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defaultThemeVersion="124226"/>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81B0BDE5-E3AE-43FE-9D14-7A553C7BE161}" xr6:coauthVersionLast="47" xr6:coauthVersionMax="47" xr10:uidLastSave="{00000000-0000-0000-0000-000000000000}"/>
  <bookViews>
    <workbookView xWindow="28680" yWindow="-120" windowWidth="29040" windowHeight="15840" tabRatio="904" activeTab="12" xr2:uid="{00000000-000D-0000-FFFF-FFFF00000000}"/>
  </bookViews>
  <sheets>
    <sheet name="Prva stran" sheetId="8" r:id="rId1"/>
    <sheet name="S" sheetId="80" r:id="rId2"/>
    <sheet name="Rekapitulacija" sheetId="14" r:id="rId3"/>
    <sheet name="1. MOP" sheetId="72" r:id="rId4"/>
    <sheet name="2. ZP" sheetId="48" r:id="rId5"/>
    <sheet name="3. DV Ptuj" sheetId="49" r:id="rId6"/>
    <sheet name="4. TR 1" sheetId="65" r:id="rId7"/>
    <sheet name="5. DV Cirkovce" sheetId="73" r:id="rId8"/>
    <sheet name="6. DV Ormož" sheetId="84" r:id="rId9"/>
    <sheet name="7. TR 2" sheetId="81" r:id="rId10"/>
    <sheet name="8. DV Nedeljanec" sheetId="82" r:id="rId11"/>
    <sheet name="9. DV Ljutomer" sheetId="83" r:id="rId12"/>
    <sheet name="10. TR T121" sheetId="85" r:id="rId13"/>
    <sheet name="11. TR 3" sheetId="86" r:id="rId14"/>
    <sheet name="12. MERITVE ELES" sheetId="50" r:id="rId15"/>
    <sheet name="13. MERITVE DEM" sheetId="87" r:id="rId16"/>
    <sheet name="14. SKUPNE NAPRAVE" sheetId="79" r:id="rId17"/>
    <sheet name="15. KOMUNIKACIJSKI RAČ" sheetId="60" r:id="rId18"/>
    <sheet name="16. OPT DELILNIKI" sheetId="89" r:id="rId19"/>
    <sheet name="17. SCADA" sheetId="51" r:id="rId20"/>
    <sheet name="18. ŠOLANJE ELES" sheetId="53" r:id="rId21"/>
    <sheet name="19. ŠOLANJE DEM" sheetId="88" r:id="rId22"/>
    <sheet name="20. STORITVE ELES" sheetId="69" r:id="rId23"/>
    <sheet name="21. STORITVE DEM" sheetId="90" r:id="rId24"/>
    <sheet name="22. Rezervni deli ELES" sheetId="54" r:id="rId25"/>
    <sheet name="23. Rezervni deli DEM" sheetId="92" r:id="rId26"/>
    <sheet name="24. EMD ELES" sheetId="78" r:id="rId27"/>
    <sheet name="25. EMD DEM" sheetId="93" r:id="rId28"/>
    <sheet name="26. POVEZ" sheetId="97" r:id="rId29"/>
    <sheet name="27.TKOM" sheetId="98" r:id="rId30"/>
    <sheet name="28.RPS" sheetId="96" r:id="rId31"/>
  </sheets>
  <definedNames>
    <definedName name="_xlnm._FilterDatabase" localSheetId="1" hidden="1">S!#REF!</definedName>
    <definedName name="_xlnm.Print_Area" localSheetId="3">'1. MOP'!$A$1:$G$10</definedName>
    <definedName name="_xlnm.Print_Area" localSheetId="12">'10. TR T121'!$A$1:$G$12</definedName>
    <definedName name="_xlnm.Print_Area" localSheetId="13">'11. TR 3'!$A$1:$G$13</definedName>
    <definedName name="_xlnm.Print_Area" localSheetId="14">'12. MERITVE ELES'!$A$1:$G$13</definedName>
    <definedName name="_xlnm.Print_Area" localSheetId="15">'13. MERITVE DEM'!$A$1:$G$9</definedName>
    <definedName name="_xlnm.Print_Area" localSheetId="16">'14. SKUPNE NAPRAVE'!$A$1:$G$9</definedName>
    <definedName name="_xlnm.Print_Area" localSheetId="17">'15. KOMUNIKACIJSKI RAČ'!$A$1:$G$17</definedName>
    <definedName name="_xlnm.Print_Area" localSheetId="18">'16. OPT DELILNIKI'!$A$1:$G$8</definedName>
    <definedName name="_xlnm.Print_Area" localSheetId="19">'17. SCADA'!$A$1:$G$12</definedName>
    <definedName name="_xlnm.Print_Area" localSheetId="20">'18. ŠOLANJE ELES'!$A$1:$G$6</definedName>
    <definedName name="_xlnm.Print_Area" localSheetId="21">'19. ŠOLANJE DEM'!$A$1:$G$8</definedName>
    <definedName name="_xlnm.Print_Area" localSheetId="4">'2. ZP'!$A$1:$G$12</definedName>
    <definedName name="_xlnm.Print_Area" localSheetId="22">'20. STORITVE ELES'!$A$1:$G$14</definedName>
    <definedName name="_xlnm.Print_Area" localSheetId="23">'21. STORITVE DEM'!$A$1:$G$14</definedName>
    <definedName name="_xlnm.Print_Area" localSheetId="24">'22. Rezervni deli ELES'!$A$1:$G$21</definedName>
    <definedName name="_xlnm.Print_Area" localSheetId="25">'23. Rezervni deli DEM'!$A$1:$G$11</definedName>
    <definedName name="_xlnm.Print_Area" localSheetId="26">'24. EMD ELES'!$A$1:$G$14</definedName>
    <definedName name="_xlnm.Print_Area" localSheetId="27">'25. EMD DEM'!$A$1:$G$14</definedName>
    <definedName name="_xlnm.Print_Area" localSheetId="28">'26. POVEZ'!$A$1:$G$52</definedName>
    <definedName name="_xlnm.Print_Area" localSheetId="29">'27.TKOM'!$A$1:$G$15</definedName>
    <definedName name="_xlnm.Print_Area" localSheetId="30">'28.RPS'!$A$1:$G$38</definedName>
    <definedName name="_xlnm.Print_Area" localSheetId="5">'3. DV Ptuj'!$A$1:$G$13</definedName>
    <definedName name="_xlnm.Print_Area" localSheetId="6">'4. TR 1'!$A$1:$G$13</definedName>
    <definedName name="_xlnm.Print_Area" localSheetId="7">'5. DV Cirkovce'!$A$1:$G$12</definedName>
    <definedName name="_xlnm.Print_Area" localSheetId="8">'6. DV Ormož'!$A$1:$G$12</definedName>
    <definedName name="_xlnm.Print_Area" localSheetId="9">'7. TR 2'!$A$1:$G$13</definedName>
    <definedName name="_xlnm.Print_Area" localSheetId="10">'8. DV Nedeljanec'!$A$1:$G$13</definedName>
    <definedName name="_xlnm.Print_Area" localSheetId="11">'9. DV Ljutomer'!$A$1:$G$13</definedName>
    <definedName name="_xlnm.Print_Area" localSheetId="0">'Prva stran'!$A$1:$N$28</definedName>
    <definedName name="_xlnm.Print_Area" localSheetId="2">Rekapitulacija!$A$1:$F$39</definedName>
    <definedName name="_xlnm.Print_Area" localSheetId="1">S!$A$1:$A$8</definedName>
    <definedName name="_xlnm.Print_Titles" localSheetId="3">'1. MOP'!$1:$2</definedName>
    <definedName name="_xlnm.Print_Titles" localSheetId="12">'10. TR T121'!$1:$2</definedName>
    <definedName name="_xlnm.Print_Titles" localSheetId="13">'11. TR 3'!$1:$2</definedName>
    <definedName name="_xlnm.Print_Titles" localSheetId="14">'12. MERITVE ELES'!$1:$2</definedName>
    <definedName name="_xlnm.Print_Titles" localSheetId="15">'13. MERITVE DEM'!$1:$2</definedName>
    <definedName name="_xlnm.Print_Titles" localSheetId="16">'14. SKUPNE NAPRAVE'!$1:$2</definedName>
    <definedName name="_xlnm.Print_Titles" localSheetId="17">'15. KOMUNIKACIJSKI RAČ'!$1:$2</definedName>
    <definedName name="_xlnm.Print_Titles" localSheetId="18">'16. OPT DELILNIKI'!$1:$2</definedName>
    <definedName name="_xlnm.Print_Titles" localSheetId="19">'17. SCADA'!$1:$2</definedName>
    <definedName name="_xlnm.Print_Titles" localSheetId="20">'18. ŠOLANJE ELES'!$1:$2</definedName>
    <definedName name="_xlnm.Print_Titles" localSheetId="21">'19. ŠOLANJE DEM'!$1:$2</definedName>
    <definedName name="_xlnm.Print_Titles" localSheetId="4">'2. ZP'!$1:$2</definedName>
    <definedName name="_xlnm.Print_Titles" localSheetId="22">'20. STORITVE ELES'!$1:$2</definedName>
    <definedName name="_xlnm.Print_Titles" localSheetId="23">'21. STORITVE DEM'!$1:$2</definedName>
    <definedName name="_xlnm.Print_Titles" localSheetId="24">'22. Rezervni deli ELES'!$1:$2</definedName>
    <definedName name="_xlnm.Print_Titles" localSheetId="25">'23. Rezervni deli DEM'!$1:$2</definedName>
    <definedName name="_xlnm.Print_Titles" localSheetId="26">'24. EMD ELES'!$1:$2</definedName>
    <definedName name="_xlnm.Print_Titles" localSheetId="27">'25. EMD DEM'!$1:$2</definedName>
    <definedName name="_xlnm.Print_Titles" localSheetId="28">'26. POVEZ'!$1:$2</definedName>
    <definedName name="_xlnm.Print_Titles" localSheetId="29">'27.TKOM'!$1:$2</definedName>
    <definedName name="_xlnm.Print_Titles" localSheetId="30">'28.RPS'!$1:$2</definedName>
    <definedName name="_xlnm.Print_Titles" localSheetId="5">'3. DV Ptuj'!$1:$2</definedName>
    <definedName name="_xlnm.Print_Titles" localSheetId="6">'4. TR 1'!$1:$2</definedName>
    <definedName name="_xlnm.Print_Titles" localSheetId="7">'5. DV Cirkovce'!$1:$2</definedName>
    <definedName name="_xlnm.Print_Titles" localSheetId="8">'6. DV Ormož'!$1:$2</definedName>
    <definedName name="_xlnm.Print_Titles" localSheetId="9">'7. TR 2'!$1:$2</definedName>
    <definedName name="_xlnm.Print_Titles" localSheetId="10">'8. DV Nedeljanec'!$1:$2</definedName>
    <definedName name="_xlnm.Print_Titles" localSheetId="11">'9. DV Ljutomer'!$1:$2</definedName>
    <definedName name="_xlnm.Print_Titles" localSheetId="2">Rekapitulacija!$1:$6</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14" l="1"/>
  <c r="E26" i="14"/>
  <c r="D18" i="14"/>
  <c r="D14" i="14"/>
  <c r="D11" i="14"/>
  <c r="A5" i="48" l="1"/>
  <c r="A5" i="69"/>
  <c r="G8" i="90"/>
  <c r="F8" i="90"/>
  <c r="G9" i="69"/>
  <c r="F9" i="69"/>
  <c r="G7" i="69"/>
  <c r="F7" i="69"/>
  <c r="G6" i="69"/>
  <c r="F6" i="69"/>
  <c r="A5" i="88"/>
  <c r="A11" i="96" l="1"/>
  <c r="A20" i="96"/>
  <c r="A25" i="96"/>
  <c r="A37" i="96"/>
  <c r="A5" i="96"/>
  <c r="A6" i="96" s="1"/>
  <c r="A14" i="98"/>
  <c r="F6" i="96"/>
  <c r="G6" i="96" s="1"/>
  <c r="A5" i="98"/>
  <c r="A51" i="97"/>
  <c r="F50" i="97"/>
  <c r="G50" i="97" s="1"/>
  <c r="A5" i="97"/>
  <c r="A6" i="97" s="1"/>
  <c r="A5" i="93"/>
  <c r="A6" i="93" s="1"/>
  <c r="A5" i="78"/>
  <c r="A6" i="78"/>
  <c r="A5" i="92"/>
  <c r="A6" i="92" s="1"/>
  <c r="A5" i="54"/>
  <c r="A5" i="90"/>
  <c r="A6" i="88"/>
  <c r="A7" i="88" s="1"/>
  <c r="A6" i="69" s="1"/>
  <c r="A7" i="69" s="1"/>
  <c r="A5" i="53"/>
  <c r="A5" i="51"/>
  <c r="A7" i="51" s="1"/>
  <c r="A8" i="51" s="1"/>
  <c r="A10" i="51"/>
  <c r="A11" i="51"/>
  <c r="A6" i="51"/>
  <c r="A7" i="89"/>
  <c r="A6" i="89"/>
  <c r="A5" i="89"/>
  <c r="A7" i="60"/>
  <c r="A12" i="60" s="1"/>
  <c r="A8" i="60"/>
  <c r="A9" i="60"/>
  <c r="A10" i="60"/>
  <c r="A11" i="60"/>
  <c r="A15" i="60"/>
  <c r="A16" i="60"/>
  <c r="A5" i="60"/>
  <c r="A6" i="60" s="1"/>
  <c r="A7" i="79"/>
  <c r="A8" i="79"/>
  <c r="A5" i="79"/>
  <c r="A6" i="79" s="1"/>
  <c r="A7" i="87"/>
  <c r="A8" i="87"/>
  <c r="A5" i="87"/>
  <c r="A6" i="87" s="1"/>
  <c r="A7" i="50"/>
  <c r="A8" i="50" s="1"/>
  <c r="A11" i="50"/>
  <c r="A12" i="50"/>
  <c r="A5" i="50"/>
  <c r="A6" i="50" s="1"/>
  <c r="A7" i="86"/>
  <c r="A8" i="86"/>
  <c r="A9" i="86"/>
  <c r="A10" i="86"/>
  <c r="A11" i="86"/>
  <c r="A12" i="86"/>
  <c r="A5" i="86"/>
  <c r="A6" i="86" s="1"/>
  <c r="A7" i="85"/>
  <c r="A8" i="85" s="1"/>
  <c r="A10" i="85"/>
  <c r="A11" i="85"/>
  <c r="A5" i="85"/>
  <c r="A6" i="85" s="1"/>
  <c r="A7" i="83"/>
  <c r="A8" i="83" s="1"/>
  <c r="A9" i="83" s="1"/>
  <c r="A11" i="83"/>
  <c r="A12" i="83"/>
  <c r="A5" i="83"/>
  <c r="A6" i="83" s="1"/>
  <c r="A7" i="82"/>
  <c r="A8" i="82" s="1"/>
  <c r="A11" i="82"/>
  <c r="A12" i="82"/>
  <c r="A5" i="82"/>
  <c r="A6" i="82" s="1"/>
  <c r="A7" i="81"/>
  <c r="A8" i="81"/>
  <c r="A9" i="81" s="1"/>
  <c r="A10" i="81" s="1"/>
  <c r="A11" i="81"/>
  <c r="A12" i="81"/>
  <c r="A5" i="81"/>
  <c r="A6" i="81" s="1"/>
  <c r="A7" i="84"/>
  <c r="A8" i="84" s="1"/>
  <c r="A10" i="84"/>
  <c r="A11" i="84"/>
  <c r="A5" i="84"/>
  <c r="A6" i="84" s="1"/>
  <c r="A7" i="73"/>
  <c r="A8" i="73" s="1"/>
  <c r="A10" i="73"/>
  <c r="A11" i="73"/>
  <c r="A5" i="73"/>
  <c r="A6" i="73" s="1"/>
  <c r="A7" i="65"/>
  <c r="A8" i="65" s="1"/>
  <c r="A11" i="65"/>
  <c r="A12" i="65"/>
  <c r="A5" i="65"/>
  <c r="A6" i="65" s="1"/>
  <c r="A7" i="49"/>
  <c r="A8" i="49" s="1"/>
  <c r="A11" i="49"/>
  <c r="A12" i="49"/>
  <c r="A5" i="49"/>
  <c r="A6" i="49" s="1"/>
  <c r="A6" i="48"/>
  <c r="A7" i="48" s="1"/>
  <c r="A8" i="48" s="1"/>
  <c r="A7" i="72"/>
  <c r="A8" i="72"/>
  <c r="A9" i="72"/>
  <c r="A5" i="72"/>
  <c r="A6" i="72" s="1"/>
  <c r="A8" i="69" l="1"/>
  <c r="A9" i="69" s="1"/>
  <c r="A6" i="90"/>
  <c r="A8" i="90" s="1"/>
  <c r="A7" i="96"/>
  <c r="A8" i="96" s="1"/>
  <c r="A6" i="98"/>
  <c r="A7" i="97"/>
  <c r="A8" i="97" s="1"/>
  <c r="A7" i="78"/>
  <c r="A8" i="78" s="1"/>
  <c r="A9" i="78" s="1"/>
  <c r="A7" i="93"/>
  <c r="A7" i="92"/>
  <c r="A8" i="92" s="1"/>
  <c r="A6" i="54"/>
  <c r="A7" i="54" s="1"/>
  <c r="A7" i="90"/>
  <c r="A9" i="90" s="1"/>
  <c r="A9" i="51"/>
  <c r="A13" i="60"/>
  <c r="A14" i="60" s="1"/>
  <c r="A9" i="50"/>
  <c r="A10" i="50" s="1"/>
  <c r="A9" i="85"/>
  <c r="A10" i="83"/>
  <c r="A9" i="82"/>
  <c r="A10" i="82"/>
  <c r="A9" i="84"/>
  <c r="A9" i="73"/>
  <c r="A9" i="65"/>
  <c r="A10" i="65"/>
  <c r="A9" i="49"/>
  <c r="A10" i="49" s="1"/>
  <c r="A9" i="48"/>
  <c r="A10" i="69" l="1"/>
  <c r="A11" i="69" s="1"/>
  <c r="A12" i="69"/>
  <c r="A13" i="69" s="1"/>
  <c r="A9" i="96"/>
  <c r="A10" i="96" s="1"/>
  <c r="A7" i="98"/>
  <c r="A9" i="97"/>
  <c r="A10" i="78"/>
  <c r="A8" i="93"/>
  <c r="A9" i="93" s="1"/>
  <c r="A11" i="78"/>
  <c r="A12" i="78" s="1"/>
  <c r="A13" i="78" s="1"/>
  <c r="A9" i="92"/>
  <c r="A10" i="92" s="1"/>
  <c r="A8" i="54"/>
  <c r="A9" i="54"/>
  <c r="A10" i="54" s="1"/>
  <c r="A10" i="90"/>
  <c r="A11" i="90" s="1"/>
  <c r="G8" i="50"/>
  <c r="F8" i="50"/>
  <c r="G7" i="72"/>
  <c r="F7" i="72"/>
  <c r="A12" i="96" l="1"/>
  <c r="A13" i="96" s="1"/>
  <c r="A8" i="98"/>
  <c r="A9" i="98" s="1"/>
  <c r="A10" i="98" s="1"/>
  <c r="A10" i="97"/>
  <c r="A11" i="97" s="1"/>
  <c r="A12" i="97" s="1"/>
  <c r="A13" i="97" s="1"/>
  <c r="A10" i="93"/>
  <c r="A11" i="93" s="1"/>
  <c r="A12" i="93" s="1"/>
  <c r="A13" i="93" s="1"/>
  <c r="A11" i="54"/>
  <c r="A12" i="54" s="1"/>
  <c r="A13" i="54"/>
  <c r="A14" i="54" s="1"/>
  <c r="A15" i="54" s="1"/>
  <c r="A12" i="90"/>
  <c r="A13" i="90" s="1"/>
  <c r="F7" i="48"/>
  <c r="G7" i="48"/>
  <c r="G10" i="50"/>
  <c r="F10" i="50"/>
  <c r="A14" i="96" l="1"/>
  <c r="A15" i="96" s="1"/>
  <c r="A11" i="98"/>
  <c r="A12" i="98" s="1"/>
  <c r="A14" i="97"/>
  <c r="A15" i="97" s="1"/>
  <c r="A16" i="54"/>
  <c r="A17" i="54" s="1"/>
  <c r="A18" i="54" s="1"/>
  <c r="A19" i="54" s="1"/>
  <c r="A20" i="54" s="1"/>
  <c r="F9" i="96"/>
  <c r="G9" i="96" s="1"/>
  <c r="F8" i="96"/>
  <c r="G8" i="96" s="1"/>
  <c r="F19" i="96"/>
  <c r="G19" i="96" s="1"/>
  <c r="A16" i="96" l="1"/>
  <c r="A13" i="98"/>
  <c r="A16" i="97"/>
  <c r="A17" i="96" l="1"/>
  <c r="A18" i="96" s="1"/>
  <c r="A17" i="97"/>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G9" i="90"/>
  <c r="F9" i="90"/>
  <c r="G7" i="90"/>
  <c r="F7" i="90"/>
  <c r="G6" i="90"/>
  <c r="F6" i="90"/>
  <c r="F10" i="69"/>
  <c r="G10" i="69"/>
  <c r="G8" i="69"/>
  <c r="F8" i="69"/>
  <c r="G13" i="60"/>
  <c r="F34" i="97"/>
  <c r="G34" i="97" s="1"/>
  <c r="F33" i="97"/>
  <c r="G33" i="97" s="1"/>
  <c r="F32" i="97"/>
  <c r="G32" i="97" s="1"/>
  <c r="F31" i="97"/>
  <c r="G31" i="97" s="1"/>
  <c r="F30" i="97"/>
  <c r="G30" i="97" s="1"/>
  <c r="F29" i="97"/>
  <c r="G29" i="97" s="1"/>
  <c r="F28" i="97"/>
  <c r="G28" i="97" s="1"/>
  <c r="F27" i="97"/>
  <c r="G27" i="97" s="1"/>
  <c r="F8" i="54"/>
  <c r="G8" i="54"/>
  <c r="F9" i="54"/>
  <c r="G9" i="54"/>
  <c r="G8" i="93"/>
  <c r="F8" i="93"/>
  <c r="F8" i="78"/>
  <c r="G8" i="78"/>
  <c r="G7" i="93"/>
  <c r="F7" i="93"/>
  <c r="G6" i="93"/>
  <c r="F6" i="93"/>
  <c r="A19" i="96" l="1"/>
  <c r="A21" i="96" s="1"/>
  <c r="A22" i="96" s="1"/>
  <c r="A23" i="96" s="1"/>
  <c r="A24" i="96" s="1"/>
  <c r="A26" i="96" s="1"/>
  <c r="A27" i="96" s="1"/>
  <c r="A28" i="96" s="1"/>
  <c r="A29" i="96" s="1"/>
  <c r="A30" i="96" s="1"/>
  <c r="A31" i="96" s="1"/>
  <c r="A32" i="96" s="1"/>
  <c r="A33" i="96" s="1"/>
  <c r="A34" i="96" s="1"/>
  <c r="A35" i="96" s="1"/>
  <c r="A36" i="96" s="1"/>
  <c r="A50" i="97"/>
  <c r="G7" i="78"/>
  <c r="F7" i="78"/>
  <c r="G6" i="78"/>
  <c r="F6" i="78"/>
  <c r="G7" i="92"/>
  <c r="F7" i="92"/>
  <c r="G18" i="54"/>
  <c r="F18" i="54"/>
  <c r="G17" i="54"/>
  <c r="F17" i="54"/>
  <c r="G9" i="86"/>
  <c r="F9" i="86"/>
  <c r="G10" i="81"/>
  <c r="F10" i="81"/>
  <c r="G10" i="65"/>
  <c r="F10" i="65"/>
  <c r="C35" i="14"/>
  <c r="C34" i="14"/>
  <c r="C33" i="14"/>
  <c r="F36" i="96"/>
  <c r="G36" i="96" s="1"/>
  <c r="F48" i="97"/>
  <c r="G48" i="97" s="1"/>
  <c r="F23" i="97" l="1"/>
  <c r="G23" i="97" s="1"/>
  <c r="F19" i="97"/>
  <c r="G19" i="97" s="1"/>
  <c r="F20" i="97"/>
  <c r="G20" i="97" s="1"/>
  <c r="F21" i="97"/>
  <c r="G21" i="97" s="1"/>
  <c r="F10" i="97" l="1"/>
  <c r="G10" i="97" s="1"/>
  <c r="F8" i="97"/>
  <c r="G8" i="97" s="1"/>
  <c r="F9" i="98"/>
  <c r="G9" i="98" s="1"/>
  <c r="F5" i="97"/>
  <c r="G5" i="97" s="1"/>
  <c r="F15" i="96"/>
  <c r="G15" i="96" s="1"/>
  <c r="F16" i="96"/>
  <c r="G16" i="96" s="1"/>
  <c r="F17" i="96"/>
  <c r="G17" i="96" s="1"/>
  <c r="F18" i="96"/>
  <c r="G18" i="96" s="1"/>
  <c r="F21" i="96"/>
  <c r="G21" i="96" s="1"/>
  <c r="F22" i="96"/>
  <c r="G22" i="96" s="1"/>
  <c r="F23" i="96"/>
  <c r="G23" i="96" s="1"/>
  <c r="F24" i="96"/>
  <c r="G24" i="96" s="1"/>
  <c r="F26" i="96"/>
  <c r="G26" i="96" s="1"/>
  <c r="F27" i="96"/>
  <c r="G27" i="96" s="1"/>
  <c r="F28" i="96"/>
  <c r="G28" i="96" s="1"/>
  <c r="F29" i="96"/>
  <c r="G29" i="96" s="1"/>
  <c r="F30" i="96"/>
  <c r="G30" i="96" s="1"/>
  <c r="F31" i="96"/>
  <c r="G31" i="96" s="1"/>
  <c r="F32" i="96"/>
  <c r="G32" i="96" s="1"/>
  <c r="F33" i="96"/>
  <c r="G33" i="96" s="1"/>
  <c r="F34" i="96"/>
  <c r="G34" i="96" s="1"/>
  <c r="F35" i="96"/>
  <c r="G35" i="96" s="1"/>
  <c r="F14" i="96"/>
  <c r="G14" i="96" s="1"/>
  <c r="F13" i="96"/>
  <c r="G13" i="96" s="1"/>
  <c r="F12" i="96"/>
  <c r="G12" i="96" s="1"/>
  <c r="F10" i="96"/>
  <c r="G10" i="96" s="1"/>
  <c r="F7" i="96"/>
  <c r="G7" i="96" s="1"/>
  <c r="F5" i="96"/>
  <c r="G5" i="96" s="1"/>
  <c r="F6" i="98"/>
  <c r="G6" i="98" s="1"/>
  <c r="F7" i="98"/>
  <c r="G7" i="98" s="1"/>
  <c r="F8" i="98"/>
  <c r="G8" i="98" s="1"/>
  <c r="F10" i="98"/>
  <c r="G10" i="98" s="1"/>
  <c r="F11" i="98"/>
  <c r="G11" i="98" s="1"/>
  <c r="F12" i="98"/>
  <c r="G12" i="98" s="1"/>
  <c r="F13" i="98"/>
  <c r="G13" i="98" s="1"/>
  <c r="F5" i="98"/>
  <c r="G5" i="98" s="1"/>
  <c r="F7" i="97"/>
  <c r="G7" i="97" s="1"/>
  <c r="F9" i="97"/>
  <c r="G9" i="97" s="1"/>
  <c r="F11" i="97"/>
  <c r="G11" i="97" s="1"/>
  <c r="F12" i="97"/>
  <c r="G12" i="97" s="1"/>
  <c r="F13" i="97"/>
  <c r="G13" i="97" s="1"/>
  <c r="F14" i="97"/>
  <c r="G14" i="97" s="1"/>
  <c r="F15" i="97"/>
  <c r="G15" i="97" s="1"/>
  <c r="F16" i="97"/>
  <c r="G16" i="97" s="1"/>
  <c r="F17" i="97"/>
  <c r="G17" i="97" s="1"/>
  <c r="F18" i="97"/>
  <c r="G18" i="97" s="1"/>
  <c r="F22" i="97"/>
  <c r="G22" i="97" s="1"/>
  <c r="F24" i="97"/>
  <c r="G24" i="97" s="1"/>
  <c r="F25" i="97"/>
  <c r="G25" i="97" s="1"/>
  <c r="F26" i="97"/>
  <c r="G26" i="97" s="1"/>
  <c r="F35" i="97"/>
  <c r="G35" i="97" s="1"/>
  <c r="F36" i="97"/>
  <c r="G36" i="97" s="1"/>
  <c r="F37" i="97"/>
  <c r="G37" i="97" s="1"/>
  <c r="F38" i="97"/>
  <c r="G38" i="97" s="1"/>
  <c r="F39" i="97"/>
  <c r="G39" i="97" s="1"/>
  <c r="F40" i="97"/>
  <c r="G40" i="97" s="1"/>
  <c r="F41" i="97"/>
  <c r="G41" i="97" s="1"/>
  <c r="F42" i="97"/>
  <c r="G42" i="97" s="1"/>
  <c r="F43" i="97"/>
  <c r="G43" i="97" s="1"/>
  <c r="F44" i="97"/>
  <c r="G44" i="97" s="1"/>
  <c r="F45" i="97"/>
  <c r="G45" i="97" s="1"/>
  <c r="F46" i="97"/>
  <c r="G46" i="97" s="1"/>
  <c r="F47" i="97"/>
  <c r="G47" i="97" s="1"/>
  <c r="F49" i="97"/>
  <c r="G49" i="97" s="1"/>
  <c r="F6" i="97"/>
  <c r="G6" i="97" s="1"/>
  <c r="G52" i="97" l="1"/>
  <c r="G38" i="96"/>
  <c r="D35" i="14" s="1"/>
  <c r="G15" i="98"/>
  <c r="D34" i="14" s="1"/>
  <c r="C32" i="14"/>
  <c r="C31" i="14"/>
  <c r="C30" i="14"/>
  <c r="C29" i="14"/>
  <c r="C28" i="14"/>
  <c r="C27" i="14"/>
  <c r="C26" i="14"/>
  <c r="C25" i="14"/>
  <c r="C24" i="14"/>
  <c r="C23" i="14"/>
  <c r="C22" i="14"/>
  <c r="C21" i="14"/>
  <c r="C20" i="14"/>
  <c r="C19" i="14"/>
  <c r="C18" i="14"/>
  <c r="C17" i="14"/>
  <c r="C16" i="14"/>
  <c r="C15" i="14"/>
  <c r="C14" i="14"/>
  <c r="C13" i="14"/>
  <c r="C12" i="14"/>
  <c r="C11" i="14"/>
  <c r="G13" i="93"/>
  <c r="F13" i="93"/>
  <c r="G12" i="93"/>
  <c r="F12" i="93"/>
  <c r="G11" i="93"/>
  <c r="F11" i="93"/>
  <c r="G10" i="93"/>
  <c r="F10" i="93"/>
  <c r="G9" i="93"/>
  <c r="F9" i="93"/>
  <c r="G5" i="93"/>
  <c r="F5" i="93"/>
  <c r="F10" i="78"/>
  <c r="F11" i="78"/>
  <c r="F12" i="78"/>
  <c r="F13" i="78"/>
  <c r="F5" i="78"/>
  <c r="G10" i="92"/>
  <c r="F10" i="92"/>
  <c r="G9" i="92"/>
  <c r="F9" i="92"/>
  <c r="G8" i="92"/>
  <c r="F8" i="92"/>
  <c r="G6" i="92"/>
  <c r="F6" i="92"/>
  <c r="G5" i="92"/>
  <c r="F5" i="92"/>
  <c r="F7" i="54"/>
  <c r="F10" i="54"/>
  <c r="F11" i="54"/>
  <c r="F12" i="54"/>
  <c r="F13" i="54"/>
  <c r="F14" i="54"/>
  <c r="F15" i="54"/>
  <c r="F16" i="54"/>
  <c r="F19" i="54"/>
  <c r="F20" i="54"/>
  <c r="F5" i="54"/>
  <c r="G13" i="90"/>
  <c r="F13" i="90"/>
  <c r="G12" i="90"/>
  <c r="F12" i="90"/>
  <c r="G11" i="90"/>
  <c r="F11" i="90"/>
  <c r="G10" i="90"/>
  <c r="F10" i="90"/>
  <c r="G5" i="90"/>
  <c r="F5" i="90"/>
  <c r="G5" i="89"/>
  <c r="F5" i="89"/>
  <c r="G7" i="88"/>
  <c r="F7" i="88"/>
  <c r="G5" i="88"/>
  <c r="F5" i="88"/>
  <c r="F12" i="69"/>
  <c r="F13" i="69"/>
  <c r="F5" i="69"/>
  <c r="F6" i="51"/>
  <c r="F7" i="51"/>
  <c r="F8" i="51"/>
  <c r="F9" i="51"/>
  <c r="F6" i="79"/>
  <c r="F6" i="87"/>
  <c r="F5" i="87"/>
  <c r="F6" i="50"/>
  <c r="F7" i="50"/>
  <c r="F9" i="50"/>
  <c r="F5" i="50"/>
  <c r="G6" i="87"/>
  <c r="G9" i="87" s="1"/>
  <c r="G5" i="87"/>
  <c r="G10" i="86"/>
  <c r="F10" i="86"/>
  <c r="G8" i="86"/>
  <c r="F8" i="86"/>
  <c r="G7" i="86"/>
  <c r="F7" i="86"/>
  <c r="G6" i="86"/>
  <c r="F6" i="86"/>
  <c r="G5" i="86"/>
  <c r="F5" i="86"/>
  <c r="G7" i="85"/>
  <c r="F7" i="85"/>
  <c r="G9" i="85"/>
  <c r="F9" i="85"/>
  <c r="G8" i="85"/>
  <c r="F8" i="85"/>
  <c r="G6" i="85"/>
  <c r="F6" i="85"/>
  <c r="G5" i="85"/>
  <c r="F5" i="85"/>
  <c r="G9" i="84"/>
  <c r="F9" i="84"/>
  <c r="G8" i="84"/>
  <c r="F8" i="84"/>
  <c r="G7" i="84"/>
  <c r="F7" i="84"/>
  <c r="G6" i="84"/>
  <c r="F6" i="84"/>
  <c r="G5" i="84"/>
  <c r="G12" i="84" s="1"/>
  <c r="F5" i="84"/>
  <c r="G10" i="83"/>
  <c r="F10" i="83"/>
  <c r="G9" i="83"/>
  <c r="F9" i="83"/>
  <c r="G8" i="83"/>
  <c r="F8" i="83"/>
  <c r="G7" i="83"/>
  <c r="F7" i="83"/>
  <c r="G6" i="83"/>
  <c r="F6" i="83"/>
  <c r="G5" i="83"/>
  <c r="G13" i="83" s="1"/>
  <c r="F5" i="83"/>
  <c r="G10" i="82"/>
  <c r="F10" i="82"/>
  <c r="G9" i="82"/>
  <c r="F9" i="82"/>
  <c r="G8" i="82"/>
  <c r="F8" i="82"/>
  <c r="G7" i="82"/>
  <c r="F7" i="82"/>
  <c r="G6" i="82"/>
  <c r="F6" i="82"/>
  <c r="G5" i="82"/>
  <c r="G13" i="82" s="1"/>
  <c r="F5" i="82"/>
  <c r="G9" i="81"/>
  <c r="F9" i="81"/>
  <c r="G8" i="81"/>
  <c r="F8" i="81"/>
  <c r="G7" i="81"/>
  <c r="F7" i="81"/>
  <c r="G6" i="81"/>
  <c r="F6" i="81"/>
  <c r="G5" i="81"/>
  <c r="F5" i="81"/>
  <c r="F6" i="73"/>
  <c r="F7" i="73"/>
  <c r="F8" i="73"/>
  <c r="F9" i="73"/>
  <c r="F6" i="48"/>
  <c r="F8" i="48"/>
  <c r="F9" i="48"/>
  <c r="F6" i="49"/>
  <c r="F7" i="49"/>
  <c r="F8" i="49"/>
  <c r="F9" i="49"/>
  <c r="F10" i="49"/>
  <c r="F6" i="65"/>
  <c r="F7" i="65"/>
  <c r="F8" i="65"/>
  <c r="F9" i="65"/>
  <c r="G9" i="65"/>
  <c r="G12" i="85" l="1"/>
  <c r="D17" i="14" s="1"/>
  <c r="G13" i="81"/>
  <c r="G13" i="86"/>
  <c r="E18" i="14" s="1"/>
  <c r="G8" i="89"/>
  <c r="D23" i="14" s="1"/>
  <c r="G8" i="88"/>
  <c r="G14" i="90"/>
  <c r="G14" i="93"/>
  <c r="G11" i="92"/>
  <c r="D16" i="14"/>
  <c r="D13" i="14"/>
  <c r="D15" i="14"/>
  <c r="E20" i="14"/>
  <c r="E14" i="14" l="1"/>
  <c r="E32" i="14"/>
  <c r="E30" i="14"/>
  <c r="E28" i="14"/>
  <c r="F5" i="49"/>
  <c r="F5" i="73"/>
  <c r="F5" i="65"/>
  <c r="F5" i="79"/>
  <c r="F5" i="60"/>
  <c r="F5" i="51"/>
  <c r="F5" i="53"/>
  <c r="F11" i="69"/>
  <c r="F6" i="54"/>
  <c r="F9" i="78"/>
  <c r="F5" i="48"/>
  <c r="F6" i="72"/>
  <c r="F5" i="72"/>
  <c r="G6" i="48" l="1"/>
  <c r="G8" i="48"/>
  <c r="G9" i="48"/>
  <c r="G6" i="49"/>
  <c r="G7" i="49"/>
  <c r="G8" i="49"/>
  <c r="G9" i="49"/>
  <c r="G10" i="49"/>
  <c r="G6" i="73"/>
  <c r="G7" i="73"/>
  <c r="G8" i="73"/>
  <c r="G9" i="73"/>
  <c r="G6" i="65"/>
  <c r="G7" i="65"/>
  <c r="G8" i="65"/>
  <c r="G6" i="60"/>
  <c r="G7" i="60"/>
  <c r="G8" i="60"/>
  <c r="G9" i="60"/>
  <c r="G10" i="60"/>
  <c r="G11" i="60"/>
  <c r="G17" i="60" s="1"/>
  <c r="G12" i="60"/>
  <c r="G14" i="60"/>
  <c r="G6" i="51"/>
  <c r="G7" i="51"/>
  <c r="G8" i="51"/>
  <c r="G9" i="51"/>
  <c r="G11" i="69"/>
  <c r="G12" i="69"/>
  <c r="G6" i="54"/>
  <c r="G7" i="54"/>
  <c r="G10" i="54"/>
  <c r="G11" i="54"/>
  <c r="G12" i="54"/>
  <c r="G13" i="54"/>
  <c r="G14" i="54"/>
  <c r="G15" i="54"/>
  <c r="G16" i="54"/>
  <c r="G19" i="54"/>
  <c r="G6" i="79" l="1"/>
  <c r="G5" i="79"/>
  <c r="G9" i="79" s="1"/>
  <c r="D21" i="14" l="1"/>
  <c r="G10" i="78"/>
  <c r="G13" i="78" l="1"/>
  <c r="G12" i="78"/>
  <c r="G11" i="78"/>
  <c r="G9" i="78"/>
  <c r="G5" i="78"/>
  <c r="C10" i="14"/>
  <c r="C9" i="14"/>
  <c r="C8" i="14"/>
  <c r="G14" i="78" l="1"/>
  <c r="D31" i="14" s="1"/>
  <c r="G13" i="69"/>
  <c r="G6" i="50"/>
  <c r="G13" i="50" s="1"/>
  <c r="G5" i="73" l="1"/>
  <c r="G12" i="73" s="1"/>
  <c r="D12" i="14" l="1"/>
  <c r="G6" i="72"/>
  <c r="G5" i="72"/>
  <c r="G10" i="72" l="1"/>
  <c r="D8" i="14" s="1"/>
  <c r="G20" i="54" l="1"/>
  <c r="G5" i="50"/>
  <c r="G7" i="50"/>
  <c r="G9" i="50"/>
  <c r="G5" i="69" l="1"/>
  <c r="G14" i="69" s="1"/>
  <c r="D27" i="14" l="1"/>
  <c r="G5" i="65" l="1"/>
  <c r="G13" i="65" s="1"/>
  <c r="E11" i="14" l="1"/>
  <c r="E36" i="14" l="1"/>
  <c r="G5" i="54"/>
  <c r="G21" i="54" s="1"/>
  <c r="D29" i="14" l="1"/>
  <c r="G5" i="60" l="1"/>
  <c r="D22" i="14" l="1"/>
  <c r="G5" i="53" l="1"/>
  <c r="G6" i="53" s="1"/>
  <c r="D25" i="14" s="1"/>
  <c r="G5" i="51" l="1"/>
  <c r="G5" i="49"/>
  <c r="G13" i="49" s="1"/>
  <c r="G5" i="48"/>
  <c r="G12" i="48" s="1"/>
  <c r="G12" i="51" l="1"/>
  <c r="D24" i="14" s="1"/>
  <c r="D19" i="14"/>
  <c r="D10" i="14"/>
  <c r="D9" i="14"/>
  <c r="D36" i="14" l="1"/>
</calcChain>
</file>

<file path=xl/sharedStrings.xml><?xml version="1.0" encoding="utf-8"?>
<sst xmlns="http://schemas.openxmlformats.org/spreadsheetml/2006/main" count="793" uniqueCount="229">
  <si>
    <t>kos</t>
  </si>
  <si>
    <t>komplet</t>
  </si>
  <si>
    <t>PONUDBENI PREDRAČUN</t>
  </si>
  <si>
    <t>Poz.</t>
  </si>
  <si>
    <t>Enota</t>
  </si>
  <si>
    <t>Količina</t>
  </si>
  <si>
    <t>Cena na enoto (€)</t>
  </si>
  <si>
    <t>Vrednost (€)</t>
  </si>
  <si>
    <t>Skupaj</t>
  </si>
  <si>
    <t>Računalnik polja</t>
  </si>
  <si>
    <t>Merilnik kakovosti električne energije</t>
  </si>
  <si>
    <t>Komunikacijski računalnik z licencami za razvoj in delovanje</t>
  </si>
  <si>
    <t>Varnostni komunikacijski vmestnik za nadzor zaščite</t>
  </si>
  <si>
    <t>čl/dni</t>
  </si>
  <si>
    <t>SCADA delovna postaja - računalnik</t>
  </si>
  <si>
    <t>Monitor 27''</t>
  </si>
  <si>
    <t>LCD monitor 21''</t>
  </si>
  <si>
    <t>Tipkovnica, miška</t>
  </si>
  <si>
    <t>KVM preklopnik</t>
  </si>
  <si>
    <t>Programska oprema in licence</t>
  </si>
  <si>
    <t>Oprema za komunikacijske povezave (med SCADA serverji, delovno postajo...)</t>
  </si>
  <si>
    <t>Redundančni vmestnik Redbox</t>
  </si>
  <si>
    <t>Zaščitni terminal distančne zaščite</t>
  </si>
  <si>
    <t>Ostala oprema, dokumentacija in storitve nujne za zagotavljanje funkcionalnosti sistema - ELES
OPOMBA: ponudnik pripravi ločen seznam opremo ali storitve, ki niso navedene v razpisni dokumentaciji a so nujne za celostno delovanje njegove opreme. Sem se vpiše skupna cena.</t>
  </si>
  <si>
    <t>Postajni komunikacijski računalnik</t>
  </si>
  <si>
    <t>Varnostni komunikacijski vmestnik</t>
  </si>
  <si>
    <t>Dobava in montaža opreme</t>
  </si>
  <si>
    <t>Centralna enota zaščite zbiralk</t>
  </si>
  <si>
    <t>Šolanje za vzdrževalce</t>
  </si>
  <si>
    <t>OMARA VODENJA IN ZAŠČITE 110 kV MERILNO/ OZEMLJILNEGA POLJA</t>
  </si>
  <si>
    <t>Enota polja zaščite zbiralk</t>
  </si>
  <si>
    <t>OMARA VODENJA IN ZAŠČITE 110 kV ZVEZNEGA POLJA</t>
  </si>
  <si>
    <t>OMARA VODENJA, ZAŠČITE IN MERITEV ZA 110 kV TR POLJE TR 2</t>
  </si>
  <si>
    <t>OMARA VODENJA, ZAŠČITE IN MERITEV ZA 110 kV TR POLJE TR 1</t>
  </si>
  <si>
    <t>OMARA VODENJA, ZAŠČITE IN MERITEV ZA 110 kV TR POLJE TR 3</t>
  </si>
  <si>
    <t>Izdelava dokazil o zanesljivosti objekta (vsaj: 9 x STP in 1 x TP)</t>
  </si>
  <si>
    <t>SCADA - Oprema človek stroj</t>
  </si>
  <si>
    <t>Sistem vodenja</t>
  </si>
  <si>
    <t>Kontrola izklopnih tokoktogov komplet</t>
  </si>
  <si>
    <t>Ozemljevanje dobavljene opreme na tehnološko ozemljitev z izoliranim vodnik  r/z HO7V-K 95mm2</t>
  </si>
  <si>
    <t>Zaščitne fleksibilnne cevi za optiko in UTP za medsebojne povezave, ki so predmet dobave</t>
  </si>
  <si>
    <t>Vsa elektromontažna dela vezana za predmetni obseg, ki niso posebej specificirana</t>
  </si>
  <si>
    <t>OMARA NADZORA IN VODENJA SKUPNIH NAPRAV</t>
  </si>
  <si>
    <t>Enota za nadzor in vodenje skupnih naprav</t>
  </si>
  <si>
    <t>Enota za vodenje skupnih naprav</t>
  </si>
  <si>
    <t>Mrežno stikalo  61850 za vsak dobavljen tip</t>
  </si>
  <si>
    <t>Mrežno stikalo  za meritev za vsak dobavljen tip</t>
  </si>
  <si>
    <t>Opomba: Ponudnik mora k ponudbi priložiti seznam naprav z oznako tipa, naročniško kodo in ceno posamezne naprave ter skupno ceno vseh naprav.</t>
  </si>
  <si>
    <t>GPS sprejemnik točnega časa</t>
  </si>
  <si>
    <t>Naprava za KDZ za vsak dobavljen tip</t>
  </si>
  <si>
    <t>Števec električne energije</t>
  </si>
  <si>
    <t>Distančna zaščita z licencami za vsak dobavljen tip</t>
  </si>
  <si>
    <t>Računalnik polja za vsak dobavljen tip</t>
  </si>
  <si>
    <t>Organizacija gradbišča v skladu s splošnim opisom</t>
  </si>
  <si>
    <t>Opis opreme ali storitve</t>
  </si>
  <si>
    <t>110 kV STIKALIŠČE FORMIN</t>
  </si>
  <si>
    <t>REKONSTRUKCIJA 110 kV STIKALIŠČA HE FORMIN</t>
  </si>
  <si>
    <t>DOBAVA IN MONTAŽA SEKUNDARNIH SISTEMOV</t>
  </si>
  <si>
    <t>4433.6E04.PP</t>
  </si>
  <si>
    <t>Rekapitulacija ponudbe JN: Dobava in montaža sekundarnih sistemov</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</si>
  <si>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</si>
  <si>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</si>
  <si>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</si>
  <si>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</si>
  <si>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Vpis cene na enoto (€)</t>
  </si>
  <si>
    <t>ELES - Cena (€)</t>
  </si>
  <si>
    <t>DEM - Cena (€)</t>
  </si>
  <si>
    <t>Opis</t>
  </si>
  <si>
    <t>OMARA VODENJA, ZAŠČITE IN MERITEV ZA 110 kV DV POLJE PTUJ</t>
  </si>
  <si>
    <t>Računalnik polja ELES</t>
  </si>
  <si>
    <t>Računalnika polja DEM</t>
  </si>
  <si>
    <t>OMARA VODENJA, ZAŠČITE IN MERITEV ZA 110 kV DV POLJE CIRKOVCE</t>
  </si>
  <si>
    <t>OMARA VODENJA, ZAŠČITE IN MERITEV ZA 110 kV DV POLJE ORMOŽ</t>
  </si>
  <si>
    <t>OMARA VODENJA, ZAŠČITE IN MERITEV ZA 110 kV DV POLJE NEDELJANEC</t>
  </si>
  <si>
    <t>OMARA VODENJA, ZAŠČITE IN MERITEV ZA 110 kV DV POLJE LJUTOMER</t>
  </si>
  <si>
    <t>OMARA VODENJA, ZAŠČITE IN MERITEV ZA 110 kV TR POLJE T121</t>
  </si>
  <si>
    <t>Zaščitni terminal diferenčne zaščite</t>
  </si>
  <si>
    <t>Zaščitni terminal nadtokovne in zemeljskostične zaščite</t>
  </si>
  <si>
    <t xml:space="preserve">Števec električne energije za merjenje na TR 110 kV </t>
  </si>
  <si>
    <t>Števec električne energije za merjenje na TR LR 20/0,4 kV, skladno s tipizacijo ELMB za obračunske meritve</t>
  </si>
  <si>
    <t>Mrežna stikala za prenos števčnih podatkov
Opomba: ponudnik pripravi ločen seznam mrežnih stikal za ELES . V poziciji se vpiše skupna cena glede na ponujeno konfiguracijo.</t>
  </si>
  <si>
    <t>Mrežno stikalo za prenos števčnih podatkov iz obstoječih števcev DEM
Sem se vpiše skupna cena glede na ponujeno konfiguracijo.</t>
  </si>
  <si>
    <t>ŠTEVČNE MERITVE ELES</t>
  </si>
  <si>
    <t>ŠTEVČNE MERITVE DEM</t>
  </si>
  <si>
    <t>STORITVE ELES</t>
  </si>
  <si>
    <t>Dobava in montaža omare z vso opremo in storitvami
Prostostoječa kovinska omara 2000 x 800 x 800 mm, podstavek 100 mm, barva RAL 7035, s prednjimi vrati s pleksi steklom in dvojnimi zadnjimi vrati, UPS vtičnico, fiksni okvirji za vgradnjo opreme, dvodelno dno; prehod kablov s kovinskimi (EMC) uvodnicami s spodnje strani, urejeno naravno hlajenje, protikorozijsko zaščitena, zaščita pred mrčesom; kovinski podstavek za vgradnjo v dvojni pod;  z razsvetljavo in enofaznimi vtičnicami za 19'' vgradnjo, zaščitni avtomati, sponke...;</t>
  </si>
  <si>
    <t>STORITVE DEM</t>
  </si>
  <si>
    <t>Ostala oprema, dokumentacija in storitve nujne za zagotavljanje funkcionalnosti sistema - DEM
OPOMBA: ponudnik pripravi ločen seznam opremo ali storitve, ki niso navedene v razpisni dokumentaciji a so nujne za celostno delovanje njegove opreme. Sem se vpiše skupna cena.</t>
  </si>
  <si>
    <t>Izdelava tovarniških obratovalnih in vzdrževalnih navodil za posamezne sklope opreme - DEM</t>
  </si>
  <si>
    <t>Izdelava dokazil o zanesljivosti objekta (vsaj: 3 x STP in 1 x TP)</t>
  </si>
  <si>
    <t>ELEKTROMONTAŽNA DELA ELES</t>
  </si>
  <si>
    <t>ELEKTROMONTAŽNA DELA DEM</t>
  </si>
  <si>
    <t>REZERVNI DELI ELES</t>
  </si>
  <si>
    <t>REZERVNI DELI DEM</t>
  </si>
  <si>
    <t>NAPAJALNI SISTEM RPS</t>
  </si>
  <si>
    <t>Omara za RPS opremo in napajalno razdelilno polja (dimenzija omare 800×800×2200, s priborom)</t>
  </si>
  <si>
    <t xml:space="preserve">Enote in moduli naprave RPS v skladu z zahtevami </t>
  </si>
  <si>
    <t>Baterije nazivne napetosti 48 V DC / 150 Ah</t>
  </si>
  <si>
    <t>DELILNIK SISTEMSKE ENOSMERNE NAPETOSTI -48 V DC</t>
  </si>
  <si>
    <t>Enopolni odklopniki C50A</t>
  </si>
  <si>
    <t>Enopolni odklopniki C6A</t>
  </si>
  <si>
    <t>Enopolni odklopniki C10A</t>
  </si>
  <si>
    <t>Enopolni odklopniki C16A</t>
  </si>
  <si>
    <t>Enopolni odklopniki C63A</t>
  </si>
  <si>
    <t>Enopolni odklopniki C25A</t>
  </si>
  <si>
    <t>Enopolni odklopniki C32A</t>
  </si>
  <si>
    <t>DELILNIK SISTEMSKE RAZSMERJENE NAPETOSTI 230 V AC (UPS) avtomatski varovalni odklopniki napajalnih priključkov 2 × 25 A</t>
  </si>
  <si>
    <t>Dvopolni odklopniki C10A</t>
  </si>
  <si>
    <t>Dvopolni odklopniki C16A</t>
  </si>
  <si>
    <t>Dvopolni odklopniki C25A</t>
  </si>
  <si>
    <t>Dvopolni odklopniki C6A</t>
  </si>
  <si>
    <t>DELILNIK SISTEMSKE SPLOŠNE IZMENIČNE NAPETOSTI 230 V AC (NLR) avtomatski varovalni odklopniki napajalnih priključkov 3 × 50 A</t>
  </si>
  <si>
    <t>Kabel za DCN za RPS in PDU (FTP) zelene barve (15 metrov)</t>
  </si>
  <si>
    <t>Montažni material za opremo</t>
  </si>
  <si>
    <t>Montaža omare z opremo in ozemljevanjem</t>
  </si>
  <si>
    <t>Tovarniški preizkus in prevzem opreme</t>
  </si>
  <si>
    <t>Transport opreme in materiala do objekta</t>
  </si>
  <si>
    <t>Izdelava dokazila o zanesljivosti objekta (v mapi in na  USB ključu)</t>
  </si>
  <si>
    <t>POVEZOVALNI KABLI IN STORITVE</t>
  </si>
  <si>
    <t>m</t>
  </si>
  <si>
    <t>Dielektrični optični kabel (TOSM03) s 24 enorodovnimi (SM) optičnimi vlakni</t>
  </si>
  <si>
    <t>OM3 dielektrični optični kabel s 24 MM (50/125) optičnimi vlakni</t>
  </si>
  <si>
    <t>OM3 dielektrični optični kabel z 12 MM (50/125) optičnimi vlakni</t>
  </si>
  <si>
    <t>FTP Cat 6a kabel (prepletene parice 4×2×0,51 mm + Al oplet)</t>
  </si>
  <si>
    <t>Rebrasta negorljiva cev za zaščito ZOK znotraj stavb, Ø 30 mm</t>
  </si>
  <si>
    <t xml:space="preserve">Optična kapasta spojka z najmanj 4 uvodnicami in montažnim materialom (pritrdilni material, ZORES kanal, itd.) za na DV portal </t>
  </si>
  <si>
    <t>Panel z vtičnicami 12×RJ 45, FTP/UTP Cat 6a, 1 HE, skupaj z montažo  in zaključevanjem kablov</t>
  </si>
  <si>
    <t>Razbremenilni panel 1HE, skupaj z montažo</t>
  </si>
  <si>
    <t>Optične prevezovalne vrvice duplex, dolžine 2 m (SM vlakna), konektorji LC / LC</t>
  </si>
  <si>
    <t>Optične prevezovalne vrvice duplex, dolžine 2 m (OM3 vlakna), konektorji LC/LC</t>
  </si>
  <si>
    <t xml:space="preserve">FTP Cat 6a povezovalni kabli 1 m </t>
  </si>
  <si>
    <t xml:space="preserve">FTP Cat 6a povezovalni kabli 2 m </t>
  </si>
  <si>
    <t xml:space="preserve">FTP Cat 6a povezovalni kabli 5 m </t>
  </si>
  <si>
    <t>Drobni nespecificiran montažni material in material za označevanje omar, kablov, spojk ipd.</t>
  </si>
  <si>
    <t>Polaganje optičnih kablov</t>
  </si>
  <si>
    <t xml:space="preserve">Demontaža starih spojk ter montaža novih optičnih kapastih spojk in ZORES kanalov na DV portal </t>
  </si>
  <si>
    <t>Demontaža in montaža ter priprava obstoječega OPGW za spajanje v novi spojki</t>
  </si>
  <si>
    <t>Polaganje FTP kabla Cat6a (prepletene parice 4×2×0,51 mm + Al oplet)</t>
  </si>
  <si>
    <t>Meritve na optičnih kablih pred polaganjem (SM in MM optični kabli)</t>
  </si>
  <si>
    <t>Meritve na optičnih in FTP povezavah (kompletno zaključena povezava)</t>
  </si>
  <si>
    <t>Izdelava geodetskega posnetka poteka optičnih kablov in vpis v ZK GJI  (v mapi in na  USB ključu)</t>
  </si>
  <si>
    <t>OMARE ZA TELEKOMUNIKACIJSKO OPREMO</t>
  </si>
  <si>
    <t xml:space="preserve">Omara za optični delilnik, dimenzij 800×800×2200 s priborom </t>
  </si>
  <si>
    <t xml:space="preserve">Omara za IP MPLS in DCN opremo, dimenzij 800×800×2200 s priborom </t>
  </si>
  <si>
    <t xml:space="preserve">Omara za komunikacijski delilnik, dimenzij 800×800×2200 s priborom </t>
  </si>
  <si>
    <t>Kovinski podstavek za omaro 800×800×2200</t>
  </si>
  <si>
    <t>Drobni nespecificiran montažni material in material za označevanje omar, kablov ipd.</t>
  </si>
  <si>
    <t>Montaža omar skupaj z ozemljevanjem omar</t>
  </si>
  <si>
    <t>Montaža podstavkov skupaj z ozemljevanjem podstavkov</t>
  </si>
  <si>
    <t>Dielektrični optični kabel (TOSM03) s 144 enorodovnimi (SM) optičnimi vlakni</t>
  </si>
  <si>
    <t xml:space="preserve">Omara za MPLS-TP opremo, dimenzij 800×800×2200 s priborom </t>
  </si>
  <si>
    <t>Dielektrični optični kabel (TOSM03) z 12 enorodovnimi (SM) optičnimi vlakni</t>
  </si>
  <si>
    <t>OM3 dielektrični optični kabel s 48 MM (50/125) optičnimi vlakni</t>
  </si>
  <si>
    <t>Panel delilnika 19” z  48 optičnimi konektorji LC (duplex), 2 HE, skupaj z montažo in zaključevanjem vlaken</t>
  </si>
  <si>
    <t>Panel delilnika 19” s 36 optičnimi konektorji LC (duplex), 2 HE, skupaj z montažo in zaključevanjem vlaken</t>
  </si>
  <si>
    <t>Panel z vtičnicami 24×RJ 45, FTP/UTP Cat 6a, 1 HE, skupaj z montažo  in zaključevanjem kablov</t>
  </si>
  <si>
    <t>Panel delilnika 19” s 24 optičnimi konektorji LC (duplex), 1 HE, skupaj z montažo in zaključevanjem vlaken</t>
  </si>
  <si>
    <t>Panel delilnika 19”s 12 optičnimi konektorji LC (duplex), 1 HE, skupaj z montažo in zaključevanjem vlaken</t>
  </si>
  <si>
    <t>Panel delilnika 19” s 6 optičnimi konektorji LC (duplex), 1 HE, skupaj z montažo in zaključevanjem vlaken</t>
  </si>
  <si>
    <t>Panel z vtičnicami 48×RJ 45, FTP/UTP Cat 6a, 2 HE, skupaj z montažo  in zaključevanjem kablov</t>
  </si>
  <si>
    <t>Spajanje optičnih vlaken v spojkah</t>
  </si>
  <si>
    <t>Izdelava tovarniške dokumentacije za izvedbo optičnih povezav (podloge za PZI) (v mapi in na USB ključu, v odprti verziji)</t>
  </si>
  <si>
    <t>Izdelava tovarniške dokumentacije izvedenih montaž (podloge za PID) (v mapi in na USB ključu, v odprti verziji)</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</si>
  <si>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zaščitni avtomati, sponke, optični delilnik za DIN letev,...;</t>
  </si>
  <si>
    <t>OMARA OPTIČNIH DELILNIKOV +SX02 in +SX03</t>
  </si>
  <si>
    <t>Mrežna stikala za prenos števčnih podatkov iz GIS proti DEM
Opomba: ponudnik pripravi ločen seznam mrežnih stikal za DEM . V poziciji se vpiše skupna cena glede na ponujeno konfiguracijo.</t>
  </si>
  <si>
    <t>Merilnik fazorjev (PMU) vključno z WANProtector licenco</t>
  </si>
  <si>
    <t>OMARA POSTAJNEGA KOMUNIKACIJSKEGA RAČUNALNIKA +SX01</t>
  </si>
  <si>
    <r>
      <t xml:space="preserve">Mrežna stikala za izvedbo komunikacij po protokolu IEC 61850 v PRP konfiguraciji </t>
    </r>
    <r>
      <rPr>
        <sz val="11"/>
        <rFont val="Arial"/>
        <family val="2"/>
      </rPr>
      <t>- komplet</t>
    </r>
    <r>
      <rPr>
        <sz val="11"/>
        <color theme="1"/>
        <rFont val="Arial"/>
        <family val="2"/>
        <charset val="238"/>
      </rPr>
      <t xml:space="preserve">
Opomba: ponudnik pripravi ločen seznam mrežnih stikal. V to postavko se vpiše skupna cena glede na ponujeno konfiguracijo.</t>
    </r>
  </si>
  <si>
    <t>GPS sprejemnik točnega časa, antena, antenski kabel 40 m, prenapetostna zaščita, pribor za montažo</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</si>
  <si>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naravno hlajenje, protikorozijsko zaščitena, zaščita pred mrčesom; kovinski podstavek za vgradnjo v dvojni pod;  z razsvetljavo in enofaznimi vtičnicami za 19'' vgradnjo, zaščitni avtomati, sponke, optičniin UTP delilniki,...;</t>
  </si>
  <si>
    <t>Opomba: v omarah se vgradi del opreme iz poglavja 28</t>
  </si>
  <si>
    <t>Polaganje in montaža vseh signalno-krmilnih in napajalih kablov med GIS in omarami vodenja zeščite in meritev, katere dobavi drug dobavitelj.</t>
  </si>
  <si>
    <t>Dobava, polaganje in montaža vseh, optičnih in komunikacijskih kablov (OM3 za MM 50/125 in TOSM03 za enorodovnimi SM  optičnimi vlakni) ter vseh kablov za medsebojne povezave znotraj sistema v sklopu dobavljene opreme.</t>
  </si>
  <si>
    <t>Dobava, polaganje in montaža vseh, optičnih in komunikacijskih kablov (OM3 za MM 50/125 in TOSM03 za enorodovnimi SM  optičnimi vlakni) ter vseh medsebojnih lablov znotraj sistema v sklopu dobavljene opreme za medsebojne povezave.</t>
  </si>
  <si>
    <t>Kovinske kinete (police) pod omarami (lokacija se uskladi v fazi PZI)</t>
  </si>
  <si>
    <t>Omara video nadzora in univerzalnega ožičenja, dimenzij 800×800×2200 s priborom (aktivno opremo dobavi in vgradi drug dobavitelj)</t>
  </si>
  <si>
    <t>Komunikacijski vmestniki na obeh lokacijah (komandni prostor ELES in komandni prostor DEM)</t>
  </si>
  <si>
    <t>Tipkovnica in miška</t>
  </si>
  <si>
    <t>Nadtokovna in zemeljskostična zaščita</t>
  </si>
  <si>
    <t>Demontaža obstoječe opreme DV in TR polj, meritev ter TK opreme ELES/DEM v HE Formin</t>
  </si>
  <si>
    <t>Optične prevezovalne vrvice duplex, dolžine 3 m (SM vlakna), konektorji LC / LC</t>
  </si>
  <si>
    <t>Optične prevezovalne vrvice duplex, dolžine 3 m (OM3 vlakna), konektorji LC/LC</t>
  </si>
  <si>
    <t>Optične prevezovalne vrvice duplex, dolžine 5 m (SM vlakna), konektorji LC / LC</t>
  </si>
  <si>
    <t>Optične prevezovalne vrvice duplex, dolžine 5 m (OM3 vlakna), konektorji LC/LC</t>
  </si>
  <si>
    <t>SFP 1Gbit/s (kratki do 10 km) MM</t>
  </si>
  <si>
    <t>SFP 1Gbit/s (kratki do 10 km) SM</t>
  </si>
  <si>
    <t>SFP 1Gbit/s (prenosa do 40 km) SM</t>
  </si>
  <si>
    <t>SFP 1Gbit/s (prenosa do 40 km) SM bidirekcionalni</t>
  </si>
  <si>
    <t>Dobava in montaža omare z vso opremo in storitvami
Prostostoječa kovinska omara 2000 x 800+400 x 800 mm, podstavek 100 mm, barva RAL 7035, s prednjimi vrati s pleksi steklom, okvirji za vgradnjo opreme (delno vrtljivim), dvodelno dno; prehod kablov s kovinskimi (EMC) uvodnicami s spodnje strani, urejeno hlajenje, protikorozijsko zaščitena, zaščita pred mrčesom; z razsvetljavo in enofaznimi vtičnicami za 19'' vgradnjo, obratovalni A / V metri, zaščitni avtomati, sponke, lokalni krmilni panel, optični delilnik za DIN letev,...;</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</si>
  <si>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</si>
  <si>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Računalnik polja DEM</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</si>
  <si>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</si>
  <si>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Naprava za prenos kriterija distančne zaščite (KDZ)</t>
  </si>
  <si>
    <t>Vgradnja naprave za prenos kriterija DZ na naspreotni strani DV (komplet s posnetkom obstoječega stanja na objektu)</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</si>
  <si>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</si>
  <si>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Priprava poligona v skladu z zahtevami za tovarniško preizkušanje (FAT)</t>
  </si>
  <si>
    <t>Dobava in montaža konusnih EMC uvodnic v vseh omarah za medsebojne povezave, ki so predmet dobave</t>
  </si>
  <si>
    <t>Mrežna stikala RSG2300
Opomba: skladno z opisom v teh. delu - vgradi se v omaro TK</t>
  </si>
  <si>
    <t>Razdelilni panel 48 V DC</t>
  </si>
  <si>
    <t>Inteligentna napajalna razdelilna letev (PDU) za omare NG SDH, IP, KD - dobava in montaža, horizontalna izvedba, montaža in priklop (priključni kabel opremljen z vtikačem in vtičnico, IEC 60309), izvedba povezave na DI nadzorno upravljalnega modula (signalizacija izpada odklopnika)</t>
  </si>
  <si>
    <t>Vključitev RPS, PDU (5x), analizatorjev (3x) in vseh klima naprav (min. 8x) v obstoječ SCADA nadzorni sistem Movicon 11.6 in DCN</t>
  </si>
  <si>
    <t>Razdelilni panel 48 V DC
DC razdelilni panel s pripadajočimi 1-polnimi plug-in odklopniki (kot npr. CBI D-Frame Series single pole, D-2A23XANBSXXXXLXB-XXXXXWDVAX2-X ali Carling C-Series Handle single pole, CT1-B2-14-XXX-A11-MJ), vrednosti 2x50A, 2x30A, 4x25A, 4x15A, 4x10A, 4x5A.
Montaža in priklop (finožični vodnik z dvojno izolacijo za priklop na usmernik preseka min. 25mm², dolžine cca 50m).
Izvedba povezave na DI nadzorno upravljalnega modula (signalizacija izpada odklopnika).</t>
  </si>
  <si>
    <t>Analizatorji za meritve vhodnih dovodnih AC virov (1 x NLR, 2 x UPS; kot npr. DIRIS A-40)</t>
  </si>
  <si>
    <t>Merilnik fazorjev (PMU) vključno z WAProtector licenco</t>
  </si>
  <si>
    <t>Merilnik kakovosti električne energije DEM</t>
  </si>
  <si>
    <t>Demontaža obstoječe naprave za prenos kriterija DZ na naspreotni strani DV, izvedba optične povezave za izvedbo GOOSE v nasprotnem objektu</t>
  </si>
  <si>
    <t>Naprava za prenos kriterija distančne zaščite (KDZ) DZ9</t>
  </si>
  <si>
    <t>Števec električne energije za merjenje na DV 110 kV in TR T121 za ELES
(1x na vsak DV, 1x T121 in 1x glavni in 1x kontrolni za DV Nedeljanec, 2x LR 0,4 kV)</t>
  </si>
  <si>
    <t>Komunikacijski vmesnik DLMS na IEC 60870-5-104</t>
  </si>
  <si>
    <t>Projektna, tehnična in tovarniška dokumentacija - upoštevano v predhodnih pozicijah vključno z navodili za montažo, obratovanje in vzdrževanje v slovenskem jeziku</t>
  </si>
  <si>
    <t>Ostali stroški (embalaža, transport, zavarovanje, garancije, ..) - upoštevano v predhodnih pozicijah</t>
  </si>
  <si>
    <t>Merilnik kakovosti električne energije sistem G1 in sistem G2 - Eles</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</si>
  <si>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lokalni krmilni panel ZZB, kontrola izklopnih tokokrogov - KIT, optični delilnik za DIN letev, ...;</t>
  </si>
  <si>
    <t>Mrežna stikala za prenos števčnih podatkov RGS 416
Opomba: ponudnik pripravi ločen seznam mrežnih stikal za ELES . V poziciji se vpiše skupna cena glede na ponujeno konfiguracijo.</t>
  </si>
  <si>
    <t>Ostali stroški (embalaža, transport, zavarovanje, garancije, ..) - upoštevano vzvg  predhodnih pozicijah</t>
  </si>
  <si>
    <t>Dobava, polaganje in montaža vseh signalno-krmilnih in napajalih (proti LR, TK opremi, omarami zaščite in vodenja) finožičnih bakrenih kablov različnih presekov opisanih v poglavju "NAPAJALNI, SIGNALNO-KRMILNI, KOMUNIKACIJSKI IN OPTIČNI KABLI" za obseg DEM (3x GIS, LR, TK)</t>
  </si>
  <si>
    <t>Dobava, polaganje in montaža vseh signalno-krmilnih in napajalih (proti LR, TK opremi, omarami zaščite in vodenja) finožičnih bakrenih kablov različnih presekov opisanih v poglavju "NAPAJALNI, SIGNALNO-KRMILNI, KOMUNIKACIJSKI IN OPTIČNI KABLI" za obseg ELES (8x GIS, SX01,02,10, LR, TK)</t>
  </si>
  <si>
    <t>STROKOVNO USPOSABLJANJE (ŠOLANJE) ELES</t>
  </si>
  <si>
    <t>STROKOVNO USPOSABLJANJE (ŠOLANJE) DEM</t>
  </si>
  <si>
    <t>Izvedba kratkega šolanja končnih uporabnikov</t>
  </si>
  <si>
    <t>Šolanje za uporabnike – operaterje, dežurne delavce na domu in odgovorne osebe</t>
  </si>
  <si>
    <t>Navodila za obratovanje in vzdrževanje z opisi vseh naprav in omar ter način posluževanja (NOV)</t>
  </si>
  <si>
    <t>Parametriranje celotnega sistema (vodenja, zaščita, meritve, komunikacije, itd..)</t>
  </si>
  <si>
    <t>Tovarniška preizkušanja ključne opreme sistema vodenja in zaščite</t>
  </si>
  <si>
    <t>Tovarniški prevzemni preizkusi (FAT)</t>
  </si>
  <si>
    <t>Preizkušanje na objektu (SAT)</t>
  </si>
  <si>
    <t>Parametriranje celotnega sistema (vodenja, meritve, komunikacije, itd..)</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</si>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</sst>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0.00;;;"/>
  </numFmts>
  <fonts count="35"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font>
    <font>
      <b/>
      <sz val="12"/>
      <name val="Arial"/>
      <family val="2"/>
    </font>
    <font>
      <b/>
      <sz val="10"/>
      <name val="Arial"/>
      <family val="2"/>
    </font>
    <font>
      <sz val="8"/>
      <name val="Arial"/>
      <family val="2"/>
    </font>
    <font>
      <sz val="8"/>
      <name val="Arial"/>
      <family val="2"/>
      <charset val="238"/>
    </font>
    <font>
      <b/>
      <sz val="11"/>
      <color theme="1"/>
      <name val="Arial"/>
      <family val="2"/>
      <charset val="238"/>
    </font>
    <font>
      <sz val="10"/>
      <color rgb="FFFF0000"/>
      <name val="Arial"/>
      <family val="2"/>
      <charset val="238"/>
    </font>
    <font>
      <sz val="8"/>
      <name val="Arial"/>
      <family val="2"/>
      <charset val="238"/>
    </font>
    <font>
      <sz val="12"/>
      <color theme="1"/>
      <name val="Arial"/>
      <family val="2"/>
    </font>
    <font>
      <sz val="12"/>
      <name val="Arial"/>
      <family val="2"/>
    </font>
    <font>
      <sz val="11"/>
      <color theme="1"/>
      <name val="Calibri"/>
      <family val="2"/>
      <charset val="238"/>
      <scheme val="minor"/>
    </font>
    <font>
      <b/>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6">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1" fillId="0" borderId="0"/>
    <xf numFmtId="0" fontId="2" fillId="0" borderId="0"/>
    <xf numFmtId="0" fontId="2" fillId="0" borderId="0"/>
    <xf numFmtId="0" fontId="2" fillId="0" borderId="0"/>
    <xf numFmtId="0" fontId="1" fillId="0" borderId="0"/>
    <xf numFmtId="0" fontId="21" fillId="0" borderId="0" applyNumberFormat="0" applyFill="0" applyBorder="0" applyAlignment="0" applyProtection="0"/>
    <xf numFmtId="0" fontId="19" fillId="0" borderId="0"/>
    <xf numFmtId="0" fontId="33" fillId="0" borderId="0"/>
  </cellStyleXfs>
  <cellXfs count="240">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15" fillId="0" borderId="0" xfId="2" applyFont="1" applyAlignment="1">
      <alignment wrapText="1"/>
    </xf>
    <xf numFmtId="0" fontId="0" fillId="0" borderId="0" xfId="0" applyAlignment="1">
      <alignment wrapText="1"/>
    </xf>
    <xf numFmtId="0" fontId="10" fillId="3" borderId="7" xfId="10" applyFont="1" applyFill="1" applyBorder="1" applyAlignment="1">
      <alignment horizontal="center" vertical="center" wrapText="1"/>
    </xf>
    <xf numFmtId="49" fontId="10" fillId="3" borderId="5" xfId="10" applyNumberFormat="1" applyFont="1" applyFill="1" applyBorder="1" applyAlignment="1">
      <alignment horizontal="center" vertical="center"/>
    </xf>
    <xf numFmtId="49" fontId="10" fillId="3" borderId="5" xfId="10" applyNumberFormat="1" applyFont="1" applyFill="1" applyBorder="1" applyAlignment="1">
      <alignment horizontal="center" vertical="center" wrapText="1"/>
    </xf>
    <xf numFmtId="0" fontId="10" fillId="3" borderId="5" xfId="10" applyFont="1" applyFill="1" applyBorder="1" applyAlignment="1">
      <alignment horizontal="center" vertical="center" wrapText="1"/>
    </xf>
    <xf numFmtId="4" fontId="10" fillId="3" borderId="15" xfId="10" applyNumberFormat="1" applyFont="1" applyFill="1" applyBorder="1" applyAlignment="1">
      <alignment horizontal="center" vertical="center" wrapText="1"/>
    </xf>
    <xf numFmtId="0" fontId="10" fillId="4" borderId="2" xfId="10" applyFont="1" applyFill="1" applyBorder="1" applyAlignment="1">
      <alignment horizontal="center" vertical="center" wrapText="1"/>
    </xf>
    <xf numFmtId="49" fontId="10" fillId="4" borderId="1" xfId="10" applyNumberFormat="1" applyFont="1" applyFill="1" applyBorder="1" applyAlignment="1">
      <alignment horizontal="left" vertical="center" wrapText="1"/>
    </xf>
    <xf numFmtId="49" fontId="10" fillId="4" borderId="1" xfId="10" applyNumberFormat="1" applyFont="1" applyFill="1" applyBorder="1" applyAlignment="1">
      <alignment horizontal="center" vertical="center" wrapText="1"/>
    </xf>
    <xf numFmtId="0" fontId="10" fillId="4" borderId="1" xfId="10" applyFont="1" applyFill="1" applyBorder="1" applyAlignment="1">
      <alignment horizontal="center" vertical="center" wrapText="1"/>
    </xf>
    <xf numFmtId="4" fontId="10" fillId="4" borderId="1" xfId="10" applyNumberFormat="1" applyFont="1" applyFill="1" applyBorder="1" applyAlignment="1">
      <alignment horizontal="center" vertical="center" wrapText="1"/>
    </xf>
    <xf numFmtId="4" fontId="10" fillId="4" borderId="14"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6" fillId="4" borderId="8" xfId="10" applyFont="1" applyFill="1" applyBorder="1" applyAlignment="1">
      <alignment horizontal="center" vertical="center"/>
    </xf>
    <xf numFmtId="0" fontId="18" fillId="4" borderId="4" xfId="0" applyFont="1" applyFill="1" applyBorder="1" applyAlignment="1">
      <alignment horizontal="center" vertical="center" wrapText="1"/>
    </xf>
    <xf numFmtId="49" fontId="10" fillId="3" borderId="10" xfId="10" applyNumberFormat="1" applyFont="1" applyFill="1" applyBorder="1" applyAlignment="1">
      <alignment horizontal="left" vertical="center"/>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3"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0" fontId="12" fillId="0" borderId="0" xfId="0" applyFont="1" applyAlignment="1">
      <alignment horizontal="right" wrapText="1" indent="2"/>
    </xf>
    <xf numFmtId="4" fontId="12"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9" fillId="0" borderId="0" xfId="0" applyNumberFormat="1" applyFont="1" applyAlignment="1">
      <alignment horizontal="left" vertical="top"/>
    </xf>
    <xf numFmtId="0" fontId="2" fillId="0" borderId="0" xfId="0" applyFont="1" applyAlignment="1">
      <alignment horizontal="center" wrapText="1"/>
    </xf>
    <xf numFmtId="49" fontId="19"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9" fillId="0" borderId="0" xfId="0" applyNumberFormat="1" applyFont="1" applyAlignment="1">
      <alignment horizontal="left" vertical="top" wrapText="1"/>
    </xf>
    <xf numFmtId="49" fontId="19" fillId="0" borderId="0" xfId="1" applyNumberFormat="1" applyFont="1" applyAlignment="1">
      <alignment vertical="top"/>
    </xf>
    <xf numFmtId="49" fontId="19" fillId="0" borderId="0" xfId="0" applyNumberFormat="1" applyFont="1" applyAlignment="1">
      <alignment vertical="top"/>
    </xf>
    <xf numFmtId="49" fontId="19" fillId="0" borderId="0" xfId="1" applyNumberFormat="1" applyFont="1" applyAlignment="1">
      <alignment vertical="top" wrapText="1"/>
    </xf>
    <xf numFmtId="0" fontId="17" fillId="0" borderId="0" xfId="0" applyFont="1" applyAlignment="1">
      <alignment horizontal="center"/>
    </xf>
    <xf numFmtId="0" fontId="17" fillId="0" borderId="0" xfId="0" applyFont="1"/>
    <xf numFmtId="49" fontId="12" fillId="0" borderId="0" xfId="0" applyNumberFormat="1" applyFont="1" applyAlignment="1">
      <alignment horizontal="right" wrapText="1" indent="2"/>
    </xf>
    <xf numFmtId="0" fontId="12" fillId="0" borderId="0" xfId="0" applyFont="1" applyAlignment="1">
      <alignment horizontal="right" wrapText="1"/>
    </xf>
    <xf numFmtId="0" fontId="12" fillId="0" borderId="0" xfId="0" applyFont="1" applyAlignment="1">
      <alignment horizontal="center" wrapText="1"/>
    </xf>
    <xf numFmtId="0" fontId="12" fillId="0" borderId="0" xfId="0" applyFont="1" applyAlignment="1">
      <alignment horizontal="center" vertical="center" wrapText="1"/>
    </xf>
    <xf numFmtId="4" fontId="20"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4" xfId="0" applyNumberFormat="1" applyBorder="1" applyAlignment="1">
      <alignment horizontal="right" wrapText="1" inden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left" vertical="center" wrapText="1"/>
    </xf>
    <xf numFmtId="0" fontId="4" fillId="0" borderId="0" xfId="2" applyFont="1" applyAlignment="1">
      <alignment horizontal="center" vertical="center" wrapText="1"/>
    </xf>
    <xf numFmtId="49" fontId="2" fillId="0" borderId="0" xfId="0" applyNumberFormat="1" applyFont="1" applyAlignment="1">
      <alignment horizontal="left"/>
    </xf>
    <xf numFmtId="49" fontId="2" fillId="0" borderId="0" xfId="0" applyNumberFormat="1" applyFont="1" applyAlignment="1">
      <alignment horizontal="left" wrapText="1"/>
    </xf>
    <xf numFmtId="49" fontId="0" fillId="0" borderId="0" xfId="0" applyNumberFormat="1" applyAlignment="1">
      <alignment horizontal="left"/>
    </xf>
    <xf numFmtId="0" fontId="2" fillId="0" borderId="0" xfId="0" applyFont="1" applyAlignment="1">
      <alignment horizontal="left" wrapText="1"/>
    </xf>
    <xf numFmtId="0" fontId="0" fillId="0" borderId="0" xfId="0" applyAlignment="1">
      <alignment horizontal="left"/>
    </xf>
    <xf numFmtId="0" fontId="17"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0" fillId="0" borderId="1" xfId="0" applyBorder="1" applyAlignment="1">
      <alignment horizontal="left" wrapText="1"/>
    </xf>
    <xf numFmtId="49" fontId="10" fillId="3" borderId="5" xfId="10" applyNumberFormat="1" applyFont="1" applyFill="1" applyBorder="1" applyAlignment="1">
      <alignment horizontal="center" vertical="justify"/>
    </xf>
    <xf numFmtId="49" fontId="10" fillId="4" borderId="1" xfId="10" applyNumberFormat="1" applyFont="1" applyFill="1" applyBorder="1" applyAlignment="1">
      <alignment horizontal="left" vertical="justify" wrapText="1"/>
    </xf>
    <xf numFmtId="49" fontId="18" fillId="4" borderId="4" xfId="0" applyNumberFormat="1" applyFont="1" applyFill="1" applyBorder="1" applyAlignment="1">
      <alignment horizontal="left" vertical="justify" wrapText="1"/>
    </xf>
    <xf numFmtId="49" fontId="2" fillId="0" borderId="0" xfId="0" applyNumberFormat="1" applyFont="1" applyAlignment="1">
      <alignment horizontal="left" vertical="justify"/>
    </xf>
    <xf numFmtId="49" fontId="2" fillId="0" borderId="0" xfId="0" applyNumberFormat="1" applyFont="1" applyAlignment="1">
      <alignment horizontal="left" vertical="justify" wrapText="1"/>
    </xf>
    <xf numFmtId="0" fontId="3" fillId="0" borderId="0" xfId="0" applyFont="1" applyAlignment="1">
      <alignment vertical="justify" wrapText="1"/>
    </xf>
    <xf numFmtId="49" fontId="2" fillId="0" borderId="0" xfId="0" applyNumberFormat="1" applyFont="1" applyAlignment="1">
      <alignment vertical="justify" wrapText="1"/>
    </xf>
    <xf numFmtId="49" fontId="2" fillId="0" borderId="0" xfId="0" applyNumberFormat="1" applyFont="1" applyAlignment="1">
      <alignment vertical="justify"/>
    </xf>
    <xf numFmtId="49" fontId="2" fillId="0" borderId="0" xfId="0" applyNumberFormat="1" applyFont="1" applyAlignment="1">
      <alignment horizontal="justify" vertical="justify" wrapText="1"/>
    </xf>
    <xf numFmtId="0" fontId="2" fillId="0" borderId="0" xfId="0" applyFont="1" applyAlignment="1">
      <alignment vertical="justify" wrapText="1"/>
    </xf>
    <xf numFmtId="49" fontId="0" fillId="0" borderId="0" xfId="0" applyNumberFormat="1" applyAlignment="1">
      <alignment horizontal="left" vertical="justify" wrapText="1"/>
    </xf>
    <xf numFmtId="49" fontId="0" fillId="0" borderId="0" xfId="0" applyNumberFormat="1" applyAlignment="1">
      <alignment horizontal="left" vertical="justify"/>
    </xf>
    <xf numFmtId="49" fontId="0" fillId="0" borderId="0" xfId="0" applyNumberFormat="1" applyAlignment="1">
      <alignment vertical="justify"/>
    </xf>
    <xf numFmtId="49" fontId="0" fillId="0" borderId="0" xfId="0" applyNumberFormat="1" applyAlignment="1">
      <alignment vertical="justify" wrapText="1"/>
    </xf>
    <xf numFmtId="49" fontId="0" fillId="0" borderId="0" xfId="0" applyNumberFormat="1" applyAlignment="1">
      <alignment horizontal="justify" vertical="justify" wrapText="1"/>
    </xf>
    <xf numFmtId="49" fontId="19" fillId="0" borderId="0" xfId="0" applyNumberFormat="1" applyFont="1" applyAlignment="1">
      <alignment vertical="justify" wrapText="1"/>
    </xf>
    <xf numFmtId="49" fontId="19" fillId="0" borderId="0" xfId="0" applyNumberFormat="1" applyFont="1" applyAlignment="1">
      <alignment horizontal="left" vertical="justify" wrapText="1"/>
    </xf>
    <xf numFmtId="49" fontId="19" fillId="0" borderId="0" xfId="1" applyNumberFormat="1" applyFont="1" applyAlignment="1">
      <alignment vertical="justify"/>
    </xf>
    <xf numFmtId="49" fontId="19" fillId="0" borderId="0" xfId="0" applyNumberFormat="1" applyFont="1" applyAlignment="1">
      <alignment vertical="justify"/>
    </xf>
    <xf numFmtId="49" fontId="19" fillId="0" borderId="0" xfId="1" applyNumberFormat="1" applyFont="1" applyAlignment="1">
      <alignment vertical="justify" wrapText="1"/>
    </xf>
    <xf numFmtId="0" fontId="12" fillId="0" borderId="0" xfId="0" applyFont="1" applyAlignment="1">
      <alignment horizontal="right" vertical="justify" wrapText="1"/>
    </xf>
    <xf numFmtId="0" fontId="0" fillId="0" borderId="0" xfId="0" applyAlignment="1">
      <alignment vertical="justify" wrapText="1"/>
    </xf>
    <xf numFmtId="0" fontId="0" fillId="0" borderId="1" xfId="0" applyBorder="1" applyAlignment="1">
      <alignment vertical="justify" wrapText="1"/>
    </xf>
    <xf numFmtId="0" fontId="10" fillId="4" borderId="18" xfId="10" applyFont="1" applyFill="1" applyBorder="1" applyAlignment="1">
      <alignment horizontal="center" vertical="center" wrapText="1"/>
    </xf>
    <xf numFmtId="49" fontId="10" fillId="4" borderId="4" xfId="10" applyNumberFormat="1" applyFont="1" applyFill="1" applyBorder="1" applyAlignment="1">
      <alignment horizontal="left" vertical="center" wrapText="1"/>
    </xf>
    <xf numFmtId="49" fontId="10" fillId="4" borderId="4" xfId="10" applyNumberFormat="1" applyFont="1" applyFill="1" applyBorder="1" applyAlignment="1">
      <alignment horizontal="center" vertical="center" wrapText="1"/>
    </xf>
    <xf numFmtId="0" fontId="10" fillId="4" borderId="4" xfId="10" applyFont="1" applyFill="1" applyBorder="1" applyAlignment="1">
      <alignment horizontal="center" vertical="center" wrapText="1"/>
    </xf>
    <xf numFmtId="4" fontId="10" fillId="4" borderId="4" xfId="10" applyNumberFormat="1" applyFont="1" applyFill="1" applyBorder="1" applyAlignment="1">
      <alignment horizontal="center" vertical="center" wrapText="1"/>
    </xf>
    <xf numFmtId="4" fontId="10" fillId="4" borderId="12" xfId="10" applyNumberFormat="1" applyFont="1" applyFill="1" applyBorder="1" applyAlignment="1">
      <alignment horizontal="center" vertical="center" wrapText="1"/>
    </xf>
    <xf numFmtId="49" fontId="18" fillId="4" borderId="4" xfId="14" applyNumberFormat="1" applyFont="1" applyFill="1" applyBorder="1" applyAlignment="1">
      <alignment horizontal="left" vertical="center" wrapText="1"/>
    </xf>
    <xf numFmtId="0" fontId="19" fillId="0" borderId="0" xfId="14" applyAlignment="1">
      <alignment wrapText="1"/>
    </xf>
    <xf numFmtId="49" fontId="25" fillId="3" borderId="9" xfId="2" applyNumberFormat="1" applyFont="1" applyFill="1" applyBorder="1" applyAlignment="1">
      <alignment horizontal="center" vertical="center" wrapText="1"/>
    </xf>
    <xf numFmtId="0" fontId="3" fillId="3" borderId="9" xfId="2" applyFont="1" applyFill="1" applyBorder="1" applyAlignment="1">
      <alignment horizontal="center" vertical="center" wrapText="1"/>
    </xf>
    <xf numFmtId="0" fontId="4" fillId="0" borderId="19"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20" xfId="2" applyFont="1" applyBorder="1" applyAlignment="1">
      <alignment horizontal="center" vertical="center" wrapText="1"/>
    </xf>
    <xf numFmtId="0" fontId="2" fillId="4" borderId="9" xfId="2" applyFill="1" applyBorder="1" applyAlignment="1">
      <alignment horizontal="left" vertical="center" wrapText="1"/>
    </xf>
    <xf numFmtId="2" fontId="16" fillId="4" borderId="4"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wrapText="1"/>
    </xf>
    <xf numFmtId="2" fontId="18" fillId="4" borderId="4" xfId="14" applyNumberFormat="1" applyFont="1" applyFill="1" applyBorder="1" applyAlignment="1">
      <alignment horizontal="center" vertical="center" wrapText="1"/>
    </xf>
    <xf numFmtId="4" fontId="16" fillId="4" borderId="12" xfId="10" applyNumberFormat="1" applyFont="1" applyFill="1" applyBorder="1" applyAlignment="1">
      <alignment horizontal="right" vertical="center" wrapText="1"/>
    </xf>
    <xf numFmtId="4" fontId="10" fillId="3" borderId="16" xfId="10" applyNumberFormat="1" applyFont="1" applyFill="1" applyBorder="1" applyAlignment="1">
      <alignment horizontal="right" vertical="center"/>
    </xf>
    <xf numFmtId="4" fontId="17" fillId="0" borderId="4" xfId="0" applyNumberFormat="1" applyFont="1" applyBorder="1" applyAlignment="1" applyProtection="1">
      <alignment vertical="center"/>
      <protection locked="0"/>
    </xf>
    <xf numFmtId="4" fontId="24" fillId="3" borderId="9" xfId="2" applyNumberFormat="1" applyFont="1" applyFill="1" applyBorder="1" applyAlignment="1">
      <alignment horizontal="center" vertical="center" wrapText="1"/>
    </xf>
    <xf numFmtId="4" fontId="8" fillId="4" borderId="9" xfId="2" applyNumberFormat="1" applyFont="1" applyFill="1" applyBorder="1" applyAlignment="1">
      <alignment horizontal="right" vertical="center" wrapText="1"/>
    </xf>
    <xf numFmtId="4" fontId="8" fillId="4" borderId="9" xfId="2" applyNumberFormat="1" applyFont="1" applyFill="1" applyBorder="1" applyAlignment="1">
      <alignment vertical="center" wrapText="1"/>
    </xf>
    <xf numFmtId="4" fontId="24" fillId="3" borderId="9" xfId="2" applyNumberFormat="1" applyFont="1" applyFill="1" applyBorder="1" applyAlignment="1">
      <alignment vertical="center" wrapText="1"/>
    </xf>
    <xf numFmtId="49" fontId="12" fillId="2" borderId="0" xfId="0" applyNumberFormat="1" applyFont="1" applyFill="1" applyAlignment="1">
      <alignment horizontal="right" vertical="top" wrapText="1" indent="2"/>
    </xf>
    <xf numFmtId="0" fontId="20" fillId="0" borderId="0" xfId="0" applyFont="1" applyAlignment="1">
      <alignment horizontal="right" wrapText="1" indent="2"/>
    </xf>
    <xf numFmtId="49" fontId="8" fillId="4" borderId="10" xfId="2" applyNumberFormat="1" applyFont="1" applyFill="1" applyBorder="1" applyAlignment="1">
      <alignment horizontal="left" vertical="center" wrapText="1"/>
    </xf>
    <xf numFmtId="49" fontId="24" fillId="3" borderId="10" xfId="2" applyNumberFormat="1" applyFont="1" applyFill="1" applyBorder="1" applyAlignment="1">
      <alignment horizontal="center" vertical="center" wrapText="1"/>
    </xf>
    <xf numFmtId="0" fontId="7" fillId="3" borderId="10" xfId="2" applyFont="1" applyFill="1" applyBorder="1" applyAlignment="1">
      <alignment horizontal="left" vertical="center" wrapText="1"/>
    </xf>
    <xf numFmtId="4" fontId="17" fillId="0" borderId="24" xfId="0" applyNumberFormat="1" applyFont="1" applyBorder="1" applyAlignment="1" applyProtection="1">
      <alignment vertical="center"/>
      <protection locked="0"/>
    </xf>
    <xf numFmtId="49" fontId="10" fillId="3" borderId="17" xfId="10" applyNumberFormat="1" applyFont="1" applyFill="1" applyBorder="1" applyAlignment="1">
      <alignment horizontal="left" vertical="center"/>
    </xf>
    <xf numFmtId="4" fontId="0" fillId="0" borderId="25" xfId="0" applyNumberFormat="1" applyBorder="1" applyAlignment="1">
      <alignment horizontal="center" vertical="center" wrapText="1"/>
    </xf>
    <xf numFmtId="0" fontId="7" fillId="0" borderId="0" xfId="14" applyFont="1" applyAlignment="1">
      <alignment wrapText="1"/>
    </xf>
    <xf numFmtId="49" fontId="10" fillId="3" borderId="26" xfId="10" applyNumberFormat="1" applyFont="1" applyFill="1" applyBorder="1" applyAlignment="1">
      <alignment horizontal="center" vertical="center"/>
    </xf>
    <xf numFmtId="49" fontId="10" fillId="4" borderId="27" xfId="10" applyNumberFormat="1" applyFont="1" applyFill="1" applyBorder="1" applyAlignment="1">
      <alignment horizontal="left" vertical="center" wrapText="1"/>
    </xf>
    <xf numFmtId="49" fontId="18" fillId="4" borderId="27" xfId="14" applyNumberFormat="1" applyFont="1" applyFill="1" applyBorder="1" applyAlignment="1">
      <alignment horizontal="left" vertical="center" wrapText="1"/>
    </xf>
    <xf numFmtId="49" fontId="18" fillId="4" borderId="28" xfId="14" applyNumberFormat="1" applyFont="1" applyFill="1" applyBorder="1" applyAlignment="1">
      <alignment horizontal="left" vertical="center" wrapText="1"/>
    </xf>
    <xf numFmtId="49" fontId="2" fillId="0" borderId="0" xfId="14" applyNumberFormat="1" applyFont="1" applyAlignment="1">
      <alignment vertical="top" wrapText="1"/>
    </xf>
    <xf numFmtId="0" fontId="13" fillId="0" borderId="0" xfId="14" applyFont="1" applyAlignment="1">
      <alignment wrapText="1"/>
    </xf>
    <xf numFmtId="49" fontId="2" fillId="0" borderId="0" xfId="14" applyNumberFormat="1" applyFont="1" applyAlignment="1">
      <alignment horizontal="left" vertical="top" wrapText="1"/>
    </xf>
    <xf numFmtId="49" fontId="2" fillId="0" borderId="0" xfId="14" applyNumberFormat="1" applyFont="1" applyAlignment="1">
      <alignment horizontal="left" vertical="top"/>
    </xf>
    <xf numFmtId="49" fontId="2" fillId="0" borderId="0" xfId="14" applyNumberFormat="1" applyFont="1" applyAlignment="1">
      <alignment vertical="top"/>
    </xf>
    <xf numFmtId="49" fontId="2" fillId="0" borderId="0" xfId="14" applyNumberFormat="1" applyFont="1" applyAlignment="1">
      <alignment horizontal="justify" vertical="top" wrapText="1"/>
    </xf>
    <xf numFmtId="0" fontId="2" fillId="0" borderId="0" xfId="14" applyFont="1" applyAlignment="1">
      <alignment vertical="top" wrapText="1"/>
    </xf>
    <xf numFmtId="0" fontId="12" fillId="0" borderId="0" xfId="14" applyFont="1" applyAlignment="1">
      <alignment horizontal="right" wrapText="1" indent="2"/>
    </xf>
    <xf numFmtId="0" fontId="3" fillId="0" borderId="0" xfId="14" applyFont="1" applyAlignment="1">
      <alignment vertical="top" wrapText="1"/>
    </xf>
    <xf numFmtId="49" fontId="19" fillId="0" borderId="0" xfId="14" applyNumberFormat="1" applyAlignment="1">
      <alignment horizontal="left" vertical="top" wrapText="1"/>
    </xf>
    <xf numFmtId="49" fontId="19" fillId="0" borderId="0" xfId="14" applyNumberFormat="1" applyAlignment="1">
      <alignment horizontal="left" vertical="top"/>
    </xf>
    <xf numFmtId="49" fontId="19" fillId="0" borderId="0" xfId="14" applyNumberFormat="1" applyAlignment="1">
      <alignment vertical="top"/>
    </xf>
    <xf numFmtId="49" fontId="19" fillId="0" borderId="0" xfId="14" applyNumberFormat="1" applyAlignment="1">
      <alignment vertical="top" wrapText="1"/>
    </xf>
    <xf numFmtId="49" fontId="19" fillId="0" borderId="0" xfId="14" applyNumberFormat="1" applyAlignment="1">
      <alignment horizontal="justify" vertical="top" wrapText="1"/>
    </xf>
    <xf numFmtId="0" fontId="20" fillId="0" borderId="0" xfId="14" applyFont="1" applyAlignment="1">
      <alignment horizontal="right" wrapText="1" indent="2"/>
    </xf>
    <xf numFmtId="0" fontId="19" fillId="0" borderId="0" xfId="14" applyAlignment="1">
      <alignment vertical="top" wrapText="1"/>
    </xf>
    <xf numFmtId="49" fontId="19" fillId="0" borderId="0" xfId="14" applyNumberFormat="1" applyAlignment="1">
      <alignment horizontal="center" wrapText="1"/>
    </xf>
    <xf numFmtId="49" fontId="12" fillId="2" borderId="0" xfId="14" applyNumberFormat="1" applyFont="1" applyFill="1" applyAlignment="1">
      <alignment horizontal="right" vertical="top" wrapText="1" indent="2"/>
    </xf>
    <xf numFmtId="0" fontId="19" fillId="0" borderId="1" xfId="14" applyBorder="1" applyAlignment="1">
      <alignment wrapText="1"/>
    </xf>
    <xf numFmtId="4" fontId="17" fillId="4" borderId="4" xfId="0" applyNumberFormat="1" applyFont="1" applyFill="1" applyBorder="1" applyAlignment="1">
      <alignment horizontal="right" vertical="center"/>
    </xf>
    <xf numFmtId="0" fontId="4" fillId="0" borderId="29" xfId="2" applyFont="1" applyBorder="1" applyAlignment="1">
      <alignment horizontal="center" vertical="center" wrapText="1"/>
    </xf>
    <xf numFmtId="49" fontId="28" fillId="4" borderId="4" xfId="0" applyNumberFormat="1" applyFont="1" applyFill="1" applyBorder="1" applyAlignment="1">
      <alignment horizontal="left" vertical="top" wrapText="1"/>
    </xf>
    <xf numFmtId="49" fontId="16" fillId="4" borderId="4" xfId="0" applyNumberFormat="1" applyFont="1" applyFill="1" applyBorder="1" applyAlignment="1">
      <alignment horizontal="left" vertical="top" wrapText="1"/>
    </xf>
    <xf numFmtId="0" fontId="16" fillId="4" borderId="4" xfId="0" applyFont="1" applyFill="1" applyBorder="1" applyAlignment="1">
      <alignment horizontal="center" vertical="center" wrapText="1"/>
    </xf>
    <xf numFmtId="49" fontId="18" fillId="4" borderId="30" xfId="0" applyNumberFormat="1" applyFont="1" applyFill="1" applyBorder="1" applyAlignment="1">
      <alignment horizontal="left" vertical="center" wrapText="1"/>
    </xf>
    <xf numFmtId="0" fontId="16" fillId="4" borderId="4" xfId="3" applyFont="1" applyFill="1" applyBorder="1" applyAlignment="1">
      <alignment horizontal="center" vertical="center" wrapText="1"/>
    </xf>
    <xf numFmtId="49" fontId="16" fillId="4" borderId="4" xfId="0" applyNumberFormat="1" applyFont="1" applyFill="1" applyBorder="1" applyAlignment="1">
      <alignment horizontal="left" vertical="center" wrapText="1"/>
    </xf>
    <xf numFmtId="0" fontId="29" fillId="0" borderId="0" xfId="0" applyFont="1" applyAlignment="1">
      <alignment wrapText="1"/>
    </xf>
    <xf numFmtId="49" fontId="16" fillId="4" borderId="4" xfId="0" applyNumberFormat="1" applyFont="1" applyFill="1" applyBorder="1" applyAlignment="1">
      <alignment horizontal="center" vertical="center" wrapText="1"/>
    </xf>
    <xf numFmtId="49" fontId="18" fillId="4" borderId="4" xfId="0" applyNumberFormat="1" applyFont="1" applyFill="1" applyBorder="1" applyAlignment="1">
      <alignment horizontal="center" vertical="center" wrapText="1"/>
    </xf>
    <xf numFmtId="0" fontId="2" fillId="0" borderId="0" xfId="0" applyFont="1" applyAlignment="1">
      <alignment horizontal="center" vertical="center" wrapText="1"/>
    </xf>
    <xf numFmtId="16" fontId="2" fillId="0" borderId="0" xfId="0" quotePrefix="1" applyNumberFormat="1" applyFont="1" applyAlignment="1">
      <alignment horizontal="center" vertical="center" wrapText="1"/>
    </xf>
    <xf numFmtId="0" fontId="0" fillId="0" borderId="0" xfId="0" applyAlignment="1">
      <alignment horizontal="center" vertical="center" wrapText="1"/>
    </xf>
    <xf numFmtId="49" fontId="17" fillId="4" borderId="4" xfId="0" applyNumberFormat="1" applyFont="1" applyFill="1" applyBorder="1" applyAlignment="1">
      <alignment horizontal="left" vertical="justify" wrapText="1"/>
    </xf>
    <xf numFmtId="49" fontId="16" fillId="4" borderId="4" xfId="0" applyNumberFormat="1" applyFont="1" applyFill="1" applyBorder="1" applyAlignment="1">
      <alignment horizontal="left" vertical="justify" wrapText="1"/>
    </xf>
    <xf numFmtId="0" fontId="31" fillId="4" borderId="4" xfId="8" applyFont="1" applyFill="1" applyBorder="1" applyAlignment="1">
      <alignment horizontal="center" vertical="center" wrapText="1"/>
    </xf>
    <xf numFmtId="0" fontId="32" fillId="4" borderId="4" xfId="10" applyFont="1" applyFill="1" applyBorder="1" applyAlignment="1">
      <alignment horizontal="center" vertical="center" wrapText="1"/>
    </xf>
    <xf numFmtId="4" fontId="24" fillId="4" borderId="4" xfId="10" applyNumberFormat="1" applyFont="1" applyFill="1" applyBorder="1" applyAlignment="1">
      <alignment horizontal="right" vertical="center" wrapText="1"/>
    </xf>
    <xf numFmtId="166" fontId="24" fillId="4" borderId="4" xfId="10" applyNumberFormat="1" applyFont="1" applyFill="1" applyBorder="1" applyAlignment="1">
      <alignment horizontal="right" vertical="center" wrapText="1"/>
    </xf>
    <xf numFmtId="2" fontId="32" fillId="4" borderId="12" xfId="10" applyNumberFormat="1" applyFont="1" applyFill="1" applyBorder="1" applyAlignment="1">
      <alignment horizontal="right" vertical="center" wrapText="1"/>
    </xf>
    <xf numFmtId="0" fontId="32" fillId="0" borderId="0" xfId="8" applyFont="1" applyAlignment="1">
      <alignment wrapText="1"/>
    </xf>
    <xf numFmtId="0" fontId="31" fillId="4" borderId="6" xfId="8" applyFont="1" applyFill="1" applyBorder="1" applyAlignment="1">
      <alignment horizontal="center" vertical="center" wrapText="1"/>
    </xf>
    <xf numFmtId="0" fontId="32" fillId="4" borderId="6" xfId="10" applyFont="1" applyFill="1" applyBorder="1" applyAlignment="1">
      <alignment horizontal="center" vertical="center" wrapText="1"/>
    </xf>
    <xf numFmtId="4" fontId="24" fillId="4" borderId="6" xfId="10" applyNumberFormat="1" applyFont="1" applyFill="1" applyBorder="1" applyAlignment="1">
      <alignment horizontal="right" vertical="center" wrapText="1"/>
    </xf>
    <xf numFmtId="166" fontId="24" fillId="4" borderId="6" xfId="10" applyNumberFormat="1" applyFont="1" applyFill="1" applyBorder="1" applyAlignment="1">
      <alignment horizontal="right" vertical="center" wrapText="1"/>
    </xf>
    <xf numFmtId="2" fontId="32" fillId="4" borderId="13" xfId="10" applyNumberFormat="1" applyFont="1" applyFill="1" applyBorder="1" applyAlignment="1">
      <alignment horizontal="right" vertical="center" wrapText="1"/>
    </xf>
    <xf numFmtId="0" fontId="16" fillId="4" borderId="18" xfId="15" quotePrefix="1" applyFont="1" applyFill="1" applyBorder="1" applyAlignment="1">
      <alignment horizontal="center" vertical="center"/>
    </xf>
    <xf numFmtId="0" fontId="16" fillId="4" borderId="31" xfId="15" quotePrefix="1" applyFont="1" applyFill="1" applyBorder="1" applyAlignment="1">
      <alignment horizontal="center" vertical="center"/>
    </xf>
    <xf numFmtId="0" fontId="10" fillId="4" borderId="31" xfId="10" applyFont="1" applyFill="1" applyBorder="1" applyAlignment="1">
      <alignment horizontal="center" vertical="center" wrapText="1"/>
    </xf>
    <xf numFmtId="0" fontId="16" fillId="4" borderId="32" xfId="15" quotePrefix="1" applyFont="1" applyFill="1" applyBorder="1" applyAlignment="1">
      <alignment horizontal="center" vertical="center"/>
    </xf>
    <xf numFmtId="2" fontId="18" fillId="4" borderId="30" xfId="0" applyNumberFormat="1" applyFont="1" applyFill="1" applyBorder="1" applyAlignment="1">
      <alignment horizontal="center" vertical="center" wrapText="1"/>
    </xf>
    <xf numFmtId="4" fontId="17" fillId="0" borderId="30" xfId="0" applyNumberFormat="1" applyFont="1" applyBorder="1" applyAlignment="1" applyProtection="1">
      <alignment vertical="center"/>
      <protection locked="0"/>
    </xf>
    <xf numFmtId="4" fontId="17" fillId="4" borderId="30" xfId="0" applyNumberFormat="1" applyFont="1" applyFill="1" applyBorder="1" applyAlignment="1">
      <alignment horizontal="right" vertical="center"/>
    </xf>
    <xf numFmtId="4" fontId="16" fillId="4" borderId="33" xfId="10" applyNumberFormat="1" applyFont="1" applyFill="1" applyBorder="1" applyAlignment="1">
      <alignment horizontal="right" vertical="center" wrapText="1"/>
    </xf>
    <xf numFmtId="0" fontId="10" fillId="0" borderId="10" xfId="10" applyFont="1" applyBorder="1" applyAlignment="1">
      <alignment horizontal="center" vertical="center"/>
    </xf>
    <xf numFmtId="49" fontId="16" fillId="0" borderId="17" xfId="10" applyNumberFormat="1" applyFont="1" applyBorder="1" applyAlignment="1">
      <alignment horizontal="left" vertical="justify"/>
    </xf>
    <xf numFmtId="49" fontId="16" fillId="0" borderId="17" xfId="10" applyNumberFormat="1" applyFont="1" applyBorder="1" applyAlignment="1">
      <alignment horizontal="center" vertical="center"/>
    </xf>
    <xf numFmtId="0" fontId="16" fillId="0" borderId="17" xfId="10" applyFont="1" applyBorder="1" applyAlignment="1">
      <alignment horizontal="center" vertical="center"/>
    </xf>
    <xf numFmtId="49" fontId="10" fillId="4" borderId="34" xfId="10" applyNumberFormat="1" applyFont="1" applyFill="1" applyBorder="1" applyAlignment="1">
      <alignment horizontal="center" vertical="center" wrapText="1"/>
    </xf>
    <xf numFmtId="0" fontId="10" fillId="4" borderId="34" xfId="10" applyFont="1" applyFill="1" applyBorder="1" applyAlignment="1">
      <alignment horizontal="center" vertical="center" wrapText="1"/>
    </xf>
    <xf numFmtId="4" fontId="10" fillId="4" borderId="34" xfId="10" applyNumberFormat="1" applyFont="1" applyFill="1" applyBorder="1" applyAlignment="1">
      <alignment horizontal="center" vertical="center" wrapText="1"/>
    </xf>
    <xf numFmtId="49" fontId="34" fillId="4" borderId="4" xfId="0" applyNumberFormat="1" applyFont="1" applyFill="1" applyBorder="1" applyAlignment="1">
      <alignment horizontal="left" vertical="top" wrapText="1"/>
    </xf>
    <xf numFmtId="2" fontId="18" fillId="4" borderId="12" xfId="0" applyNumberFormat="1" applyFont="1" applyFill="1" applyBorder="1" applyAlignment="1">
      <alignment horizontal="center" vertical="center" wrapText="1"/>
    </xf>
    <xf numFmtId="49" fontId="16" fillId="0" borderId="17" xfId="10" applyNumberFormat="1" applyFont="1" applyBorder="1" applyAlignment="1">
      <alignment horizontal="left" vertical="center"/>
    </xf>
    <xf numFmtId="49" fontId="10" fillId="4" borderId="4" xfId="10" applyNumberFormat="1" applyFont="1" applyFill="1" applyBorder="1" applyAlignment="1">
      <alignment horizontal="left" vertical="justify" wrapText="1"/>
    </xf>
    <xf numFmtId="49" fontId="18" fillId="4" borderId="30" xfId="0" applyNumberFormat="1" applyFont="1" applyFill="1" applyBorder="1" applyAlignment="1">
      <alignment horizontal="left" vertical="justify" wrapText="1"/>
    </xf>
    <xf numFmtId="0" fontId="31" fillId="4" borderId="30" xfId="8" applyFont="1" applyFill="1" applyBorder="1" applyAlignment="1">
      <alignment horizontal="center" vertical="center" wrapText="1"/>
    </xf>
    <xf numFmtId="0" fontId="32" fillId="4" borderId="30" xfId="10" applyFont="1" applyFill="1" applyBorder="1" applyAlignment="1">
      <alignment horizontal="center" vertical="center" wrapText="1"/>
    </xf>
    <xf numFmtId="4" fontId="24" fillId="4" borderId="30" xfId="10" applyNumberFormat="1" applyFont="1" applyFill="1" applyBorder="1" applyAlignment="1">
      <alignment horizontal="right" vertical="center" wrapText="1"/>
    </xf>
    <xf numFmtId="166" fontId="24" fillId="4" borderId="30" xfId="10" applyNumberFormat="1" applyFont="1" applyFill="1" applyBorder="1" applyAlignment="1">
      <alignment horizontal="right" vertical="center" wrapText="1"/>
    </xf>
    <xf numFmtId="2" fontId="32" fillId="4" borderId="33" xfId="10" applyNumberFormat="1" applyFont="1" applyFill="1" applyBorder="1" applyAlignment="1">
      <alignment horizontal="right" vertical="center" wrapText="1"/>
    </xf>
    <xf numFmtId="0" fontId="10" fillId="0" borderId="35" xfId="10" applyFont="1" applyBorder="1" applyAlignment="1">
      <alignment horizontal="center" vertical="center"/>
    </xf>
    <xf numFmtId="49" fontId="16" fillId="0" borderId="36" xfId="10" applyNumberFormat="1" applyFont="1" applyBorder="1" applyAlignment="1">
      <alignment horizontal="left" vertical="center"/>
    </xf>
    <xf numFmtId="49" fontId="16" fillId="0" borderId="36" xfId="10" applyNumberFormat="1" applyFont="1" applyBorder="1" applyAlignment="1">
      <alignment horizontal="center" vertical="center"/>
    </xf>
    <xf numFmtId="0" fontId="16" fillId="0" borderId="36" xfId="10" applyFont="1" applyBorder="1" applyAlignment="1">
      <alignment horizontal="center" vertical="center"/>
    </xf>
    <xf numFmtId="49" fontId="10" fillId="3" borderId="36" xfId="10" applyNumberFormat="1" applyFont="1" applyFill="1" applyBorder="1" applyAlignment="1">
      <alignment horizontal="left" vertical="center"/>
    </xf>
    <xf numFmtId="4" fontId="10" fillId="3" borderId="37" xfId="10" applyNumberFormat="1" applyFont="1" applyFill="1" applyBorder="1" applyAlignment="1">
      <alignment horizontal="right" vertical="center"/>
    </xf>
    <xf numFmtId="2" fontId="8" fillId="4" borderId="9" xfId="2" applyNumberFormat="1" applyFont="1" applyFill="1" applyBorder="1" applyAlignment="1">
      <alignment vertical="center" wrapText="1"/>
    </xf>
    <xf numFmtId="49" fontId="34" fillId="4" borderId="4" xfId="0" applyNumberFormat="1" applyFont="1" applyFill="1" applyBorder="1" applyAlignment="1">
      <alignment horizontal="left" vertical="center" wrapText="1"/>
    </xf>
    <xf numFmtId="0" fontId="14" fillId="0" borderId="0" xfId="9" applyFont="1" applyAlignment="1">
      <alignment horizontal="center" vertical="justify"/>
    </xf>
    <xf numFmtId="0" fontId="9" fillId="0" borderId="0" xfId="0" applyFont="1" applyAlignment="1">
      <alignment horizontal="center" vertical="center" wrapText="1"/>
    </xf>
    <xf numFmtId="0" fontId="5" fillId="0" borderId="0" xfId="0" applyFont="1" applyAlignment="1">
      <alignment horizontal="center" vertical="center" wrapText="1" shrinkToFit="1"/>
    </xf>
    <xf numFmtId="0" fontId="12" fillId="0" borderId="0" xfId="0" applyFont="1" applyAlignment="1">
      <alignment horizontal="center" vertical="center" wrapText="1" shrinkToFit="1"/>
    </xf>
    <xf numFmtId="0" fontId="14" fillId="0" borderId="0" xfId="3" applyFont="1" applyAlignment="1">
      <alignment horizontal="center" vertical="justify"/>
    </xf>
    <xf numFmtId="0" fontId="7" fillId="3" borderId="10" xfId="2" applyFont="1" applyFill="1" applyBorder="1" applyAlignment="1">
      <alignment horizontal="center" vertical="center" wrapText="1"/>
    </xf>
    <xf numFmtId="0" fontId="7" fillId="3" borderId="17" xfId="2" applyFont="1" applyFill="1" applyBorder="1" applyAlignment="1">
      <alignment horizontal="center" vertical="center" wrapText="1"/>
    </xf>
    <xf numFmtId="0" fontId="7" fillId="3" borderId="16" xfId="2" applyFont="1" applyFill="1" applyBorder="1" applyAlignment="1">
      <alignment horizontal="center" vertical="center" wrapText="1"/>
    </xf>
    <xf numFmtId="0" fontId="15" fillId="0" borderId="0" xfId="2" applyFont="1" applyAlignment="1">
      <alignment horizontal="left" vertical="top" wrapText="1"/>
    </xf>
    <xf numFmtId="0" fontId="15" fillId="0" borderId="0" xfId="2" quotePrefix="1" applyFont="1" applyAlignment="1">
      <alignment horizontal="left" vertical="top"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4" fillId="0" borderId="23" xfId="2" applyFont="1" applyBorder="1" applyAlignment="1">
      <alignment horizontal="center" vertical="center" wrapText="1"/>
    </xf>
    <xf numFmtId="0" fontId="2" fillId="0" borderId="0" xfId="2" applyAlignment="1">
      <alignment horizontal="left" wrapText="1"/>
    </xf>
    <xf numFmtId="49" fontId="12" fillId="2" borderId="0" xfId="0" applyNumberFormat="1" applyFont="1" applyFill="1" applyAlignment="1">
      <alignment horizontal="right" vertical="top" wrapText="1" indent="2"/>
    </xf>
    <xf numFmtId="0" fontId="7" fillId="0" borderId="0" xfId="0" applyFont="1" applyAlignment="1">
      <alignment vertical="justify" wrapText="1"/>
    </xf>
    <xf numFmtId="0" fontId="12" fillId="0" borderId="0" xfId="0" applyFont="1" applyAlignment="1">
      <alignment horizontal="right" wrapText="1" indent="2"/>
    </xf>
    <xf numFmtId="0" fontId="20" fillId="0" borderId="0" xfId="0" applyFont="1" applyAlignment="1">
      <alignment horizontal="right" wrapText="1" indent="2"/>
    </xf>
    <xf numFmtId="49" fontId="0" fillId="0" borderId="0" xfId="0" applyNumberFormat="1" applyAlignment="1">
      <alignment horizontal="center" wrapText="1"/>
    </xf>
    <xf numFmtId="0" fontId="7" fillId="0" borderId="0" xfId="0" applyFont="1" applyAlignment="1">
      <alignment wrapText="1"/>
    </xf>
  </cellXfs>
  <cellStyles count="16">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2" xfId="2" xr:uid="{00000000-0005-0000-0000-000005000000}"/>
    <cellStyle name="Navadno 2 2" xfId="10" xr:uid="{FAC46943-0CB7-4CB3-9035-15E1477B211C}"/>
    <cellStyle name="Navadno 5" xfId="15" xr:uid="{F50668A5-DDEC-4C44-BF26-B95BFC3233AF}"/>
    <cellStyle name="Navadno_TEMTRANSFORMATORJA" xfId="11" xr:uid="{525972AF-4341-4184-8AF6-337B41165C91}"/>
    <cellStyle name="Normal" xfId="0" builtinId="0"/>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4" xr:uid="{3EB553FE-B010-4735-9CBE-660E3FBED883}"/>
    <cellStyle name="Standard_Tabelle1" xfId="1" xr:uid="{00000000-0005-0000-0000-00000B000000}"/>
  </cellStyles>
  <dxfs count="3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85" zoomScaleNormal="100" zoomScaleSheetLayoutView="85" zoomScalePageLayoutView="70" workbookViewId="0">
      <selection activeCell="G14" sqref="G14"/>
    </sheetView>
  </sheetViews>
  <sheetFormatPr defaultRowHeight="12.75" x14ac:dyDescent="0.2"/>
  <sheetData>
    <row r="3" spans="1:14" x14ac:dyDescent="0.2">
      <c r="A3" s="1"/>
      <c r="B3" s="1"/>
      <c r="C3" s="1"/>
      <c r="D3" s="1"/>
      <c r="E3" s="1"/>
      <c r="F3" s="1"/>
      <c r="G3" s="1"/>
      <c r="H3" s="1"/>
      <c r="I3" s="1"/>
      <c r="J3" s="1"/>
      <c r="K3" s="1"/>
      <c r="L3" s="1"/>
      <c r="M3" s="1"/>
      <c r="N3" s="1"/>
    </row>
    <row r="8" spans="1:14" ht="33.75" customHeight="1" x14ac:dyDescent="0.2">
      <c r="A8" s="224" t="s">
        <v>55</v>
      </c>
      <c r="B8" s="224"/>
      <c r="C8" s="224"/>
      <c r="D8" s="224"/>
      <c r="E8" s="224"/>
      <c r="F8" s="224"/>
      <c r="G8" s="224"/>
      <c r="H8" s="224"/>
      <c r="I8" s="224"/>
      <c r="J8" s="224"/>
      <c r="K8" s="224"/>
      <c r="L8" s="224"/>
      <c r="M8" s="224"/>
      <c r="N8" s="224"/>
    </row>
    <row r="10" spans="1:14" ht="66.75" customHeight="1" x14ac:dyDescent="0.2">
      <c r="A10" s="220" t="s">
        <v>56</v>
      </c>
      <c r="B10" s="220"/>
      <c r="C10" s="220"/>
      <c r="D10" s="220"/>
      <c r="E10" s="220"/>
      <c r="F10" s="220"/>
      <c r="G10" s="220"/>
      <c r="H10" s="220"/>
      <c r="I10" s="220"/>
      <c r="J10" s="220"/>
      <c r="K10" s="220"/>
      <c r="L10" s="220"/>
      <c r="M10" s="220"/>
      <c r="N10" s="220"/>
    </row>
    <row r="15" spans="1:14" ht="57" customHeight="1" x14ac:dyDescent="0.2">
      <c r="A15" s="221" t="s">
        <v>57</v>
      </c>
      <c r="B15" s="221"/>
      <c r="C15" s="221"/>
      <c r="D15" s="221"/>
      <c r="E15" s="221"/>
      <c r="F15" s="221"/>
      <c r="G15" s="221"/>
      <c r="H15" s="221"/>
      <c r="I15" s="221"/>
      <c r="J15" s="221"/>
      <c r="K15" s="221"/>
      <c r="L15" s="221"/>
      <c r="M15" s="221"/>
      <c r="N15" s="221"/>
    </row>
    <row r="21" spans="1:14" s="2" customFormat="1" ht="40.9" customHeight="1" x14ac:dyDescent="0.2">
      <c r="A21" s="222" t="s">
        <v>2</v>
      </c>
      <c r="B21" s="222"/>
      <c r="C21" s="222"/>
      <c r="D21" s="222"/>
      <c r="E21" s="222"/>
      <c r="F21" s="222"/>
      <c r="G21" s="222"/>
      <c r="H21" s="222"/>
      <c r="I21" s="222"/>
      <c r="J21" s="222"/>
      <c r="K21" s="222"/>
      <c r="L21" s="222"/>
      <c r="M21" s="222"/>
      <c r="N21" s="222"/>
    </row>
    <row r="28" spans="1:14" ht="18" customHeight="1" x14ac:dyDescent="0.2">
      <c r="A28" s="223" t="s">
        <v>58</v>
      </c>
      <c r="B28" s="223"/>
      <c r="C28" s="223"/>
      <c r="D28" s="223"/>
      <c r="E28" s="223"/>
      <c r="F28" s="223"/>
      <c r="G28" s="223"/>
      <c r="H28" s="223"/>
      <c r="I28" s="223"/>
      <c r="J28" s="223"/>
      <c r="K28" s="223"/>
      <c r="L28" s="223"/>
      <c r="M28" s="223"/>
      <c r="N28" s="223"/>
    </row>
  </sheetData>
  <sheetProtection algorithmName="SHA-512" hashValue="iY6+bYmB7ZQutDVJ0P6MK6e0u6cJ6isA+3oXJCAUqUivxlYepVYVdHkas8+V06/y+clGHLe6MLdwkTyML37iXQ==" saltValue="Pdht/iQHEnmhAAprBhUkkg=="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331E-5E41-41FD-9A67-095840722851}">
  <sheetPr>
    <tabColor indexed="47"/>
  </sheetPr>
  <dimension ref="A1:B1938"/>
  <sheetViews>
    <sheetView view="pageBreakPreview" zoomScale="85" zoomScaleNormal="100" zoomScaleSheetLayoutView="85" workbookViewId="0">
      <selection activeCell="G14" sqref="G14"/>
    </sheetView>
  </sheetViews>
  <sheetFormatPr defaultColWidth="9.140625" defaultRowHeight="12.75" x14ac:dyDescent="0.2"/>
  <cols>
    <col min="1" max="1" width="134" style="159" customWidth="1"/>
    <col min="2" max="16384" width="9.140625" style="111"/>
  </cols>
  <sheetData>
    <row r="1" spans="1:2" ht="15.95" customHeight="1" thickBot="1" x14ac:dyDescent="0.3">
      <c r="A1" s="136"/>
    </row>
    <row r="2" spans="1:2" ht="32.450000000000003" customHeight="1" x14ac:dyDescent="0.2">
      <c r="A2" s="137"/>
    </row>
    <row r="3" spans="1:2" ht="15" x14ac:dyDescent="0.2">
      <c r="A3" s="138" t="s">
        <v>60</v>
      </c>
    </row>
    <row r="4" spans="1:2" ht="42.75" x14ac:dyDescent="0.2">
      <c r="A4" s="139" t="s">
        <v>61</v>
      </c>
    </row>
    <row r="5" spans="1:2" ht="28.5" x14ac:dyDescent="0.2">
      <c r="A5" s="139" t="s">
        <v>62</v>
      </c>
    </row>
    <row r="6" spans="1:2" ht="28.5" x14ac:dyDescent="0.2">
      <c r="A6" s="139" t="s">
        <v>63</v>
      </c>
    </row>
    <row r="7" spans="1:2" ht="29.25" customHeight="1" thickBot="1" x14ac:dyDescent="0.25">
      <c r="A7" s="140"/>
    </row>
    <row r="8" spans="1:2" ht="18" x14ac:dyDescent="0.25">
      <c r="A8" s="141"/>
      <c r="B8" s="142"/>
    </row>
    <row r="9" spans="1:2" ht="18" x14ac:dyDescent="0.25">
      <c r="A9" s="141"/>
      <c r="B9" s="142"/>
    </row>
    <row r="10" spans="1:2" ht="18" x14ac:dyDescent="0.25">
      <c r="A10" s="141"/>
      <c r="B10" s="142"/>
    </row>
    <row r="11" spans="1:2" ht="18" x14ac:dyDescent="0.25">
      <c r="A11" s="141"/>
      <c r="B11" s="142"/>
    </row>
    <row r="12" spans="1:2" ht="18" x14ac:dyDescent="0.25">
      <c r="A12" s="141"/>
      <c r="B12" s="142"/>
    </row>
    <row r="13" spans="1:2" ht="18" x14ac:dyDescent="0.25">
      <c r="A13" s="141"/>
      <c r="B13" s="142"/>
    </row>
    <row r="14" spans="1:2" ht="18" x14ac:dyDescent="0.25">
      <c r="A14" s="143"/>
      <c r="B14" s="142"/>
    </row>
    <row r="15" spans="1:2" ht="18" x14ac:dyDescent="0.25">
      <c r="A15" s="144"/>
      <c r="B15" s="142"/>
    </row>
    <row r="16" spans="1:2" ht="18" x14ac:dyDescent="0.25">
      <c r="A16" s="145"/>
      <c r="B16" s="142"/>
    </row>
    <row r="17" spans="1:2" ht="18" x14ac:dyDescent="0.25">
      <c r="A17" s="143"/>
      <c r="B17" s="142"/>
    </row>
    <row r="18" spans="1:2" ht="18" x14ac:dyDescent="0.25">
      <c r="A18" s="143"/>
      <c r="B18" s="142"/>
    </row>
    <row r="19" spans="1:2" ht="18" x14ac:dyDescent="0.25">
      <c r="A19" s="144"/>
      <c r="B19" s="142"/>
    </row>
    <row r="20" spans="1:2" ht="18" x14ac:dyDescent="0.25">
      <c r="A20" s="143"/>
      <c r="B20" s="142"/>
    </row>
    <row r="21" spans="1:2" ht="18" x14ac:dyDescent="0.25">
      <c r="A21" s="143"/>
      <c r="B21" s="142"/>
    </row>
    <row r="22" spans="1:2" ht="18" x14ac:dyDescent="0.25">
      <c r="A22" s="143"/>
      <c r="B22" s="142"/>
    </row>
    <row r="23" spans="1:2" ht="18" x14ac:dyDescent="0.25">
      <c r="A23" s="146"/>
      <c r="B23" s="142"/>
    </row>
    <row r="24" spans="1:2" ht="18" x14ac:dyDescent="0.25">
      <c r="A24" s="143"/>
      <c r="B24" s="142"/>
    </row>
    <row r="25" spans="1:2" ht="18" x14ac:dyDescent="0.25">
      <c r="A25" s="143"/>
      <c r="B25" s="142"/>
    </row>
    <row r="26" spans="1:2" ht="18" x14ac:dyDescent="0.25">
      <c r="A26" s="143"/>
      <c r="B26" s="142"/>
    </row>
    <row r="27" spans="1:2" ht="18" x14ac:dyDescent="0.25">
      <c r="A27" s="144"/>
      <c r="B27" s="142"/>
    </row>
    <row r="28" spans="1:2" ht="18" x14ac:dyDescent="0.25">
      <c r="A28" s="143"/>
      <c r="B28" s="142"/>
    </row>
    <row r="29" spans="1:2" ht="18" x14ac:dyDescent="0.25">
      <c r="A29" s="147"/>
      <c r="B29" s="142"/>
    </row>
    <row r="30" spans="1:2" ht="18" x14ac:dyDescent="0.25">
      <c r="A30" s="143"/>
      <c r="B30" s="142"/>
    </row>
    <row r="31" spans="1:2" ht="18" x14ac:dyDescent="0.25">
      <c r="A31" s="144"/>
      <c r="B31" s="142"/>
    </row>
    <row r="32" spans="1:2" ht="18" x14ac:dyDescent="0.25">
      <c r="A32" s="144"/>
      <c r="B32" s="142"/>
    </row>
    <row r="33" spans="1:2" ht="18" x14ac:dyDescent="0.25">
      <c r="A33" s="144"/>
      <c r="B33" s="142"/>
    </row>
    <row r="34" spans="1:2" ht="18" x14ac:dyDescent="0.25">
      <c r="A34" s="143"/>
      <c r="B34" s="142"/>
    </row>
    <row r="35" spans="1:2" ht="18" x14ac:dyDescent="0.25">
      <c r="A35" s="143"/>
      <c r="B35" s="142"/>
    </row>
    <row r="36" spans="1:2" ht="18" x14ac:dyDescent="0.25">
      <c r="A36" s="145"/>
      <c r="B36" s="142"/>
    </row>
    <row r="37" spans="1:2" ht="18" x14ac:dyDescent="0.25">
      <c r="A37" s="143"/>
      <c r="B37" s="142"/>
    </row>
    <row r="38" spans="1:2" ht="18" x14ac:dyDescent="0.25">
      <c r="A38" s="143"/>
      <c r="B38" s="142"/>
    </row>
    <row r="39" spans="1:2" ht="18.75" customHeight="1" x14ac:dyDescent="0.25">
      <c r="A39" s="148"/>
      <c r="B39" s="142"/>
    </row>
    <row r="40" spans="1:2" ht="18" x14ac:dyDescent="0.25">
      <c r="A40" s="143"/>
      <c r="B40" s="142"/>
    </row>
    <row r="41" spans="1:2" ht="18" x14ac:dyDescent="0.25">
      <c r="A41" s="149"/>
      <c r="B41" s="142"/>
    </row>
    <row r="42" spans="1:2" ht="18" x14ac:dyDescent="0.25">
      <c r="A42" s="150"/>
      <c r="B42" s="142"/>
    </row>
    <row r="43" spans="1:2" ht="18" x14ac:dyDescent="0.25">
      <c r="A43" s="151"/>
      <c r="B43" s="142"/>
    </row>
    <row r="44" spans="1:2" ht="18" x14ac:dyDescent="0.25">
      <c r="A44" s="152"/>
      <c r="B44" s="142"/>
    </row>
    <row r="45" spans="1:2" ht="18" x14ac:dyDescent="0.25">
      <c r="A45" s="153"/>
      <c r="B45" s="142"/>
    </row>
    <row r="46" spans="1:2" ht="18" x14ac:dyDescent="0.25">
      <c r="A46" s="153"/>
      <c r="B46" s="142"/>
    </row>
    <row r="47" spans="1:2" ht="18" x14ac:dyDescent="0.25">
      <c r="A47" s="154"/>
      <c r="B47" s="142"/>
    </row>
    <row r="48" spans="1:2" ht="18" x14ac:dyDescent="0.25">
      <c r="A48" s="154"/>
      <c r="B48" s="142"/>
    </row>
    <row r="49" spans="1:2" ht="18" x14ac:dyDescent="0.25">
      <c r="A49" s="154"/>
      <c r="B49" s="142"/>
    </row>
    <row r="50" spans="1:2" ht="18" x14ac:dyDescent="0.25">
      <c r="A50" s="154"/>
      <c r="B50" s="142"/>
    </row>
    <row r="51" spans="1:2" ht="18" x14ac:dyDescent="0.25">
      <c r="A51" s="150"/>
      <c r="B51" s="142"/>
    </row>
    <row r="52" spans="1:2" ht="18" x14ac:dyDescent="0.25">
      <c r="A52" s="150"/>
      <c r="B52" s="142"/>
    </row>
    <row r="53" spans="1:2" ht="18" x14ac:dyDescent="0.25">
      <c r="A53" s="151"/>
      <c r="B53" s="142"/>
    </row>
    <row r="54" spans="1:2" ht="18" x14ac:dyDescent="0.25">
      <c r="A54" s="154"/>
      <c r="B54" s="142"/>
    </row>
    <row r="55" spans="1:2" ht="18" x14ac:dyDescent="0.25">
      <c r="A55" s="150"/>
      <c r="B55" s="142"/>
    </row>
    <row r="56" spans="1:2" ht="18" x14ac:dyDescent="0.25">
      <c r="A56" s="152"/>
      <c r="B56" s="142"/>
    </row>
    <row r="57" spans="1:2" ht="18" x14ac:dyDescent="0.25">
      <c r="A57" s="147"/>
      <c r="B57" s="142"/>
    </row>
    <row r="58" spans="1:2" ht="18" x14ac:dyDescent="0.25">
      <c r="A58" s="147"/>
      <c r="B58" s="142"/>
    </row>
    <row r="59" spans="1:2" ht="18" x14ac:dyDescent="0.25">
      <c r="A59" s="147"/>
      <c r="B59" s="142"/>
    </row>
    <row r="60" spans="1:2" ht="18" x14ac:dyDescent="0.25">
      <c r="A60" s="147"/>
      <c r="B60" s="142"/>
    </row>
    <row r="61" spans="1:2" ht="18" x14ac:dyDescent="0.25">
      <c r="A61" s="147"/>
      <c r="B61" s="142"/>
    </row>
    <row r="62" spans="1:2" ht="18" x14ac:dyDescent="0.25">
      <c r="A62" s="143"/>
      <c r="B62" s="142"/>
    </row>
    <row r="63" spans="1:2" ht="18" x14ac:dyDescent="0.25">
      <c r="A63" s="151"/>
      <c r="B63" s="142"/>
    </row>
    <row r="64" spans="1:2" ht="18" x14ac:dyDescent="0.25">
      <c r="A64" s="152"/>
      <c r="B64" s="142"/>
    </row>
    <row r="65" spans="1:2" ht="18" x14ac:dyDescent="0.25">
      <c r="A65" s="150"/>
      <c r="B65" s="142"/>
    </row>
    <row r="66" spans="1:2" ht="18" x14ac:dyDescent="0.25">
      <c r="A66" s="150"/>
      <c r="B66" s="142"/>
    </row>
    <row r="67" spans="1:2" ht="18" x14ac:dyDescent="0.25">
      <c r="A67" s="151"/>
      <c r="B67" s="142"/>
    </row>
    <row r="68" spans="1:2" ht="18" x14ac:dyDescent="0.25">
      <c r="A68" s="143"/>
      <c r="B68" s="142"/>
    </row>
    <row r="69" spans="1:2" ht="18.75" customHeight="1" x14ac:dyDescent="0.25">
      <c r="A69" s="148"/>
      <c r="B69" s="142"/>
    </row>
    <row r="70" spans="1:2" ht="18" x14ac:dyDescent="0.25">
      <c r="A70" s="143"/>
      <c r="B70" s="142"/>
    </row>
    <row r="71" spans="1:2" ht="18" x14ac:dyDescent="0.25">
      <c r="A71" s="149"/>
      <c r="B71" s="142"/>
    </row>
    <row r="72" spans="1:2" ht="18" x14ac:dyDescent="0.25">
      <c r="A72" s="143"/>
      <c r="B72" s="142"/>
    </row>
    <row r="73" spans="1:2" ht="18" x14ac:dyDescent="0.25">
      <c r="A73" s="153"/>
      <c r="B73" s="142"/>
    </row>
    <row r="74" spans="1:2" ht="18" x14ac:dyDescent="0.25">
      <c r="A74" s="153"/>
      <c r="B74" s="142"/>
    </row>
    <row r="75" spans="1:2" ht="18" x14ac:dyDescent="0.25">
      <c r="A75" s="153"/>
      <c r="B75" s="142"/>
    </row>
    <row r="76" spans="1:2" ht="18" x14ac:dyDescent="0.25">
      <c r="A76" s="153"/>
      <c r="B76" s="142"/>
    </row>
    <row r="77" spans="1:2" ht="18" x14ac:dyDescent="0.25">
      <c r="A77" s="150"/>
      <c r="B77" s="142"/>
    </row>
    <row r="78" spans="1:2" ht="18" x14ac:dyDescent="0.25">
      <c r="A78" s="150"/>
      <c r="B78" s="142"/>
    </row>
    <row r="79" spans="1:2" ht="18" x14ac:dyDescent="0.25">
      <c r="A79" s="52"/>
      <c r="B79" s="142"/>
    </row>
    <row r="80" spans="1:2" ht="18" x14ac:dyDescent="0.25">
      <c r="A80" s="152"/>
      <c r="B80" s="142"/>
    </row>
    <row r="81" spans="1:2" ht="18" x14ac:dyDescent="0.25">
      <c r="A81" s="54"/>
      <c r="B81" s="142"/>
    </row>
    <row r="82" spans="1:2" ht="18" x14ac:dyDescent="0.25">
      <c r="A82" s="54"/>
      <c r="B82" s="142"/>
    </row>
    <row r="83" spans="1:2" ht="18" x14ac:dyDescent="0.25">
      <c r="A83" s="54"/>
      <c r="B83" s="142"/>
    </row>
    <row r="84" spans="1:2" ht="18" x14ac:dyDescent="0.25">
      <c r="A84" s="150"/>
      <c r="B84" s="142"/>
    </row>
    <row r="85" spans="1:2" ht="18" x14ac:dyDescent="0.25">
      <c r="A85" s="52"/>
      <c r="B85" s="142"/>
    </row>
    <row r="86" spans="1:2" ht="18" x14ac:dyDescent="0.25">
      <c r="A86" s="150"/>
      <c r="B86" s="142"/>
    </row>
    <row r="87" spans="1:2" ht="18" x14ac:dyDescent="0.25">
      <c r="A87" s="54"/>
      <c r="B87" s="142"/>
    </row>
    <row r="88" spans="1:2" ht="18" x14ac:dyDescent="0.25">
      <c r="A88" s="54"/>
      <c r="B88" s="142"/>
    </row>
    <row r="89" spans="1:2" ht="18" x14ac:dyDescent="0.25">
      <c r="A89" s="54"/>
      <c r="B89" s="142"/>
    </row>
    <row r="90" spans="1:2" ht="18" x14ac:dyDescent="0.25">
      <c r="A90" s="54"/>
      <c r="B90" s="142"/>
    </row>
    <row r="91" spans="1:2" ht="18" x14ac:dyDescent="0.25">
      <c r="A91" s="54"/>
      <c r="B91" s="142"/>
    </row>
    <row r="92" spans="1:2" ht="18" x14ac:dyDescent="0.25">
      <c r="A92" s="54"/>
      <c r="B92" s="142"/>
    </row>
    <row r="93" spans="1:2" ht="18" x14ac:dyDescent="0.25">
      <c r="A93" s="54"/>
      <c r="B93" s="142"/>
    </row>
    <row r="94" spans="1:2" ht="18" x14ac:dyDescent="0.25">
      <c r="A94" s="54"/>
      <c r="B94" s="142"/>
    </row>
    <row r="95" spans="1:2" ht="18" x14ac:dyDescent="0.25">
      <c r="A95" s="54"/>
      <c r="B95" s="142"/>
    </row>
    <row r="96" spans="1:2" ht="18" x14ac:dyDescent="0.25">
      <c r="A96" s="54"/>
      <c r="B96" s="142"/>
    </row>
    <row r="97" spans="1:2" ht="18" x14ac:dyDescent="0.25">
      <c r="A97" s="54"/>
      <c r="B97" s="142"/>
    </row>
    <row r="98" spans="1:2" ht="18" x14ac:dyDescent="0.25">
      <c r="A98" s="54"/>
      <c r="B98" s="142"/>
    </row>
    <row r="99" spans="1:2" ht="18" x14ac:dyDescent="0.25">
      <c r="A99" s="150"/>
      <c r="B99" s="142"/>
    </row>
    <row r="100" spans="1:2" ht="18" x14ac:dyDescent="0.25">
      <c r="A100" s="150"/>
      <c r="B100" s="142"/>
    </row>
    <row r="101" spans="1:2" ht="18" x14ac:dyDescent="0.25">
      <c r="A101" s="150"/>
      <c r="B101" s="142"/>
    </row>
    <row r="102" spans="1:2" ht="18" x14ac:dyDescent="0.25">
      <c r="A102" s="150"/>
      <c r="B102" s="142"/>
    </row>
    <row r="103" spans="1:2" ht="18" x14ac:dyDescent="0.25">
      <c r="A103" s="150"/>
      <c r="B103" s="142"/>
    </row>
    <row r="104" spans="1:2" ht="18" x14ac:dyDescent="0.25">
      <c r="A104" s="150"/>
      <c r="B104" s="142"/>
    </row>
    <row r="105" spans="1:2" ht="18" x14ac:dyDescent="0.25">
      <c r="A105" s="150"/>
      <c r="B105" s="142"/>
    </row>
    <row r="106" spans="1:2" ht="18" x14ac:dyDescent="0.25">
      <c r="A106" s="150"/>
      <c r="B106" s="142"/>
    </row>
    <row r="107" spans="1:2" ht="18.75" customHeight="1" x14ac:dyDescent="0.25">
      <c r="A107" s="148"/>
      <c r="B107" s="142"/>
    </row>
    <row r="108" spans="1:2" ht="18.75" customHeight="1" x14ac:dyDescent="0.25">
      <c r="A108" s="148"/>
      <c r="B108" s="142"/>
    </row>
    <row r="109" spans="1:2" ht="18.75" customHeight="1" x14ac:dyDescent="0.25">
      <c r="A109" s="148"/>
      <c r="B109" s="142"/>
    </row>
    <row r="110" spans="1:2" ht="18.75" customHeight="1" x14ac:dyDescent="0.25">
      <c r="A110" s="155"/>
      <c r="B110" s="142"/>
    </row>
    <row r="111" spans="1:2" ht="18" x14ac:dyDescent="0.25">
      <c r="A111" s="156"/>
      <c r="B111" s="142"/>
    </row>
    <row r="112" spans="1:2" x14ac:dyDescent="0.2">
      <c r="A112" s="157"/>
    </row>
    <row r="113" spans="1:1" ht="18" x14ac:dyDescent="0.2">
      <c r="A113" s="158"/>
    </row>
    <row r="114" spans="1:1" x14ac:dyDescent="0.2">
      <c r="A114" s="111"/>
    </row>
    <row r="115" spans="1:1" x14ac:dyDescent="0.2">
      <c r="A115" s="111"/>
    </row>
    <row r="116" spans="1:1" x14ac:dyDescent="0.2">
      <c r="A116" s="111"/>
    </row>
    <row r="117" spans="1:1" x14ac:dyDescent="0.2">
      <c r="A117" s="111"/>
    </row>
    <row r="118" spans="1:1" x14ac:dyDescent="0.2">
      <c r="A118" s="111"/>
    </row>
    <row r="119" spans="1:1" x14ac:dyDescent="0.2">
      <c r="A119" s="111"/>
    </row>
    <row r="120" spans="1:1" x14ac:dyDescent="0.2">
      <c r="A120" s="111"/>
    </row>
    <row r="121" spans="1:1" x14ac:dyDescent="0.2">
      <c r="A121" s="111"/>
    </row>
    <row r="122" spans="1:1" x14ac:dyDescent="0.2">
      <c r="A122" s="111"/>
    </row>
    <row r="123" spans="1:1" x14ac:dyDescent="0.2">
      <c r="A123" s="111"/>
    </row>
    <row r="124" spans="1:1" x14ac:dyDescent="0.2">
      <c r="A124" s="111"/>
    </row>
    <row r="125" spans="1:1" x14ac:dyDescent="0.2">
      <c r="A125" s="111"/>
    </row>
    <row r="126" spans="1:1" x14ac:dyDescent="0.2">
      <c r="A126" s="111"/>
    </row>
    <row r="127" spans="1:1" x14ac:dyDescent="0.2">
      <c r="A127" s="111"/>
    </row>
    <row r="128" spans="1:1" x14ac:dyDescent="0.2">
      <c r="A128" s="111"/>
    </row>
    <row r="129" spans="1:1" x14ac:dyDescent="0.2">
      <c r="A129" s="111"/>
    </row>
    <row r="130" spans="1:1" x14ac:dyDescent="0.2">
      <c r="A130" s="111"/>
    </row>
    <row r="131" spans="1:1" x14ac:dyDescent="0.2">
      <c r="A131" s="111"/>
    </row>
    <row r="132" spans="1:1" x14ac:dyDescent="0.2">
      <c r="A132" s="111"/>
    </row>
    <row r="133" spans="1:1" x14ac:dyDescent="0.2">
      <c r="A133" s="111"/>
    </row>
    <row r="134" spans="1:1" x14ac:dyDescent="0.2">
      <c r="A134" s="111"/>
    </row>
    <row r="135" spans="1:1" x14ac:dyDescent="0.2">
      <c r="A135" s="111"/>
    </row>
    <row r="136" spans="1:1" x14ac:dyDescent="0.2">
      <c r="A136" s="111"/>
    </row>
    <row r="137" spans="1:1" x14ac:dyDescent="0.2">
      <c r="A137" s="111"/>
    </row>
    <row r="138" spans="1:1" x14ac:dyDescent="0.2">
      <c r="A138" s="111"/>
    </row>
    <row r="139" spans="1:1" x14ac:dyDescent="0.2">
      <c r="A139" s="111"/>
    </row>
    <row r="140" spans="1:1" x14ac:dyDescent="0.2">
      <c r="A140" s="111"/>
    </row>
    <row r="141" spans="1:1" x14ac:dyDescent="0.2">
      <c r="A141" s="111"/>
    </row>
    <row r="142" spans="1:1" x14ac:dyDescent="0.2">
      <c r="A142" s="111"/>
    </row>
    <row r="143" spans="1:1" x14ac:dyDescent="0.2">
      <c r="A143" s="111"/>
    </row>
    <row r="144" spans="1:1" x14ac:dyDescent="0.2">
      <c r="A144" s="111"/>
    </row>
    <row r="145" spans="1:1" x14ac:dyDescent="0.2">
      <c r="A145" s="111"/>
    </row>
    <row r="146" spans="1:1" x14ac:dyDescent="0.2">
      <c r="A146" s="111"/>
    </row>
    <row r="147" spans="1:1" x14ac:dyDescent="0.2">
      <c r="A147" s="111"/>
    </row>
    <row r="148" spans="1:1" x14ac:dyDescent="0.2">
      <c r="A148" s="111"/>
    </row>
    <row r="149" spans="1:1" x14ac:dyDescent="0.2">
      <c r="A149" s="111"/>
    </row>
    <row r="150" spans="1:1" x14ac:dyDescent="0.2">
      <c r="A150" s="111"/>
    </row>
    <row r="151" spans="1:1" x14ac:dyDescent="0.2">
      <c r="A151" s="111"/>
    </row>
    <row r="152" spans="1:1" x14ac:dyDescent="0.2">
      <c r="A152" s="111"/>
    </row>
    <row r="153" spans="1:1" x14ac:dyDescent="0.2">
      <c r="A153" s="111"/>
    </row>
    <row r="154" spans="1:1" x14ac:dyDescent="0.2">
      <c r="A154" s="111"/>
    </row>
    <row r="155" spans="1:1" x14ac:dyDescent="0.2">
      <c r="A155" s="111"/>
    </row>
    <row r="156" spans="1:1" x14ac:dyDescent="0.2">
      <c r="A156" s="111"/>
    </row>
    <row r="157" spans="1:1" x14ac:dyDescent="0.2">
      <c r="A157" s="111"/>
    </row>
    <row r="158" spans="1:1" x14ac:dyDescent="0.2">
      <c r="A158" s="111"/>
    </row>
    <row r="159" spans="1:1" x14ac:dyDescent="0.2">
      <c r="A159" s="111"/>
    </row>
    <row r="160" spans="1:1" x14ac:dyDescent="0.2">
      <c r="A160" s="111"/>
    </row>
    <row r="161" spans="1:1" x14ac:dyDescent="0.2">
      <c r="A161" s="111"/>
    </row>
    <row r="162" spans="1:1" x14ac:dyDescent="0.2">
      <c r="A162" s="111"/>
    </row>
    <row r="163" spans="1:1" x14ac:dyDescent="0.2">
      <c r="A163" s="111"/>
    </row>
    <row r="164" spans="1:1" x14ac:dyDescent="0.2">
      <c r="A164" s="111"/>
    </row>
    <row r="165" spans="1:1" x14ac:dyDescent="0.2">
      <c r="A165" s="111"/>
    </row>
    <row r="166" spans="1:1" x14ac:dyDescent="0.2">
      <c r="A166" s="111"/>
    </row>
    <row r="167" spans="1:1" x14ac:dyDescent="0.2">
      <c r="A167" s="111"/>
    </row>
    <row r="168" spans="1:1" x14ac:dyDescent="0.2">
      <c r="A168" s="111"/>
    </row>
    <row r="169" spans="1:1" x14ac:dyDescent="0.2">
      <c r="A169" s="111"/>
    </row>
    <row r="170" spans="1:1" x14ac:dyDescent="0.2">
      <c r="A170" s="111"/>
    </row>
    <row r="171" spans="1:1" x14ac:dyDescent="0.2">
      <c r="A171" s="111"/>
    </row>
    <row r="172" spans="1:1" x14ac:dyDescent="0.2">
      <c r="A172" s="111"/>
    </row>
    <row r="173" spans="1:1" x14ac:dyDescent="0.2">
      <c r="A173" s="111"/>
    </row>
    <row r="174" spans="1:1" x14ac:dyDescent="0.2">
      <c r="A174" s="111"/>
    </row>
    <row r="175" spans="1:1" x14ac:dyDescent="0.2">
      <c r="A175" s="111"/>
    </row>
    <row r="176" spans="1:1" x14ac:dyDescent="0.2">
      <c r="A176" s="111"/>
    </row>
    <row r="177" spans="1:1" x14ac:dyDescent="0.2">
      <c r="A177" s="111"/>
    </row>
    <row r="178" spans="1:1" x14ac:dyDescent="0.2">
      <c r="A178" s="111"/>
    </row>
    <row r="179" spans="1:1" x14ac:dyDescent="0.2">
      <c r="A179" s="111"/>
    </row>
    <row r="180" spans="1:1" x14ac:dyDescent="0.2">
      <c r="A180" s="111"/>
    </row>
    <row r="181" spans="1:1" x14ac:dyDescent="0.2">
      <c r="A181" s="111"/>
    </row>
    <row r="182" spans="1:1" x14ac:dyDescent="0.2">
      <c r="A182" s="111"/>
    </row>
    <row r="183" spans="1:1" x14ac:dyDescent="0.2">
      <c r="A183" s="111"/>
    </row>
    <row r="184" spans="1:1" x14ac:dyDescent="0.2">
      <c r="A184" s="111"/>
    </row>
    <row r="185" spans="1:1" x14ac:dyDescent="0.2">
      <c r="A185" s="111"/>
    </row>
    <row r="186" spans="1:1" x14ac:dyDescent="0.2">
      <c r="A186" s="111"/>
    </row>
    <row r="187" spans="1:1" x14ac:dyDescent="0.2">
      <c r="A187" s="111"/>
    </row>
    <row r="188" spans="1:1" x14ac:dyDescent="0.2">
      <c r="A188" s="111"/>
    </row>
    <row r="189" spans="1:1" x14ac:dyDescent="0.2">
      <c r="A189" s="111"/>
    </row>
    <row r="190" spans="1:1" x14ac:dyDescent="0.2">
      <c r="A190" s="111"/>
    </row>
    <row r="191" spans="1:1" x14ac:dyDescent="0.2">
      <c r="A191" s="111"/>
    </row>
    <row r="192" spans="1:1" x14ac:dyDescent="0.2">
      <c r="A192" s="111"/>
    </row>
    <row r="193" spans="1:1" x14ac:dyDescent="0.2">
      <c r="A193" s="111"/>
    </row>
    <row r="194" spans="1:1" x14ac:dyDescent="0.2">
      <c r="A194" s="111"/>
    </row>
    <row r="195" spans="1:1" x14ac:dyDescent="0.2">
      <c r="A195" s="111"/>
    </row>
    <row r="196" spans="1:1" x14ac:dyDescent="0.2">
      <c r="A196" s="111"/>
    </row>
    <row r="197" spans="1:1" x14ac:dyDescent="0.2">
      <c r="A197" s="111"/>
    </row>
    <row r="198" spans="1:1" x14ac:dyDescent="0.2">
      <c r="A198" s="111"/>
    </row>
    <row r="199" spans="1:1" x14ac:dyDescent="0.2">
      <c r="A199" s="111"/>
    </row>
    <row r="200" spans="1:1" x14ac:dyDescent="0.2">
      <c r="A200" s="111"/>
    </row>
    <row r="201" spans="1:1" x14ac:dyDescent="0.2">
      <c r="A201" s="111"/>
    </row>
    <row r="202" spans="1:1" x14ac:dyDescent="0.2">
      <c r="A202" s="111"/>
    </row>
    <row r="203" spans="1:1" x14ac:dyDescent="0.2">
      <c r="A203" s="111"/>
    </row>
    <row r="204" spans="1:1" x14ac:dyDescent="0.2">
      <c r="A204" s="111"/>
    </row>
    <row r="205" spans="1:1" x14ac:dyDescent="0.2">
      <c r="A205" s="111"/>
    </row>
    <row r="206" spans="1:1" x14ac:dyDescent="0.2">
      <c r="A206" s="111"/>
    </row>
    <row r="207" spans="1:1" x14ac:dyDescent="0.2">
      <c r="A207" s="111"/>
    </row>
    <row r="208" spans="1:1" x14ac:dyDescent="0.2">
      <c r="A208" s="111"/>
    </row>
    <row r="209" spans="1:1" x14ac:dyDescent="0.2">
      <c r="A209" s="111"/>
    </row>
    <row r="210" spans="1:1" x14ac:dyDescent="0.2">
      <c r="A210" s="111"/>
    </row>
    <row r="211" spans="1:1" x14ac:dyDescent="0.2">
      <c r="A211" s="111"/>
    </row>
    <row r="212" spans="1:1" x14ac:dyDescent="0.2">
      <c r="A212" s="111"/>
    </row>
    <row r="213" spans="1:1" x14ac:dyDescent="0.2">
      <c r="A213" s="111"/>
    </row>
    <row r="214" spans="1:1" x14ac:dyDescent="0.2">
      <c r="A214" s="111"/>
    </row>
    <row r="215" spans="1:1" x14ac:dyDescent="0.2">
      <c r="A215" s="111"/>
    </row>
    <row r="216" spans="1:1" x14ac:dyDescent="0.2">
      <c r="A216" s="111"/>
    </row>
    <row r="217" spans="1:1" x14ac:dyDescent="0.2">
      <c r="A217" s="111"/>
    </row>
    <row r="218" spans="1:1" x14ac:dyDescent="0.2">
      <c r="A218" s="111"/>
    </row>
    <row r="219" spans="1:1" x14ac:dyDescent="0.2">
      <c r="A219" s="111"/>
    </row>
    <row r="220" spans="1:1" x14ac:dyDescent="0.2">
      <c r="A220" s="111"/>
    </row>
    <row r="221" spans="1:1" x14ac:dyDescent="0.2">
      <c r="A221" s="111"/>
    </row>
    <row r="222" spans="1:1" x14ac:dyDescent="0.2">
      <c r="A222" s="111"/>
    </row>
    <row r="223" spans="1:1" x14ac:dyDescent="0.2">
      <c r="A223" s="111"/>
    </row>
    <row r="224" spans="1:1" x14ac:dyDescent="0.2">
      <c r="A224" s="111"/>
    </row>
    <row r="225" spans="1:1" x14ac:dyDescent="0.2">
      <c r="A225" s="111"/>
    </row>
    <row r="226" spans="1:1" x14ac:dyDescent="0.2">
      <c r="A226" s="111"/>
    </row>
    <row r="227" spans="1:1" x14ac:dyDescent="0.2">
      <c r="A227" s="111"/>
    </row>
    <row r="228" spans="1:1" x14ac:dyDescent="0.2">
      <c r="A228" s="111"/>
    </row>
    <row r="229" spans="1:1" x14ac:dyDescent="0.2">
      <c r="A229" s="111"/>
    </row>
    <row r="230" spans="1:1" x14ac:dyDescent="0.2">
      <c r="A230" s="111"/>
    </row>
    <row r="231" spans="1:1" x14ac:dyDescent="0.2">
      <c r="A231" s="111"/>
    </row>
    <row r="232" spans="1:1" x14ac:dyDescent="0.2">
      <c r="A232" s="111"/>
    </row>
    <row r="233" spans="1:1" x14ac:dyDescent="0.2">
      <c r="A233" s="111"/>
    </row>
    <row r="234" spans="1:1" x14ac:dyDescent="0.2">
      <c r="A234" s="111"/>
    </row>
    <row r="235" spans="1:1" x14ac:dyDescent="0.2">
      <c r="A235" s="111"/>
    </row>
    <row r="236" spans="1:1" x14ac:dyDescent="0.2">
      <c r="A236" s="111"/>
    </row>
    <row r="237" spans="1:1" x14ac:dyDescent="0.2">
      <c r="A237" s="111"/>
    </row>
    <row r="238" spans="1:1" x14ac:dyDescent="0.2">
      <c r="A238" s="111"/>
    </row>
    <row r="239" spans="1:1" x14ac:dyDescent="0.2">
      <c r="A239" s="111"/>
    </row>
    <row r="240" spans="1:1" x14ac:dyDescent="0.2">
      <c r="A240" s="111"/>
    </row>
    <row r="241" spans="1:1" x14ac:dyDescent="0.2">
      <c r="A241" s="111"/>
    </row>
    <row r="242" spans="1:1" x14ac:dyDescent="0.2">
      <c r="A242" s="111"/>
    </row>
    <row r="243" spans="1:1" x14ac:dyDescent="0.2">
      <c r="A243" s="111"/>
    </row>
    <row r="244" spans="1:1" x14ac:dyDescent="0.2">
      <c r="A244" s="111"/>
    </row>
    <row r="245" spans="1:1" x14ac:dyDescent="0.2">
      <c r="A245" s="111"/>
    </row>
    <row r="246" spans="1:1" x14ac:dyDescent="0.2">
      <c r="A246" s="111"/>
    </row>
    <row r="247" spans="1:1" x14ac:dyDescent="0.2">
      <c r="A247" s="111"/>
    </row>
    <row r="248" spans="1:1" x14ac:dyDescent="0.2">
      <c r="A248" s="111"/>
    </row>
    <row r="249" spans="1:1" x14ac:dyDescent="0.2">
      <c r="A249" s="111"/>
    </row>
    <row r="250" spans="1:1" x14ac:dyDescent="0.2">
      <c r="A250" s="111"/>
    </row>
    <row r="251" spans="1:1" x14ac:dyDescent="0.2">
      <c r="A251" s="111"/>
    </row>
    <row r="252" spans="1:1" x14ac:dyDescent="0.2">
      <c r="A252" s="111"/>
    </row>
    <row r="253" spans="1:1" x14ac:dyDescent="0.2">
      <c r="A253" s="111"/>
    </row>
    <row r="254" spans="1:1" x14ac:dyDescent="0.2">
      <c r="A254" s="111"/>
    </row>
    <row r="255" spans="1:1" x14ac:dyDescent="0.2">
      <c r="A255" s="111"/>
    </row>
    <row r="256" spans="1:1" x14ac:dyDescent="0.2">
      <c r="A256" s="111"/>
    </row>
    <row r="257" spans="1:1" x14ac:dyDescent="0.2">
      <c r="A257" s="111"/>
    </row>
    <row r="258" spans="1:1" x14ac:dyDescent="0.2">
      <c r="A258" s="111"/>
    </row>
    <row r="259" spans="1:1" x14ac:dyDescent="0.2">
      <c r="A259" s="111"/>
    </row>
    <row r="260" spans="1:1" x14ac:dyDescent="0.2">
      <c r="A260" s="111"/>
    </row>
    <row r="261" spans="1:1" x14ac:dyDescent="0.2">
      <c r="A261" s="111"/>
    </row>
    <row r="262" spans="1:1" x14ac:dyDescent="0.2">
      <c r="A262" s="111"/>
    </row>
    <row r="263" spans="1:1" x14ac:dyDescent="0.2">
      <c r="A263" s="111"/>
    </row>
    <row r="264" spans="1:1" x14ac:dyDescent="0.2">
      <c r="A264" s="111"/>
    </row>
    <row r="265" spans="1:1" x14ac:dyDescent="0.2">
      <c r="A265" s="111"/>
    </row>
    <row r="266" spans="1:1" x14ac:dyDescent="0.2">
      <c r="A266" s="111"/>
    </row>
    <row r="267" spans="1:1" x14ac:dyDescent="0.2">
      <c r="A267" s="111"/>
    </row>
    <row r="268" spans="1:1" x14ac:dyDescent="0.2">
      <c r="A268" s="111"/>
    </row>
    <row r="269" spans="1:1" x14ac:dyDescent="0.2">
      <c r="A269" s="111"/>
    </row>
    <row r="270" spans="1:1" x14ac:dyDescent="0.2">
      <c r="A270" s="111"/>
    </row>
    <row r="271" spans="1:1" x14ac:dyDescent="0.2">
      <c r="A271" s="111"/>
    </row>
    <row r="272" spans="1:1" x14ac:dyDescent="0.2">
      <c r="A272" s="111"/>
    </row>
    <row r="273" spans="1:1" x14ac:dyDescent="0.2">
      <c r="A273" s="111"/>
    </row>
    <row r="274" spans="1:1" x14ac:dyDescent="0.2">
      <c r="A274" s="111"/>
    </row>
    <row r="275" spans="1:1" x14ac:dyDescent="0.2">
      <c r="A275" s="111"/>
    </row>
    <row r="276" spans="1:1" x14ac:dyDescent="0.2">
      <c r="A276" s="111"/>
    </row>
    <row r="277" spans="1:1" x14ac:dyDescent="0.2">
      <c r="A277" s="111"/>
    </row>
    <row r="278" spans="1:1" x14ac:dyDescent="0.2">
      <c r="A278" s="111"/>
    </row>
    <row r="279" spans="1:1" x14ac:dyDescent="0.2">
      <c r="A279" s="111"/>
    </row>
    <row r="280" spans="1:1" x14ac:dyDescent="0.2">
      <c r="A280" s="111"/>
    </row>
    <row r="281" spans="1:1" x14ac:dyDescent="0.2">
      <c r="A281" s="111"/>
    </row>
    <row r="282" spans="1:1" x14ac:dyDescent="0.2">
      <c r="A282" s="111"/>
    </row>
    <row r="283" spans="1:1" x14ac:dyDescent="0.2">
      <c r="A283" s="111"/>
    </row>
    <row r="284" spans="1:1" x14ac:dyDescent="0.2">
      <c r="A284" s="111"/>
    </row>
    <row r="285" spans="1:1" x14ac:dyDescent="0.2">
      <c r="A285" s="111"/>
    </row>
    <row r="286" spans="1:1" x14ac:dyDescent="0.2">
      <c r="A286" s="111"/>
    </row>
    <row r="287" spans="1:1" x14ac:dyDescent="0.2">
      <c r="A287" s="111"/>
    </row>
    <row r="288" spans="1:1" x14ac:dyDescent="0.2">
      <c r="A288" s="111"/>
    </row>
    <row r="289" spans="1:1" x14ac:dyDescent="0.2">
      <c r="A289" s="111"/>
    </row>
    <row r="290" spans="1:1" x14ac:dyDescent="0.2">
      <c r="A290" s="111"/>
    </row>
    <row r="291" spans="1:1" x14ac:dyDescent="0.2">
      <c r="A291" s="111"/>
    </row>
    <row r="292" spans="1:1" x14ac:dyDescent="0.2">
      <c r="A292" s="111"/>
    </row>
    <row r="293" spans="1:1" x14ac:dyDescent="0.2">
      <c r="A293" s="111"/>
    </row>
    <row r="294" spans="1:1" x14ac:dyDescent="0.2">
      <c r="A294" s="111"/>
    </row>
    <row r="295" spans="1:1" x14ac:dyDescent="0.2">
      <c r="A295" s="111"/>
    </row>
    <row r="296" spans="1:1" x14ac:dyDescent="0.2">
      <c r="A296" s="111"/>
    </row>
    <row r="297" spans="1:1" x14ac:dyDescent="0.2">
      <c r="A297" s="111"/>
    </row>
    <row r="298" spans="1:1" x14ac:dyDescent="0.2">
      <c r="A298" s="111"/>
    </row>
    <row r="299" spans="1:1" x14ac:dyDescent="0.2">
      <c r="A299" s="111"/>
    </row>
    <row r="300" spans="1:1" x14ac:dyDescent="0.2">
      <c r="A300" s="111"/>
    </row>
    <row r="301" spans="1:1" x14ac:dyDescent="0.2">
      <c r="A301" s="111"/>
    </row>
    <row r="302" spans="1:1" x14ac:dyDescent="0.2">
      <c r="A302" s="111"/>
    </row>
    <row r="303" spans="1:1" x14ac:dyDescent="0.2">
      <c r="A303" s="111"/>
    </row>
    <row r="304" spans="1:1" x14ac:dyDescent="0.2">
      <c r="A304" s="111"/>
    </row>
    <row r="305" spans="1:1" x14ac:dyDescent="0.2">
      <c r="A305" s="111"/>
    </row>
    <row r="306" spans="1:1" x14ac:dyDescent="0.2">
      <c r="A306" s="111"/>
    </row>
    <row r="307" spans="1:1" x14ac:dyDescent="0.2">
      <c r="A307" s="111"/>
    </row>
    <row r="308" spans="1:1" x14ac:dyDescent="0.2">
      <c r="A308" s="111"/>
    </row>
    <row r="309" spans="1:1" x14ac:dyDescent="0.2">
      <c r="A309" s="111"/>
    </row>
    <row r="310" spans="1:1" x14ac:dyDescent="0.2">
      <c r="A310" s="111"/>
    </row>
    <row r="311" spans="1:1" x14ac:dyDescent="0.2">
      <c r="A311" s="111"/>
    </row>
    <row r="312" spans="1:1" x14ac:dyDescent="0.2">
      <c r="A312" s="111"/>
    </row>
    <row r="313" spans="1:1" x14ac:dyDescent="0.2">
      <c r="A313" s="111"/>
    </row>
    <row r="314" spans="1:1" x14ac:dyDescent="0.2">
      <c r="A314" s="111"/>
    </row>
    <row r="315" spans="1:1" x14ac:dyDescent="0.2">
      <c r="A315" s="111"/>
    </row>
    <row r="316" spans="1:1" x14ac:dyDescent="0.2">
      <c r="A316" s="111"/>
    </row>
    <row r="317" spans="1:1" x14ac:dyDescent="0.2">
      <c r="A317" s="111"/>
    </row>
    <row r="318" spans="1:1" x14ac:dyDescent="0.2">
      <c r="A318" s="111"/>
    </row>
    <row r="319" spans="1:1" x14ac:dyDescent="0.2">
      <c r="A319" s="111"/>
    </row>
    <row r="320" spans="1:1" x14ac:dyDescent="0.2">
      <c r="A320" s="111"/>
    </row>
    <row r="321" spans="1:1" x14ac:dyDescent="0.2">
      <c r="A321" s="111"/>
    </row>
    <row r="322" spans="1:1" x14ac:dyDescent="0.2">
      <c r="A322" s="111"/>
    </row>
    <row r="323" spans="1:1" x14ac:dyDescent="0.2">
      <c r="A323" s="111"/>
    </row>
    <row r="324" spans="1:1" x14ac:dyDescent="0.2">
      <c r="A324" s="111"/>
    </row>
    <row r="325" spans="1:1" x14ac:dyDescent="0.2">
      <c r="A325" s="111"/>
    </row>
    <row r="326" spans="1:1" x14ac:dyDescent="0.2">
      <c r="A326" s="111"/>
    </row>
    <row r="327" spans="1:1" x14ac:dyDescent="0.2">
      <c r="A327" s="111"/>
    </row>
    <row r="328" spans="1:1" x14ac:dyDescent="0.2">
      <c r="A328" s="111"/>
    </row>
    <row r="329" spans="1:1" x14ac:dyDescent="0.2">
      <c r="A329" s="111"/>
    </row>
    <row r="330" spans="1:1" x14ac:dyDescent="0.2">
      <c r="A330" s="111"/>
    </row>
    <row r="331" spans="1:1" x14ac:dyDescent="0.2">
      <c r="A331" s="111"/>
    </row>
    <row r="332" spans="1:1" x14ac:dyDescent="0.2">
      <c r="A332" s="111"/>
    </row>
    <row r="333" spans="1:1" x14ac:dyDescent="0.2">
      <c r="A333" s="111"/>
    </row>
    <row r="334" spans="1:1" x14ac:dyDescent="0.2">
      <c r="A334" s="111"/>
    </row>
    <row r="335" spans="1:1" x14ac:dyDescent="0.2">
      <c r="A335" s="111"/>
    </row>
    <row r="336" spans="1:1" x14ac:dyDescent="0.2">
      <c r="A336" s="111"/>
    </row>
    <row r="337" spans="1:1" x14ac:dyDescent="0.2">
      <c r="A337" s="111"/>
    </row>
    <row r="338" spans="1:1" x14ac:dyDescent="0.2">
      <c r="A338" s="111"/>
    </row>
    <row r="339" spans="1:1" x14ac:dyDescent="0.2">
      <c r="A339" s="111"/>
    </row>
    <row r="340" spans="1:1" x14ac:dyDescent="0.2">
      <c r="A340" s="111"/>
    </row>
    <row r="341" spans="1:1" x14ac:dyDescent="0.2">
      <c r="A341" s="111"/>
    </row>
    <row r="342" spans="1:1" x14ac:dyDescent="0.2">
      <c r="A342" s="111"/>
    </row>
    <row r="343" spans="1:1" x14ac:dyDescent="0.2">
      <c r="A343" s="111"/>
    </row>
    <row r="344" spans="1:1" x14ac:dyDescent="0.2">
      <c r="A344" s="111"/>
    </row>
    <row r="345" spans="1:1" x14ac:dyDescent="0.2">
      <c r="A345" s="111"/>
    </row>
    <row r="346" spans="1:1" x14ac:dyDescent="0.2">
      <c r="A346" s="111"/>
    </row>
    <row r="347" spans="1:1" x14ac:dyDescent="0.2">
      <c r="A347" s="111"/>
    </row>
    <row r="348" spans="1:1" x14ac:dyDescent="0.2">
      <c r="A348" s="111"/>
    </row>
    <row r="349" spans="1:1" x14ac:dyDescent="0.2">
      <c r="A349" s="111"/>
    </row>
    <row r="350" spans="1:1" x14ac:dyDescent="0.2">
      <c r="A350" s="111"/>
    </row>
    <row r="351" spans="1:1" x14ac:dyDescent="0.2">
      <c r="A351" s="111"/>
    </row>
    <row r="352" spans="1:1" x14ac:dyDescent="0.2">
      <c r="A352" s="111"/>
    </row>
    <row r="353" spans="1:1" x14ac:dyDescent="0.2">
      <c r="A353" s="111"/>
    </row>
    <row r="354" spans="1:1" x14ac:dyDescent="0.2">
      <c r="A354" s="111"/>
    </row>
    <row r="355" spans="1:1" x14ac:dyDescent="0.2">
      <c r="A355" s="111"/>
    </row>
    <row r="356" spans="1:1" x14ac:dyDescent="0.2">
      <c r="A356" s="111"/>
    </row>
    <row r="357" spans="1:1" x14ac:dyDescent="0.2">
      <c r="A357" s="111"/>
    </row>
    <row r="358" spans="1:1" x14ac:dyDescent="0.2">
      <c r="A358" s="111"/>
    </row>
    <row r="359" spans="1:1" x14ac:dyDescent="0.2">
      <c r="A359" s="111"/>
    </row>
    <row r="360" spans="1:1" x14ac:dyDescent="0.2">
      <c r="A360" s="111"/>
    </row>
    <row r="361" spans="1:1" x14ac:dyDescent="0.2">
      <c r="A361" s="111"/>
    </row>
    <row r="362" spans="1:1" x14ac:dyDescent="0.2">
      <c r="A362" s="111"/>
    </row>
    <row r="363" spans="1:1" x14ac:dyDescent="0.2">
      <c r="A363" s="111"/>
    </row>
    <row r="364" spans="1:1" x14ac:dyDescent="0.2">
      <c r="A364" s="111"/>
    </row>
    <row r="365" spans="1:1" x14ac:dyDescent="0.2">
      <c r="A365" s="111"/>
    </row>
    <row r="366" spans="1:1" x14ac:dyDescent="0.2">
      <c r="A366" s="111"/>
    </row>
    <row r="367" spans="1:1" x14ac:dyDescent="0.2">
      <c r="A367" s="111"/>
    </row>
    <row r="368" spans="1:1" x14ac:dyDescent="0.2">
      <c r="A368" s="111"/>
    </row>
    <row r="369" spans="1:1" x14ac:dyDescent="0.2">
      <c r="A369" s="111"/>
    </row>
    <row r="370" spans="1:1" x14ac:dyDescent="0.2">
      <c r="A370" s="111"/>
    </row>
    <row r="371" spans="1:1" x14ac:dyDescent="0.2">
      <c r="A371" s="111"/>
    </row>
    <row r="372" spans="1:1" x14ac:dyDescent="0.2">
      <c r="A372" s="111"/>
    </row>
    <row r="373" spans="1:1" x14ac:dyDescent="0.2">
      <c r="A373" s="111"/>
    </row>
    <row r="374" spans="1:1" x14ac:dyDescent="0.2">
      <c r="A374" s="111"/>
    </row>
    <row r="375" spans="1:1" x14ac:dyDescent="0.2">
      <c r="A375" s="111"/>
    </row>
    <row r="376" spans="1:1" x14ac:dyDescent="0.2">
      <c r="A376" s="111"/>
    </row>
    <row r="377" spans="1:1" x14ac:dyDescent="0.2">
      <c r="A377" s="111"/>
    </row>
    <row r="378" spans="1:1" x14ac:dyDescent="0.2">
      <c r="A378" s="111"/>
    </row>
    <row r="379" spans="1:1" x14ac:dyDescent="0.2">
      <c r="A379" s="111"/>
    </row>
    <row r="380" spans="1:1" x14ac:dyDescent="0.2">
      <c r="A380" s="111"/>
    </row>
    <row r="381" spans="1:1" x14ac:dyDescent="0.2">
      <c r="A381" s="111"/>
    </row>
    <row r="382" spans="1:1" x14ac:dyDescent="0.2">
      <c r="A382" s="111"/>
    </row>
    <row r="383" spans="1:1" x14ac:dyDescent="0.2">
      <c r="A383" s="111"/>
    </row>
    <row r="384" spans="1:1" x14ac:dyDescent="0.2">
      <c r="A384" s="111"/>
    </row>
    <row r="385" spans="1:1" x14ac:dyDescent="0.2">
      <c r="A385" s="111"/>
    </row>
    <row r="386" spans="1:1" x14ac:dyDescent="0.2">
      <c r="A386" s="111"/>
    </row>
    <row r="387" spans="1:1" x14ac:dyDescent="0.2">
      <c r="A387" s="111"/>
    </row>
    <row r="388" spans="1:1" x14ac:dyDescent="0.2">
      <c r="A388" s="111"/>
    </row>
    <row r="389" spans="1:1" x14ac:dyDescent="0.2">
      <c r="A389" s="111"/>
    </row>
    <row r="390" spans="1:1" x14ac:dyDescent="0.2">
      <c r="A390" s="111"/>
    </row>
    <row r="391" spans="1:1" x14ac:dyDescent="0.2">
      <c r="A391" s="111"/>
    </row>
    <row r="392" spans="1:1" x14ac:dyDescent="0.2">
      <c r="A392" s="111"/>
    </row>
    <row r="393" spans="1:1" x14ac:dyDescent="0.2">
      <c r="A393" s="111"/>
    </row>
    <row r="394" spans="1:1" x14ac:dyDescent="0.2">
      <c r="A394" s="111"/>
    </row>
    <row r="395" spans="1:1" x14ac:dyDescent="0.2">
      <c r="A395" s="111"/>
    </row>
    <row r="396" spans="1:1" x14ac:dyDescent="0.2">
      <c r="A396" s="111"/>
    </row>
    <row r="397" spans="1:1" x14ac:dyDescent="0.2">
      <c r="A397" s="111"/>
    </row>
    <row r="398" spans="1:1" x14ac:dyDescent="0.2">
      <c r="A398" s="111"/>
    </row>
    <row r="399" spans="1:1" x14ac:dyDescent="0.2">
      <c r="A399" s="111"/>
    </row>
    <row r="400" spans="1:1" x14ac:dyDescent="0.2">
      <c r="A400" s="111"/>
    </row>
    <row r="401" spans="1:1" x14ac:dyDescent="0.2">
      <c r="A401" s="111"/>
    </row>
    <row r="402" spans="1:1" x14ac:dyDescent="0.2">
      <c r="A402" s="111"/>
    </row>
    <row r="403" spans="1:1" x14ac:dyDescent="0.2">
      <c r="A403" s="111"/>
    </row>
    <row r="404" spans="1:1" x14ac:dyDescent="0.2">
      <c r="A404" s="111"/>
    </row>
    <row r="405" spans="1:1" x14ac:dyDescent="0.2">
      <c r="A405" s="111"/>
    </row>
    <row r="406" spans="1:1" x14ac:dyDescent="0.2">
      <c r="A406" s="111"/>
    </row>
    <row r="407" spans="1:1" x14ac:dyDescent="0.2">
      <c r="A407" s="111"/>
    </row>
    <row r="408" spans="1:1" x14ac:dyDescent="0.2">
      <c r="A408" s="111"/>
    </row>
    <row r="409" spans="1:1" x14ac:dyDescent="0.2">
      <c r="A409" s="111"/>
    </row>
    <row r="410" spans="1:1" x14ac:dyDescent="0.2">
      <c r="A410" s="111"/>
    </row>
    <row r="411" spans="1:1" x14ac:dyDescent="0.2">
      <c r="A411" s="111"/>
    </row>
    <row r="412" spans="1:1" x14ac:dyDescent="0.2">
      <c r="A412" s="111"/>
    </row>
    <row r="413" spans="1:1" x14ac:dyDescent="0.2">
      <c r="A413" s="111"/>
    </row>
    <row r="414" spans="1:1" x14ac:dyDescent="0.2">
      <c r="A414" s="111"/>
    </row>
    <row r="415" spans="1:1" x14ac:dyDescent="0.2">
      <c r="A415" s="111"/>
    </row>
    <row r="416" spans="1:1" x14ac:dyDescent="0.2">
      <c r="A416" s="111"/>
    </row>
    <row r="417" spans="1:1" x14ac:dyDescent="0.2">
      <c r="A417" s="111"/>
    </row>
    <row r="418" spans="1:1" x14ac:dyDescent="0.2">
      <c r="A418" s="111"/>
    </row>
    <row r="419" spans="1:1" x14ac:dyDescent="0.2">
      <c r="A419" s="111"/>
    </row>
    <row r="420" spans="1:1" x14ac:dyDescent="0.2">
      <c r="A420" s="111"/>
    </row>
    <row r="421" spans="1:1" x14ac:dyDescent="0.2">
      <c r="A421" s="111"/>
    </row>
    <row r="422" spans="1:1" x14ac:dyDescent="0.2">
      <c r="A422" s="111"/>
    </row>
    <row r="423" spans="1:1" x14ac:dyDescent="0.2">
      <c r="A423" s="111"/>
    </row>
    <row r="424" spans="1:1" x14ac:dyDescent="0.2">
      <c r="A424" s="111"/>
    </row>
    <row r="425" spans="1:1" x14ac:dyDescent="0.2">
      <c r="A425" s="111"/>
    </row>
    <row r="426" spans="1:1" x14ac:dyDescent="0.2">
      <c r="A426" s="111"/>
    </row>
    <row r="427" spans="1:1" x14ac:dyDescent="0.2">
      <c r="A427" s="111"/>
    </row>
    <row r="428" spans="1:1" x14ac:dyDescent="0.2">
      <c r="A428" s="111"/>
    </row>
    <row r="429" spans="1:1" x14ac:dyDescent="0.2">
      <c r="A429" s="111"/>
    </row>
    <row r="430" spans="1:1" x14ac:dyDescent="0.2">
      <c r="A430" s="111"/>
    </row>
    <row r="431" spans="1:1" x14ac:dyDescent="0.2">
      <c r="A431" s="111"/>
    </row>
    <row r="432" spans="1:1" x14ac:dyDescent="0.2">
      <c r="A432" s="111"/>
    </row>
    <row r="433" spans="1:1" x14ac:dyDescent="0.2">
      <c r="A433" s="111"/>
    </row>
    <row r="434" spans="1:1" x14ac:dyDescent="0.2">
      <c r="A434" s="111"/>
    </row>
    <row r="435" spans="1:1" x14ac:dyDescent="0.2">
      <c r="A435" s="111"/>
    </row>
    <row r="436" spans="1:1" x14ac:dyDescent="0.2">
      <c r="A436" s="111"/>
    </row>
    <row r="437" spans="1:1" x14ac:dyDescent="0.2">
      <c r="A437" s="111"/>
    </row>
    <row r="438" spans="1:1" x14ac:dyDescent="0.2">
      <c r="A438" s="111"/>
    </row>
    <row r="439" spans="1:1" x14ac:dyDescent="0.2">
      <c r="A439" s="111"/>
    </row>
    <row r="440" spans="1:1" x14ac:dyDescent="0.2">
      <c r="A440" s="111"/>
    </row>
    <row r="441" spans="1:1" x14ac:dyDescent="0.2">
      <c r="A441" s="111"/>
    </row>
    <row r="442" spans="1:1" x14ac:dyDescent="0.2">
      <c r="A442" s="111"/>
    </row>
    <row r="443" spans="1:1" x14ac:dyDescent="0.2">
      <c r="A443" s="111"/>
    </row>
    <row r="444" spans="1:1" x14ac:dyDescent="0.2">
      <c r="A444" s="111"/>
    </row>
    <row r="445" spans="1:1" x14ac:dyDescent="0.2">
      <c r="A445" s="111"/>
    </row>
    <row r="446" spans="1:1" x14ac:dyDescent="0.2">
      <c r="A446" s="111"/>
    </row>
    <row r="447" spans="1:1" x14ac:dyDescent="0.2">
      <c r="A447" s="111"/>
    </row>
    <row r="448" spans="1:1" x14ac:dyDescent="0.2">
      <c r="A448" s="111"/>
    </row>
    <row r="449" spans="1:1" x14ac:dyDescent="0.2">
      <c r="A449" s="111"/>
    </row>
    <row r="450" spans="1:1" x14ac:dyDescent="0.2">
      <c r="A450" s="111"/>
    </row>
    <row r="451" spans="1:1" x14ac:dyDescent="0.2">
      <c r="A451" s="111"/>
    </row>
    <row r="452" spans="1:1" x14ac:dyDescent="0.2">
      <c r="A452" s="111"/>
    </row>
    <row r="453" spans="1:1" x14ac:dyDescent="0.2">
      <c r="A453" s="111"/>
    </row>
    <row r="454" spans="1:1" x14ac:dyDescent="0.2">
      <c r="A454" s="111"/>
    </row>
    <row r="455" spans="1:1" x14ac:dyDescent="0.2">
      <c r="A455" s="111"/>
    </row>
    <row r="456" spans="1:1" x14ac:dyDescent="0.2">
      <c r="A456" s="111"/>
    </row>
    <row r="457" spans="1:1" x14ac:dyDescent="0.2">
      <c r="A457" s="111"/>
    </row>
    <row r="458" spans="1:1" x14ac:dyDescent="0.2">
      <c r="A458" s="111"/>
    </row>
    <row r="459" spans="1:1" x14ac:dyDescent="0.2">
      <c r="A459" s="111"/>
    </row>
    <row r="460" spans="1:1" x14ac:dyDescent="0.2">
      <c r="A460" s="111"/>
    </row>
    <row r="461" spans="1:1" x14ac:dyDescent="0.2">
      <c r="A461" s="111"/>
    </row>
    <row r="462" spans="1:1" x14ac:dyDescent="0.2">
      <c r="A462" s="111"/>
    </row>
    <row r="463" spans="1:1" x14ac:dyDescent="0.2">
      <c r="A463" s="111"/>
    </row>
    <row r="464" spans="1:1" x14ac:dyDescent="0.2">
      <c r="A464" s="111"/>
    </row>
    <row r="465" spans="1:1" x14ac:dyDescent="0.2">
      <c r="A465" s="111"/>
    </row>
    <row r="466" spans="1:1" x14ac:dyDescent="0.2">
      <c r="A466" s="111"/>
    </row>
    <row r="467" spans="1:1" x14ac:dyDescent="0.2">
      <c r="A467" s="111"/>
    </row>
    <row r="468" spans="1:1" x14ac:dyDescent="0.2">
      <c r="A468" s="111"/>
    </row>
    <row r="469" spans="1:1" x14ac:dyDescent="0.2">
      <c r="A469" s="111"/>
    </row>
    <row r="470" spans="1:1" x14ac:dyDescent="0.2">
      <c r="A470" s="111"/>
    </row>
    <row r="471" spans="1:1" x14ac:dyDescent="0.2">
      <c r="A471" s="111"/>
    </row>
    <row r="472" spans="1:1" x14ac:dyDescent="0.2">
      <c r="A472" s="111"/>
    </row>
    <row r="473" spans="1:1" x14ac:dyDescent="0.2">
      <c r="A473" s="111"/>
    </row>
    <row r="474" spans="1:1" x14ac:dyDescent="0.2">
      <c r="A474" s="111"/>
    </row>
    <row r="475" spans="1:1" x14ac:dyDescent="0.2">
      <c r="A475" s="111"/>
    </row>
    <row r="476" spans="1:1" x14ac:dyDescent="0.2">
      <c r="A476" s="111"/>
    </row>
    <row r="477" spans="1:1" x14ac:dyDescent="0.2">
      <c r="A477" s="111"/>
    </row>
    <row r="478" spans="1:1" x14ac:dyDescent="0.2">
      <c r="A478" s="111"/>
    </row>
    <row r="479" spans="1:1" x14ac:dyDescent="0.2">
      <c r="A479" s="111"/>
    </row>
    <row r="480" spans="1:1" x14ac:dyDescent="0.2">
      <c r="A480" s="111"/>
    </row>
    <row r="481" spans="1:1" x14ac:dyDescent="0.2">
      <c r="A481" s="111"/>
    </row>
    <row r="482" spans="1:1" x14ac:dyDescent="0.2">
      <c r="A482" s="111"/>
    </row>
    <row r="483" spans="1:1" x14ac:dyDescent="0.2">
      <c r="A483" s="111"/>
    </row>
    <row r="484" spans="1:1" x14ac:dyDescent="0.2">
      <c r="A484" s="111"/>
    </row>
    <row r="485" spans="1:1" x14ac:dyDescent="0.2">
      <c r="A485" s="111"/>
    </row>
    <row r="486" spans="1:1" x14ac:dyDescent="0.2">
      <c r="A486" s="111"/>
    </row>
    <row r="487" spans="1:1" x14ac:dyDescent="0.2">
      <c r="A487" s="111"/>
    </row>
    <row r="488" spans="1:1" x14ac:dyDescent="0.2">
      <c r="A488" s="111"/>
    </row>
    <row r="489" spans="1:1" x14ac:dyDescent="0.2">
      <c r="A489" s="111"/>
    </row>
    <row r="490" spans="1:1" x14ac:dyDescent="0.2">
      <c r="A490" s="111"/>
    </row>
    <row r="491" spans="1:1" x14ac:dyDescent="0.2">
      <c r="A491" s="111"/>
    </row>
    <row r="492" spans="1:1" x14ac:dyDescent="0.2">
      <c r="A492" s="111"/>
    </row>
    <row r="493" spans="1:1" x14ac:dyDescent="0.2">
      <c r="A493" s="111"/>
    </row>
    <row r="494" spans="1:1" x14ac:dyDescent="0.2">
      <c r="A494" s="111"/>
    </row>
    <row r="495" spans="1:1" x14ac:dyDescent="0.2">
      <c r="A495" s="111"/>
    </row>
    <row r="496" spans="1:1" x14ac:dyDescent="0.2">
      <c r="A496" s="111"/>
    </row>
    <row r="497" spans="1:1" x14ac:dyDescent="0.2">
      <c r="A497" s="111"/>
    </row>
    <row r="498" spans="1:1" x14ac:dyDescent="0.2">
      <c r="A498" s="111"/>
    </row>
    <row r="499" spans="1:1" x14ac:dyDescent="0.2">
      <c r="A499" s="111"/>
    </row>
    <row r="500" spans="1:1" x14ac:dyDescent="0.2">
      <c r="A500" s="111"/>
    </row>
    <row r="501" spans="1:1" x14ac:dyDescent="0.2">
      <c r="A501" s="111"/>
    </row>
    <row r="502" spans="1:1" x14ac:dyDescent="0.2">
      <c r="A502" s="111"/>
    </row>
    <row r="503" spans="1:1" x14ac:dyDescent="0.2">
      <c r="A503" s="111"/>
    </row>
    <row r="504" spans="1:1" x14ac:dyDescent="0.2">
      <c r="A504" s="111"/>
    </row>
    <row r="505" spans="1:1" x14ac:dyDescent="0.2">
      <c r="A505" s="111"/>
    </row>
    <row r="506" spans="1:1" x14ac:dyDescent="0.2">
      <c r="A506" s="111"/>
    </row>
    <row r="507" spans="1:1" x14ac:dyDescent="0.2">
      <c r="A507" s="111"/>
    </row>
    <row r="508" spans="1:1" x14ac:dyDescent="0.2">
      <c r="A508" s="111"/>
    </row>
    <row r="509" spans="1:1" x14ac:dyDescent="0.2">
      <c r="A509" s="111"/>
    </row>
    <row r="510" spans="1:1" x14ac:dyDescent="0.2">
      <c r="A510" s="111"/>
    </row>
    <row r="511" spans="1:1" x14ac:dyDescent="0.2">
      <c r="A511" s="111"/>
    </row>
    <row r="512" spans="1:1" x14ac:dyDescent="0.2">
      <c r="A512" s="111"/>
    </row>
    <row r="513" spans="1:1" x14ac:dyDescent="0.2">
      <c r="A513" s="111"/>
    </row>
    <row r="514" spans="1:1" x14ac:dyDescent="0.2">
      <c r="A514" s="111"/>
    </row>
    <row r="515" spans="1:1" x14ac:dyDescent="0.2">
      <c r="A515" s="111"/>
    </row>
    <row r="516" spans="1:1" x14ac:dyDescent="0.2">
      <c r="A516" s="111"/>
    </row>
    <row r="517" spans="1:1" x14ac:dyDescent="0.2">
      <c r="A517" s="111"/>
    </row>
    <row r="518" spans="1:1" x14ac:dyDescent="0.2">
      <c r="A518" s="111"/>
    </row>
    <row r="519" spans="1:1" x14ac:dyDescent="0.2">
      <c r="A519" s="111"/>
    </row>
    <row r="520" spans="1:1" x14ac:dyDescent="0.2">
      <c r="A520" s="111"/>
    </row>
    <row r="521" spans="1:1" x14ac:dyDescent="0.2">
      <c r="A521" s="111"/>
    </row>
    <row r="522" spans="1:1" x14ac:dyDescent="0.2">
      <c r="A522" s="111"/>
    </row>
    <row r="523" spans="1:1" x14ac:dyDescent="0.2">
      <c r="A523" s="111"/>
    </row>
    <row r="524" spans="1:1" x14ac:dyDescent="0.2">
      <c r="A524" s="111"/>
    </row>
    <row r="525" spans="1:1" x14ac:dyDescent="0.2">
      <c r="A525" s="111"/>
    </row>
    <row r="526" spans="1:1" x14ac:dyDescent="0.2">
      <c r="A526" s="111"/>
    </row>
    <row r="527" spans="1:1" x14ac:dyDescent="0.2">
      <c r="A527" s="111"/>
    </row>
    <row r="528" spans="1:1" x14ac:dyDescent="0.2">
      <c r="A528" s="111"/>
    </row>
    <row r="529" spans="1:1" x14ac:dyDescent="0.2">
      <c r="A529" s="111"/>
    </row>
    <row r="530" spans="1:1" x14ac:dyDescent="0.2">
      <c r="A530" s="111"/>
    </row>
    <row r="531" spans="1:1" x14ac:dyDescent="0.2">
      <c r="A531" s="111"/>
    </row>
    <row r="532" spans="1:1" x14ac:dyDescent="0.2">
      <c r="A532" s="111"/>
    </row>
    <row r="533" spans="1:1" x14ac:dyDescent="0.2">
      <c r="A533" s="111"/>
    </row>
    <row r="534" spans="1:1" x14ac:dyDescent="0.2">
      <c r="A534" s="111"/>
    </row>
    <row r="535" spans="1:1" x14ac:dyDescent="0.2">
      <c r="A535" s="111"/>
    </row>
    <row r="536" spans="1:1" x14ac:dyDescent="0.2">
      <c r="A536" s="111"/>
    </row>
    <row r="537" spans="1:1" x14ac:dyDescent="0.2">
      <c r="A537" s="111"/>
    </row>
    <row r="538" spans="1:1" x14ac:dyDescent="0.2">
      <c r="A538" s="111"/>
    </row>
    <row r="539" spans="1:1" x14ac:dyDescent="0.2">
      <c r="A539" s="111"/>
    </row>
    <row r="540" spans="1:1" x14ac:dyDescent="0.2">
      <c r="A540" s="111"/>
    </row>
    <row r="541" spans="1:1" x14ac:dyDescent="0.2">
      <c r="A541" s="111"/>
    </row>
    <row r="542" spans="1:1" x14ac:dyDescent="0.2">
      <c r="A542" s="111"/>
    </row>
    <row r="543" spans="1:1" x14ac:dyDescent="0.2">
      <c r="A543" s="111"/>
    </row>
    <row r="544" spans="1:1" x14ac:dyDescent="0.2">
      <c r="A544" s="111"/>
    </row>
    <row r="545" spans="1:1" x14ac:dyDescent="0.2">
      <c r="A545" s="111"/>
    </row>
    <row r="546" spans="1:1" x14ac:dyDescent="0.2">
      <c r="A546" s="111"/>
    </row>
    <row r="547" spans="1:1" x14ac:dyDescent="0.2">
      <c r="A547" s="111"/>
    </row>
    <row r="548" spans="1:1" x14ac:dyDescent="0.2">
      <c r="A548" s="111"/>
    </row>
    <row r="549" spans="1:1" x14ac:dyDescent="0.2">
      <c r="A549" s="111"/>
    </row>
    <row r="550" spans="1:1" x14ac:dyDescent="0.2">
      <c r="A550" s="111"/>
    </row>
    <row r="551" spans="1:1" x14ac:dyDescent="0.2">
      <c r="A551" s="111"/>
    </row>
    <row r="552" spans="1:1" x14ac:dyDescent="0.2">
      <c r="A552" s="111"/>
    </row>
    <row r="553" spans="1:1" x14ac:dyDescent="0.2">
      <c r="A553" s="111"/>
    </row>
    <row r="554" spans="1:1" x14ac:dyDescent="0.2">
      <c r="A554" s="111"/>
    </row>
    <row r="555" spans="1:1" x14ac:dyDescent="0.2">
      <c r="A555" s="111"/>
    </row>
    <row r="556" spans="1:1" x14ac:dyDescent="0.2">
      <c r="A556" s="111"/>
    </row>
    <row r="557" spans="1:1" x14ac:dyDescent="0.2">
      <c r="A557" s="111"/>
    </row>
    <row r="558" spans="1:1" x14ac:dyDescent="0.2">
      <c r="A558" s="111"/>
    </row>
    <row r="559" spans="1:1" x14ac:dyDescent="0.2">
      <c r="A559" s="111"/>
    </row>
    <row r="560" spans="1:1" x14ac:dyDescent="0.2">
      <c r="A560" s="111"/>
    </row>
    <row r="561" spans="1:1" x14ac:dyDescent="0.2">
      <c r="A561" s="111"/>
    </row>
    <row r="562" spans="1:1" x14ac:dyDescent="0.2">
      <c r="A562" s="111"/>
    </row>
    <row r="563" spans="1:1" x14ac:dyDescent="0.2">
      <c r="A563" s="111"/>
    </row>
    <row r="564" spans="1:1" x14ac:dyDescent="0.2">
      <c r="A564" s="111"/>
    </row>
    <row r="565" spans="1:1" x14ac:dyDescent="0.2">
      <c r="A565" s="111"/>
    </row>
    <row r="566" spans="1:1" x14ac:dyDescent="0.2">
      <c r="A566" s="111"/>
    </row>
    <row r="567" spans="1:1" x14ac:dyDescent="0.2">
      <c r="A567" s="111"/>
    </row>
    <row r="568" spans="1:1" x14ac:dyDescent="0.2">
      <c r="A568" s="111"/>
    </row>
    <row r="569" spans="1:1" x14ac:dyDescent="0.2">
      <c r="A569" s="111"/>
    </row>
    <row r="570" spans="1:1" x14ac:dyDescent="0.2">
      <c r="A570" s="111"/>
    </row>
    <row r="571" spans="1:1" x14ac:dyDescent="0.2">
      <c r="A571" s="111"/>
    </row>
    <row r="572" spans="1:1" x14ac:dyDescent="0.2">
      <c r="A572" s="111"/>
    </row>
    <row r="573" spans="1:1" x14ac:dyDescent="0.2">
      <c r="A573" s="111"/>
    </row>
    <row r="574" spans="1:1" x14ac:dyDescent="0.2">
      <c r="A574" s="111"/>
    </row>
    <row r="575" spans="1:1" x14ac:dyDescent="0.2">
      <c r="A575" s="111"/>
    </row>
    <row r="576" spans="1:1" x14ac:dyDescent="0.2">
      <c r="A576" s="111"/>
    </row>
    <row r="577" spans="1:1" x14ac:dyDescent="0.2">
      <c r="A577" s="111"/>
    </row>
    <row r="578" spans="1:1" x14ac:dyDescent="0.2">
      <c r="A578" s="111"/>
    </row>
    <row r="579" spans="1:1" x14ac:dyDescent="0.2">
      <c r="A579" s="111"/>
    </row>
    <row r="580" spans="1:1" x14ac:dyDescent="0.2">
      <c r="A580" s="111"/>
    </row>
    <row r="581" spans="1:1" x14ac:dyDescent="0.2">
      <c r="A581" s="111"/>
    </row>
    <row r="582" spans="1:1" x14ac:dyDescent="0.2">
      <c r="A582" s="111"/>
    </row>
    <row r="583" spans="1:1" x14ac:dyDescent="0.2">
      <c r="A583" s="111"/>
    </row>
    <row r="584" spans="1:1" x14ac:dyDescent="0.2">
      <c r="A584" s="111"/>
    </row>
    <row r="585" spans="1:1" x14ac:dyDescent="0.2">
      <c r="A585" s="111"/>
    </row>
    <row r="586" spans="1:1" x14ac:dyDescent="0.2">
      <c r="A586" s="111"/>
    </row>
    <row r="587" spans="1:1" x14ac:dyDescent="0.2">
      <c r="A587" s="111"/>
    </row>
    <row r="588" spans="1:1" x14ac:dyDescent="0.2">
      <c r="A588" s="111"/>
    </row>
    <row r="589" spans="1:1" x14ac:dyDescent="0.2">
      <c r="A589" s="111"/>
    </row>
    <row r="590" spans="1:1" x14ac:dyDescent="0.2">
      <c r="A590" s="111"/>
    </row>
    <row r="591" spans="1:1" x14ac:dyDescent="0.2">
      <c r="A591" s="111"/>
    </row>
    <row r="592" spans="1:1" x14ac:dyDescent="0.2">
      <c r="A592" s="111"/>
    </row>
    <row r="593" spans="1:1" x14ac:dyDescent="0.2">
      <c r="A593" s="111"/>
    </row>
    <row r="594" spans="1:1" x14ac:dyDescent="0.2">
      <c r="A594" s="111"/>
    </row>
    <row r="595" spans="1:1" x14ac:dyDescent="0.2">
      <c r="A595" s="111"/>
    </row>
    <row r="596" spans="1:1" x14ac:dyDescent="0.2">
      <c r="A596" s="111"/>
    </row>
    <row r="597" spans="1:1" x14ac:dyDescent="0.2">
      <c r="A597" s="111"/>
    </row>
    <row r="598" spans="1:1" x14ac:dyDescent="0.2">
      <c r="A598" s="111"/>
    </row>
    <row r="599" spans="1:1" x14ac:dyDescent="0.2">
      <c r="A599" s="111"/>
    </row>
    <row r="600" spans="1:1" x14ac:dyDescent="0.2">
      <c r="A600" s="111"/>
    </row>
    <row r="601" spans="1:1" x14ac:dyDescent="0.2">
      <c r="A601" s="111"/>
    </row>
    <row r="602" spans="1:1" x14ac:dyDescent="0.2">
      <c r="A602" s="111"/>
    </row>
    <row r="603" spans="1:1" x14ac:dyDescent="0.2">
      <c r="A603" s="111"/>
    </row>
    <row r="604" spans="1:1" x14ac:dyDescent="0.2">
      <c r="A604" s="111"/>
    </row>
    <row r="605" spans="1:1" x14ac:dyDescent="0.2">
      <c r="A605" s="111"/>
    </row>
    <row r="606" spans="1:1" x14ac:dyDescent="0.2">
      <c r="A606" s="111"/>
    </row>
    <row r="607" spans="1:1" x14ac:dyDescent="0.2">
      <c r="A607" s="111"/>
    </row>
    <row r="608" spans="1:1" x14ac:dyDescent="0.2">
      <c r="A608" s="111"/>
    </row>
    <row r="609" spans="1:1" x14ac:dyDescent="0.2">
      <c r="A609" s="111"/>
    </row>
    <row r="610" spans="1:1" x14ac:dyDescent="0.2">
      <c r="A610" s="111"/>
    </row>
    <row r="611" spans="1:1" x14ac:dyDescent="0.2">
      <c r="A611" s="111"/>
    </row>
    <row r="612" spans="1:1" x14ac:dyDescent="0.2">
      <c r="A612" s="111"/>
    </row>
    <row r="613" spans="1:1" x14ac:dyDescent="0.2">
      <c r="A613" s="111"/>
    </row>
    <row r="614" spans="1:1" x14ac:dyDescent="0.2">
      <c r="A614" s="111"/>
    </row>
    <row r="615" spans="1:1" x14ac:dyDescent="0.2">
      <c r="A615" s="111"/>
    </row>
    <row r="616" spans="1:1" x14ac:dyDescent="0.2">
      <c r="A616" s="111"/>
    </row>
    <row r="617" spans="1:1" x14ac:dyDescent="0.2">
      <c r="A617" s="111"/>
    </row>
    <row r="618" spans="1:1" x14ac:dyDescent="0.2">
      <c r="A618" s="111"/>
    </row>
    <row r="619" spans="1:1" x14ac:dyDescent="0.2">
      <c r="A619" s="111"/>
    </row>
    <row r="620" spans="1:1" x14ac:dyDescent="0.2">
      <c r="A620" s="111"/>
    </row>
    <row r="621" spans="1:1" x14ac:dyDescent="0.2">
      <c r="A621" s="111"/>
    </row>
    <row r="622" spans="1:1" x14ac:dyDescent="0.2">
      <c r="A622" s="111"/>
    </row>
    <row r="623" spans="1:1" x14ac:dyDescent="0.2">
      <c r="A623" s="111"/>
    </row>
    <row r="624" spans="1:1" x14ac:dyDescent="0.2">
      <c r="A624" s="111"/>
    </row>
    <row r="625" spans="1:1" x14ac:dyDescent="0.2">
      <c r="A625" s="111"/>
    </row>
    <row r="626" spans="1:1" x14ac:dyDescent="0.2">
      <c r="A626" s="111"/>
    </row>
    <row r="627" spans="1:1" x14ac:dyDescent="0.2">
      <c r="A627" s="111"/>
    </row>
    <row r="628" spans="1:1" x14ac:dyDescent="0.2">
      <c r="A628" s="111"/>
    </row>
    <row r="629" spans="1:1" x14ac:dyDescent="0.2">
      <c r="A629" s="111"/>
    </row>
    <row r="630" spans="1:1" x14ac:dyDescent="0.2">
      <c r="A630" s="111"/>
    </row>
    <row r="631" spans="1:1" x14ac:dyDescent="0.2">
      <c r="A631" s="111"/>
    </row>
    <row r="632" spans="1:1" x14ac:dyDescent="0.2">
      <c r="A632" s="111"/>
    </row>
    <row r="633" spans="1:1" x14ac:dyDescent="0.2">
      <c r="A633" s="111"/>
    </row>
    <row r="634" spans="1:1" x14ac:dyDescent="0.2">
      <c r="A634" s="111"/>
    </row>
    <row r="635" spans="1:1" x14ac:dyDescent="0.2">
      <c r="A635" s="111"/>
    </row>
    <row r="636" spans="1:1" x14ac:dyDescent="0.2">
      <c r="A636" s="111"/>
    </row>
    <row r="637" spans="1:1" x14ac:dyDescent="0.2">
      <c r="A637" s="111"/>
    </row>
    <row r="638" spans="1:1" x14ac:dyDescent="0.2">
      <c r="A638" s="111"/>
    </row>
    <row r="639" spans="1:1" x14ac:dyDescent="0.2">
      <c r="A639" s="111"/>
    </row>
    <row r="640" spans="1:1" x14ac:dyDescent="0.2">
      <c r="A640" s="111"/>
    </row>
    <row r="641" spans="1:1" x14ac:dyDescent="0.2">
      <c r="A641" s="111"/>
    </row>
    <row r="642" spans="1:1" x14ac:dyDescent="0.2">
      <c r="A642" s="111"/>
    </row>
    <row r="643" spans="1:1" x14ac:dyDescent="0.2">
      <c r="A643" s="111"/>
    </row>
    <row r="644" spans="1:1" x14ac:dyDescent="0.2">
      <c r="A644" s="111"/>
    </row>
    <row r="645" spans="1:1" x14ac:dyDescent="0.2">
      <c r="A645" s="111"/>
    </row>
    <row r="646" spans="1:1" x14ac:dyDescent="0.2">
      <c r="A646" s="111"/>
    </row>
    <row r="647" spans="1:1" x14ac:dyDescent="0.2">
      <c r="A647" s="111"/>
    </row>
    <row r="648" spans="1:1" x14ac:dyDescent="0.2">
      <c r="A648" s="111"/>
    </row>
    <row r="649" spans="1:1" x14ac:dyDescent="0.2">
      <c r="A649" s="111"/>
    </row>
    <row r="650" spans="1:1" x14ac:dyDescent="0.2">
      <c r="A650" s="111"/>
    </row>
    <row r="651" spans="1:1" x14ac:dyDescent="0.2">
      <c r="A651" s="111"/>
    </row>
    <row r="652" spans="1:1" x14ac:dyDescent="0.2">
      <c r="A652" s="111"/>
    </row>
    <row r="653" spans="1:1" x14ac:dyDescent="0.2">
      <c r="A653" s="111"/>
    </row>
    <row r="654" spans="1:1" x14ac:dyDescent="0.2">
      <c r="A654" s="111"/>
    </row>
    <row r="655" spans="1:1" x14ac:dyDescent="0.2">
      <c r="A655" s="111"/>
    </row>
    <row r="656" spans="1:1" x14ac:dyDescent="0.2">
      <c r="A656" s="111"/>
    </row>
    <row r="657" spans="1:1" x14ac:dyDescent="0.2">
      <c r="A657" s="111"/>
    </row>
    <row r="658" spans="1:1" x14ac:dyDescent="0.2">
      <c r="A658" s="111"/>
    </row>
    <row r="659" spans="1:1" x14ac:dyDescent="0.2">
      <c r="A659" s="111"/>
    </row>
    <row r="660" spans="1:1" x14ac:dyDescent="0.2">
      <c r="A660" s="111"/>
    </row>
    <row r="661" spans="1:1" x14ac:dyDescent="0.2">
      <c r="A661" s="111"/>
    </row>
    <row r="662" spans="1:1" x14ac:dyDescent="0.2">
      <c r="A662" s="111"/>
    </row>
    <row r="663" spans="1:1" x14ac:dyDescent="0.2">
      <c r="A663" s="111"/>
    </row>
    <row r="664" spans="1:1" x14ac:dyDescent="0.2">
      <c r="A664" s="111"/>
    </row>
    <row r="665" spans="1:1" x14ac:dyDescent="0.2">
      <c r="A665" s="111"/>
    </row>
    <row r="666" spans="1:1" x14ac:dyDescent="0.2">
      <c r="A666" s="111"/>
    </row>
    <row r="667" spans="1:1" x14ac:dyDescent="0.2">
      <c r="A667" s="111"/>
    </row>
    <row r="668" spans="1:1" x14ac:dyDescent="0.2">
      <c r="A668" s="111"/>
    </row>
    <row r="669" spans="1:1" x14ac:dyDescent="0.2">
      <c r="A669" s="111"/>
    </row>
    <row r="670" spans="1:1" x14ac:dyDescent="0.2">
      <c r="A670" s="111"/>
    </row>
    <row r="671" spans="1:1" x14ac:dyDescent="0.2">
      <c r="A671" s="111"/>
    </row>
    <row r="672" spans="1:1" x14ac:dyDescent="0.2">
      <c r="A672" s="111"/>
    </row>
    <row r="673" spans="1:1" x14ac:dyDescent="0.2">
      <c r="A673" s="111"/>
    </row>
    <row r="674" spans="1:1" x14ac:dyDescent="0.2">
      <c r="A674" s="111"/>
    </row>
    <row r="675" spans="1:1" x14ac:dyDescent="0.2">
      <c r="A675" s="111"/>
    </row>
    <row r="676" spans="1:1" x14ac:dyDescent="0.2">
      <c r="A676" s="111"/>
    </row>
    <row r="677" spans="1:1" x14ac:dyDescent="0.2">
      <c r="A677" s="111"/>
    </row>
    <row r="678" spans="1:1" x14ac:dyDescent="0.2">
      <c r="A678" s="111"/>
    </row>
    <row r="679" spans="1:1" x14ac:dyDescent="0.2">
      <c r="A679" s="111"/>
    </row>
    <row r="680" spans="1:1" x14ac:dyDescent="0.2">
      <c r="A680" s="111"/>
    </row>
    <row r="681" spans="1:1" x14ac:dyDescent="0.2">
      <c r="A681" s="111"/>
    </row>
    <row r="682" spans="1:1" x14ac:dyDescent="0.2">
      <c r="A682" s="111"/>
    </row>
    <row r="683" spans="1:1" x14ac:dyDescent="0.2">
      <c r="A683" s="111"/>
    </row>
    <row r="684" spans="1:1" x14ac:dyDescent="0.2">
      <c r="A684" s="111"/>
    </row>
    <row r="685" spans="1:1" x14ac:dyDescent="0.2">
      <c r="A685" s="111"/>
    </row>
    <row r="686" spans="1:1" x14ac:dyDescent="0.2">
      <c r="A686" s="111"/>
    </row>
    <row r="687" spans="1:1" x14ac:dyDescent="0.2">
      <c r="A687" s="111"/>
    </row>
    <row r="688" spans="1:1" x14ac:dyDescent="0.2">
      <c r="A688" s="111"/>
    </row>
    <row r="689" spans="1:1" x14ac:dyDescent="0.2">
      <c r="A689" s="111"/>
    </row>
    <row r="690" spans="1:1" x14ac:dyDescent="0.2">
      <c r="A690" s="111"/>
    </row>
    <row r="691" spans="1:1" x14ac:dyDescent="0.2">
      <c r="A691" s="111"/>
    </row>
    <row r="692" spans="1:1" x14ac:dyDescent="0.2">
      <c r="A692" s="111"/>
    </row>
    <row r="693" spans="1:1" x14ac:dyDescent="0.2">
      <c r="A693" s="111"/>
    </row>
    <row r="694" spans="1:1" x14ac:dyDescent="0.2">
      <c r="A694" s="111"/>
    </row>
    <row r="695" spans="1:1" x14ac:dyDescent="0.2">
      <c r="A695" s="111"/>
    </row>
    <row r="696" spans="1:1" x14ac:dyDescent="0.2">
      <c r="A696" s="111"/>
    </row>
    <row r="697" spans="1:1" x14ac:dyDescent="0.2">
      <c r="A697" s="111"/>
    </row>
    <row r="698" spans="1:1" x14ac:dyDescent="0.2">
      <c r="A698" s="111"/>
    </row>
    <row r="699" spans="1:1" x14ac:dyDescent="0.2">
      <c r="A699" s="111"/>
    </row>
    <row r="700" spans="1:1" x14ac:dyDescent="0.2">
      <c r="A700" s="111"/>
    </row>
    <row r="701" spans="1:1" x14ac:dyDescent="0.2">
      <c r="A701" s="111"/>
    </row>
    <row r="702" spans="1:1" x14ac:dyDescent="0.2">
      <c r="A702" s="111"/>
    </row>
    <row r="703" spans="1:1" x14ac:dyDescent="0.2">
      <c r="A703" s="111"/>
    </row>
    <row r="704" spans="1:1" x14ac:dyDescent="0.2">
      <c r="A704" s="111"/>
    </row>
    <row r="705" spans="1:1" x14ac:dyDescent="0.2">
      <c r="A705" s="111"/>
    </row>
    <row r="706" spans="1:1" x14ac:dyDescent="0.2">
      <c r="A706" s="111"/>
    </row>
    <row r="707" spans="1:1" x14ac:dyDescent="0.2">
      <c r="A707" s="111"/>
    </row>
    <row r="708" spans="1:1" x14ac:dyDescent="0.2">
      <c r="A708" s="111"/>
    </row>
    <row r="709" spans="1:1" x14ac:dyDescent="0.2">
      <c r="A709" s="111"/>
    </row>
    <row r="710" spans="1:1" x14ac:dyDescent="0.2">
      <c r="A710" s="111"/>
    </row>
    <row r="711" spans="1:1" x14ac:dyDescent="0.2">
      <c r="A711" s="111"/>
    </row>
    <row r="712" spans="1:1" x14ac:dyDescent="0.2">
      <c r="A712" s="111"/>
    </row>
    <row r="713" spans="1:1" x14ac:dyDescent="0.2">
      <c r="A713" s="111"/>
    </row>
    <row r="714" spans="1:1" x14ac:dyDescent="0.2">
      <c r="A714" s="111"/>
    </row>
    <row r="715" spans="1:1" x14ac:dyDescent="0.2">
      <c r="A715" s="111"/>
    </row>
    <row r="716" spans="1:1" x14ac:dyDescent="0.2">
      <c r="A716" s="111"/>
    </row>
    <row r="717" spans="1:1" x14ac:dyDescent="0.2">
      <c r="A717" s="111"/>
    </row>
    <row r="718" spans="1:1" x14ac:dyDescent="0.2">
      <c r="A718" s="111"/>
    </row>
    <row r="719" spans="1:1" x14ac:dyDescent="0.2">
      <c r="A719" s="111"/>
    </row>
    <row r="720" spans="1:1" x14ac:dyDescent="0.2">
      <c r="A720" s="111"/>
    </row>
    <row r="721" spans="1:1" x14ac:dyDescent="0.2">
      <c r="A721" s="111"/>
    </row>
    <row r="722" spans="1:1" x14ac:dyDescent="0.2">
      <c r="A722" s="111"/>
    </row>
    <row r="723" spans="1:1" x14ac:dyDescent="0.2">
      <c r="A723" s="111"/>
    </row>
    <row r="724" spans="1:1" x14ac:dyDescent="0.2">
      <c r="A724" s="111"/>
    </row>
    <row r="725" spans="1:1" x14ac:dyDescent="0.2">
      <c r="A725" s="111"/>
    </row>
    <row r="726" spans="1:1" x14ac:dyDescent="0.2">
      <c r="A726" s="111"/>
    </row>
    <row r="727" spans="1:1" x14ac:dyDescent="0.2">
      <c r="A727" s="111"/>
    </row>
    <row r="728" spans="1:1" x14ac:dyDescent="0.2">
      <c r="A728" s="111"/>
    </row>
    <row r="729" spans="1:1" x14ac:dyDescent="0.2">
      <c r="A729" s="111"/>
    </row>
    <row r="730" spans="1:1" x14ac:dyDescent="0.2">
      <c r="A730" s="111"/>
    </row>
    <row r="731" spans="1:1" x14ac:dyDescent="0.2">
      <c r="A731" s="111"/>
    </row>
    <row r="732" spans="1:1" x14ac:dyDescent="0.2">
      <c r="A732" s="111"/>
    </row>
    <row r="733" spans="1:1" x14ac:dyDescent="0.2">
      <c r="A733" s="111"/>
    </row>
    <row r="734" spans="1:1" x14ac:dyDescent="0.2">
      <c r="A734" s="111"/>
    </row>
    <row r="735" spans="1:1" x14ac:dyDescent="0.2">
      <c r="A735" s="111"/>
    </row>
    <row r="736" spans="1:1" x14ac:dyDescent="0.2">
      <c r="A736" s="111"/>
    </row>
    <row r="737" spans="1:1" x14ac:dyDescent="0.2">
      <c r="A737" s="111"/>
    </row>
    <row r="738" spans="1:1" x14ac:dyDescent="0.2">
      <c r="A738" s="111"/>
    </row>
    <row r="739" spans="1:1" x14ac:dyDescent="0.2">
      <c r="A739" s="111"/>
    </row>
    <row r="740" spans="1:1" x14ac:dyDescent="0.2">
      <c r="A740" s="111"/>
    </row>
    <row r="741" spans="1:1" x14ac:dyDescent="0.2">
      <c r="A741" s="111"/>
    </row>
    <row r="742" spans="1:1" x14ac:dyDescent="0.2">
      <c r="A742" s="111"/>
    </row>
    <row r="743" spans="1:1" x14ac:dyDescent="0.2">
      <c r="A743" s="111"/>
    </row>
    <row r="744" spans="1:1" x14ac:dyDescent="0.2">
      <c r="A744" s="111"/>
    </row>
    <row r="745" spans="1:1" x14ac:dyDescent="0.2">
      <c r="A745" s="111"/>
    </row>
    <row r="746" spans="1:1" x14ac:dyDescent="0.2">
      <c r="A746" s="111"/>
    </row>
    <row r="747" spans="1:1" x14ac:dyDescent="0.2">
      <c r="A747" s="111"/>
    </row>
    <row r="748" spans="1:1" x14ac:dyDescent="0.2">
      <c r="A748" s="111"/>
    </row>
    <row r="749" spans="1:1" x14ac:dyDescent="0.2">
      <c r="A749" s="111"/>
    </row>
    <row r="750" spans="1:1" x14ac:dyDescent="0.2">
      <c r="A750" s="111"/>
    </row>
    <row r="751" spans="1:1" x14ac:dyDescent="0.2">
      <c r="A751" s="111"/>
    </row>
    <row r="752" spans="1:1" x14ac:dyDescent="0.2">
      <c r="A752" s="111"/>
    </row>
    <row r="753" spans="1:1" x14ac:dyDescent="0.2">
      <c r="A753" s="111"/>
    </row>
    <row r="754" spans="1:1" x14ac:dyDescent="0.2">
      <c r="A754" s="111"/>
    </row>
    <row r="755" spans="1:1" x14ac:dyDescent="0.2">
      <c r="A755" s="111"/>
    </row>
    <row r="756" spans="1:1" x14ac:dyDescent="0.2">
      <c r="A756" s="111"/>
    </row>
    <row r="757" spans="1:1" x14ac:dyDescent="0.2">
      <c r="A757" s="111"/>
    </row>
    <row r="758" spans="1:1" x14ac:dyDescent="0.2">
      <c r="A758" s="111"/>
    </row>
    <row r="759" spans="1:1" x14ac:dyDescent="0.2">
      <c r="A759" s="111"/>
    </row>
    <row r="760" spans="1:1" x14ac:dyDescent="0.2">
      <c r="A760" s="111"/>
    </row>
    <row r="761" spans="1:1" x14ac:dyDescent="0.2">
      <c r="A761" s="111"/>
    </row>
    <row r="762" spans="1:1" x14ac:dyDescent="0.2">
      <c r="A762" s="111"/>
    </row>
    <row r="763" spans="1:1" x14ac:dyDescent="0.2">
      <c r="A763" s="111"/>
    </row>
    <row r="764" spans="1:1" x14ac:dyDescent="0.2">
      <c r="A764" s="111"/>
    </row>
    <row r="765" spans="1:1" x14ac:dyDescent="0.2">
      <c r="A765" s="111"/>
    </row>
    <row r="766" spans="1:1" x14ac:dyDescent="0.2">
      <c r="A766" s="111"/>
    </row>
    <row r="767" spans="1:1" x14ac:dyDescent="0.2">
      <c r="A767" s="111"/>
    </row>
    <row r="768" spans="1:1" x14ac:dyDescent="0.2">
      <c r="A768" s="111"/>
    </row>
    <row r="769" spans="1:1" x14ac:dyDescent="0.2">
      <c r="A769" s="111"/>
    </row>
    <row r="770" spans="1:1" x14ac:dyDescent="0.2">
      <c r="A770" s="111"/>
    </row>
    <row r="771" spans="1:1" x14ac:dyDescent="0.2">
      <c r="A771" s="111"/>
    </row>
    <row r="772" spans="1:1" x14ac:dyDescent="0.2">
      <c r="A772" s="111"/>
    </row>
    <row r="773" spans="1:1" x14ac:dyDescent="0.2">
      <c r="A773" s="111"/>
    </row>
    <row r="774" spans="1:1" x14ac:dyDescent="0.2">
      <c r="A774" s="111"/>
    </row>
    <row r="775" spans="1:1" x14ac:dyDescent="0.2">
      <c r="A775" s="111"/>
    </row>
    <row r="776" spans="1:1" x14ac:dyDescent="0.2">
      <c r="A776" s="111"/>
    </row>
    <row r="777" spans="1:1" x14ac:dyDescent="0.2">
      <c r="A777" s="111"/>
    </row>
    <row r="778" spans="1:1" x14ac:dyDescent="0.2">
      <c r="A778" s="111"/>
    </row>
    <row r="779" spans="1:1" x14ac:dyDescent="0.2">
      <c r="A779" s="111"/>
    </row>
    <row r="780" spans="1:1" x14ac:dyDescent="0.2">
      <c r="A780" s="111"/>
    </row>
    <row r="781" spans="1:1" x14ac:dyDescent="0.2">
      <c r="A781" s="111"/>
    </row>
    <row r="782" spans="1:1" x14ac:dyDescent="0.2">
      <c r="A782" s="111"/>
    </row>
    <row r="783" spans="1:1" x14ac:dyDescent="0.2">
      <c r="A783" s="111"/>
    </row>
    <row r="784" spans="1:1" x14ac:dyDescent="0.2">
      <c r="A784" s="111"/>
    </row>
    <row r="785" spans="1:1" x14ac:dyDescent="0.2">
      <c r="A785" s="111"/>
    </row>
    <row r="786" spans="1:1" x14ac:dyDescent="0.2">
      <c r="A786" s="111"/>
    </row>
    <row r="787" spans="1:1" x14ac:dyDescent="0.2">
      <c r="A787" s="111"/>
    </row>
    <row r="788" spans="1:1" x14ac:dyDescent="0.2">
      <c r="A788" s="111"/>
    </row>
    <row r="789" spans="1:1" x14ac:dyDescent="0.2">
      <c r="A789" s="111"/>
    </row>
    <row r="790" spans="1:1" x14ac:dyDescent="0.2">
      <c r="A790" s="111"/>
    </row>
    <row r="791" spans="1:1" x14ac:dyDescent="0.2">
      <c r="A791" s="111"/>
    </row>
    <row r="792" spans="1:1" x14ac:dyDescent="0.2">
      <c r="A792" s="111"/>
    </row>
    <row r="793" spans="1:1" x14ac:dyDescent="0.2">
      <c r="A793" s="111"/>
    </row>
    <row r="794" spans="1:1" x14ac:dyDescent="0.2">
      <c r="A794" s="111"/>
    </row>
    <row r="795" spans="1:1" x14ac:dyDescent="0.2">
      <c r="A795" s="111"/>
    </row>
    <row r="796" spans="1:1" x14ac:dyDescent="0.2">
      <c r="A796" s="111"/>
    </row>
    <row r="797" spans="1:1" x14ac:dyDescent="0.2">
      <c r="A797" s="111"/>
    </row>
    <row r="798" spans="1:1" x14ac:dyDescent="0.2">
      <c r="A798" s="111"/>
    </row>
    <row r="799" spans="1:1" x14ac:dyDescent="0.2">
      <c r="A799" s="111"/>
    </row>
    <row r="800" spans="1:1" x14ac:dyDescent="0.2">
      <c r="A800" s="111"/>
    </row>
    <row r="801" spans="1:1" x14ac:dyDescent="0.2">
      <c r="A801" s="111"/>
    </row>
    <row r="802" spans="1:1" x14ac:dyDescent="0.2">
      <c r="A802" s="111"/>
    </row>
    <row r="803" spans="1:1" x14ac:dyDescent="0.2">
      <c r="A803" s="111"/>
    </row>
    <row r="804" spans="1:1" x14ac:dyDescent="0.2">
      <c r="A804" s="111"/>
    </row>
    <row r="805" spans="1:1" x14ac:dyDescent="0.2">
      <c r="A805" s="111"/>
    </row>
    <row r="806" spans="1:1" x14ac:dyDescent="0.2">
      <c r="A806" s="111"/>
    </row>
    <row r="807" spans="1:1" x14ac:dyDescent="0.2">
      <c r="A807" s="111"/>
    </row>
    <row r="808" spans="1:1" x14ac:dyDescent="0.2">
      <c r="A808" s="111"/>
    </row>
    <row r="809" spans="1:1" x14ac:dyDescent="0.2">
      <c r="A809" s="111"/>
    </row>
    <row r="810" spans="1:1" x14ac:dyDescent="0.2">
      <c r="A810" s="111"/>
    </row>
    <row r="811" spans="1:1" x14ac:dyDescent="0.2">
      <c r="A811" s="111"/>
    </row>
    <row r="812" spans="1:1" x14ac:dyDescent="0.2">
      <c r="A812" s="111"/>
    </row>
    <row r="813" spans="1:1" x14ac:dyDescent="0.2">
      <c r="A813" s="111"/>
    </row>
    <row r="814" spans="1:1" x14ac:dyDescent="0.2">
      <c r="A814" s="111"/>
    </row>
    <row r="815" spans="1:1" x14ac:dyDescent="0.2">
      <c r="A815" s="111"/>
    </row>
    <row r="816" spans="1:1" x14ac:dyDescent="0.2">
      <c r="A816" s="111"/>
    </row>
    <row r="817" spans="1:1" x14ac:dyDescent="0.2">
      <c r="A817" s="111"/>
    </row>
    <row r="818" spans="1:1" x14ac:dyDescent="0.2">
      <c r="A818" s="111"/>
    </row>
    <row r="819" spans="1:1" x14ac:dyDescent="0.2">
      <c r="A819" s="111"/>
    </row>
    <row r="820" spans="1:1" x14ac:dyDescent="0.2">
      <c r="A820" s="111"/>
    </row>
    <row r="821" spans="1:1" x14ac:dyDescent="0.2">
      <c r="A821" s="111"/>
    </row>
    <row r="822" spans="1:1" x14ac:dyDescent="0.2">
      <c r="A822" s="111"/>
    </row>
    <row r="823" spans="1:1" x14ac:dyDescent="0.2">
      <c r="A823" s="111"/>
    </row>
    <row r="824" spans="1:1" x14ac:dyDescent="0.2">
      <c r="A824" s="111"/>
    </row>
    <row r="825" spans="1:1" x14ac:dyDescent="0.2">
      <c r="A825" s="111"/>
    </row>
    <row r="826" spans="1:1" x14ac:dyDescent="0.2">
      <c r="A826" s="111"/>
    </row>
    <row r="827" spans="1:1" x14ac:dyDescent="0.2">
      <c r="A827" s="111"/>
    </row>
    <row r="828" spans="1:1" x14ac:dyDescent="0.2">
      <c r="A828" s="111"/>
    </row>
    <row r="829" spans="1:1" x14ac:dyDescent="0.2">
      <c r="A829" s="111"/>
    </row>
    <row r="830" spans="1:1" x14ac:dyDescent="0.2">
      <c r="A830" s="111"/>
    </row>
    <row r="831" spans="1:1" x14ac:dyDescent="0.2">
      <c r="A831" s="111"/>
    </row>
    <row r="832" spans="1:1" x14ac:dyDescent="0.2">
      <c r="A832" s="111"/>
    </row>
    <row r="833" spans="1:1" x14ac:dyDescent="0.2">
      <c r="A833" s="111"/>
    </row>
    <row r="834" spans="1:1" x14ac:dyDescent="0.2">
      <c r="A834" s="111"/>
    </row>
    <row r="835" spans="1:1" x14ac:dyDescent="0.2">
      <c r="A835" s="111"/>
    </row>
    <row r="836" spans="1:1" x14ac:dyDescent="0.2">
      <c r="A836" s="111"/>
    </row>
    <row r="837" spans="1:1" x14ac:dyDescent="0.2">
      <c r="A837" s="111"/>
    </row>
    <row r="838" spans="1:1" x14ac:dyDescent="0.2">
      <c r="A838" s="111"/>
    </row>
    <row r="839" spans="1:1" x14ac:dyDescent="0.2">
      <c r="A839" s="111"/>
    </row>
    <row r="840" spans="1:1" x14ac:dyDescent="0.2">
      <c r="A840" s="111"/>
    </row>
    <row r="841" spans="1:1" x14ac:dyDescent="0.2">
      <c r="A841" s="111"/>
    </row>
    <row r="842" spans="1:1" x14ac:dyDescent="0.2">
      <c r="A842" s="111"/>
    </row>
    <row r="843" spans="1:1" x14ac:dyDescent="0.2">
      <c r="A843" s="111"/>
    </row>
    <row r="844" spans="1:1" x14ac:dyDescent="0.2">
      <c r="A844" s="111"/>
    </row>
    <row r="845" spans="1:1" x14ac:dyDescent="0.2">
      <c r="A845" s="111"/>
    </row>
    <row r="846" spans="1:1" x14ac:dyDescent="0.2">
      <c r="A846" s="111"/>
    </row>
    <row r="847" spans="1:1" x14ac:dyDescent="0.2">
      <c r="A847" s="111"/>
    </row>
    <row r="848" spans="1:1" x14ac:dyDescent="0.2">
      <c r="A848" s="111"/>
    </row>
    <row r="849" spans="1:1" x14ac:dyDescent="0.2">
      <c r="A849" s="111"/>
    </row>
    <row r="850" spans="1:1" x14ac:dyDescent="0.2">
      <c r="A850" s="111"/>
    </row>
    <row r="851" spans="1:1" x14ac:dyDescent="0.2">
      <c r="A851" s="111"/>
    </row>
    <row r="852" spans="1:1" x14ac:dyDescent="0.2">
      <c r="A852" s="111"/>
    </row>
    <row r="853" spans="1:1" x14ac:dyDescent="0.2">
      <c r="A853" s="111"/>
    </row>
    <row r="854" spans="1:1" x14ac:dyDescent="0.2">
      <c r="A854" s="111"/>
    </row>
    <row r="855" spans="1:1" x14ac:dyDescent="0.2">
      <c r="A855" s="111"/>
    </row>
    <row r="856" spans="1:1" x14ac:dyDescent="0.2">
      <c r="A856" s="111"/>
    </row>
    <row r="857" spans="1:1" x14ac:dyDescent="0.2">
      <c r="A857" s="111"/>
    </row>
    <row r="858" spans="1:1" x14ac:dyDescent="0.2">
      <c r="A858" s="111"/>
    </row>
    <row r="859" spans="1:1" x14ac:dyDescent="0.2">
      <c r="A859" s="111"/>
    </row>
    <row r="860" spans="1:1" x14ac:dyDescent="0.2">
      <c r="A860" s="111"/>
    </row>
    <row r="861" spans="1:1" x14ac:dyDescent="0.2">
      <c r="A861" s="111"/>
    </row>
    <row r="862" spans="1:1" x14ac:dyDescent="0.2">
      <c r="A862" s="111"/>
    </row>
    <row r="863" spans="1:1" x14ac:dyDescent="0.2">
      <c r="A863" s="111"/>
    </row>
    <row r="864" spans="1:1" x14ac:dyDescent="0.2">
      <c r="A864" s="111"/>
    </row>
    <row r="865" spans="1:1" x14ac:dyDescent="0.2">
      <c r="A865" s="111"/>
    </row>
    <row r="866" spans="1:1" x14ac:dyDescent="0.2">
      <c r="A866" s="111"/>
    </row>
    <row r="867" spans="1:1" x14ac:dyDescent="0.2">
      <c r="A867" s="111"/>
    </row>
    <row r="868" spans="1:1" x14ac:dyDescent="0.2">
      <c r="A868" s="111"/>
    </row>
    <row r="869" spans="1:1" x14ac:dyDescent="0.2">
      <c r="A869" s="111"/>
    </row>
    <row r="870" spans="1:1" x14ac:dyDescent="0.2">
      <c r="A870" s="111"/>
    </row>
    <row r="871" spans="1:1" x14ac:dyDescent="0.2">
      <c r="A871" s="111"/>
    </row>
    <row r="872" spans="1:1" x14ac:dyDescent="0.2">
      <c r="A872" s="111"/>
    </row>
    <row r="873" spans="1:1" x14ac:dyDescent="0.2">
      <c r="A873" s="111"/>
    </row>
    <row r="874" spans="1:1" x14ac:dyDescent="0.2">
      <c r="A874" s="111"/>
    </row>
    <row r="875" spans="1:1" x14ac:dyDescent="0.2">
      <c r="A875" s="111"/>
    </row>
    <row r="876" spans="1:1" x14ac:dyDescent="0.2">
      <c r="A876" s="111"/>
    </row>
    <row r="877" spans="1:1" x14ac:dyDescent="0.2">
      <c r="A877" s="111"/>
    </row>
    <row r="878" spans="1:1" x14ac:dyDescent="0.2">
      <c r="A878" s="111"/>
    </row>
    <row r="879" spans="1:1" x14ac:dyDescent="0.2">
      <c r="A879" s="111"/>
    </row>
    <row r="880" spans="1:1" x14ac:dyDescent="0.2">
      <c r="A880" s="111"/>
    </row>
    <row r="881" spans="1:1" x14ac:dyDescent="0.2">
      <c r="A881" s="111"/>
    </row>
    <row r="882" spans="1:1" x14ac:dyDescent="0.2">
      <c r="A882" s="111"/>
    </row>
    <row r="883" spans="1:1" x14ac:dyDescent="0.2">
      <c r="A883" s="111"/>
    </row>
    <row r="884" spans="1:1" x14ac:dyDescent="0.2">
      <c r="A884" s="111"/>
    </row>
    <row r="885" spans="1:1" x14ac:dyDescent="0.2">
      <c r="A885" s="111"/>
    </row>
    <row r="886" spans="1:1" x14ac:dyDescent="0.2">
      <c r="A886" s="111"/>
    </row>
    <row r="887" spans="1:1" x14ac:dyDescent="0.2">
      <c r="A887" s="111"/>
    </row>
    <row r="888" spans="1:1" x14ac:dyDescent="0.2">
      <c r="A888" s="111"/>
    </row>
    <row r="889" spans="1:1" x14ac:dyDescent="0.2">
      <c r="A889" s="111"/>
    </row>
    <row r="890" spans="1:1" x14ac:dyDescent="0.2">
      <c r="A890" s="111"/>
    </row>
    <row r="891" spans="1:1" x14ac:dyDescent="0.2">
      <c r="A891" s="111"/>
    </row>
    <row r="892" spans="1:1" x14ac:dyDescent="0.2">
      <c r="A892" s="111"/>
    </row>
    <row r="893" spans="1:1" x14ac:dyDescent="0.2">
      <c r="A893" s="111"/>
    </row>
    <row r="894" spans="1:1" x14ac:dyDescent="0.2">
      <c r="A894" s="111"/>
    </row>
    <row r="895" spans="1:1" x14ac:dyDescent="0.2">
      <c r="A895" s="111"/>
    </row>
    <row r="896" spans="1:1" x14ac:dyDescent="0.2">
      <c r="A896" s="111"/>
    </row>
    <row r="897" spans="1:1" x14ac:dyDescent="0.2">
      <c r="A897" s="111"/>
    </row>
    <row r="898" spans="1:1" x14ac:dyDescent="0.2">
      <c r="A898" s="111"/>
    </row>
    <row r="899" spans="1:1" x14ac:dyDescent="0.2">
      <c r="A899" s="111"/>
    </row>
    <row r="900" spans="1:1" x14ac:dyDescent="0.2">
      <c r="A900" s="111"/>
    </row>
    <row r="901" spans="1:1" x14ac:dyDescent="0.2">
      <c r="A901" s="111"/>
    </row>
    <row r="902" spans="1:1" x14ac:dyDescent="0.2">
      <c r="A902" s="111"/>
    </row>
    <row r="903" spans="1:1" x14ac:dyDescent="0.2">
      <c r="A903" s="111"/>
    </row>
    <row r="904" spans="1:1" x14ac:dyDescent="0.2">
      <c r="A904" s="111"/>
    </row>
    <row r="905" spans="1:1" x14ac:dyDescent="0.2">
      <c r="A905" s="111"/>
    </row>
    <row r="906" spans="1:1" x14ac:dyDescent="0.2">
      <c r="A906" s="111"/>
    </row>
    <row r="907" spans="1:1" x14ac:dyDescent="0.2">
      <c r="A907" s="111"/>
    </row>
    <row r="908" spans="1:1" x14ac:dyDescent="0.2">
      <c r="A908" s="111"/>
    </row>
    <row r="909" spans="1:1" x14ac:dyDescent="0.2">
      <c r="A909" s="111"/>
    </row>
    <row r="910" spans="1:1" x14ac:dyDescent="0.2">
      <c r="A910" s="111"/>
    </row>
    <row r="911" spans="1:1" x14ac:dyDescent="0.2">
      <c r="A911" s="111"/>
    </row>
    <row r="912" spans="1:1" x14ac:dyDescent="0.2">
      <c r="A912" s="111"/>
    </row>
    <row r="913" spans="1:1" x14ac:dyDescent="0.2">
      <c r="A913" s="111"/>
    </row>
    <row r="914" spans="1:1" x14ac:dyDescent="0.2">
      <c r="A914" s="111"/>
    </row>
    <row r="915" spans="1:1" x14ac:dyDescent="0.2">
      <c r="A915" s="111"/>
    </row>
    <row r="916" spans="1:1" x14ac:dyDescent="0.2">
      <c r="A916" s="111"/>
    </row>
    <row r="917" spans="1:1" x14ac:dyDescent="0.2">
      <c r="A917" s="111"/>
    </row>
    <row r="918" spans="1:1" x14ac:dyDescent="0.2">
      <c r="A918" s="111"/>
    </row>
    <row r="919" spans="1:1" x14ac:dyDescent="0.2">
      <c r="A919" s="111"/>
    </row>
    <row r="920" spans="1:1" x14ac:dyDescent="0.2">
      <c r="A920" s="111"/>
    </row>
    <row r="921" spans="1:1" x14ac:dyDescent="0.2">
      <c r="A921" s="111"/>
    </row>
    <row r="922" spans="1:1" x14ac:dyDescent="0.2">
      <c r="A922" s="111"/>
    </row>
    <row r="923" spans="1:1" x14ac:dyDescent="0.2">
      <c r="A923" s="111"/>
    </row>
    <row r="924" spans="1:1" x14ac:dyDescent="0.2">
      <c r="A924" s="111"/>
    </row>
    <row r="925" spans="1:1" x14ac:dyDescent="0.2">
      <c r="A925" s="111"/>
    </row>
    <row r="926" spans="1:1" x14ac:dyDescent="0.2">
      <c r="A926" s="111"/>
    </row>
    <row r="927" spans="1:1" x14ac:dyDescent="0.2">
      <c r="A927" s="111"/>
    </row>
    <row r="928" spans="1:1" x14ac:dyDescent="0.2">
      <c r="A928" s="111"/>
    </row>
    <row r="929" spans="1:1" x14ac:dyDescent="0.2">
      <c r="A929" s="111"/>
    </row>
    <row r="930" spans="1:1" x14ac:dyDescent="0.2">
      <c r="A930" s="111"/>
    </row>
    <row r="931" spans="1:1" x14ac:dyDescent="0.2">
      <c r="A931" s="111"/>
    </row>
    <row r="932" spans="1:1" x14ac:dyDescent="0.2">
      <c r="A932" s="111"/>
    </row>
    <row r="933" spans="1:1" x14ac:dyDescent="0.2">
      <c r="A933" s="111"/>
    </row>
    <row r="934" spans="1:1" x14ac:dyDescent="0.2">
      <c r="A934" s="111"/>
    </row>
    <row r="935" spans="1:1" x14ac:dyDescent="0.2">
      <c r="A935" s="111"/>
    </row>
    <row r="936" spans="1:1" x14ac:dyDescent="0.2">
      <c r="A936" s="111"/>
    </row>
    <row r="937" spans="1:1" x14ac:dyDescent="0.2">
      <c r="A937" s="111"/>
    </row>
    <row r="938" spans="1:1" x14ac:dyDescent="0.2">
      <c r="A938" s="111"/>
    </row>
    <row r="939" spans="1:1" x14ac:dyDescent="0.2">
      <c r="A939" s="111"/>
    </row>
    <row r="940" spans="1:1" x14ac:dyDescent="0.2">
      <c r="A940" s="111"/>
    </row>
    <row r="941" spans="1:1" x14ac:dyDescent="0.2">
      <c r="A941" s="111"/>
    </row>
    <row r="942" spans="1:1" x14ac:dyDescent="0.2">
      <c r="A942" s="111"/>
    </row>
    <row r="943" spans="1:1" x14ac:dyDescent="0.2">
      <c r="A943" s="111"/>
    </row>
    <row r="944" spans="1:1" x14ac:dyDescent="0.2">
      <c r="A944" s="111"/>
    </row>
    <row r="945" spans="1:1" x14ac:dyDescent="0.2">
      <c r="A945" s="111"/>
    </row>
    <row r="946" spans="1:1" x14ac:dyDescent="0.2">
      <c r="A946" s="111"/>
    </row>
    <row r="947" spans="1:1" x14ac:dyDescent="0.2">
      <c r="A947" s="111"/>
    </row>
    <row r="948" spans="1:1" x14ac:dyDescent="0.2">
      <c r="A948" s="111"/>
    </row>
    <row r="949" spans="1:1" x14ac:dyDescent="0.2">
      <c r="A949" s="111"/>
    </row>
    <row r="950" spans="1:1" x14ac:dyDescent="0.2">
      <c r="A950" s="111"/>
    </row>
    <row r="951" spans="1:1" x14ac:dyDescent="0.2">
      <c r="A951" s="111"/>
    </row>
    <row r="952" spans="1:1" x14ac:dyDescent="0.2">
      <c r="A952" s="111"/>
    </row>
    <row r="953" spans="1:1" x14ac:dyDescent="0.2">
      <c r="A953" s="111"/>
    </row>
    <row r="954" spans="1:1" x14ac:dyDescent="0.2">
      <c r="A954" s="111"/>
    </row>
    <row r="955" spans="1:1" x14ac:dyDescent="0.2">
      <c r="A955" s="111"/>
    </row>
    <row r="956" spans="1:1" x14ac:dyDescent="0.2">
      <c r="A956" s="111"/>
    </row>
    <row r="957" spans="1:1" x14ac:dyDescent="0.2">
      <c r="A957" s="111"/>
    </row>
    <row r="958" spans="1:1" x14ac:dyDescent="0.2">
      <c r="A958" s="111"/>
    </row>
    <row r="959" spans="1:1" x14ac:dyDescent="0.2">
      <c r="A959" s="111"/>
    </row>
    <row r="960" spans="1:1" x14ac:dyDescent="0.2">
      <c r="A960" s="111"/>
    </row>
    <row r="961" spans="1:1" x14ac:dyDescent="0.2">
      <c r="A961" s="111"/>
    </row>
    <row r="962" spans="1:1" x14ac:dyDescent="0.2">
      <c r="A962" s="111"/>
    </row>
    <row r="963" spans="1:1" x14ac:dyDescent="0.2">
      <c r="A963" s="111"/>
    </row>
    <row r="964" spans="1:1" x14ac:dyDescent="0.2">
      <c r="A964" s="111"/>
    </row>
    <row r="965" spans="1:1" x14ac:dyDescent="0.2">
      <c r="A965" s="111"/>
    </row>
    <row r="966" spans="1:1" x14ac:dyDescent="0.2">
      <c r="A966" s="111"/>
    </row>
    <row r="967" spans="1:1" x14ac:dyDescent="0.2">
      <c r="A967" s="111"/>
    </row>
    <row r="968" spans="1:1" x14ac:dyDescent="0.2">
      <c r="A968" s="111"/>
    </row>
    <row r="969" spans="1:1" x14ac:dyDescent="0.2">
      <c r="A969" s="111"/>
    </row>
    <row r="970" spans="1:1" x14ac:dyDescent="0.2">
      <c r="A970" s="111"/>
    </row>
    <row r="971" spans="1:1" x14ac:dyDescent="0.2">
      <c r="A971" s="111"/>
    </row>
    <row r="972" spans="1:1" x14ac:dyDescent="0.2">
      <c r="A972" s="111"/>
    </row>
    <row r="973" spans="1:1" x14ac:dyDescent="0.2">
      <c r="A973" s="111"/>
    </row>
    <row r="974" spans="1:1" x14ac:dyDescent="0.2">
      <c r="A974" s="111"/>
    </row>
    <row r="975" spans="1:1" x14ac:dyDescent="0.2">
      <c r="A975" s="111"/>
    </row>
    <row r="976" spans="1:1" x14ac:dyDescent="0.2">
      <c r="A976" s="111"/>
    </row>
    <row r="977" spans="1:1" x14ac:dyDescent="0.2">
      <c r="A977" s="111"/>
    </row>
    <row r="978" spans="1:1" x14ac:dyDescent="0.2">
      <c r="A978" s="111"/>
    </row>
    <row r="979" spans="1:1" x14ac:dyDescent="0.2">
      <c r="A979" s="111"/>
    </row>
    <row r="980" spans="1:1" x14ac:dyDescent="0.2">
      <c r="A980" s="111"/>
    </row>
    <row r="981" spans="1:1" x14ac:dyDescent="0.2">
      <c r="A981" s="111"/>
    </row>
    <row r="982" spans="1:1" x14ac:dyDescent="0.2">
      <c r="A982" s="111"/>
    </row>
    <row r="983" spans="1:1" x14ac:dyDescent="0.2">
      <c r="A983" s="111"/>
    </row>
    <row r="984" spans="1:1" x14ac:dyDescent="0.2">
      <c r="A984" s="111"/>
    </row>
    <row r="985" spans="1:1" x14ac:dyDescent="0.2">
      <c r="A985" s="111"/>
    </row>
    <row r="986" spans="1:1" x14ac:dyDescent="0.2">
      <c r="A986" s="111"/>
    </row>
    <row r="987" spans="1:1" x14ac:dyDescent="0.2">
      <c r="A987" s="111"/>
    </row>
    <row r="988" spans="1:1" x14ac:dyDescent="0.2">
      <c r="A988" s="111"/>
    </row>
    <row r="989" spans="1:1" x14ac:dyDescent="0.2">
      <c r="A989" s="111"/>
    </row>
    <row r="990" spans="1:1" x14ac:dyDescent="0.2">
      <c r="A990" s="111"/>
    </row>
    <row r="991" spans="1:1" x14ac:dyDescent="0.2">
      <c r="A991" s="111"/>
    </row>
    <row r="992" spans="1:1" x14ac:dyDescent="0.2">
      <c r="A992" s="111"/>
    </row>
    <row r="993" spans="1:1" x14ac:dyDescent="0.2">
      <c r="A993" s="111"/>
    </row>
    <row r="994" spans="1:1" x14ac:dyDescent="0.2">
      <c r="A994" s="111"/>
    </row>
    <row r="995" spans="1:1" x14ac:dyDescent="0.2">
      <c r="A995" s="111"/>
    </row>
    <row r="996" spans="1:1" x14ac:dyDescent="0.2">
      <c r="A996" s="111"/>
    </row>
    <row r="997" spans="1:1" x14ac:dyDescent="0.2">
      <c r="A997" s="111"/>
    </row>
    <row r="998" spans="1:1" x14ac:dyDescent="0.2">
      <c r="A998" s="111"/>
    </row>
    <row r="999" spans="1:1" x14ac:dyDescent="0.2">
      <c r="A999" s="111"/>
    </row>
    <row r="1000" spans="1:1" x14ac:dyDescent="0.2">
      <c r="A1000" s="111"/>
    </row>
    <row r="1001" spans="1:1" x14ac:dyDescent="0.2">
      <c r="A1001" s="111"/>
    </row>
    <row r="1002" spans="1:1" x14ac:dyDescent="0.2">
      <c r="A1002" s="111"/>
    </row>
    <row r="1003" spans="1:1" x14ac:dyDescent="0.2">
      <c r="A1003" s="111"/>
    </row>
    <row r="1004" spans="1:1" x14ac:dyDescent="0.2">
      <c r="A1004" s="111"/>
    </row>
    <row r="1005" spans="1:1" x14ac:dyDescent="0.2">
      <c r="A1005" s="111"/>
    </row>
    <row r="1006" spans="1:1" x14ac:dyDescent="0.2">
      <c r="A1006" s="111"/>
    </row>
    <row r="1007" spans="1:1" x14ac:dyDescent="0.2">
      <c r="A1007" s="111"/>
    </row>
    <row r="1008" spans="1:1" x14ac:dyDescent="0.2">
      <c r="A1008" s="111"/>
    </row>
    <row r="1009" spans="1:1" x14ac:dyDescent="0.2">
      <c r="A1009" s="111"/>
    </row>
    <row r="1010" spans="1:1" x14ac:dyDescent="0.2">
      <c r="A1010" s="111"/>
    </row>
    <row r="1011" spans="1:1" x14ac:dyDescent="0.2">
      <c r="A1011" s="111"/>
    </row>
    <row r="1012" spans="1:1" x14ac:dyDescent="0.2">
      <c r="A1012" s="111"/>
    </row>
    <row r="1013" spans="1:1" x14ac:dyDescent="0.2">
      <c r="A1013" s="111"/>
    </row>
    <row r="1014" spans="1:1" x14ac:dyDescent="0.2">
      <c r="A1014" s="111"/>
    </row>
    <row r="1015" spans="1:1" x14ac:dyDescent="0.2">
      <c r="A1015" s="111"/>
    </row>
    <row r="1016" spans="1:1" x14ac:dyDescent="0.2">
      <c r="A1016" s="111"/>
    </row>
    <row r="1017" spans="1:1" x14ac:dyDescent="0.2">
      <c r="A1017" s="111"/>
    </row>
    <row r="1018" spans="1:1" x14ac:dyDescent="0.2">
      <c r="A1018" s="111"/>
    </row>
    <row r="1019" spans="1:1" x14ac:dyDescent="0.2">
      <c r="A1019" s="111"/>
    </row>
    <row r="1020" spans="1:1" x14ac:dyDescent="0.2">
      <c r="A1020" s="111"/>
    </row>
    <row r="1021" spans="1:1" x14ac:dyDescent="0.2">
      <c r="A1021" s="111"/>
    </row>
    <row r="1022" spans="1:1" x14ac:dyDescent="0.2">
      <c r="A1022" s="111"/>
    </row>
    <row r="1023" spans="1:1" x14ac:dyDescent="0.2">
      <c r="A1023" s="111"/>
    </row>
    <row r="1024" spans="1:1" x14ac:dyDescent="0.2">
      <c r="A1024" s="111"/>
    </row>
    <row r="1025" spans="1:1" x14ac:dyDescent="0.2">
      <c r="A1025" s="111"/>
    </row>
    <row r="1026" spans="1:1" x14ac:dyDescent="0.2">
      <c r="A1026" s="111"/>
    </row>
    <row r="1027" spans="1:1" x14ac:dyDescent="0.2">
      <c r="A1027" s="111"/>
    </row>
    <row r="1028" spans="1:1" x14ac:dyDescent="0.2">
      <c r="A1028" s="111"/>
    </row>
    <row r="1029" spans="1:1" x14ac:dyDescent="0.2">
      <c r="A1029" s="111"/>
    </row>
    <row r="1030" spans="1:1" x14ac:dyDescent="0.2">
      <c r="A1030" s="111"/>
    </row>
    <row r="1031" spans="1:1" x14ac:dyDescent="0.2">
      <c r="A1031" s="111"/>
    </row>
    <row r="1032" spans="1:1" x14ac:dyDescent="0.2">
      <c r="A1032" s="111"/>
    </row>
    <row r="1033" spans="1:1" x14ac:dyDescent="0.2">
      <c r="A1033" s="111"/>
    </row>
    <row r="1034" spans="1:1" x14ac:dyDescent="0.2">
      <c r="A1034" s="111"/>
    </row>
    <row r="1035" spans="1:1" x14ac:dyDescent="0.2">
      <c r="A1035" s="111"/>
    </row>
    <row r="1036" spans="1:1" x14ac:dyDescent="0.2">
      <c r="A1036" s="111"/>
    </row>
    <row r="1037" spans="1:1" x14ac:dyDescent="0.2">
      <c r="A1037" s="111"/>
    </row>
    <row r="1038" spans="1:1" x14ac:dyDescent="0.2">
      <c r="A1038" s="111"/>
    </row>
    <row r="1039" spans="1:1" x14ac:dyDescent="0.2">
      <c r="A1039" s="111"/>
    </row>
    <row r="1040" spans="1:1" x14ac:dyDescent="0.2">
      <c r="A1040" s="111"/>
    </row>
    <row r="1041" spans="1:1" x14ac:dyDescent="0.2">
      <c r="A1041" s="111"/>
    </row>
    <row r="1042" spans="1:1" x14ac:dyDescent="0.2">
      <c r="A1042" s="111"/>
    </row>
    <row r="1043" spans="1:1" x14ac:dyDescent="0.2">
      <c r="A1043" s="111"/>
    </row>
    <row r="1044" spans="1:1" x14ac:dyDescent="0.2">
      <c r="A1044" s="111"/>
    </row>
    <row r="1045" spans="1:1" x14ac:dyDescent="0.2">
      <c r="A1045" s="111"/>
    </row>
    <row r="1046" spans="1:1" x14ac:dyDescent="0.2">
      <c r="A1046" s="111"/>
    </row>
    <row r="1047" spans="1:1" x14ac:dyDescent="0.2">
      <c r="A1047" s="111"/>
    </row>
    <row r="1048" spans="1:1" x14ac:dyDescent="0.2">
      <c r="A1048" s="111"/>
    </row>
    <row r="1049" spans="1:1" x14ac:dyDescent="0.2">
      <c r="A1049" s="111"/>
    </row>
    <row r="1050" spans="1:1" x14ac:dyDescent="0.2">
      <c r="A1050" s="111"/>
    </row>
    <row r="1051" spans="1:1" x14ac:dyDescent="0.2">
      <c r="A1051" s="111"/>
    </row>
    <row r="1052" spans="1:1" x14ac:dyDescent="0.2">
      <c r="A1052" s="111"/>
    </row>
    <row r="1053" spans="1:1" x14ac:dyDescent="0.2">
      <c r="A1053" s="111"/>
    </row>
    <row r="1054" spans="1:1" x14ac:dyDescent="0.2">
      <c r="A1054" s="111"/>
    </row>
    <row r="1055" spans="1:1" x14ac:dyDescent="0.2">
      <c r="A1055" s="111"/>
    </row>
    <row r="1056" spans="1:1" x14ac:dyDescent="0.2">
      <c r="A1056" s="111"/>
    </row>
    <row r="1057" spans="1:1" x14ac:dyDescent="0.2">
      <c r="A1057" s="111"/>
    </row>
    <row r="1058" spans="1:1" x14ac:dyDescent="0.2">
      <c r="A1058" s="111"/>
    </row>
    <row r="1059" spans="1:1" x14ac:dyDescent="0.2">
      <c r="A1059" s="111"/>
    </row>
    <row r="1060" spans="1:1" x14ac:dyDescent="0.2">
      <c r="A1060" s="111"/>
    </row>
    <row r="1061" spans="1:1" x14ac:dyDescent="0.2">
      <c r="A1061" s="111"/>
    </row>
    <row r="1062" spans="1:1" x14ac:dyDescent="0.2">
      <c r="A1062" s="111"/>
    </row>
    <row r="1063" spans="1:1" x14ac:dyDescent="0.2">
      <c r="A1063" s="111"/>
    </row>
    <row r="1064" spans="1:1" x14ac:dyDescent="0.2">
      <c r="A1064" s="111"/>
    </row>
    <row r="1065" spans="1:1" x14ac:dyDescent="0.2">
      <c r="A1065" s="111"/>
    </row>
    <row r="1066" spans="1:1" x14ac:dyDescent="0.2">
      <c r="A1066" s="111"/>
    </row>
    <row r="1067" spans="1:1" x14ac:dyDescent="0.2">
      <c r="A1067" s="111"/>
    </row>
    <row r="1068" spans="1:1" x14ac:dyDescent="0.2">
      <c r="A1068" s="111"/>
    </row>
    <row r="1069" spans="1:1" x14ac:dyDescent="0.2">
      <c r="A1069" s="111"/>
    </row>
    <row r="1070" spans="1:1" x14ac:dyDescent="0.2">
      <c r="A1070" s="111"/>
    </row>
    <row r="1071" spans="1:1" x14ac:dyDescent="0.2">
      <c r="A1071" s="111"/>
    </row>
    <row r="1072" spans="1:1" x14ac:dyDescent="0.2">
      <c r="A1072" s="111"/>
    </row>
    <row r="1073" spans="1:1" x14ac:dyDescent="0.2">
      <c r="A1073" s="111"/>
    </row>
    <row r="1074" spans="1:1" x14ac:dyDescent="0.2">
      <c r="A1074" s="111"/>
    </row>
    <row r="1075" spans="1:1" x14ac:dyDescent="0.2">
      <c r="A1075" s="111"/>
    </row>
    <row r="1076" spans="1:1" x14ac:dyDescent="0.2">
      <c r="A1076" s="111"/>
    </row>
    <row r="1077" spans="1:1" x14ac:dyDescent="0.2">
      <c r="A1077" s="111"/>
    </row>
    <row r="1078" spans="1:1" x14ac:dyDescent="0.2">
      <c r="A1078" s="111"/>
    </row>
    <row r="1079" spans="1:1" x14ac:dyDescent="0.2">
      <c r="A1079" s="111"/>
    </row>
    <row r="1080" spans="1:1" x14ac:dyDescent="0.2">
      <c r="A1080" s="111"/>
    </row>
    <row r="1081" spans="1:1" x14ac:dyDescent="0.2">
      <c r="A1081" s="111"/>
    </row>
    <row r="1082" spans="1:1" x14ac:dyDescent="0.2">
      <c r="A1082" s="111"/>
    </row>
    <row r="1083" spans="1:1" x14ac:dyDescent="0.2">
      <c r="A1083" s="111"/>
    </row>
    <row r="1084" spans="1:1" x14ac:dyDescent="0.2">
      <c r="A1084" s="111"/>
    </row>
    <row r="1085" spans="1:1" x14ac:dyDescent="0.2">
      <c r="A1085" s="111"/>
    </row>
    <row r="1086" spans="1:1" x14ac:dyDescent="0.2">
      <c r="A1086" s="111"/>
    </row>
    <row r="1087" spans="1:1" x14ac:dyDescent="0.2">
      <c r="A1087" s="111"/>
    </row>
    <row r="1088" spans="1:1" x14ac:dyDescent="0.2">
      <c r="A1088" s="111"/>
    </row>
    <row r="1089" spans="1:1" x14ac:dyDescent="0.2">
      <c r="A1089" s="111"/>
    </row>
    <row r="1090" spans="1:1" x14ac:dyDescent="0.2">
      <c r="A1090" s="111"/>
    </row>
    <row r="1091" spans="1:1" x14ac:dyDescent="0.2">
      <c r="A1091" s="111"/>
    </row>
    <row r="1092" spans="1:1" x14ac:dyDescent="0.2">
      <c r="A1092" s="111"/>
    </row>
    <row r="1093" spans="1:1" x14ac:dyDescent="0.2">
      <c r="A1093" s="111"/>
    </row>
    <row r="1094" spans="1:1" x14ac:dyDescent="0.2">
      <c r="A1094" s="111"/>
    </row>
    <row r="1095" spans="1:1" x14ac:dyDescent="0.2">
      <c r="A1095" s="111"/>
    </row>
    <row r="1096" spans="1:1" x14ac:dyDescent="0.2">
      <c r="A1096" s="111"/>
    </row>
    <row r="1097" spans="1:1" x14ac:dyDescent="0.2">
      <c r="A1097" s="111"/>
    </row>
    <row r="1098" spans="1:1" x14ac:dyDescent="0.2">
      <c r="A1098" s="111"/>
    </row>
    <row r="1099" spans="1:1" x14ac:dyDescent="0.2">
      <c r="A1099" s="111"/>
    </row>
    <row r="1100" spans="1:1" x14ac:dyDescent="0.2">
      <c r="A1100" s="111"/>
    </row>
    <row r="1101" spans="1:1" x14ac:dyDescent="0.2">
      <c r="A1101" s="111"/>
    </row>
    <row r="1102" spans="1:1" x14ac:dyDescent="0.2">
      <c r="A1102" s="111"/>
    </row>
    <row r="1103" spans="1:1" x14ac:dyDescent="0.2">
      <c r="A1103" s="111"/>
    </row>
    <row r="1104" spans="1:1" x14ac:dyDescent="0.2">
      <c r="A1104" s="111"/>
    </row>
    <row r="1105" spans="1:1" x14ac:dyDescent="0.2">
      <c r="A1105" s="111"/>
    </row>
    <row r="1106" spans="1:1" x14ac:dyDescent="0.2">
      <c r="A1106" s="111"/>
    </row>
    <row r="1107" spans="1:1" x14ac:dyDescent="0.2">
      <c r="A1107" s="111"/>
    </row>
    <row r="1108" spans="1:1" x14ac:dyDescent="0.2">
      <c r="A1108" s="111"/>
    </row>
    <row r="1109" spans="1:1" x14ac:dyDescent="0.2">
      <c r="A1109" s="111"/>
    </row>
    <row r="1110" spans="1:1" x14ac:dyDescent="0.2">
      <c r="A1110" s="111"/>
    </row>
    <row r="1111" spans="1:1" x14ac:dyDescent="0.2">
      <c r="A1111" s="111"/>
    </row>
    <row r="1112" spans="1:1" x14ac:dyDescent="0.2">
      <c r="A1112" s="111"/>
    </row>
    <row r="1113" spans="1:1" x14ac:dyDescent="0.2">
      <c r="A1113" s="111"/>
    </row>
    <row r="1114" spans="1:1" x14ac:dyDescent="0.2">
      <c r="A1114" s="111"/>
    </row>
    <row r="1115" spans="1:1" x14ac:dyDescent="0.2">
      <c r="A1115" s="111"/>
    </row>
    <row r="1116" spans="1:1" x14ac:dyDescent="0.2">
      <c r="A1116" s="111"/>
    </row>
    <row r="1117" spans="1:1" x14ac:dyDescent="0.2">
      <c r="A1117" s="111"/>
    </row>
    <row r="1118" spans="1:1" x14ac:dyDescent="0.2">
      <c r="A1118" s="111"/>
    </row>
    <row r="1119" spans="1:1" x14ac:dyDescent="0.2">
      <c r="A1119" s="111"/>
    </row>
    <row r="1120" spans="1:1" x14ac:dyDescent="0.2">
      <c r="A1120" s="111"/>
    </row>
    <row r="1121" spans="1:1" x14ac:dyDescent="0.2">
      <c r="A1121" s="111"/>
    </row>
    <row r="1122" spans="1:1" x14ac:dyDescent="0.2">
      <c r="A1122" s="111"/>
    </row>
    <row r="1123" spans="1:1" x14ac:dyDescent="0.2">
      <c r="A1123" s="111"/>
    </row>
    <row r="1124" spans="1:1" x14ac:dyDescent="0.2">
      <c r="A1124" s="111"/>
    </row>
    <row r="1125" spans="1:1" x14ac:dyDescent="0.2">
      <c r="A1125" s="111"/>
    </row>
    <row r="1126" spans="1:1" x14ac:dyDescent="0.2">
      <c r="A1126" s="111"/>
    </row>
    <row r="1127" spans="1:1" x14ac:dyDescent="0.2">
      <c r="A1127" s="111"/>
    </row>
    <row r="1128" spans="1:1" x14ac:dyDescent="0.2">
      <c r="A1128" s="111"/>
    </row>
    <row r="1129" spans="1:1" x14ac:dyDescent="0.2">
      <c r="A1129" s="111"/>
    </row>
    <row r="1130" spans="1:1" x14ac:dyDescent="0.2">
      <c r="A1130" s="111"/>
    </row>
    <row r="1131" spans="1:1" x14ac:dyDescent="0.2">
      <c r="A1131" s="111"/>
    </row>
    <row r="1132" spans="1:1" x14ac:dyDescent="0.2">
      <c r="A1132" s="111"/>
    </row>
    <row r="1133" spans="1:1" x14ac:dyDescent="0.2">
      <c r="A1133" s="111"/>
    </row>
    <row r="1134" spans="1:1" x14ac:dyDescent="0.2">
      <c r="A1134" s="111"/>
    </row>
    <row r="1135" spans="1:1" x14ac:dyDescent="0.2">
      <c r="A1135" s="111"/>
    </row>
    <row r="1136" spans="1:1" x14ac:dyDescent="0.2">
      <c r="A1136" s="111"/>
    </row>
    <row r="1137" spans="1:1" x14ac:dyDescent="0.2">
      <c r="A1137" s="111"/>
    </row>
    <row r="1138" spans="1:1" x14ac:dyDescent="0.2">
      <c r="A1138" s="111"/>
    </row>
    <row r="1139" spans="1:1" x14ac:dyDescent="0.2">
      <c r="A1139" s="111"/>
    </row>
    <row r="1140" spans="1:1" x14ac:dyDescent="0.2">
      <c r="A1140" s="111"/>
    </row>
    <row r="1141" spans="1:1" x14ac:dyDescent="0.2">
      <c r="A1141" s="111"/>
    </row>
    <row r="1142" spans="1:1" x14ac:dyDescent="0.2">
      <c r="A1142" s="111"/>
    </row>
    <row r="1143" spans="1:1" x14ac:dyDescent="0.2">
      <c r="A1143" s="111"/>
    </row>
    <row r="1144" spans="1:1" x14ac:dyDescent="0.2">
      <c r="A1144" s="111"/>
    </row>
    <row r="1145" spans="1:1" x14ac:dyDescent="0.2">
      <c r="A1145" s="111"/>
    </row>
    <row r="1146" spans="1:1" x14ac:dyDescent="0.2">
      <c r="A1146" s="111"/>
    </row>
    <row r="1147" spans="1:1" x14ac:dyDescent="0.2">
      <c r="A1147" s="111"/>
    </row>
    <row r="1148" spans="1:1" x14ac:dyDescent="0.2">
      <c r="A1148" s="111"/>
    </row>
    <row r="1149" spans="1:1" x14ac:dyDescent="0.2">
      <c r="A1149" s="111"/>
    </row>
    <row r="1150" spans="1:1" x14ac:dyDescent="0.2">
      <c r="A1150" s="111"/>
    </row>
    <row r="1151" spans="1:1" x14ac:dyDescent="0.2">
      <c r="A1151" s="111"/>
    </row>
    <row r="1152" spans="1:1" x14ac:dyDescent="0.2">
      <c r="A1152" s="111"/>
    </row>
    <row r="1153" spans="1:1" x14ac:dyDescent="0.2">
      <c r="A1153" s="111"/>
    </row>
    <row r="1154" spans="1:1" x14ac:dyDescent="0.2">
      <c r="A1154" s="111"/>
    </row>
    <row r="1155" spans="1:1" x14ac:dyDescent="0.2">
      <c r="A1155" s="111"/>
    </row>
    <row r="1156" spans="1:1" x14ac:dyDescent="0.2">
      <c r="A1156" s="111"/>
    </row>
    <row r="1157" spans="1:1" x14ac:dyDescent="0.2">
      <c r="A1157" s="111"/>
    </row>
    <row r="1158" spans="1:1" x14ac:dyDescent="0.2">
      <c r="A1158" s="111"/>
    </row>
    <row r="1159" spans="1:1" x14ac:dyDescent="0.2">
      <c r="A1159" s="111"/>
    </row>
    <row r="1160" spans="1:1" x14ac:dyDescent="0.2">
      <c r="A1160" s="111"/>
    </row>
    <row r="1161" spans="1:1" x14ac:dyDescent="0.2">
      <c r="A1161" s="111"/>
    </row>
    <row r="1162" spans="1:1" x14ac:dyDescent="0.2">
      <c r="A1162" s="111"/>
    </row>
    <row r="1163" spans="1:1" x14ac:dyDescent="0.2">
      <c r="A1163" s="111"/>
    </row>
    <row r="1164" spans="1:1" x14ac:dyDescent="0.2">
      <c r="A1164" s="111"/>
    </row>
    <row r="1165" spans="1:1" x14ac:dyDescent="0.2">
      <c r="A1165" s="111"/>
    </row>
    <row r="1166" spans="1:1" x14ac:dyDescent="0.2">
      <c r="A1166" s="111"/>
    </row>
    <row r="1167" spans="1:1" x14ac:dyDescent="0.2">
      <c r="A1167" s="111"/>
    </row>
    <row r="1168" spans="1:1" x14ac:dyDescent="0.2">
      <c r="A1168" s="111"/>
    </row>
    <row r="1169" spans="1:1" x14ac:dyDescent="0.2">
      <c r="A1169" s="111"/>
    </row>
    <row r="1170" spans="1:1" x14ac:dyDescent="0.2">
      <c r="A1170" s="111"/>
    </row>
    <row r="1171" spans="1:1" x14ac:dyDescent="0.2">
      <c r="A1171" s="111"/>
    </row>
    <row r="1172" spans="1:1" x14ac:dyDescent="0.2">
      <c r="A1172" s="111"/>
    </row>
    <row r="1173" spans="1:1" x14ac:dyDescent="0.2">
      <c r="A1173" s="111"/>
    </row>
    <row r="1174" spans="1:1" x14ac:dyDescent="0.2">
      <c r="A1174" s="111"/>
    </row>
    <row r="1175" spans="1:1" x14ac:dyDescent="0.2">
      <c r="A1175" s="111"/>
    </row>
    <row r="1176" spans="1:1" x14ac:dyDescent="0.2">
      <c r="A1176" s="111"/>
    </row>
    <row r="1177" spans="1:1" x14ac:dyDescent="0.2">
      <c r="A1177" s="111"/>
    </row>
    <row r="1178" spans="1:1" x14ac:dyDescent="0.2">
      <c r="A1178" s="111"/>
    </row>
    <row r="1179" spans="1:1" x14ac:dyDescent="0.2">
      <c r="A1179" s="111"/>
    </row>
    <row r="1180" spans="1:1" x14ac:dyDescent="0.2">
      <c r="A1180" s="111"/>
    </row>
    <row r="1181" spans="1:1" x14ac:dyDescent="0.2">
      <c r="A1181" s="111"/>
    </row>
    <row r="1182" spans="1:1" x14ac:dyDescent="0.2">
      <c r="A1182" s="111"/>
    </row>
    <row r="1183" spans="1:1" x14ac:dyDescent="0.2">
      <c r="A1183" s="111"/>
    </row>
    <row r="1184" spans="1:1" x14ac:dyDescent="0.2">
      <c r="A1184" s="111"/>
    </row>
    <row r="1185" spans="1:1" x14ac:dyDescent="0.2">
      <c r="A1185" s="111"/>
    </row>
    <row r="1186" spans="1:1" x14ac:dyDescent="0.2">
      <c r="A1186" s="111"/>
    </row>
    <row r="1187" spans="1:1" x14ac:dyDescent="0.2">
      <c r="A1187" s="111"/>
    </row>
    <row r="1188" spans="1:1" x14ac:dyDescent="0.2">
      <c r="A1188" s="111"/>
    </row>
    <row r="1189" spans="1:1" x14ac:dyDescent="0.2">
      <c r="A1189" s="111"/>
    </row>
    <row r="1190" spans="1:1" x14ac:dyDescent="0.2">
      <c r="A1190" s="111"/>
    </row>
    <row r="1191" spans="1:1" x14ac:dyDescent="0.2">
      <c r="A1191" s="111"/>
    </row>
    <row r="1192" spans="1:1" x14ac:dyDescent="0.2">
      <c r="A1192" s="111"/>
    </row>
    <row r="1193" spans="1:1" x14ac:dyDescent="0.2">
      <c r="A1193" s="111"/>
    </row>
    <row r="1194" spans="1:1" x14ac:dyDescent="0.2">
      <c r="A1194" s="111"/>
    </row>
    <row r="1195" spans="1:1" x14ac:dyDescent="0.2">
      <c r="A1195" s="111"/>
    </row>
    <row r="1196" spans="1:1" x14ac:dyDescent="0.2">
      <c r="A1196" s="111"/>
    </row>
    <row r="1197" spans="1:1" x14ac:dyDescent="0.2">
      <c r="A1197" s="111"/>
    </row>
    <row r="1198" spans="1:1" x14ac:dyDescent="0.2">
      <c r="A1198" s="111"/>
    </row>
    <row r="1199" spans="1:1" x14ac:dyDescent="0.2">
      <c r="A1199" s="111"/>
    </row>
    <row r="1200" spans="1:1" x14ac:dyDescent="0.2">
      <c r="A1200" s="111"/>
    </row>
    <row r="1201" spans="1:1" x14ac:dyDescent="0.2">
      <c r="A1201" s="111"/>
    </row>
    <row r="1202" spans="1:1" x14ac:dyDescent="0.2">
      <c r="A1202" s="111"/>
    </row>
    <row r="1203" spans="1:1" x14ac:dyDescent="0.2">
      <c r="A1203" s="111"/>
    </row>
    <row r="1204" spans="1:1" x14ac:dyDescent="0.2">
      <c r="A1204" s="111"/>
    </row>
    <row r="1205" spans="1:1" x14ac:dyDescent="0.2">
      <c r="A1205" s="111"/>
    </row>
    <row r="1206" spans="1:1" x14ac:dyDescent="0.2">
      <c r="A1206" s="111"/>
    </row>
    <row r="1207" spans="1:1" x14ac:dyDescent="0.2">
      <c r="A1207" s="111"/>
    </row>
    <row r="1208" spans="1:1" x14ac:dyDescent="0.2">
      <c r="A1208" s="111"/>
    </row>
    <row r="1209" spans="1:1" x14ac:dyDescent="0.2">
      <c r="A1209" s="111"/>
    </row>
    <row r="1210" spans="1:1" x14ac:dyDescent="0.2">
      <c r="A1210" s="111"/>
    </row>
    <row r="1211" spans="1:1" x14ac:dyDescent="0.2">
      <c r="A1211" s="111"/>
    </row>
    <row r="1212" spans="1:1" x14ac:dyDescent="0.2">
      <c r="A1212" s="111"/>
    </row>
    <row r="1213" spans="1:1" x14ac:dyDescent="0.2">
      <c r="A1213" s="111"/>
    </row>
    <row r="1214" spans="1:1" x14ac:dyDescent="0.2">
      <c r="A1214" s="111"/>
    </row>
    <row r="1215" spans="1:1" x14ac:dyDescent="0.2">
      <c r="A1215" s="111"/>
    </row>
    <row r="1216" spans="1:1" x14ac:dyDescent="0.2">
      <c r="A1216" s="111"/>
    </row>
    <row r="1217" spans="1:1" x14ac:dyDescent="0.2">
      <c r="A1217" s="111"/>
    </row>
    <row r="1218" spans="1:1" x14ac:dyDescent="0.2">
      <c r="A1218" s="111"/>
    </row>
    <row r="1219" spans="1:1" x14ac:dyDescent="0.2">
      <c r="A1219" s="111"/>
    </row>
    <row r="1220" spans="1:1" x14ac:dyDescent="0.2">
      <c r="A1220" s="111"/>
    </row>
    <row r="1221" spans="1:1" x14ac:dyDescent="0.2">
      <c r="A1221" s="111"/>
    </row>
    <row r="1222" spans="1:1" x14ac:dyDescent="0.2">
      <c r="A1222" s="111"/>
    </row>
    <row r="1223" spans="1:1" x14ac:dyDescent="0.2">
      <c r="A1223" s="111"/>
    </row>
    <row r="1224" spans="1:1" x14ac:dyDescent="0.2">
      <c r="A1224" s="111"/>
    </row>
    <row r="1225" spans="1:1" x14ac:dyDescent="0.2">
      <c r="A1225" s="111"/>
    </row>
    <row r="1226" spans="1:1" x14ac:dyDescent="0.2">
      <c r="A1226" s="111"/>
    </row>
    <row r="1227" spans="1:1" x14ac:dyDescent="0.2">
      <c r="A1227" s="111"/>
    </row>
    <row r="1228" spans="1:1" x14ac:dyDescent="0.2">
      <c r="A1228" s="111"/>
    </row>
    <row r="1229" spans="1:1" x14ac:dyDescent="0.2">
      <c r="A1229" s="111"/>
    </row>
    <row r="1230" spans="1:1" x14ac:dyDescent="0.2">
      <c r="A1230" s="111"/>
    </row>
    <row r="1231" spans="1:1" x14ac:dyDescent="0.2">
      <c r="A1231" s="111"/>
    </row>
    <row r="1232" spans="1:1" x14ac:dyDescent="0.2">
      <c r="A1232" s="111"/>
    </row>
    <row r="1233" spans="1:1" x14ac:dyDescent="0.2">
      <c r="A1233" s="111"/>
    </row>
    <row r="1234" spans="1:1" x14ac:dyDescent="0.2">
      <c r="A1234" s="111"/>
    </row>
    <row r="1235" spans="1:1" x14ac:dyDescent="0.2">
      <c r="A1235" s="111"/>
    </row>
    <row r="1236" spans="1:1" x14ac:dyDescent="0.2">
      <c r="A1236" s="111"/>
    </row>
    <row r="1237" spans="1:1" x14ac:dyDescent="0.2">
      <c r="A1237" s="111"/>
    </row>
    <row r="1238" spans="1:1" x14ac:dyDescent="0.2">
      <c r="A1238" s="111"/>
    </row>
    <row r="1239" spans="1:1" x14ac:dyDescent="0.2">
      <c r="A1239" s="111"/>
    </row>
    <row r="1240" spans="1:1" x14ac:dyDescent="0.2">
      <c r="A1240" s="111"/>
    </row>
    <row r="1241" spans="1:1" x14ac:dyDescent="0.2">
      <c r="A1241" s="111"/>
    </row>
    <row r="1242" spans="1:1" x14ac:dyDescent="0.2">
      <c r="A1242" s="111"/>
    </row>
    <row r="1243" spans="1:1" x14ac:dyDescent="0.2">
      <c r="A1243" s="111"/>
    </row>
    <row r="1244" spans="1:1" x14ac:dyDescent="0.2">
      <c r="A1244" s="111"/>
    </row>
    <row r="1245" spans="1:1" x14ac:dyDescent="0.2">
      <c r="A1245" s="111"/>
    </row>
    <row r="1246" spans="1:1" x14ac:dyDescent="0.2">
      <c r="A1246" s="111"/>
    </row>
    <row r="1247" spans="1:1" x14ac:dyDescent="0.2">
      <c r="A1247" s="111"/>
    </row>
    <row r="1248" spans="1:1" x14ac:dyDescent="0.2">
      <c r="A1248" s="111"/>
    </row>
    <row r="1249" spans="1:1" x14ac:dyDescent="0.2">
      <c r="A1249" s="111"/>
    </row>
    <row r="1250" spans="1:1" x14ac:dyDescent="0.2">
      <c r="A1250" s="111"/>
    </row>
    <row r="1251" spans="1:1" x14ac:dyDescent="0.2">
      <c r="A1251" s="111"/>
    </row>
    <row r="1252" spans="1:1" x14ac:dyDescent="0.2">
      <c r="A1252" s="111"/>
    </row>
    <row r="1253" spans="1:1" x14ac:dyDescent="0.2">
      <c r="A1253" s="111"/>
    </row>
    <row r="1254" spans="1:1" x14ac:dyDescent="0.2">
      <c r="A1254" s="111"/>
    </row>
    <row r="1255" spans="1:1" x14ac:dyDescent="0.2">
      <c r="A1255" s="111"/>
    </row>
    <row r="1256" spans="1:1" x14ac:dyDescent="0.2">
      <c r="A1256" s="111"/>
    </row>
    <row r="1257" spans="1:1" x14ac:dyDescent="0.2">
      <c r="A1257" s="111"/>
    </row>
    <row r="1258" spans="1:1" x14ac:dyDescent="0.2">
      <c r="A1258" s="111"/>
    </row>
    <row r="1259" spans="1:1" x14ac:dyDescent="0.2">
      <c r="A1259" s="111"/>
    </row>
    <row r="1260" spans="1:1" x14ac:dyDescent="0.2">
      <c r="A1260" s="111"/>
    </row>
    <row r="1261" spans="1:1" x14ac:dyDescent="0.2">
      <c r="A1261" s="111"/>
    </row>
    <row r="1262" spans="1:1" x14ac:dyDescent="0.2">
      <c r="A1262" s="111"/>
    </row>
    <row r="1263" spans="1:1" x14ac:dyDescent="0.2">
      <c r="A1263" s="111"/>
    </row>
    <row r="1264" spans="1:1" x14ac:dyDescent="0.2">
      <c r="A1264" s="111"/>
    </row>
    <row r="1265" spans="1:1" x14ac:dyDescent="0.2">
      <c r="A1265" s="111"/>
    </row>
    <row r="1266" spans="1:1" x14ac:dyDescent="0.2">
      <c r="A1266" s="111"/>
    </row>
    <row r="1267" spans="1:1" x14ac:dyDescent="0.2">
      <c r="A1267" s="111"/>
    </row>
    <row r="1268" spans="1:1" x14ac:dyDescent="0.2">
      <c r="A1268" s="111"/>
    </row>
    <row r="1269" spans="1:1" x14ac:dyDescent="0.2">
      <c r="A1269" s="111"/>
    </row>
    <row r="1270" spans="1:1" x14ac:dyDescent="0.2">
      <c r="A1270" s="111"/>
    </row>
    <row r="1271" spans="1:1" x14ac:dyDescent="0.2">
      <c r="A1271" s="111"/>
    </row>
    <row r="1272" spans="1:1" x14ac:dyDescent="0.2">
      <c r="A1272" s="111"/>
    </row>
    <row r="1273" spans="1:1" x14ac:dyDescent="0.2">
      <c r="A1273" s="111"/>
    </row>
    <row r="1274" spans="1:1" x14ac:dyDescent="0.2">
      <c r="A1274" s="111"/>
    </row>
    <row r="1275" spans="1:1" x14ac:dyDescent="0.2">
      <c r="A1275" s="111"/>
    </row>
    <row r="1276" spans="1:1" x14ac:dyDescent="0.2">
      <c r="A1276" s="111"/>
    </row>
    <row r="1277" spans="1:1" x14ac:dyDescent="0.2">
      <c r="A1277" s="111"/>
    </row>
    <row r="1278" spans="1:1" x14ac:dyDescent="0.2">
      <c r="A1278" s="111"/>
    </row>
    <row r="1279" spans="1:1" x14ac:dyDescent="0.2">
      <c r="A1279" s="111"/>
    </row>
    <row r="1280" spans="1:1" x14ac:dyDescent="0.2">
      <c r="A1280" s="111"/>
    </row>
    <row r="1281" spans="1:1" x14ac:dyDescent="0.2">
      <c r="A1281" s="111"/>
    </row>
    <row r="1282" spans="1:1" x14ac:dyDescent="0.2">
      <c r="A1282" s="111"/>
    </row>
    <row r="1283" spans="1:1" x14ac:dyDescent="0.2">
      <c r="A1283" s="111"/>
    </row>
    <row r="1284" spans="1:1" x14ac:dyDescent="0.2">
      <c r="A1284" s="111"/>
    </row>
    <row r="1285" spans="1:1" x14ac:dyDescent="0.2">
      <c r="A1285" s="111"/>
    </row>
    <row r="1286" spans="1:1" x14ac:dyDescent="0.2">
      <c r="A1286" s="111"/>
    </row>
    <row r="1287" spans="1:1" x14ac:dyDescent="0.2">
      <c r="A1287" s="111"/>
    </row>
    <row r="1288" spans="1:1" x14ac:dyDescent="0.2">
      <c r="A1288" s="111"/>
    </row>
    <row r="1289" spans="1:1" x14ac:dyDescent="0.2">
      <c r="A1289" s="111"/>
    </row>
    <row r="1290" spans="1:1" x14ac:dyDescent="0.2">
      <c r="A1290" s="111"/>
    </row>
    <row r="1291" spans="1:1" x14ac:dyDescent="0.2">
      <c r="A1291" s="111"/>
    </row>
    <row r="1292" spans="1:1" x14ac:dyDescent="0.2">
      <c r="A1292" s="111"/>
    </row>
    <row r="1293" spans="1:1" x14ac:dyDescent="0.2">
      <c r="A1293" s="111"/>
    </row>
    <row r="1294" spans="1:1" x14ac:dyDescent="0.2">
      <c r="A1294" s="111"/>
    </row>
    <row r="1295" spans="1:1" x14ac:dyDescent="0.2">
      <c r="A1295" s="111"/>
    </row>
    <row r="1296" spans="1:1" x14ac:dyDescent="0.2">
      <c r="A1296" s="111"/>
    </row>
    <row r="1297" spans="1:1" x14ac:dyDescent="0.2">
      <c r="A1297" s="111"/>
    </row>
    <row r="1298" spans="1:1" x14ac:dyDescent="0.2">
      <c r="A1298" s="111"/>
    </row>
    <row r="1299" spans="1:1" x14ac:dyDescent="0.2">
      <c r="A1299" s="111"/>
    </row>
    <row r="1300" spans="1:1" x14ac:dyDescent="0.2">
      <c r="A1300" s="111"/>
    </row>
    <row r="1301" spans="1:1" x14ac:dyDescent="0.2">
      <c r="A1301" s="111"/>
    </row>
    <row r="1302" spans="1:1" x14ac:dyDescent="0.2">
      <c r="A1302" s="111"/>
    </row>
    <row r="1303" spans="1:1" x14ac:dyDescent="0.2">
      <c r="A1303" s="111"/>
    </row>
    <row r="1304" spans="1:1" x14ac:dyDescent="0.2">
      <c r="A1304" s="111"/>
    </row>
    <row r="1305" spans="1:1" x14ac:dyDescent="0.2">
      <c r="A1305" s="111"/>
    </row>
    <row r="1306" spans="1:1" x14ac:dyDescent="0.2">
      <c r="A1306" s="111"/>
    </row>
    <row r="1307" spans="1:1" x14ac:dyDescent="0.2">
      <c r="A1307" s="111"/>
    </row>
    <row r="1308" spans="1:1" x14ac:dyDescent="0.2">
      <c r="A1308" s="111"/>
    </row>
    <row r="1309" spans="1:1" x14ac:dyDescent="0.2">
      <c r="A1309" s="111"/>
    </row>
    <row r="1310" spans="1:1" x14ac:dyDescent="0.2">
      <c r="A1310" s="111"/>
    </row>
    <row r="1311" spans="1:1" x14ac:dyDescent="0.2">
      <c r="A1311" s="111"/>
    </row>
    <row r="1312" spans="1:1" x14ac:dyDescent="0.2">
      <c r="A1312" s="111"/>
    </row>
    <row r="1313" spans="1:1" x14ac:dyDescent="0.2">
      <c r="A1313" s="111"/>
    </row>
    <row r="1314" spans="1:1" x14ac:dyDescent="0.2">
      <c r="A1314" s="111"/>
    </row>
    <row r="1315" spans="1:1" x14ac:dyDescent="0.2">
      <c r="A1315" s="111"/>
    </row>
    <row r="1316" spans="1:1" x14ac:dyDescent="0.2">
      <c r="A1316" s="111"/>
    </row>
    <row r="1317" spans="1:1" x14ac:dyDescent="0.2">
      <c r="A1317" s="111"/>
    </row>
    <row r="1318" spans="1:1" x14ac:dyDescent="0.2">
      <c r="A1318" s="111"/>
    </row>
    <row r="1319" spans="1:1" x14ac:dyDescent="0.2">
      <c r="A1319" s="111"/>
    </row>
    <row r="1320" spans="1:1" x14ac:dyDescent="0.2">
      <c r="A1320" s="111"/>
    </row>
    <row r="1321" spans="1:1" x14ac:dyDescent="0.2">
      <c r="A1321" s="111"/>
    </row>
    <row r="1322" spans="1:1" x14ac:dyDescent="0.2">
      <c r="A1322" s="111"/>
    </row>
    <row r="1323" spans="1:1" x14ac:dyDescent="0.2">
      <c r="A1323" s="111"/>
    </row>
    <row r="1324" spans="1:1" x14ac:dyDescent="0.2">
      <c r="A1324" s="111"/>
    </row>
    <row r="1325" spans="1:1" x14ac:dyDescent="0.2">
      <c r="A1325" s="111"/>
    </row>
    <row r="1326" spans="1:1" x14ac:dyDescent="0.2">
      <c r="A1326" s="111"/>
    </row>
    <row r="1327" spans="1:1" x14ac:dyDescent="0.2">
      <c r="A1327" s="111"/>
    </row>
    <row r="1328" spans="1:1" x14ac:dyDescent="0.2">
      <c r="A1328" s="111"/>
    </row>
    <row r="1329" spans="1:1" x14ac:dyDescent="0.2">
      <c r="A1329" s="111"/>
    </row>
    <row r="1330" spans="1:1" x14ac:dyDescent="0.2">
      <c r="A1330" s="111"/>
    </row>
    <row r="1331" spans="1:1" x14ac:dyDescent="0.2">
      <c r="A1331" s="111"/>
    </row>
    <row r="1332" spans="1:1" x14ac:dyDescent="0.2">
      <c r="A1332" s="111"/>
    </row>
    <row r="1333" spans="1:1" x14ac:dyDescent="0.2">
      <c r="A1333" s="111"/>
    </row>
    <row r="1334" spans="1:1" x14ac:dyDescent="0.2">
      <c r="A1334" s="111"/>
    </row>
    <row r="1335" spans="1:1" x14ac:dyDescent="0.2">
      <c r="A1335" s="111"/>
    </row>
    <row r="1336" spans="1:1" x14ac:dyDescent="0.2">
      <c r="A1336" s="111"/>
    </row>
    <row r="1337" spans="1:1" x14ac:dyDescent="0.2">
      <c r="A1337" s="111"/>
    </row>
    <row r="1338" spans="1:1" x14ac:dyDescent="0.2">
      <c r="A1338" s="111"/>
    </row>
    <row r="1339" spans="1:1" x14ac:dyDescent="0.2">
      <c r="A1339" s="111"/>
    </row>
    <row r="1340" spans="1:1" x14ac:dyDescent="0.2">
      <c r="A1340" s="111"/>
    </row>
    <row r="1341" spans="1:1" x14ac:dyDescent="0.2">
      <c r="A1341" s="111"/>
    </row>
    <row r="1342" spans="1:1" x14ac:dyDescent="0.2">
      <c r="A1342" s="111"/>
    </row>
    <row r="1343" spans="1:1" x14ac:dyDescent="0.2">
      <c r="A1343" s="111"/>
    </row>
    <row r="1344" spans="1:1" x14ac:dyDescent="0.2">
      <c r="A1344" s="111"/>
    </row>
    <row r="1345" spans="1:1" x14ac:dyDescent="0.2">
      <c r="A1345" s="111"/>
    </row>
    <row r="1346" spans="1:1" x14ac:dyDescent="0.2">
      <c r="A1346" s="111"/>
    </row>
    <row r="1347" spans="1:1" x14ac:dyDescent="0.2">
      <c r="A1347" s="111"/>
    </row>
    <row r="1348" spans="1:1" x14ac:dyDescent="0.2">
      <c r="A1348" s="111"/>
    </row>
    <row r="1349" spans="1:1" x14ac:dyDescent="0.2">
      <c r="A1349" s="111"/>
    </row>
    <row r="1350" spans="1:1" x14ac:dyDescent="0.2">
      <c r="A1350" s="111"/>
    </row>
    <row r="1351" spans="1:1" x14ac:dyDescent="0.2">
      <c r="A1351" s="111"/>
    </row>
    <row r="1352" spans="1:1" x14ac:dyDescent="0.2">
      <c r="A1352" s="111"/>
    </row>
    <row r="1353" spans="1:1" x14ac:dyDescent="0.2">
      <c r="A1353" s="111"/>
    </row>
    <row r="1354" spans="1:1" x14ac:dyDescent="0.2">
      <c r="A1354" s="111"/>
    </row>
    <row r="1355" spans="1:1" x14ac:dyDescent="0.2">
      <c r="A1355" s="111"/>
    </row>
    <row r="1356" spans="1:1" x14ac:dyDescent="0.2">
      <c r="A1356" s="111"/>
    </row>
    <row r="1357" spans="1:1" x14ac:dyDescent="0.2">
      <c r="A1357" s="111"/>
    </row>
    <row r="1358" spans="1:1" x14ac:dyDescent="0.2">
      <c r="A1358" s="111"/>
    </row>
    <row r="1359" spans="1:1" x14ac:dyDescent="0.2">
      <c r="A1359" s="111"/>
    </row>
    <row r="1360" spans="1:1" x14ac:dyDescent="0.2">
      <c r="A1360" s="111"/>
    </row>
    <row r="1361" spans="1:1" x14ac:dyDescent="0.2">
      <c r="A1361" s="111"/>
    </row>
    <row r="1362" spans="1:1" x14ac:dyDescent="0.2">
      <c r="A1362" s="111"/>
    </row>
    <row r="1363" spans="1:1" x14ac:dyDescent="0.2">
      <c r="A1363" s="111"/>
    </row>
    <row r="1364" spans="1:1" x14ac:dyDescent="0.2">
      <c r="A1364" s="111"/>
    </row>
    <row r="1365" spans="1:1" x14ac:dyDescent="0.2">
      <c r="A1365" s="111"/>
    </row>
    <row r="1366" spans="1:1" x14ac:dyDescent="0.2">
      <c r="A1366" s="111"/>
    </row>
    <row r="1367" spans="1:1" x14ac:dyDescent="0.2">
      <c r="A1367" s="111"/>
    </row>
    <row r="1368" spans="1:1" x14ac:dyDescent="0.2">
      <c r="A1368" s="111"/>
    </row>
    <row r="1369" spans="1:1" x14ac:dyDescent="0.2">
      <c r="A1369" s="111"/>
    </row>
    <row r="1370" spans="1:1" x14ac:dyDescent="0.2">
      <c r="A1370" s="111"/>
    </row>
    <row r="1371" spans="1:1" x14ac:dyDescent="0.2">
      <c r="A1371" s="111"/>
    </row>
    <row r="1372" spans="1:1" x14ac:dyDescent="0.2">
      <c r="A1372" s="111"/>
    </row>
    <row r="1373" spans="1:1" x14ac:dyDescent="0.2">
      <c r="A1373" s="111"/>
    </row>
    <row r="1374" spans="1:1" x14ac:dyDescent="0.2">
      <c r="A1374" s="111"/>
    </row>
    <row r="1375" spans="1:1" x14ac:dyDescent="0.2">
      <c r="A1375" s="111"/>
    </row>
    <row r="1376" spans="1:1" x14ac:dyDescent="0.2">
      <c r="A1376" s="111"/>
    </row>
    <row r="1377" spans="1:1" x14ac:dyDescent="0.2">
      <c r="A1377" s="111"/>
    </row>
    <row r="1378" spans="1:1" x14ac:dyDescent="0.2">
      <c r="A1378" s="111"/>
    </row>
    <row r="1379" spans="1:1" x14ac:dyDescent="0.2">
      <c r="A1379" s="111"/>
    </row>
    <row r="1380" spans="1:1" x14ac:dyDescent="0.2">
      <c r="A1380" s="111"/>
    </row>
    <row r="1381" spans="1:1" x14ac:dyDescent="0.2">
      <c r="A1381" s="111"/>
    </row>
    <row r="1382" spans="1:1" x14ac:dyDescent="0.2">
      <c r="A1382" s="111"/>
    </row>
    <row r="1383" spans="1:1" x14ac:dyDescent="0.2">
      <c r="A1383" s="111"/>
    </row>
    <row r="1384" spans="1:1" x14ac:dyDescent="0.2">
      <c r="A1384" s="111"/>
    </row>
    <row r="1385" spans="1:1" x14ac:dyDescent="0.2">
      <c r="A1385" s="111"/>
    </row>
    <row r="1386" spans="1:1" x14ac:dyDescent="0.2">
      <c r="A1386" s="111"/>
    </row>
    <row r="1387" spans="1:1" x14ac:dyDescent="0.2">
      <c r="A1387" s="111"/>
    </row>
    <row r="1388" spans="1:1" x14ac:dyDescent="0.2">
      <c r="A1388" s="111"/>
    </row>
    <row r="1389" spans="1:1" x14ac:dyDescent="0.2">
      <c r="A1389" s="111"/>
    </row>
    <row r="1390" spans="1:1" x14ac:dyDescent="0.2">
      <c r="A1390" s="111"/>
    </row>
    <row r="1391" spans="1:1" x14ac:dyDescent="0.2">
      <c r="A1391" s="111"/>
    </row>
    <row r="1392" spans="1:1" x14ac:dyDescent="0.2">
      <c r="A1392" s="111"/>
    </row>
    <row r="1393" spans="1:1" x14ac:dyDescent="0.2">
      <c r="A1393" s="111"/>
    </row>
    <row r="1394" spans="1:1" x14ac:dyDescent="0.2">
      <c r="A1394" s="111"/>
    </row>
    <row r="1395" spans="1:1" x14ac:dyDescent="0.2">
      <c r="A1395" s="111"/>
    </row>
    <row r="1396" spans="1:1" x14ac:dyDescent="0.2">
      <c r="A1396" s="111"/>
    </row>
    <row r="1397" spans="1:1" x14ac:dyDescent="0.2">
      <c r="A1397" s="111"/>
    </row>
    <row r="1398" spans="1:1" x14ac:dyDescent="0.2">
      <c r="A1398" s="111"/>
    </row>
    <row r="1399" spans="1:1" x14ac:dyDescent="0.2">
      <c r="A1399" s="111"/>
    </row>
    <row r="1400" spans="1:1" x14ac:dyDescent="0.2">
      <c r="A1400" s="111"/>
    </row>
    <row r="1401" spans="1:1" x14ac:dyDescent="0.2">
      <c r="A1401" s="111"/>
    </row>
    <row r="1402" spans="1:1" x14ac:dyDescent="0.2">
      <c r="A1402" s="111"/>
    </row>
    <row r="1403" spans="1:1" x14ac:dyDescent="0.2">
      <c r="A1403" s="111"/>
    </row>
    <row r="1404" spans="1:1" x14ac:dyDescent="0.2">
      <c r="A1404" s="111"/>
    </row>
    <row r="1405" spans="1:1" x14ac:dyDescent="0.2">
      <c r="A1405" s="111"/>
    </row>
    <row r="1406" spans="1:1" x14ac:dyDescent="0.2">
      <c r="A1406" s="111"/>
    </row>
    <row r="1407" spans="1:1" x14ac:dyDescent="0.2">
      <c r="A1407" s="111"/>
    </row>
    <row r="1408" spans="1:1" x14ac:dyDescent="0.2">
      <c r="A1408" s="111"/>
    </row>
    <row r="1409" spans="1:1" x14ac:dyDescent="0.2">
      <c r="A1409" s="111"/>
    </row>
    <row r="1410" spans="1:1" x14ac:dyDescent="0.2">
      <c r="A1410" s="111"/>
    </row>
    <row r="1411" spans="1:1" x14ac:dyDescent="0.2">
      <c r="A1411" s="111"/>
    </row>
    <row r="1412" spans="1:1" x14ac:dyDescent="0.2">
      <c r="A1412" s="111"/>
    </row>
    <row r="1413" spans="1:1" x14ac:dyDescent="0.2">
      <c r="A1413" s="111"/>
    </row>
    <row r="1414" spans="1:1" x14ac:dyDescent="0.2">
      <c r="A1414" s="111"/>
    </row>
    <row r="1415" spans="1:1" x14ac:dyDescent="0.2">
      <c r="A1415" s="111"/>
    </row>
    <row r="1416" spans="1:1" x14ac:dyDescent="0.2">
      <c r="A1416" s="111"/>
    </row>
    <row r="1417" spans="1:1" x14ac:dyDescent="0.2">
      <c r="A1417" s="111"/>
    </row>
    <row r="1418" spans="1:1" x14ac:dyDescent="0.2">
      <c r="A1418" s="111"/>
    </row>
    <row r="1419" spans="1:1" x14ac:dyDescent="0.2">
      <c r="A1419" s="111"/>
    </row>
    <row r="1420" spans="1:1" x14ac:dyDescent="0.2">
      <c r="A1420" s="111"/>
    </row>
    <row r="1421" spans="1:1" x14ac:dyDescent="0.2">
      <c r="A1421" s="111"/>
    </row>
    <row r="1422" spans="1:1" x14ac:dyDescent="0.2">
      <c r="A1422" s="111"/>
    </row>
    <row r="1423" spans="1:1" x14ac:dyDescent="0.2">
      <c r="A1423" s="111"/>
    </row>
    <row r="1424" spans="1:1" x14ac:dyDescent="0.2">
      <c r="A1424" s="111"/>
    </row>
    <row r="1425" spans="1:1" x14ac:dyDescent="0.2">
      <c r="A1425" s="111"/>
    </row>
    <row r="1426" spans="1:1" x14ac:dyDescent="0.2">
      <c r="A1426" s="111"/>
    </row>
    <row r="1427" spans="1:1" x14ac:dyDescent="0.2">
      <c r="A1427" s="111"/>
    </row>
    <row r="1428" spans="1:1" x14ac:dyDescent="0.2">
      <c r="A1428" s="111"/>
    </row>
    <row r="1429" spans="1:1" x14ac:dyDescent="0.2">
      <c r="A1429" s="111"/>
    </row>
    <row r="1430" spans="1:1" x14ac:dyDescent="0.2">
      <c r="A1430" s="111"/>
    </row>
    <row r="1431" spans="1:1" x14ac:dyDescent="0.2">
      <c r="A1431" s="111"/>
    </row>
    <row r="1432" spans="1:1" x14ac:dyDescent="0.2">
      <c r="A1432" s="111"/>
    </row>
    <row r="1433" spans="1:1" x14ac:dyDescent="0.2">
      <c r="A1433" s="111"/>
    </row>
    <row r="1434" spans="1:1" x14ac:dyDescent="0.2">
      <c r="A1434" s="111"/>
    </row>
    <row r="1435" spans="1:1" x14ac:dyDescent="0.2">
      <c r="A1435" s="111"/>
    </row>
    <row r="1436" spans="1:1" x14ac:dyDescent="0.2">
      <c r="A1436" s="111"/>
    </row>
    <row r="1437" spans="1:1" x14ac:dyDescent="0.2">
      <c r="A1437" s="111"/>
    </row>
    <row r="1438" spans="1:1" x14ac:dyDescent="0.2">
      <c r="A1438" s="111"/>
    </row>
    <row r="1439" spans="1:1" x14ac:dyDescent="0.2">
      <c r="A1439" s="111"/>
    </row>
    <row r="1440" spans="1:1" x14ac:dyDescent="0.2">
      <c r="A1440" s="111"/>
    </row>
    <row r="1441" spans="1:1" x14ac:dyDescent="0.2">
      <c r="A1441" s="111"/>
    </row>
    <row r="1442" spans="1:1" x14ac:dyDescent="0.2">
      <c r="A1442" s="111"/>
    </row>
    <row r="1443" spans="1:1" x14ac:dyDescent="0.2">
      <c r="A1443" s="111"/>
    </row>
    <row r="1444" spans="1:1" x14ac:dyDescent="0.2">
      <c r="A1444" s="111"/>
    </row>
    <row r="1445" spans="1:1" x14ac:dyDescent="0.2">
      <c r="A1445" s="111"/>
    </row>
    <row r="1446" spans="1:1" x14ac:dyDescent="0.2">
      <c r="A1446" s="111"/>
    </row>
    <row r="1447" spans="1:1" x14ac:dyDescent="0.2">
      <c r="A1447" s="111"/>
    </row>
    <row r="1448" spans="1:1" x14ac:dyDescent="0.2">
      <c r="A1448" s="111"/>
    </row>
    <row r="1449" spans="1:1" x14ac:dyDescent="0.2">
      <c r="A1449" s="111"/>
    </row>
    <row r="1450" spans="1:1" x14ac:dyDescent="0.2">
      <c r="A1450" s="111"/>
    </row>
    <row r="1451" spans="1:1" x14ac:dyDescent="0.2">
      <c r="A1451" s="111"/>
    </row>
    <row r="1452" spans="1:1" x14ac:dyDescent="0.2">
      <c r="A1452" s="111"/>
    </row>
    <row r="1453" spans="1:1" x14ac:dyDescent="0.2">
      <c r="A1453" s="111"/>
    </row>
    <row r="1454" spans="1:1" x14ac:dyDescent="0.2">
      <c r="A1454" s="111"/>
    </row>
    <row r="1455" spans="1:1" x14ac:dyDescent="0.2">
      <c r="A1455" s="111"/>
    </row>
    <row r="1456" spans="1:1" x14ac:dyDescent="0.2">
      <c r="A1456" s="111"/>
    </row>
    <row r="1457" spans="1:1" x14ac:dyDescent="0.2">
      <c r="A1457" s="111"/>
    </row>
    <row r="1458" spans="1:1" x14ac:dyDescent="0.2">
      <c r="A1458" s="111"/>
    </row>
    <row r="1459" spans="1:1" x14ac:dyDescent="0.2">
      <c r="A1459" s="111"/>
    </row>
    <row r="1460" spans="1:1" x14ac:dyDescent="0.2">
      <c r="A1460" s="111"/>
    </row>
    <row r="1461" spans="1:1" x14ac:dyDescent="0.2">
      <c r="A1461" s="111"/>
    </row>
    <row r="1462" spans="1:1" x14ac:dyDescent="0.2">
      <c r="A1462" s="111"/>
    </row>
    <row r="1463" spans="1:1" x14ac:dyDescent="0.2">
      <c r="A1463" s="111"/>
    </row>
    <row r="1464" spans="1:1" x14ac:dyDescent="0.2">
      <c r="A1464" s="111"/>
    </row>
    <row r="1465" spans="1:1" x14ac:dyDescent="0.2">
      <c r="A1465" s="111"/>
    </row>
    <row r="1466" spans="1:1" x14ac:dyDescent="0.2">
      <c r="A1466" s="111"/>
    </row>
    <row r="1467" spans="1:1" x14ac:dyDescent="0.2">
      <c r="A1467" s="111"/>
    </row>
    <row r="1468" spans="1:1" x14ac:dyDescent="0.2">
      <c r="A1468" s="111"/>
    </row>
    <row r="1469" spans="1:1" x14ac:dyDescent="0.2">
      <c r="A1469" s="111"/>
    </row>
    <row r="1470" spans="1:1" x14ac:dyDescent="0.2">
      <c r="A1470" s="111"/>
    </row>
    <row r="1471" spans="1:1" x14ac:dyDescent="0.2">
      <c r="A1471" s="111"/>
    </row>
    <row r="1472" spans="1:1" x14ac:dyDescent="0.2">
      <c r="A1472" s="111"/>
    </row>
    <row r="1473" spans="1:1" x14ac:dyDescent="0.2">
      <c r="A1473" s="111"/>
    </row>
    <row r="1474" spans="1:1" x14ac:dyDescent="0.2">
      <c r="A1474" s="111"/>
    </row>
    <row r="1475" spans="1:1" x14ac:dyDescent="0.2">
      <c r="A1475" s="111"/>
    </row>
    <row r="1476" spans="1:1" x14ac:dyDescent="0.2">
      <c r="A1476" s="111"/>
    </row>
    <row r="1477" spans="1:1" x14ac:dyDescent="0.2">
      <c r="A1477" s="111"/>
    </row>
    <row r="1478" spans="1:1" x14ac:dyDescent="0.2">
      <c r="A1478" s="111"/>
    </row>
    <row r="1479" spans="1:1" x14ac:dyDescent="0.2">
      <c r="A1479" s="111"/>
    </row>
    <row r="1480" spans="1:1" x14ac:dyDescent="0.2">
      <c r="A1480" s="111"/>
    </row>
    <row r="1481" spans="1:1" x14ac:dyDescent="0.2">
      <c r="A1481" s="111"/>
    </row>
    <row r="1482" spans="1:1" x14ac:dyDescent="0.2">
      <c r="A1482" s="111"/>
    </row>
    <row r="1483" spans="1:1" x14ac:dyDescent="0.2">
      <c r="A1483" s="111"/>
    </row>
    <row r="1484" spans="1:1" x14ac:dyDescent="0.2">
      <c r="A1484" s="111"/>
    </row>
    <row r="1485" spans="1:1" x14ac:dyDescent="0.2">
      <c r="A1485" s="111"/>
    </row>
    <row r="1486" spans="1:1" x14ac:dyDescent="0.2">
      <c r="A1486" s="111"/>
    </row>
    <row r="1487" spans="1:1" x14ac:dyDescent="0.2">
      <c r="A1487" s="111"/>
    </row>
    <row r="1488" spans="1:1" x14ac:dyDescent="0.2">
      <c r="A1488" s="111"/>
    </row>
    <row r="1489" spans="1:1" x14ac:dyDescent="0.2">
      <c r="A1489" s="111"/>
    </row>
    <row r="1490" spans="1:1" x14ac:dyDescent="0.2">
      <c r="A1490" s="111"/>
    </row>
    <row r="1491" spans="1:1" x14ac:dyDescent="0.2">
      <c r="A1491" s="111"/>
    </row>
    <row r="1492" spans="1:1" x14ac:dyDescent="0.2">
      <c r="A1492" s="111"/>
    </row>
    <row r="1493" spans="1:1" x14ac:dyDescent="0.2">
      <c r="A1493" s="111"/>
    </row>
    <row r="1494" spans="1:1" x14ac:dyDescent="0.2">
      <c r="A1494" s="111"/>
    </row>
    <row r="1495" spans="1:1" x14ac:dyDescent="0.2">
      <c r="A1495" s="111"/>
    </row>
    <row r="1496" spans="1:1" x14ac:dyDescent="0.2">
      <c r="A1496" s="111"/>
    </row>
    <row r="1497" spans="1:1" x14ac:dyDescent="0.2">
      <c r="A1497" s="111"/>
    </row>
    <row r="1498" spans="1:1" x14ac:dyDescent="0.2">
      <c r="A1498" s="111"/>
    </row>
    <row r="1499" spans="1:1" x14ac:dyDescent="0.2">
      <c r="A1499" s="111"/>
    </row>
    <row r="1500" spans="1:1" x14ac:dyDescent="0.2">
      <c r="A1500" s="111"/>
    </row>
    <row r="1501" spans="1:1" x14ac:dyDescent="0.2">
      <c r="A1501" s="111"/>
    </row>
    <row r="1502" spans="1:1" x14ac:dyDescent="0.2">
      <c r="A1502" s="111"/>
    </row>
    <row r="1503" spans="1:1" x14ac:dyDescent="0.2">
      <c r="A1503" s="111"/>
    </row>
    <row r="1504" spans="1:1" x14ac:dyDescent="0.2">
      <c r="A1504" s="111"/>
    </row>
    <row r="1505" spans="1:1" x14ac:dyDescent="0.2">
      <c r="A1505" s="111"/>
    </row>
    <row r="1506" spans="1:1" x14ac:dyDescent="0.2">
      <c r="A1506" s="111"/>
    </row>
    <row r="1507" spans="1:1" x14ac:dyDescent="0.2">
      <c r="A1507" s="111"/>
    </row>
    <row r="1508" spans="1:1" x14ac:dyDescent="0.2">
      <c r="A1508" s="111"/>
    </row>
    <row r="1509" spans="1:1" x14ac:dyDescent="0.2">
      <c r="A1509" s="111"/>
    </row>
    <row r="1510" spans="1:1" x14ac:dyDescent="0.2">
      <c r="A1510" s="111"/>
    </row>
    <row r="1511" spans="1:1" x14ac:dyDescent="0.2">
      <c r="A1511" s="111"/>
    </row>
    <row r="1512" spans="1:1" x14ac:dyDescent="0.2">
      <c r="A1512" s="111"/>
    </row>
    <row r="1513" spans="1:1" x14ac:dyDescent="0.2">
      <c r="A1513" s="111"/>
    </row>
    <row r="1514" spans="1:1" x14ac:dyDescent="0.2">
      <c r="A1514" s="111"/>
    </row>
    <row r="1515" spans="1:1" x14ac:dyDescent="0.2">
      <c r="A1515" s="111"/>
    </row>
    <row r="1516" spans="1:1" x14ac:dyDescent="0.2">
      <c r="A1516" s="111"/>
    </row>
    <row r="1517" spans="1:1" x14ac:dyDescent="0.2">
      <c r="A1517" s="111"/>
    </row>
    <row r="1518" spans="1:1" x14ac:dyDescent="0.2">
      <c r="A1518" s="111"/>
    </row>
    <row r="1519" spans="1:1" x14ac:dyDescent="0.2">
      <c r="A1519" s="111"/>
    </row>
    <row r="1520" spans="1:1" x14ac:dyDescent="0.2">
      <c r="A1520" s="111"/>
    </row>
    <row r="1521" spans="1:1" x14ac:dyDescent="0.2">
      <c r="A1521" s="111"/>
    </row>
    <row r="1522" spans="1:1" x14ac:dyDescent="0.2">
      <c r="A1522" s="111"/>
    </row>
    <row r="1523" spans="1:1" x14ac:dyDescent="0.2">
      <c r="A1523" s="111"/>
    </row>
    <row r="1524" spans="1:1" x14ac:dyDescent="0.2">
      <c r="A1524" s="111"/>
    </row>
    <row r="1525" spans="1:1" x14ac:dyDescent="0.2">
      <c r="A1525" s="111"/>
    </row>
    <row r="1526" spans="1:1" x14ac:dyDescent="0.2">
      <c r="A1526" s="111"/>
    </row>
    <row r="1527" spans="1:1" x14ac:dyDescent="0.2">
      <c r="A1527" s="111"/>
    </row>
    <row r="1528" spans="1:1" x14ac:dyDescent="0.2">
      <c r="A1528" s="111"/>
    </row>
    <row r="1529" spans="1:1" x14ac:dyDescent="0.2">
      <c r="A1529" s="111"/>
    </row>
    <row r="1530" spans="1:1" x14ac:dyDescent="0.2">
      <c r="A1530" s="111"/>
    </row>
    <row r="1531" spans="1:1" x14ac:dyDescent="0.2">
      <c r="A1531" s="111"/>
    </row>
    <row r="1532" spans="1:1" x14ac:dyDescent="0.2">
      <c r="A1532" s="111"/>
    </row>
    <row r="1533" spans="1:1" x14ac:dyDescent="0.2">
      <c r="A1533" s="111"/>
    </row>
    <row r="1534" spans="1:1" x14ac:dyDescent="0.2">
      <c r="A1534" s="111"/>
    </row>
    <row r="1535" spans="1:1" x14ac:dyDescent="0.2">
      <c r="A1535" s="111"/>
    </row>
    <row r="1536" spans="1:1" x14ac:dyDescent="0.2">
      <c r="A1536" s="111"/>
    </row>
    <row r="1537" spans="1:1" x14ac:dyDescent="0.2">
      <c r="A1537" s="111"/>
    </row>
    <row r="1538" spans="1:1" x14ac:dyDescent="0.2">
      <c r="A1538" s="111"/>
    </row>
    <row r="1539" spans="1:1" x14ac:dyDescent="0.2">
      <c r="A1539" s="111"/>
    </row>
    <row r="1540" spans="1:1" x14ac:dyDescent="0.2">
      <c r="A1540" s="111"/>
    </row>
    <row r="1541" spans="1:1" x14ac:dyDescent="0.2">
      <c r="A1541" s="111"/>
    </row>
    <row r="1542" spans="1:1" x14ac:dyDescent="0.2">
      <c r="A1542" s="111"/>
    </row>
    <row r="1543" spans="1:1" x14ac:dyDescent="0.2">
      <c r="A1543" s="111"/>
    </row>
    <row r="1544" spans="1:1" x14ac:dyDescent="0.2">
      <c r="A1544" s="111"/>
    </row>
    <row r="1545" spans="1:1" x14ac:dyDescent="0.2">
      <c r="A1545" s="111"/>
    </row>
    <row r="1546" spans="1:1" x14ac:dyDescent="0.2">
      <c r="A1546" s="111"/>
    </row>
    <row r="1547" spans="1:1" x14ac:dyDescent="0.2">
      <c r="A1547" s="111"/>
    </row>
    <row r="1548" spans="1:1" x14ac:dyDescent="0.2">
      <c r="A1548" s="111"/>
    </row>
    <row r="1549" spans="1:1" x14ac:dyDescent="0.2">
      <c r="A1549" s="111"/>
    </row>
    <row r="1550" spans="1:1" x14ac:dyDescent="0.2">
      <c r="A1550" s="111"/>
    </row>
    <row r="1551" spans="1:1" x14ac:dyDescent="0.2">
      <c r="A1551" s="111"/>
    </row>
    <row r="1552" spans="1:1" x14ac:dyDescent="0.2">
      <c r="A1552" s="111"/>
    </row>
    <row r="1553" spans="1:1" x14ac:dyDescent="0.2">
      <c r="A1553" s="111"/>
    </row>
    <row r="1554" spans="1:1" x14ac:dyDescent="0.2">
      <c r="A1554" s="111"/>
    </row>
    <row r="1555" spans="1:1" x14ac:dyDescent="0.2">
      <c r="A1555" s="111"/>
    </row>
    <row r="1556" spans="1:1" x14ac:dyDescent="0.2">
      <c r="A1556" s="111"/>
    </row>
    <row r="1557" spans="1:1" x14ac:dyDescent="0.2">
      <c r="A1557" s="111"/>
    </row>
    <row r="1558" spans="1:1" x14ac:dyDescent="0.2">
      <c r="A1558" s="111"/>
    </row>
    <row r="1559" spans="1:1" x14ac:dyDescent="0.2">
      <c r="A1559" s="111"/>
    </row>
    <row r="1560" spans="1:1" x14ac:dyDescent="0.2">
      <c r="A1560" s="111"/>
    </row>
    <row r="1561" spans="1:1" x14ac:dyDescent="0.2">
      <c r="A1561" s="111"/>
    </row>
    <row r="1562" spans="1:1" x14ac:dyDescent="0.2">
      <c r="A1562" s="111"/>
    </row>
    <row r="1563" spans="1:1" x14ac:dyDescent="0.2">
      <c r="A1563" s="111"/>
    </row>
    <row r="1564" spans="1:1" x14ac:dyDescent="0.2">
      <c r="A1564" s="111"/>
    </row>
    <row r="1565" spans="1:1" x14ac:dyDescent="0.2">
      <c r="A1565" s="111"/>
    </row>
    <row r="1566" spans="1:1" x14ac:dyDescent="0.2">
      <c r="A1566" s="111"/>
    </row>
    <row r="1567" spans="1:1" x14ac:dyDescent="0.2">
      <c r="A1567" s="111"/>
    </row>
    <row r="1568" spans="1:1" x14ac:dyDescent="0.2">
      <c r="A1568" s="111"/>
    </row>
    <row r="1569" spans="1:1" x14ac:dyDescent="0.2">
      <c r="A1569" s="111"/>
    </row>
    <row r="1570" spans="1:1" x14ac:dyDescent="0.2">
      <c r="A1570" s="111"/>
    </row>
    <row r="1571" spans="1:1" x14ac:dyDescent="0.2">
      <c r="A1571" s="111"/>
    </row>
    <row r="1572" spans="1:1" x14ac:dyDescent="0.2">
      <c r="A1572" s="111"/>
    </row>
    <row r="1573" spans="1:1" x14ac:dyDescent="0.2">
      <c r="A1573" s="111"/>
    </row>
    <row r="1574" spans="1:1" x14ac:dyDescent="0.2">
      <c r="A1574" s="111"/>
    </row>
    <row r="1575" spans="1:1" x14ac:dyDescent="0.2">
      <c r="A1575" s="111"/>
    </row>
    <row r="1576" spans="1:1" x14ac:dyDescent="0.2">
      <c r="A1576" s="111"/>
    </row>
    <row r="1577" spans="1:1" x14ac:dyDescent="0.2">
      <c r="A1577" s="111"/>
    </row>
    <row r="1578" spans="1:1" x14ac:dyDescent="0.2">
      <c r="A1578" s="111"/>
    </row>
    <row r="1579" spans="1:1" x14ac:dyDescent="0.2">
      <c r="A1579" s="111"/>
    </row>
    <row r="1580" spans="1:1" x14ac:dyDescent="0.2">
      <c r="A1580" s="111"/>
    </row>
    <row r="1581" spans="1:1" x14ac:dyDescent="0.2">
      <c r="A1581" s="111"/>
    </row>
    <row r="1582" spans="1:1" x14ac:dyDescent="0.2">
      <c r="A1582" s="111"/>
    </row>
    <row r="1583" spans="1:1" x14ac:dyDescent="0.2">
      <c r="A1583" s="111"/>
    </row>
    <row r="1584" spans="1:1" x14ac:dyDescent="0.2">
      <c r="A1584" s="111"/>
    </row>
    <row r="1585" spans="1:1" x14ac:dyDescent="0.2">
      <c r="A1585" s="111"/>
    </row>
    <row r="1586" spans="1:1" x14ac:dyDescent="0.2">
      <c r="A1586" s="111"/>
    </row>
    <row r="1587" spans="1:1" x14ac:dyDescent="0.2">
      <c r="A1587" s="111"/>
    </row>
    <row r="1588" spans="1:1" x14ac:dyDescent="0.2">
      <c r="A1588" s="111"/>
    </row>
    <row r="1589" spans="1:1" x14ac:dyDescent="0.2">
      <c r="A1589" s="111"/>
    </row>
    <row r="1590" spans="1:1" x14ac:dyDescent="0.2">
      <c r="A1590" s="111"/>
    </row>
    <row r="1591" spans="1:1" x14ac:dyDescent="0.2">
      <c r="A1591" s="111"/>
    </row>
    <row r="1592" spans="1:1" x14ac:dyDescent="0.2">
      <c r="A1592" s="111"/>
    </row>
    <row r="1593" spans="1:1" x14ac:dyDescent="0.2">
      <c r="A1593" s="111"/>
    </row>
    <row r="1594" spans="1:1" x14ac:dyDescent="0.2">
      <c r="A1594" s="111"/>
    </row>
    <row r="1595" spans="1:1" x14ac:dyDescent="0.2">
      <c r="A1595" s="111"/>
    </row>
    <row r="1596" spans="1:1" x14ac:dyDescent="0.2">
      <c r="A1596" s="111"/>
    </row>
    <row r="1597" spans="1:1" x14ac:dyDescent="0.2">
      <c r="A1597" s="111"/>
    </row>
    <row r="1598" spans="1:1" x14ac:dyDescent="0.2">
      <c r="A1598" s="111"/>
    </row>
    <row r="1599" spans="1:1" x14ac:dyDescent="0.2">
      <c r="A1599" s="111"/>
    </row>
    <row r="1600" spans="1:1" x14ac:dyDescent="0.2">
      <c r="A1600" s="111"/>
    </row>
    <row r="1601" spans="1:1" x14ac:dyDescent="0.2">
      <c r="A1601" s="111"/>
    </row>
    <row r="1602" spans="1:1" x14ac:dyDescent="0.2">
      <c r="A1602" s="111"/>
    </row>
    <row r="1603" spans="1:1" x14ac:dyDescent="0.2">
      <c r="A1603" s="111"/>
    </row>
    <row r="1604" spans="1:1" x14ac:dyDescent="0.2">
      <c r="A1604" s="111"/>
    </row>
    <row r="1605" spans="1:1" x14ac:dyDescent="0.2">
      <c r="A1605" s="111"/>
    </row>
    <row r="1606" spans="1:1" x14ac:dyDescent="0.2">
      <c r="A1606" s="111"/>
    </row>
    <row r="1607" spans="1:1" x14ac:dyDescent="0.2">
      <c r="A1607" s="111"/>
    </row>
    <row r="1608" spans="1:1" x14ac:dyDescent="0.2">
      <c r="A1608" s="111"/>
    </row>
    <row r="1609" spans="1:1" x14ac:dyDescent="0.2">
      <c r="A1609" s="111"/>
    </row>
    <row r="1610" spans="1:1" x14ac:dyDescent="0.2">
      <c r="A1610" s="111"/>
    </row>
    <row r="1611" spans="1:1" x14ac:dyDescent="0.2">
      <c r="A1611" s="111"/>
    </row>
    <row r="1612" spans="1:1" x14ac:dyDescent="0.2">
      <c r="A1612" s="111"/>
    </row>
    <row r="1613" spans="1:1" x14ac:dyDescent="0.2">
      <c r="A1613" s="111"/>
    </row>
    <row r="1614" spans="1:1" x14ac:dyDescent="0.2">
      <c r="A1614" s="111"/>
    </row>
    <row r="1615" spans="1:1" x14ac:dyDescent="0.2">
      <c r="A1615" s="111"/>
    </row>
    <row r="1616" spans="1:1" x14ac:dyDescent="0.2">
      <c r="A1616" s="111"/>
    </row>
    <row r="1617" spans="1:1" x14ac:dyDescent="0.2">
      <c r="A1617" s="111"/>
    </row>
    <row r="1618" spans="1:1" x14ac:dyDescent="0.2">
      <c r="A1618" s="111"/>
    </row>
    <row r="1619" spans="1:1" x14ac:dyDescent="0.2">
      <c r="A1619" s="111"/>
    </row>
    <row r="1620" spans="1:1" x14ac:dyDescent="0.2">
      <c r="A1620" s="111"/>
    </row>
    <row r="1621" spans="1:1" x14ac:dyDescent="0.2">
      <c r="A1621" s="111"/>
    </row>
    <row r="1622" spans="1:1" x14ac:dyDescent="0.2">
      <c r="A1622" s="111"/>
    </row>
    <row r="1623" spans="1:1" x14ac:dyDescent="0.2">
      <c r="A1623" s="111"/>
    </row>
    <row r="1624" spans="1:1" x14ac:dyDescent="0.2">
      <c r="A1624" s="111"/>
    </row>
    <row r="1625" spans="1:1" x14ac:dyDescent="0.2">
      <c r="A1625" s="111"/>
    </row>
    <row r="1626" spans="1:1" x14ac:dyDescent="0.2">
      <c r="A1626" s="111"/>
    </row>
    <row r="1627" spans="1:1" x14ac:dyDescent="0.2">
      <c r="A1627" s="111"/>
    </row>
    <row r="1628" spans="1:1" x14ac:dyDescent="0.2">
      <c r="A1628" s="111"/>
    </row>
    <row r="1629" spans="1:1" x14ac:dyDescent="0.2">
      <c r="A1629" s="111"/>
    </row>
    <row r="1630" spans="1:1" x14ac:dyDescent="0.2">
      <c r="A1630" s="111"/>
    </row>
    <row r="1631" spans="1:1" x14ac:dyDescent="0.2">
      <c r="A1631" s="111"/>
    </row>
    <row r="1632" spans="1:1" x14ac:dyDescent="0.2">
      <c r="A1632" s="111"/>
    </row>
    <row r="1633" spans="1:1" x14ac:dyDescent="0.2">
      <c r="A1633" s="111"/>
    </row>
    <row r="1634" spans="1:1" x14ac:dyDescent="0.2">
      <c r="A1634" s="111"/>
    </row>
    <row r="1635" spans="1:1" x14ac:dyDescent="0.2">
      <c r="A1635" s="111"/>
    </row>
    <row r="1636" spans="1:1" x14ac:dyDescent="0.2">
      <c r="A1636" s="111"/>
    </row>
    <row r="1637" spans="1:1" x14ac:dyDescent="0.2">
      <c r="A1637" s="111"/>
    </row>
    <row r="1638" spans="1:1" x14ac:dyDescent="0.2">
      <c r="A1638" s="111"/>
    </row>
    <row r="1639" spans="1:1" x14ac:dyDescent="0.2">
      <c r="A1639" s="111"/>
    </row>
    <row r="1640" spans="1:1" x14ac:dyDescent="0.2">
      <c r="A1640" s="111"/>
    </row>
    <row r="1641" spans="1:1" x14ac:dyDescent="0.2">
      <c r="A1641" s="111"/>
    </row>
    <row r="1642" spans="1:1" x14ac:dyDescent="0.2">
      <c r="A1642" s="111"/>
    </row>
    <row r="1643" spans="1:1" x14ac:dyDescent="0.2">
      <c r="A1643" s="111"/>
    </row>
    <row r="1644" spans="1:1" x14ac:dyDescent="0.2">
      <c r="A1644" s="111"/>
    </row>
    <row r="1645" spans="1:1" x14ac:dyDescent="0.2">
      <c r="A1645" s="111"/>
    </row>
    <row r="1646" spans="1:1" x14ac:dyDescent="0.2">
      <c r="A1646" s="111"/>
    </row>
    <row r="1647" spans="1:1" x14ac:dyDescent="0.2">
      <c r="A1647" s="111"/>
    </row>
    <row r="1648" spans="1:1" x14ac:dyDescent="0.2">
      <c r="A1648" s="111"/>
    </row>
    <row r="1649" spans="1:1" x14ac:dyDescent="0.2">
      <c r="A1649" s="111"/>
    </row>
    <row r="1650" spans="1:1" x14ac:dyDescent="0.2">
      <c r="A1650" s="111"/>
    </row>
    <row r="1651" spans="1:1" x14ac:dyDescent="0.2">
      <c r="A1651" s="111"/>
    </row>
    <row r="1652" spans="1:1" x14ac:dyDescent="0.2">
      <c r="A1652" s="111"/>
    </row>
    <row r="1653" spans="1:1" x14ac:dyDescent="0.2">
      <c r="A1653" s="111"/>
    </row>
    <row r="1654" spans="1:1" x14ac:dyDescent="0.2">
      <c r="A1654" s="111"/>
    </row>
    <row r="1655" spans="1:1" x14ac:dyDescent="0.2">
      <c r="A1655" s="111"/>
    </row>
    <row r="1656" spans="1:1" x14ac:dyDescent="0.2">
      <c r="A1656" s="111"/>
    </row>
    <row r="1657" spans="1:1" x14ac:dyDescent="0.2">
      <c r="A1657" s="111"/>
    </row>
    <row r="1658" spans="1:1" x14ac:dyDescent="0.2">
      <c r="A1658" s="111"/>
    </row>
    <row r="1659" spans="1:1" x14ac:dyDescent="0.2">
      <c r="A1659" s="111"/>
    </row>
    <row r="1660" spans="1:1" x14ac:dyDescent="0.2">
      <c r="A1660" s="111"/>
    </row>
    <row r="1661" spans="1:1" x14ac:dyDescent="0.2">
      <c r="A1661" s="111"/>
    </row>
    <row r="1662" spans="1:1" x14ac:dyDescent="0.2">
      <c r="A1662" s="111"/>
    </row>
    <row r="1663" spans="1:1" x14ac:dyDescent="0.2">
      <c r="A1663" s="111"/>
    </row>
    <row r="1664" spans="1:1" x14ac:dyDescent="0.2">
      <c r="A1664" s="111"/>
    </row>
    <row r="1665" spans="1:1" x14ac:dyDescent="0.2">
      <c r="A1665" s="111"/>
    </row>
    <row r="1666" spans="1:1" x14ac:dyDescent="0.2">
      <c r="A1666" s="111"/>
    </row>
    <row r="1667" spans="1:1" x14ac:dyDescent="0.2">
      <c r="A1667" s="111"/>
    </row>
    <row r="1668" spans="1:1" x14ac:dyDescent="0.2">
      <c r="A1668" s="111"/>
    </row>
    <row r="1669" spans="1:1" x14ac:dyDescent="0.2">
      <c r="A1669" s="111"/>
    </row>
    <row r="1670" spans="1:1" x14ac:dyDescent="0.2">
      <c r="A1670" s="111"/>
    </row>
    <row r="1671" spans="1:1" x14ac:dyDescent="0.2">
      <c r="A1671" s="111"/>
    </row>
    <row r="1672" spans="1:1" x14ac:dyDescent="0.2">
      <c r="A1672" s="111"/>
    </row>
    <row r="1673" spans="1:1" x14ac:dyDescent="0.2">
      <c r="A1673" s="111"/>
    </row>
    <row r="1674" spans="1:1" x14ac:dyDescent="0.2">
      <c r="A1674" s="111"/>
    </row>
    <row r="1675" spans="1:1" x14ac:dyDescent="0.2">
      <c r="A1675" s="111"/>
    </row>
    <row r="1676" spans="1:1" x14ac:dyDescent="0.2">
      <c r="A1676" s="111"/>
    </row>
    <row r="1677" spans="1:1" x14ac:dyDescent="0.2">
      <c r="A1677" s="111"/>
    </row>
    <row r="1678" spans="1:1" x14ac:dyDescent="0.2">
      <c r="A1678" s="111"/>
    </row>
    <row r="1679" spans="1:1" x14ac:dyDescent="0.2">
      <c r="A1679" s="111"/>
    </row>
    <row r="1680" spans="1:1" x14ac:dyDescent="0.2">
      <c r="A1680" s="111"/>
    </row>
    <row r="1681" spans="1:1" x14ac:dyDescent="0.2">
      <c r="A1681" s="111"/>
    </row>
    <row r="1682" spans="1:1" x14ac:dyDescent="0.2">
      <c r="A1682" s="111"/>
    </row>
    <row r="1683" spans="1:1" x14ac:dyDescent="0.2">
      <c r="A1683" s="111"/>
    </row>
    <row r="1684" spans="1:1" x14ac:dyDescent="0.2">
      <c r="A1684" s="111"/>
    </row>
    <row r="1685" spans="1:1" x14ac:dyDescent="0.2">
      <c r="A1685" s="111"/>
    </row>
    <row r="1686" spans="1:1" x14ac:dyDescent="0.2">
      <c r="A1686" s="111"/>
    </row>
    <row r="1687" spans="1:1" x14ac:dyDescent="0.2">
      <c r="A1687" s="111"/>
    </row>
    <row r="1688" spans="1:1" x14ac:dyDescent="0.2">
      <c r="A1688" s="111"/>
    </row>
    <row r="1689" spans="1:1" x14ac:dyDescent="0.2">
      <c r="A1689" s="111"/>
    </row>
    <row r="1690" spans="1:1" x14ac:dyDescent="0.2">
      <c r="A1690" s="111"/>
    </row>
    <row r="1691" spans="1:1" x14ac:dyDescent="0.2">
      <c r="A1691" s="111"/>
    </row>
    <row r="1692" spans="1:1" x14ac:dyDescent="0.2">
      <c r="A1692" s="111"/>
    </row>
    <row r="1693" spans="1:1" x14ac:dyDescent="0.2">
      <c r="A1693" s="111"/>
    </row>
    <row r="1694" spans="1:1" x14ac:dyDescent="0.2">
      <c r="A1694" s="111"/>
    </row>
    <row r="1695" spans="1:1" x14ac:dyDescent="0.2">
      <c r="A1695" s="111"/>
    </row>
    <row r="1696" spans="1:1" x14ac:dyDescent="0.2">
      <c r="A1696" s="111"/>
    </row>
    <row r="1697" spans="1:1" x14ac:dyDescent="0.2">
      <c r="A1697" s="111"/>
    </row>
    <row r="1698" spans="1:1" x14ac:dyDescent="0.2">
      <c r="A1698" s="111"/>
    </row>
    <row r="1699" spans="1:1" x14ac:dyDescent="0.2">
      <c r="A1699" s="111"/>
    </row>
    <row r="1700" spans="1:1" x14ac:dyDescent="0.2">
      <c r="A1700" s="111"/>
    </row>
    <row r="1701" spans="1:1" x14ac:dyDescent="0.2">
      <c r="A1701" s="111"/>
    </row>
    <row r="1702" spans="1:1" x14ac:dyDescent="0.2">
      <c r="A1702" s="111"/>
    </row>
    <row r="1703" spans="1:1" x14ac:dyDescent="0.2">
      <c r="A1703" s="111"/>
    </row>
    <row r="1704" spans="1:1" x14ac:dyDescent="0.2">
      <c r="A1704" s="111"/>
    </row>
    <row r="1705" spans="1:1" x14ac:dyDescent="0.2">
      <c r="A1705" s="111"/>
    </row>
    <row r="1706" spans="1:1" x14ac:dyDescent="0.2">
      <c r="A1706" s="111"/>
    </row>
    <row r="1707" spans="1:1" x14ac:dyDescent="0.2">
      <c r="A1707" s="111"/>
    </row>
    <row r="1708" spans="1:1" x14ac:dyDescent="0.2">
      <c r="A1708" s="111"/>
    </row>
    <row r="1709" spans="1:1" x14ac:dyDescent="0.2">
      <c r="A1709" s="111"/>
    </row>
    <row r="1710" spans="1:1" x14ac:dyDescent="0.2">
      <c r="A1710" s="111"/>
    </row>
    <row r="1711" spans="1:1" x14ac:dyDescent="0.2">
      <c r="A1711" s="111"/>
    </row>
    <row r="1712" spans="1:1" x14ac:dyDescent="0.2">
      <c r="A1712" s="111"/>
    </row>
    <row r="1713" spans="1:1" x14ac:dyDescent="0.2">
      <c r="A1713" s="111"/>
    </row>
    <row r="1714" spans="1:1" x14ac:dyDescent="0.2">
      <c r="A1714" s="111"/>
    </row>
    <row r="1715" spans="1:1" x14ac:dyDescent="0.2">
      <c r="A1715" s="111"/>
    </row>
    <row r="1716" spans="1:1" x14ac:dyDescent="0.2">
      <c r="A1716" s="111"/>
    </row>
    <row r="1717" spans="1:1" x14ac:dyDescent="0.2">
      <c r="A1717" s="111"/>
    </row>
    <row r="1718" spans="1:1" x14ac:dyDescent="0.2">
      <c r="A1718" s="111"/>
    </row>
    <row r="1719" spans="1:1" x14ac:dyDescent="0.2">
      <c r="A1719" s="111"/>
    </row>
    <row r="1720" spans="1:1" x14ac:dyDescent="0.2">
      <c r="A1720" s="111"/>
    </row>
    <row r="1721" spans="1:1" x14ac:dyDescent="0.2">
      <c r="A1721" s="111"/>
    </row>
    <row r="1722" spans="1:1" x14ac:dyDescent="0.2">
      <c r="A1722" s="111"/>
    </row>
    <row r="1723" spans="1:1" x14ac:dyDescent="0.2">
      <c r="A1723" s="111"/>
    </row>
    <row r="1724" spans="1:1" x14ac:dyDescent="0.2">
      <c r="A1724" s="111"/>
    </row>
    <row r="1725" spans="1:1" x14ac:dyDescent="0.2">
      <c r="A1725" s="111"/>
    </row>
    <row r="1726" spans="1:1" x14ac:dyDescent="0.2">
      <c r="A1726" s="111"/>
    </row>
    <row r="1727" spans="1:1" x14ac:dyDescent="0.2">
      <c r="A1727" s="111"/>
    </row>
    <row r="1728" spans="1:1" x14ac:dyDescent="0.2">
      <c r="A1728" s="111"/>
    </row>
    <row r="1729" spans="1:1" x14ac:dyDescent="0.2">
      <c r="A1729" s="111"/>
    </row>
    <row r="1730" spans="1:1" x14ac:dyDescent="0.2">
      <c r="A1730" s="111"/>
    </row>
    <row r="1731" spans="1:1" x14ac:dyDescent="0.2">
      <c r="A1731" s="111"/>
    </row>
    <row r="1732" spans="1:1" x14ac:dyDescent="0.2">
      <c r="A1732" s="111"/>
    </row>
    <row r="1733" spans="1:1" x14ac:dyDescent="0.2">
      <c r="A1733" s="111"/>
    </row>
    <row r="1734" spans="1:1" x14ac:dyDescent="0.2">
      <c r="A1734" s="111"/>
    </row>
    <row r="1735" spans="1:1" x14ac:dyDescent="0.2">
      <c r="A1735" s="111"/>
    </row>
    <row r="1736" spans="1:1" x14ac:dyDescent="0.2">
      <c r="A1736" s="111"/>
    </row>
    <row r="1737" spans="1:1" x14ac:dyDescent="0.2">
      <c r="A1737" s="111"/>
    </row>
    <row r="1738" spans="1:1" x14ac:dyDescent="0.2">
      <c r="A1738" s="111"/>
    </row>
    <row r="1739" spans="1:1" x14ac:dyDescent="0.2">
      <c r="A1739" s="111"/>
    </row>
    <row r="1740" spans="1:1" x14ac:dyDescent="0.2">
      <c r="A1740" s="111"/>
    </row>
    <row r="1741" spans="1:1" x14ac:dyDescent="0.2">
      <c r="A1741" s="111"/>
    </row>
    <row r="1742" spans="1:1" x14ac:dyDescent="0.2">
      <c r="A1742" s="111"/>
    </row>
    <row r="1743" spans="1:1" x14ac:dyDescent="0.2">
      <c r="A1743" s="111"/>
    </row>
    <row r="1744" spans="1:1" x14ac:dyDescent="0.2">
      <c r="A1744" s="111"/>
    </row>
    <row r="1745" spans="1:1" x14ac:dyDescent="0.2">
      <c r="A1745" s="111"/>
    </row>
    <row r="1746" spans="1:1" x14ac:dyDescent="0.2">
      <c r="A1746" s="111"/>
    </row>
    <row r="1747" spans="1:1" x14ac:dyDescent="0.2">
      <c r="A1747" s="111"/>
    </row>
    <row r="1748" spans="1:1" x14ac:dyDescent="0.2">
      <c r="A1748" s="111"/>
    </row>
    <row r="1749" spans="1:1" x14ac:dyDescent="0.2">
      <c r="A1749" s="111"/>
    </row>
    <row r="1750" spans="1:1" x14ac:dyDescent="0.2">
      <c r="A1750" s="111"/>
    </row>
    <row r="1751" spans="1:1" x14ac:dyDescent="0.2">
      <c r="A1751" s="111"/>
    </row>
    <row r="1752" spans="1:1" x14ac:dyDescent="0.2">
      <c r="A1752" s="111"/>
    </row>
    <row r="1753" spans="1:1" x14ac:dyDescent="0.2">
      <c r="A1753" s="111"/>
    </row>
    <row r="1754" spans="1:1" x14ac:dyDescent="0.2">
      <c r="A1754" s="111"/>
    </row>
    <row r="1755" spans="1:1" x14ac:dyDescent="0.2">
      <c r="A1755" s="111"/>
    </row>
    <row r="1756" spans="1:1" x14ac:dyDescent="0.2">
      <c r="A1756" s="111"/>
    </row>
    <row r="1757" spans="1:1" x14ac:dyDescent="0.2">
      <c r="A1757" s="111"/>
    </row>
    <row r="1758" spans="1:1" x14ac:dyDescent="0.2">
      <c r="A1758" s="111"/>
    </row>
    <row r="1759" spans="1:1" x14ac:dyDescent="0.2">
      <c r="A1759" s="111"/>
    </row>
    <row r="1760" spans="1:1" x14ac:dyDescent="0.2">
      <c r="A1760" s="111"/>
    </row>
    <row r="1761" spans="1:1" x14ac:dyDescent="0.2">
      <c r="A1761" s="111"/>
    </row>
    <row r="1762" spans="1:1" x14ac:dyDescent="0.2">
      <c r="A1762" s="111"/>
    </row>
    <row r="1763" spans="1:1" x14ac:dyDescent="0.2">
      <c r="A1763" s="111"/>
    </row>
    <row r="1764" spans="1:1" x14ac:dyDescent="0.2">
      <c r="A1764" s="111"/>
    </row>
    <row r="1765" spans="1:1" x14ac:dyDescent="0.2">
      <c r="A1765" s="111"/>
    </row>
    <row r="1766" spans="1:1" x14ac:dyDescent="0.2">
      <c r="A1766" s="111"/>
    </row>
    <row r="1767" spans="1:1" x14ac:dyDescent="0.2">
      <c r="A1767" s="111"/>
    </row>
    <row r="1768" spans="1:1" x14ac:dyDescent="0.2">
      <c r="A1768" s="111"/>
    </row>
    <row r="1769" spans="1:1" x14ac:dyDescent="0.2">
      <c r="A1769" s="111"/>
    </row>
    <row r="1770" spans="1:1" x14ac:dyDescent="0.2">
      <c r="A1770" s="111"/>
    </row>
    <row r="1771" spans="1:1" x14ac:dyDescent="0.2">
      <c r="A1771" s="111"/>
    </row>
    <row r="1772" spans="1:1" x14ac:dyDescent="0.2">
      <c r="A1772" s="111"/>
    </row>
    <row r="1773" spans="1:1" x14ac:dyDescent="0.2">
      <c r="A1773" s="111"/>
    </row>
    <row r="1774" spans="1:1" x14ac:dyDescent="0.2">
      <c r="A1774" s="111"/>
    </row>
    <row r="1775" spans="1:1" x14ac:dyDescent="0.2">
      <c r="A1775" s="111"/>
    </row>
    <row r="1776" spans="1:1" x14ac:dyDescent="0.2">
      <c r="A1776" s="111"/>
    </row>
    <row r="1777" spans="1:1" x14ac:dyDescent="0.2">
      <c r="A1777" s="111"/>
    </row>
    <row r="1778" spans="1:1" x14ac:dyDescent="0.2">
      <c r="A1778" s="111"/>
    </row>
    <row r="1779" spans="1:1" x14ac:dyDescent="0.2">
      <c r="A1779" s="111"/>
    </row>
    <row r="1780" spans="1:1" x14ac:dyDescent="0.2">
      <c r="A1780" s="111"/>
    </row>
    <row r="1781" spans="1:1" x14ac:dyDescent="0.2">
      <c r="A1781" s="111"/>
    </row>
    <row r="1782" spans="1:1" x14ac:dyDescent="0.2">
      <c r="A1782" s="111"/>
    </row>
    <row r="1783" spans="1:1" x14ac:dyDescent="0.2">
      <c r="A1783" s="111"/>
    </row>
    <row r="1784" spans="1:1" x14ac:dyDescent="0.2">
      <c r="A1784" s="111"/>
    </row>
    <row r="1785" spans="1:1" x14ac:dyDescent="0.2">
      <c r="A1785" s="111"/>
    </row>
    <row r="1786" spans="1:1" x14ac:dyDescent="0.2">
      <c r="A1786" s="111"/>
    </row>
    <row r="1787" spans="1:1" x14ac:dyDescent="0.2">
      <c r="A1787" s="111"/>
    </row>
    <row r="1788" spans="1:1" x14ac:dyDescent="0.2">
      <c r="A1788" s="111"/>
    </row>
    <row r="1789" spans="1:1" x14ac:dyDescent="0.2">
      <c r="A1789" s="111"/>
    </row>
    <row r="1790" spans="1:1" x14ac:dyDescent="0.2">
      <c r="A1790" s="111"/>
    </row>
    <row r="1791" spans="1:1" x14ac:dyDescent="0.2">
      <c r="A1791" s="111"/>
    </row>
    <row r="1792" spans="1:1" x14ac:dyDescent="0.2">
      <c r="A1792" s="111"/>
    </row>
    <row r="1793" spans="1:1" x14ac:dyDescent="0.2">
      <c r="A1793" s="111"/>
    </row>
    <row r="1794" spans="1:1" x14ac:dyDescent="0.2">
      <c r="A1794" s="111"/>
    </row>
    <row r="1795" spans="1:1" x14ac:dyDescent="0.2">
      <c r="A1795" s="111"/>
    </row>
    <row r="1796" spans="1:1" x14ac:dyDescent="0.2">
      <c r="A1796" s="111"/>
    </row>
    <row r="1797" spans="1:1" x14ac:dyDescent="0.2">
      <c r="A1797" s="111"/>
    </row>
    <row r="1798" spans="1:1" x14ac:dyDescent="0.2">
      <c r="A1798" s="111"/>
    </row>
    <row r="1799" spans="1:1" x14ac:dyDescent="0.2">
      <c r="A1799" s="111"/>
    </row>
    <row r="1800" spans="1:1" x14ac:dyDescent="0.2">
      <c r="A1800" s="111"/>
    </row>
    <row r="1801" spans="1:1" x14ac:dyDescent="0.2">
      <c r="A1801" s="111"/>
    </row>
    <row r="1802" spans="1:1" x14ac:dyDescent="0.2">
      <c r="A1802" s="111"/>
    </row>
    <row r="1803" spans="1:1" x14ac:dyDescent="0.2">
      <c r="A1803" s="111"/>
    </row>
    <row r="1804" spans="1:1" x14ac:dyDescent="0.2">
      <c r="A1804" s="111"/>
    </row>
    <row r="1805" spans="1:1" x14ac:dyDescent="0.2">
      <c r="A1805" s="111"/>
    </row>
    <row r="1806" spans="1:1" x14ac:dyDescent="0.2">
      <c r="A1806" s="111"/>
    </row>
    <row r="1807" spans="1:1" x14ac:dyDescent="0.2">
      <c r="A1807" s="111"/>
    </row>
    <row r="1808" spans="1:1" x14ac:dyDescent="0.2">
      <c r="A1808" s="111"/>
    </row>
    <row r="1809" spans="1:1" x14ac:dyDescent="0.2">
      <c r="A1809" s="111"/>
    </row>
    <row r="1810" spans="1:1" x14ac:dyDescent="0.2">
      <c r="A1810" s="111"/>
    </row>
    <row r="1811" spans="1:1" x14ac:dyDescent="0.2">
      <c r="A1811" s="111"/>
    </row>
    <row r="1812" spans="1:1" x14ac:dyDescent="0.2">
      <c r="A1812" s="111"/>
    </row>
    <row r="1813" spans="1:1" x14ac:dyDescent="0.2">
      <c r="A1813" s="111"/>
    </row>
    <row r="1814" spans="1:1" x14ac:dyDescent="0.2">
      <c r="A1814" s="111"/>
    </row>
    <row r="1815" spans="1:1" x14ac:dyDescent="0.2">
      <c r="A1815" s="111"/>
    </row>
    <row r="1816" spans="1:1" x14ac:dyDescent="0.2">
      <c r="A1816" s="111"/>
    </row>
    <row r="1817" spans="1:1" x14ac:dyDescent="0.2">
      <c r="A1817" s="111"/>
    </row>
    <row r="1818" spans="1:1" x14ac:dyDescent="0.2">
      <c r="A1818" s="111"/>
    </row>
    <row r="1819" spans="1:1" x14ac:dyDescent="0.2">
      <c r="A1819" s="111"/>
    </row>
    <row r="1820" spans="1:1" x14ac:dyDescent="0.2">
      <c r="A1820" s="111"/>
    </row>
    <row r="1821" spans="1:1" x14ac:dyDescent="0.2">
      <c r="A1821" s="111"/>
    </row>
    <row r="1822" spans="1:1" x14ac:dyDescent="0.2">
      <c r="A1822" s="111"/>
    </row>
    <row r="1823" spans="1:1" x14ac:dyDescent="0.2">
      <c r="A1823" s="111"/>
    </row>
    <row r="1824" spans="1:1" x14ac:dyDescent="0.2">
      <c r="A1824" s="111"/>
    </row>
    <row r="1825" spans="1:1" x14ac:dyDescent="0.2">
      <c r="A1825" s="111"/>
    </row>
    <row r="1826" spans="1:1" x14ac:dyDescent="0.2">
      <c r="A1826" s="111"/>
    </row>
    <row r="1827" spans="1:1" x14ac:dyDescent="0.2">
      <c r="A1827" s="111"/>
    </row>
    <row r="1828" spans="1:1" x14ac:dyDescent="0.2">
      <c r="A1828" s="111"/>
    </row>
    <row r="1829" spans="1:1" x14ac:dyDescent="0.2">
      <c r="A1829" s="111"/>
    </row>
    <row r="1830" spans="1:1" x14ac:dyDescent="0.2">
      <c r="A1830" s="111"/>
    </row>
    <row r="1831" spans="1:1" x14ac:dyDescent="0.2">
      <c r="A1831" s="111"/>
    </row>
    <row r="1832" spans="1:1" x14ac:dyDescent="0.2">
      <c r="A1832" s="111"/>
    </row>
    <row r="1833" spans="1:1" x14ac:dyDescent="0.2">
      <c r="A1833" s="111"/>
    </row>
    <row r="1834" spans="1:1" x14ac:dyDescent="0.2">
      <c r="A1834" s="111"/>
    </row>
    <row r="1835" spans="1:1" x14ac:dyDescent="0.2">
      <c r="A1835" s="111"/>
    </row>
    <row r="1836" spans="1:1" x14ac:dyDescent="0.2">
      <c r="A1836" s="111"/>
    </row>
    <row r="1837" spans="1:1" x14ac:dyDescent="0.2">
      <c r="A1837" s="111"/>
    </row>
    <row r="1838" spans="1:1" x14ac:dyDescent="0.2">
      <c r="A1838" s="111"/>
    </row>
    <row r="1839" spans="1:1" x14ac:dyDescent="0.2">
      <c r="A1839" s="111"/>
    </row>
    <row r="1840" spans="1:1" x14ac:dyDescent="0.2">
      <c r="A1840" s="111"/>
    </row>
    <row r="1841" spans="1:1" x14ac:dyDescent="0.2">
      <c r="A1841" s="111"/>
    </row>
    <row r="1842" spans="1:1" x14ac:dyDescent="0.2">
      <c r="A1842" s="111"/>
    </row>
    <row r="1843" spans="1:1" x14ac:dyDescent="0.2">
      <c r="A1843" s="111"/>
    </row>
    <row r="1844" spans="1:1" x14ac:dyDescent="0.2">
      <c r="A1844" s="111"/>
    </row>
    <row r="1845" spans="1:1" x14ac:dyDescent="0.2">
      <c r="A1845" s="111"/>
    </row>
    <row r="1846" spans="1:1" x14ac:dyDescent="0.2">
      <c r="A1846" s="111"/>
    </row>
    <row r="1847" spans="1:1" x14ac:dyDescent="0.2">
      <c r="A1847" s="111"/>
    </row>
    <row r="1848" spans="1:1" x14ac:dyDescent="0.2">
      <c r="A1848" s="111"/>
    </row>
    <row r="1849" spans="1:1" x14ac:dyDescent="0.2">
      <c r="A1849" s="111"/>
    </row>
    <row r="1850" spans="1:1" x14ac:dyDescent="0.2">
      <c r="A1850" s="111"/>
    </row>
    <row r="1851" spans="1:1" x14ac:dyDescent="0.2">
      <c r="A1851" s="111"/>
    </row>
    <row r="1852" spans="1:1" x14ac:dyDescent="0.2">
      <c r="A1852" s="111"/>
    </row>
    <row r="1853" spans="1:1" x14ac:dyDescent="0.2">
      <c r="A1853" s="111"/>
    </row>
    <row r="1854" spans="1:1" x14ac:dyDescent="0.2">
      <c r="A1854" s="111"/>
    </row>
    <row r="1855" spans="1:1" x14ac:dyDescent="0.2">
      <c r="A1855" s="111"/>
    </row>
    <row r="1856" spans="1:1" x14ac:dyDescent="0.2">
      <c r="A1856" s="111"/>
    </row>
    <row r="1857" spans="1:1" x14ac:dyDescent="0.2">
      <c r="A1857" s="111"/>
    </row>
    <row r="1858" spans="1:1" x14ac:dyDescent="0.2">
      <c r="A1858" s="111"/>
    </row>
    <row r="1859" spans="1:1" x14ac:dyDescent="0.2">
      <c r="A1859" s="111"/>
    </row>
    <row r="1860" spans="1:1" x14ac:dyDescent="0.2">
      <c r="A1860" s="111"/>
    </row>
    <row r="1861" spans="1:1" x14ac:dyDescent="0.2">
      <c r="A1861" s="111"/>
    </row>
    <row r="1862" spans="1:1" x14ac:dyDescent="0.2">
      <c r="A1862" s="111"/>
    </row>
    <row r="1863" spans="1:1" x14ac:dyDescent="0.2">
      <c r="A1863" s="111"/>
    </row>
    <row r="1864" spans="1:1" x14ac:dyDescent="0.2">
      <c r="A1864" s="111"/>
    </row>
    <row r="1865" spans="1:1" x14ac:dyDescent="0.2">
      <c r="A1865" s="111"/>
    </row>
    <row r="1866" spans="1:1" x14ac:dyDescent="0.2">
      <c r="A1866" s="111"/>
    </row>
    <row r="1867" spans="1:1" x14ac:dyDescent="0.2">
      <c r="A1867" s="111"/>
    </row>
    <row r="1868" spans="1:1" x14ac:dyDescent="0.2">
      <c r="A1868" s="111"/>
    </row>
    <row r="1869" spans="1:1" x14ac:dyDescent="0.2">
      <c r="A1869" s="111"/>
    </row>
    <row r="1870" spans="1:1" x14ac:dyDescent="0.2">
      <c r="A1870" s="111"/>
    </row>
    <row r="1871" spans="1:1" x14ac:dyDescent="0.2">
      <c r="A1871" s="111"/>
    </row>
    <row r="1872" spans="1:1" x14ac:dyDescent="0.2">
      <c r="A1872" s="111"/>
    </row>
    <row r="1873" spans="1:1" x14ac:dyDescent="0.2">
      <c r="A1873" s="111"/>
    </row>
    <row r="1874" spans="1:1" x14ac:dyDescent="0.2">
      <c r="A1874" s="111"/>
    </row>
    <row r="1875" spans="1:1" x14ac:dyDescent="0.2">
      <c r="A1875" s="111"/>
    </row>
    <row r="1876" spans="1:1" x14ac:dyDescent="0.2">
      <c r="A1876" s="111"/>
    </row>
    <row r="1877" spans="1:1" x14ac:dyDescent="0.2">
      <c r="A1877" s="111"/>
    </row>
    <row r="1878" spans="1:1" x14ac:dyDescent="0.2">
      <c r="A1878" s="111"/>
    </row>
    <row r="1879" spans="1:1" x14ac:dyDescent="0.2">
      <c r="A1879" s="111"/>
    </row>
    <row r="1880" spans="1:1" x14ac:dyDescent="0.2">
      <c r="A1880" s="111"/>
    </row>
    <row r="1881" spans="1:1" x14ac:dyDescent="0.2">
      <c r="A1881" s="111"/>
    </row>
    <row r="1882" spans="1:1" x14ac:dyDescent="0.2">
      <c r="A1882" s="111"/>
    </row>
    <row r="1883" spans="1:1" x14ac:dyDescent="0.2">
      <c r="A1883" s="111"/>
    </row>
    <row r="1884" spans="1:1" x14ac:dyDescent="0.2">
      <c r="A1884" s="111"/>
    </row>
    <row r="1885" spans="1:1" x14ac:dyDescent="0.2">
      <c r="A1885" s="111"/>
    </row>
    <row r="1886" spans="1:1" x14ac:dyDescent="0.2">
      <c r="A1886" s="111"/>
    </row>
    <row r="1887" spans="1:1" x14ac:dyDescent="0.2">
      <c r="A1887" s="111"/>
    </row>
    <row r="1888" spans="1:1" x14ac:dyDescent="0.2">
      <c r="A1888" s="111"/>
    </row>
    <row r="1889" spans="1:1" x14ac:dyDescent="0.2">
      <c r="A1889" s="111"/>
    </row>
    <row r="1890" spans="1:1" x14ac:dyDescent="0.2">
      <c r="A1890" s="111"/>
    </row>
    <row r="1891" spans="1:1" x14ac:dyDescent="0.2">
      <c r="A1891" s="111"/>
    </row>
    <row r="1892" spans="1:1" x14ac:dyDescent="0.2">
      <c r="A1892" s="111"/>
    </row>
    <row r="1893" spans="1:1" x14ac:dyDescent="0.2">
      <c r="A1893" s="111"/>
    </row>
    <row r="1894" spans="1:1" x14ac:dyDescent="0.2">
      <c r="A1894" s="111"/>
    </row>
    <row r="1895" spans="1:1" x14ac:dyDescent="0.2">
      <c r="A1895" s="111"/>
    </row>
    <row r="1896" spans="1:1" x14ac:dyDescent="0.2">
      <c r="A1896" s="111"/>
    </row>
    <row r="1897" spans="1:1" x14ac:dyDescent="0.2">
      <c r="A1897" s="111"/>
    </row>
    <row r="1898" spans="1:1" x14ac:dyDescent="0.2">
      <c r="A1898" s="111"/>
    </row>
    <row r="1899" spans="1:1" x14ac:dyDescent="0.2">
      <c r="A1899" s="111"/>
    </row>
    <row r="1900" spans="1:1" x14ac:dyDescent="0.2">
      <c r="A1900" s="111"/>
    </row>
    <row r="1901" spans="1:1" x14ac:dyDescent="0.2">
      <c r="A1901" s="111"/>
    </row>
    <row r="1902" spans="1:1" x14ac:dyDescent="0.2">
      <c r="A1902" s="111"/>
    </row>
    <row r="1903" spans="1:1" x14ac:dyDescent="0.2">
      <c r="A1903" s="111"/>
    </row>
    <row r="1904" spans="1:1" x14ac:dyDescent="0.2">
      <c r="A1904" s="111"/>
    </row>
    <row r="1905" spans="1:1" x14ac:dyDescent="0.2">
      <c r="A1905" s="111"/>
    </row>
    <row r="1906" spans="1:1" x14ac:dyDescent="0.2">
      <c r="A1906" s="111"/>
    </row>
    <row r="1907" spans="1:1" x14ac:dyDescent="0.2">
      <c r="A1907" s="111"/>
    </row>
    <row r="1908" spans="1:1" x14ac:dyDescent="0.2">
      <c r="A1908" s="111"/>
    </row>
    <row r="1909" spans="1:1" x14ac:dyDescent="0.2">
      <c r="A1909" s="111"/>
    </row>
    <row r="1910" spans="1:1" x14ac:dyDescent="0.2">
      <c r="A1910" s="111"/>
    </row>
    <row r="1911" spans="1:1" x14ac:dyDescent="0.2">
      <c r="A1911" s="111"/>
    </row>
    <row r="1912" spans="1:1" x14ac:dyDescent="0.2">
      <c r="A1912" s="111"/>
    </row>
    <row r="1913" spans="1:1" x14ac:dyDescent="0.2">
      <c r="A1913" s="111"/>
    </row>
    <row r="1914" spans="1:1" x14ac:dyDescent="0.2">
      <c r="A1914" s="111"/>
    </row>
    <row r="1915" spans="1:1" x14ac:dyDescent="0.2">
      <c r="A1915" s="111"/>
    </row>
    <row r="1916" spans="1:1" x14ac:dyDescent="0.2">
      <c r="A1916" s="111"/>
    </row>
    <row r="1917" spans="1:1" x14ac:dyDescent="0.2">
      <c r="A1917" s="111"/>
    </row>
    <row r="1918" spans="1:1" x14ac:dyDescent="0.2">
      <c r="A1918" s="111"/>
    </row>
    <row r="1919" spans="1:1" x14ac:dyDescent="0.2">
      <c r="A1919" s="111"/>
    </row>
    <row r="1920" spans="1:1" x14ac:dyDescent="0.2">
      <c r="A1920" s="111"/>
    </row>
    <row r="1921" spans="1:1" x14ac:dyDescent="0.2">
      <c r="A1921" s="111"/>
    </row>
    <row r="1922" spans="1:1" x14ac:dyDescent="0.2">
      <c r="A1922" s="111"/>
    </row>
    <row r="1923" spans="1:1" x14ac:dyDescent="0.2">
      <c r="A1923" s="111"/>
    </row>
    <row r="1924" spans="1:1" x14ac:dyDescent="0.2">
      <c r="A1924" s="111"/>
    </row>
    <row r="1925" spans="1:1" x14ac:dyDescent="0.2">
      <c r="A1925" s="111"/>
    </row>
    <row r="1926" spans="1:1" x14ac:dyDescent="0.2">
      <c r="A1926" s="111"/>
    </row>
    <row r="1927" spans="1:1" x14ac:dyDescent="0.2">
      <c r="A1927" s="111"/>
    </row>
    <row r="1928" spans="1:1" x14ac:dyDescent="0.2">
      <c r="A1928" s="111"/>
    </row>
    <row r="1929" spans="1:1" x14ac:dyDescent="0.2">
      <c r="A1929" s="111"/>
    </row>
    <row r="1930" spans="1:1" x14ac:dyDescent="0.2">
      <c r="A1930" s="111"/>
    </row>
    <row r="1931" spans="1:1" x14ac:dyDescent="0.2">
      <c r="A1931" s="111"/>
    </row>
    <row r="1932" spans="1:1" x14ac:dyDescent="0.2">
      <c r="A1932" s="111"/>
    </row>
    <row r="1933" spans="1:1" x14ac:dyDescent="0.2">
      <c r="A1933" s="111"/>
    </row>
    <row r="1934" spans="1:1" x14ac:dyDescent="0.2">
      <c r="A1934" s="111"/>
    </row>
    <row r="1935" spans="1:1" x14ac:dyDescent="0.2">
      <c r="A1935" s="111"/>
    </row>
    <row r="1936" spans="1:1" x14ac:dyDescent="0.2">
      <c r="A1936" s="111"/>
    </row>
    <row r="1937" spans="1:1" x14ac:dyDescent="0.2">
      <c r="A1937" s="111"/>
    </row>
    <row r="1938" spans="1:1" x14ac:dyDescent="0.2">
      <c r="A1938" s="111"/>
    </row>
  </sheetData>
  <sheetProtection algorithmName="SHA-512" hashValue="qPpl4Hrz8jh8QB9nSybaL9U5VOOisX+vvsgsWQtzD3suCXZmjl/hHFNqHoX5V4voy9uEPfKNy7QDPKM0JbSw5g==" saltValue="hQhkorxZGAzedjcElnZhjw=="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E39"/>
  <sheetViews>
    <sheetView view="pageBreakPreview" zoomScaleNormal="100" zoomScaleSheetLayoutView="100" workbookViewId="0">
      <selection activeCell="E18" sqref="E18"/>
    </sheetView>
  </sheetViews>
  <sheetFormatPr defaultColWidth="9.140625" defaultRowHeight="12.75" x14ac:dyDescent="0.2"/>
  <cols>
    <col min="1" max="1" width="4.85546875" style="3" customWidth="1"/>
    <col min="2" max="2" width="7" style="3" customWidth="1"/>
    <col min="3" max="3" width="65.28515625" style="3" customWidth="1"/>
    <col min="4" max="5" width="27.28515625" style="3" customWidth="1"/>
    <col min="6" max="6" width="3" style="3" customWidth="1"/>
    <col min="7" max="16384" width="9.140625" style="3"/>
  </cols>
  <sheetData>
    <row r="3" spans="1:5" ht="13.5" thickBot="1" x14ac:dyDescent="0.25"/>
    <row r="4" spans="1:5" ht="28.5" customHeight="1" thickBot="1" x14ac:dyDescent="0.25">
      <c r="A4" s="71"/>
      <c r="B4" s="225" t="s">
        <v>59</v>
      </c>
      <c r="C4" s="226"/>
      <c r="D4" s="226"/>
      <c r="E4" s="227"/>
    </row>
    <row r="5" spans="1:5" ht="12.75" customHeight="1" x14ac:dyDescent="0.2">
      <c r="A5" s="71"/>
      <c r="B5" s="114"/>
      <c r="C5" s="115"/>
      <c r="D5" s="116"/>
      <c r="E5" s="116"/>
    </row>
    <row r="6" spans="1:5" ht="12.75" customHeight="1" thickBot="1" x14ac:dyDescent="0.25">
      <c r="A6" s="71"/>
      <c r="B6" s="230"/>
      <c r="C6" s="231"/>
      <c r="D6" s="232"/>
      <c r="E6" s="161"/>
    </row>
    <row r="7" spans="1:5" ht="30.75" customHeight="1" thickBot="1" x14ac:dyDescent="0.25">
      <c r="A7" s="71"/>
      <c r="B7" s="112" t="s">
        <v>3</v>
      </c>
      <c r="C7" s="131" t="s">
        <v>67</v>
      </c>
      <c r="D7" s="124" t="s">
        <v>65</v>
      </c>
      <c r="E7" s="124" t="s">
        <v>66</v>
      </c>
    </row>
    <row r="8" spans="1:5" ht="32.25" customHeight="1" thickBot="1" x14ac:dyDescent="0.25">
      <c r="B8" s="117">
        <v>1</v>
      </c>
      <c r="C8" s="130" t="str">
        <f>'1. MOP'!B3</f>
        <v>OMARA VODENJA IN ZAŠČITE 110 kV MERILNO/ OZEMLJILNEGA POLJA</v>
      </c>
      <c r="D8" s="125">
        <f>'1. MOP'!G10</f>
        <v>0</v>
      </c>
      <c r="E8" s="125">
        <v>0</v>
      </c>
    </row>
    <row r="9" spans="1:5" ht="32.25" customHeight="1" thickBot="1" x14ac:dyDescent="0.25">
      <c r="B9" s="117">
        <v>2</v>
      </c>
      <c r="C9" s="130" t="str">
        <f>'2. ZP'!B3</f>
        <v>OMARA VODENJA IN ZAŠČITE 110 kV ZVEZNEGA POLJA</v>
      </c>
      <c r="D9" s="125">
        <f>'2. ZP'!G12</f>
        <v>0</v>
      </c>
      <c r="E9" s="125">
        <v>0</v>
      </c>
    </row>
    <row r="10" spans="1:5" ht="32.25" customHeight="1" thickBot="1" x14ac:dyDescent="0.25">
      <c r="B10" s="117">
        <v>3</v>
      </c>
      <c r="C10" s="130" t="str">
        <f>'3. DV Ptuj'!B3</f>
        <v>OMARA VODENJA, ZAŠČITE IN MERITEV ZA 110 kV DV POLJE PTUJ</v>
      </c>
      <c r="D10" s="125">
        <f>'3. DV Ptuj'!G13</f>
        <v>0</v>
      </c>
      <c r="E10" s="125">
        <v>0</v>
      </c>
    </row>
    <row r="11" spans="1:5" ht="32.25" customHeight="1" thickBot="1" x14ac:dyDescent="0.25">
      <c r="B11" s="117">
        <v>4</v>
      </c>
      <c r="C11" s="130" t="str">
        <f>'4. TR 1'!B3</f>
        <v>OMARA VODENJA, ZAŠČITE IN MERITEV ZA 110 kV TR POLJE TR 1</v>
      </c>
      <c r="D11" s="125">
        <f>'4. TR 1'!E6+'4. TR 1'!E8+'4. TR 1'!E9</f>
        <v>0</v>
      </c>
      <c r="E11" s="125">
        <f>'4. TR 1'!G13-'4. TR 1'!G6-'4. TR 1'!G8-'4. TR 1'!G9</f>
        <v>0</v>
      </c>
    </row>
    <row r="12" spans="1:5" ht="32.25" customHeight="1" thickBot="1" x14ac:dyDescent="0.25">
      <c r="B12" s="117">
        <v>5</v>
      </c>
      <c r="C12" s="130" t="str">
        <f>'5. DV Cirkovce'!B3</f>
        <v>OMARA VODENJA, ZAŠČITE IN MERITEV ZA 110 kV DV POLJE CIRKOVCE</v>
      </c>
      <c r="D12" s="125">
        <f>'5. DV Cirkovce'!G12</f>
        <v>0</v>
      </c>
      <c r="E12" s="125">
        <v>0</v>
      </c>
    </row>
    <row r="13" spans="1:5" ht="32.25" customHeight="1" thickBot="1" x14ac:dyDescent="0.25">
      <c r="B13" s="117">
        <v>6</v>
      </c>
      <c r="C13" s="130" t="str">
        <f>'6. DV Ormož'!B3</f>
        <v>OMARA VODENJA, ZAŠČITE IN MERITEV ZA 110 kV DV POLJE ORMOŽ</v>
      </c>
      <c r="D13" s="125">
        <f>'6. DV Ormož'!G12</f>
        <v>0</v>
      </c>
      <c r="E13" s="125">
        <v>0</v>
      </c>
    </row>
    <row r="14" spans="1:5" ht="32.25" customHeight="1" thickBot="1" x14ac:dyDescent="0.25">
      <c r="B14" s="117">
        <v>7</v>
      </c>
      <c r="C14" s="130" t="str">
        <f>'7. TR 2'!B3</f>
        <v>OMARA VODENJA, ZAŠČITE IN MERITEV ZA 110 kV TR POLJE TR 2</v>
      </c>
      <c r="D14" s="125">
        <f>'7. TR 2'!E6+'7. TR 2'!E8+'7. TR 2'!E9</f>
        <v>0</v>
      </c>
      <c r="E14" s="125">
        <f>'7. TR 2'!G13-'7. TR 2'!G6-'7. TR 2'!G8-'7. TR 2'!G9</f>
        <v>0</v>
      </c>
    </row>
    <row r="15" spans="1:5" ht="32.25" customHeight="1" thickBot="1" x14ac:dyDescent="0.25">
      <c r="B15" s="117">
        <v>8</v>
      </c>
      <c r="C15" s="130" t="str">
        <f>'8. DV Nedeljanec'!B3</f>
        <v>OMARA VODENJA, ZAŠČITE IN MERITEV ZA 110 kV DV POLJE NEDELJANEC</v>
      </c>
      <c r="D15" s="125">
        <f>'8. DV Nedeljanec'!G13</f>
        <v>0</v>
      </c>
      <c r="E15" s="125">
        <v>0</v>
      </c>
    </row>
    <row r="16" spans="1:5" ht="32.25" customHeight="1" thickBot="1" x14ac:dyDescent="0.25">
      <c r="B16" s="117">
        <v>9</v>
      </c>
      <c r="C16" s="130" t="str">
        <f>'9. DV Ljutomer'!B3</f>
        <v>OMARA VODENJA, ZAŠČITE IN MERITEV ZA 110 kV DV POLJE LJUTOMER</v>
      </c>
      <c r="D16" s="125">
        <f>'9. DV Ljutomer'!G13</f>
        <v>0</v>
      </c>
      <c r="E16" s="125">
        <v>0</v>
      </c>
    </row>
    <row r="17" spans="2:5" ht="32.25" customHeight="1" thickBot="1" x14ac:dyDescent="0.25">
      <c r="B17" s="117">
        <v>10</v>
      </c>
      <c r="C17" s="130" t="str">
        <f>'10. TR T121'!B3</f>
        <v>OMARA VODENJA, ZAŠČITE IN MERITEV ZA 110 kV TR POLJE T121</v>
      </c>
      <c r="D17" s="126">
        <f>'10. TR T121'!G12</f>
        <v>0</v>
      </c>
      <c r="E17" s="126">
        <v>0</v>
      </c>
    </row>
    <row r="18" spans="2:5" ht="32.25" customHeight="1" thickBot="1" x14ac:dyDescent="0.25">
      <c r="B18" s="117">
        <v>11</v>
      </c>
      <c r="C18" s="130" t="str">
        <f>'11. TR 3'!B3</f>
        <v>OMARA VODENJA, ZAŠČITE IN MERITEV ZA 110 kV TR POLJE TR 3</v>
      </c>
      <c r="D18" s="125">
        <f>'11. TR 3'!E6+'11. TR 3'!E8+'11. TR 3'!E10</f>
        <v>0</v>
      </c>
      <c r="E18" s="125">
        <f>'11. TR 3'!G13-'11. TR 3'!E6-'11. TR 3'!E8-'11. TR 3'!E10</f>
        <v>0</v>
      </c>
    </row>
    <row r="19" spans="2:5" ht="32.25" customHeight="1" thickBot="1" x14ac:dyDescent="0.25">
      <c r="B19" s="117">
        <v>12</v>
      </c>
      <c r="C19" s="130" t="str">
        <f>'12. MERITVE ELES'!B3</f>
        <v>ŠTEVČNE MERITVE ELES</v>
      </c>
      <c r="D19" s="126">
        <f>'12. MERITVE ELES'!G13</f>
        <v>0</v>
      </c>
      <c r="E19" s="126">
        <v>0</v>
      </c>
    </row>
    <row r="20" spans="2:5" ht="32.25" customHeight="1" thickBot="1" x14ac:dyDescent="0.25">
      <c r="B20" s="117">
        <v>13</v>
      </c>
      <c r="C20" s="130" t="str">
        <f>'13. MERITVE DEM'!B3</f>
        <v>ŠTEVČNE MERITVE DEM</v>
      </c>
      <c r="D20" s="218">
        <v>0</v>
      </c>
      <c r="E20" s="126">
        <f>'13. MERITVE DEM'!G9</f>
        <v>0</v>
      </c>
    </row>
    <row r="21" spans="2:5" ht="32.25" customHeight="1" thickBot="1" x14ac:dyDescent="0.25">
      <c r="B21" s="117">
        <v>14</v>
      </c>
      <c r="C21" s="130" t="str">
        <f>'14. SKUPNE NAPRAVE'!B3</f>
        <v>OMARA NADZORA IN VODENJA SKUPNIH NAPRAV</v>
      </c>
      <c r="D21" s="126">
        <f>'14. SKUPNE NAPRAVE'!G9</f>
        <v>0</v>
      </c>
      <c r="E21" s="126">
        <v>0</v>
      </c>
    </row>
    <row r="22" spans="2:5" ht="32.25" customHeight="1" thickBot="1" x14ac:dyDescent="0.25">
      <c r="B22" s="117">
        <v>15</v>
      </c>
      <c r="C22" s="130" t="str">
        <f>'15. KOMUNIKACIJSKI RAČ'!B3</f>
        <v>OMARA POSTAJNEGA KOMUNIKACIJSKEGA RAČUNALNIKA +SX01</v>
      </c>
      <c r="D22" s="126">
        <f>'15. KOMUNIKACIJSKI RAČ'!G17</f>
        <v>0</v>
      </c>
      <c r="E22" s="126">
        <v>0</v>
      </c>
    </row>
    <row r="23" spans="2:5" ht="32.25" customHeight="1" thickBot="1" x14ac:dyDescent="0.25">
      <c r="B23" s="117">
        <v>16</v>
      </c>
      <c r="C23" s="130" t="str">
        <f>'16. OPT DELILNIKI'!B3</f>
        <v>OMARA OPTIČNIH DELILNIKOV +SX02 in +SX03</v>
      </c>
      <c r="D23" s="126">
        <f>'16. OPT DELILNIKI'!G8</f>
        <v>0</v>
      </c>
      <c r="E23" s="126">
        <v>0</v>
      </c>
    </row>
    <row r="24" spans="2:5" ht="32.25" customHeight="1" thickBot="1" x14ac:dyDescent="0.25">
      <c r="B24" s="117">
        <v>17</v>
      </c>
      <c r="C24" s="130" t="str">
        <f>'17. SCADA'!B3</f>
        <v>SCADA - Oprema človek stroj</v>
      </c>
      <c r="D24" s="126">
        <f>'17. SCADA'!G12</f>
        <v>0</v>
      </c>
      <c r="E24" s="126">
        <v>0</v>
      </c>
    </row>
    <row r="25" spans="2:5" ht="32.25" customHeight="1" thickBot="1" x14ac:dyDescent="0.25">
      <c r="B25" s="117">
        <v>18</v>
      </c>
      <c r="C25" s="130" t="str">
        <f>'18. ŠOLANJE ELES'!B3</f>
        <v>STROKOVNO USPOSABLJANJE (ŠOLANJE) ELES</v>
      </c>
      <c r="D25" s="126">
        <f>'18. ŠOLANJE ELES'!G6</f>
        <v>0</v>
      </c>
      <c r="E25" s="126">
        <v>0</v>
      </c>
    </row>
    <row r="26" spans="2:5" ht="32.25" customHeight="1" thickBot="1" x14ac:dyDescent="0.25">
      <c r="B26" s="117">
        <v>19</v>
      </c>
      <c r="C26" s="130" t="str">
        <f>'19. ŠOLANJE DEM'!B3</f>
        <v>STROKOVNO USPOSABLJANJE (ŠOLANJE) DEM</v>
      </c>
      <c r="D26" s="126">
        <v>0</v>
      </c>
      <c r="E26" s="126">
        <f>'19. ŠOLANJE DEM'!G8</f>
        <v>0</v>
      </c>
    </row>
    <row r="27" spans="2:5" ht="32.25" customHeight="1" thickBot="1" x14ac:dyDescent="0.25">
      <c r="B27" s="117">
        <v>20</v>
      </c>
      <c r="C27" s="130" t="str">
        <f>'20. STORITVE ELES'!B3</f>
        <v>STORITVE ELES</v>
      </c>
      <c r="D27" s="126">
        <f>'20. STORITVE ELES'!G14</f>
        <v>0</v>
      </c>
      <c r="E27" s="126">
        <v>0</v>
      </c>
    </row>
    <row r="28" spans="2:5" ht="32.25" customHeight="1" thickBot="1" x14ac:dyDescent="0.25">
      <c r="B28" s="117">
        <v>21</v>
      </c>
      <c r="C28" s="130" t="str">
        <f>'21. STORITVE DEM'!B3</f>
        <v>STORITVE DEM</v>
      </c>
      <c r="D28" s="126">
        <v>0</v>
      </c>
      <c r="E28" s="126">
        <f>'21. STORITVE DEM'!G14</f>
        <v>0</v>
      </c>
    </row>
    <row r="29" spans="2:5" ht="32.25" customHeight="1" thickBot="1" x14ac:dyDescent="0.25">
      <c r="B29" s="117">
        <v>22</v>
      </c>
      <c r="C29" s="130" t="str">
        <f>'22. Rezervni deli ELES'!B3</f>
        <v>REZERVNI DELI ELES</v>
      </c>
      <c r="D29" s="126">
        <f>'22. Rezervni deli ELES'!G21</f>
        <v>0</v>
      </c>
      <c r="E29" s="126">
        <v>0</v>
      </c>
    </row>
    <row r="30" spans="2:5" ht="32.25" customHeight="1" thickBot="1" x14ac:dyDescent="0.25">
      <c r="B30" s="117">
        <v>23</v>
      </c>
      <c r="C30" s="130" t="str">
        <f>'23. Rezervni deli DEM'!B3</f>
        <v>REZERVNI DELI DEM</v>
      </c>
      <c r="D30" s="126">
        <v>0</v>
      </c>
      <c r="E30" s="126">
        <f>'23. Rezervni deli DEM'!G11</f>
        <v>0</v>
      </c>
    </row>
    <row r="31" spans="2:5" ht="32.25" customHeight="1" thickBot="1" x14ac:dyDescent="0.25">
      <c r="B31" s="117">
        <v>24</v>
      </c>
      <c r="C31" s="130" t="str">
        <f>'24. EMD ELES'!B3</f>
        <v>ELEKTROMONTAŽNA DELA ELES</v>
      </c>
      <c r="D31" s="126">
        <f>'24. EMD ELES'!G14</f>
        <v>0</v>
      </c>
      <c r="E31" s="126">
        <v>0</v>
      </c>
    </row>
    <row r="32" spans="2:5" ht="32.25" customHeight="1" thickBot="1" x14ac:dyDescent="0.25">
      <c r="B32" s="117">
        <v>25</v>
      </c>
      <c r="C32" s="130" t="str">
        <f>'25. EMD DEM'!B3</f>
        <v>ELEKTROMONTAŽNA DELA DEM</v>
      </c>
      <c r="D32" s="126">
        <v>0</v>
      </c>
      <c r="E32" s="126">
        <f>'25. EMD DEM'!G14</f>
        <v>0</v>
      </c>
    </row>
    <row r="33" spans="1:5" ht="32.25" customHeight="1" thickBot="1" x14ac:dyDescent="0.25">
      <c r="B33" s="117">
        <v>26</v>
      </c>
      <c r="C33" s="130" t="str">
        <f>'26. POVEZ'!B3</f>
        <v>POVEZOVALNI KABLI IN STORITVE</v>
      </c>
      <c r="D33" s="125">
        <f>'26. POVEZ'!G52</f>
        <v>0</v>
      </c>
      <c r="E33" s="126">
        <v>0</v>
      </c>
    </row>
    <row r="34" spans="1:5" ht="32.25" customHeight="1" thickBot="1" x14ac:dyDescent="0.25">
      <c r="B34" s="117">
        <v>27</v>
      </c>
      <c r="C34" s="130" t="str">
        <f>'27.TKOM'!B3</f>
        <v>OMARE ZA TELEKOMUNIKACIJSKO OPREMO</v>
      </c>
      <c r="D34" s="125">
        <f>'27.TKOM'!G15</f>
        <v>0</v>
      </c>
      <c r="E34" s="126">
        <v>0</v>
      </c>
    </row>
    <row r="35" spans="1:5" ht="32.25" customHeight="1" thickBot="1" x14ac:dyDescent="0.25">
      <c r="B35" s="117">
        <v>28</v>
      </c>
      <c r="C35" s="130" t="str">
        <f>'28.RPS'!B3</f>
        <v>NAPAJALNI SISTEM RPS</v>
      </c>
      <c r="D35" s="125">
        <f>'28.RPS'!G38</f>
        <v>0</v>
      </c>
      <c r="E35" s="126">
        <v>0</v>
      </c>
    </row>
    <row r="36" spans="1:5" ht="32.25" customHeight="1" thickBot="1" x14ac:dyDescent="0.25">
      <c r="B36" s="113"/>
      <c r="C36" s="132" t="s">
        <v>228</v>
      </c>
      <c r="D36" s="127">
        <f>SUM(D8:D35)</f>
        <v>0</v>
      </c>
      <c r="E36" s="127">
        <f>SUM(E8:E35)</f>
        <v>0</v>
      </c>
    </row>
    <row r="37" spans="1:5" ht="18.75" customHeight="1" x14ac:dyDescent="0.2">
      <c r="B37" s="233"/>
      <c r="C37" s="233"/>
      <c r="D37" s="233"/>
      <c r="E37" s="233"/>
    </row>
    <row r="38" spans="1:5" ht="42.75" customHeight="1" x14ac:dyDescent="0.2">
      <c r="A38" s="4"/>
      <c r="B38" s="228"/>
      <c r="C38" s="228"/>
      <c r="D38" s="228"/>
      <c r="E38" s="4"/>
    </row>
    <row r="39" spans="1:5" ht="24" customHeight="1" x14ac:dyDescent="0.2">
      <c r="A39" s="4"/>
      <c r="B39" s="229"/>
      <c r="C39" s="229"/>
      <c r="D39" s="229"/>
      <c r="E39" s="4"/>
    </row>
  </sheetData>
  <sheetProtection algorithmName="SHA-512" hashValue="XlSxh48qKpCJBXM3l42KbNO8lDXSl++rk4tiw0X5cGrmWBIKg1YHYAIDblKhkg3Gy2w1oq+sjXu87ENkvoJncg==" saltValue="ExmIA42cWlqCX+AgDEOcDg==" spinCount="100000" sheet="1" objects="1" scenarios="1"/>
  <mergeCells count="5">
    <mergeCell ref="B4:E4"/>
    <mergeCell ref="B38:D38"/>
    <mergeCell ref="B39:D39"/>
    <mergeCell ref="B6:D6"/>
    <mergeCell ref="B37:E37"/>
  </mergeCells>
  <phoneticPr fontId="23"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A670-79E4-4ADC-8A70-1B83D1490028}">
  <sheetPr>
    <tabColor indexed="47"/>
  </sheetPr>
  <dimension ref="A1:H1946"/>
  <sheetViews>
    <sheetView view="pageBreakPreview" zoomScale="130" zoomScaleNormal="100" zoomScaleSheetLayoutView="130" workbookViewId="0">
      <pane ySplit="2" topLeftCell="A3" activePane="bottomLeft" state="frozen"/>
      <selection activeCell="G14" sqref="G14"/>
      <selection pane="bottomLeft" activeCell="E7" sqref="E7"/>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54</v>
      </c>
      <c r="C2" s="8" t="s">
        <v>4</v>
      </c>
      <c r="D2" s="9" t="s">
        <v>5</v>
      </c>
      <c r="E2" s="9" t="s">
        <v>64</v>
      </c>
      <c r="F2" s="9" t="s">
        <v>6</v>
      </c>
      <c r="G2" s="10" t="s">
        <v>7</v>
      </c>
    </row>
    <row r="3" spans="1:8" ht="15" x14ac:dyDescent="0.2">
      <c r="A3" s="104"/>
      <c r="B3" s="205" t="s">
        <v>29</v>
      </c>
      <c r="C3" s="106"/>
      <c r="D3" s="107"/>
      <c r="E3" s="108"/>
      <c r="F3" s="108"/>
      <c r="G3" s="109"/>
    </row>
    <row r="4" spans="1:8" ht="15" x14ac:dyDescent="0.2">
      <c r="A4" s="189"/>
      <c r="B4" s="82" t="s">
        <v>26</v>
      </c>
      <c r="C4" s="13"/>
      <c r="D4" s="14"/>
      <c r="E4" s="15"/>
      <c r="F4" s="15"/>
      <c r="G4" s="16"/>
    </row>
    <row r="5" spans="1:8" ht="99.75" x14ac:dyDescent="0.2">
      <c r="A5" s="188">
        <f>IF(D5="","",MAX($A$2:A4)+1)</f>
        <v>1</v>
      </c>
      <c r="B5" s="83" t="s">
        <v>189</v>
      </c>
      <c r="C5" s="19" t="s">
        <v>1</v>
      </c>
      <c r="D5" s="118">
        <v>1</v>
      </c>
      <c r="E5" s="123">
        <v>0</v>
      </c>
      <c r="F5" s="160">
        <f>IF(ISNUMBER(E5),IF(E5&gt;0,ROUND(E5,2),0),0)</f>
        <v>0</v>
      </c>
      <c r="G5" s="121">
        <f t="shared" ref="G5" si="0">ROUND(D5*E5,2)</f>
        <v>0</v>
      </c>
    </row>
    <row r="6" spans="1:8" ht="14.25" x14ac:dyDescent="0.2">
      <c r="A6" s="187">
        <f>IF(D6="","",MAX($A$2:A5)+1)</f>
        <v>2</v>
      </c>
      <c r="B6" s="83" t="s">
        <v>9</v>
      </c>
      <c r="C6" s="19" t="s">
        <v>0</v>
      </c>
      <c r="D6" s="118">
        <v>1</v>
      </c>
      <c r="E6" s="123">
        <v>0</v>
      </c>
      <c r="F6" s="160">
        <f>IF(ISNUMBER(E6),IF(E6&gt;0,ROUND(E6,2),0),0)</f>
        <v>0</v>
      </c>
      <c r="G6" s="121">
        <f>ROUND(D6*E6,2)</f>
        <v>0</v>
      </c>
    </row>
    <row r="7" spans="1:8" ht="14.25" x14ac:dyDescent="0.2">
      <c r="A7" s="187">
        <f>IF(D7="","",MAX($A$2:A6)+1)</f>
        <v>3</v>
      </c>
      <c r="B7" s="83" t="s">
        <v>212</v>
      </c>
      <c r="C7" s="19" t="s">
        <v>1</v>
      </c>
      <c r="D7" s="118">
        <v>1</v>
      </c>
      <c r="E7" s="123">
        <v>0</v>
      </c>
      <c r="F7" s="160">
        <f>IF(ISNUMBER(E7),IF(E7&gt;0,ROUND(E7,2),0),0)</f>
        <v>0</v>
      </c>
      <c r="G7" s="121">
        <f>ROUND(D7*E7,2)</f>
        <v>0</v>
      </c>
    </row>
    <row r="8" spans="1:8" s="181" customFormat="1" ht="29.25" customHeight="1" x14ac:dyDescent="0.2">
      <c r="A8" s="187" t="str">
        <f>IF(D8="","",MAX($A$2:A7)+1)</f>
        <v/>
      </c>
      <c r="B8" s="83" t="s">
        <v>210</v>
      </c>
      <c r="C8" s="176"/>
      <c r="D8" s="177"/>
      <c r="E8" s="178"/>
      <c r="F8" s="179"/>
      <c r="G8" s="180"/>
    </row>
    <row r="9" spans="1:8" s="181" customFormat="1" ht="29.25" thickBot="1" x14ac:dyDescent="0.25">
      <c r="A9" s="187" t="str">
        <f>IF(D9="","",MAX($A$2:A8)+1)</f>
        <v/>
      </c>
      <c r="B9" s="83" t="s">
        <v>211</v>
      </c>
      <c r="C9" s="182"/>
      <c r="D9" s="183"/>
      <c r="E9" s="184"/>
      <c r="F9" s="185"/>
      <c r="G9" s="186"/>
    </row>
    <row r="10" spans="1:8" ht="18.75" thickBot="1" x14ac:dyDescent="0.3">
      <c r="A10" s="195"/>
      <c r="B10" s="196"/>
      <c r="C10" s="197"/>
      <c r="D10" s="198"/>
      <c r="E10" s="20" t="s">
        <v>8</v>
      </c>
      <c r="F10" s="134"/>
      <c r="G10" s="122">
        <f>SUM(G5:G9)</f>
        <v>0</v>
      </c>
      <c r="H10" s="26"/>
    </row>
    <row r="11" spans="1:8" ht="18" x14ac:dyDescent="0.25">
      <c r="A11" s="27"/>
      <c r="B11" s="84"/>
      <c r="C11" s="28"/>
      <c r="D11" s="23"/>
      <c r="E11" s="24"/>
      <c r="F11" s="24"/>
      <c r="G11" s="25"/>
      <c r="H11" s="26"/>
    </row>
    <row r="12" spans="1:8" ht="18" x14ac:dyDescent="0.25">
      <c r="A12" s="27"/>
      <c r="B12" s="85"/>
      <c r="C12" s="28"/>
      <c r="D12" s="23"/>
      <c r="E12" s="24"/>
      <c r="F12" s="24"/>
      <c r="G12" s="25"/>
      <c r="H12" s="26"/>
    </row>
    <row r="13" spans="1:8" ht="18" x14ac:dyDescent="0.25">
      <c r="A13" s="30"/>
      <c r="B13" s="86"/>
      <c r="C13" s="32"/>
      <c r="D13" s="23"/>
      <c r="E13" s="24"/>
      <c r="F13" s="24"/>
      <c r="G13" s="25"/>
      <c r="H13" s="26"/>
    </row>
    <row r="14" spans="1:8" ht="18" x14ac:dyDescent="0.25">
      <c r="A14" s="27"/>
      <c r="B14" s="87"/>
      <c r="C14" s="32"/>
      <c r="D14" s="23"/>
      <c r="E14" s="24"/>
      <c r="F14" s="24"/>
      <c r="G14" s="25"/>
      <c r="H14" s="26"/>
    </row>
    <row r="15" spans="1:8" ht="18" x14ac:dyDescent="0.25">
      <c r="A15" s="27"/>
      <c r="B15" s="87"/>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5"/>
      <c r="C22" s="28"/>
      <c r="D22" s="23"/>
      <c r="E22" s="24"/>
      <c r="F22" s="24"/>
      <c r="G22" s="25"/>
      <c r="H22" s="26"/>
    </row>
    <row r="23" spans="1:8" ht="18" x14ac:dyDescent="0.25">
      <c r="A23" s="27"/>
      <c r="B23" s="84"/>
      <c r="C23" s="32"/>
      <c r="D23" s="23"/>
      <c r="E23" s="24"/>
      <c r="F23" s="24"/>
      <c r="G23" s="25"/>
      <c r="H23" s="26"/>
    </row>
    <row r="24" spans="1:8" ht="18" x14ac:dyDescent="0.25">
      <c r="A24" s="34"/>
      <c r="B24" s="88"/>
      <c r="C24" s="32"/>
      <c r="D24" s="23"/>
      <c r="E24" s="24"/>
      <c r="F24" s="24"/>
      <c r="G24" s="25"/>
      <c r="H24" s="26"/>
    </row>
    <row r="25" spans="1:8" ht="18" x14ac:dyDescent="0.25">
      <c r="A25" s="27"/>
      <c r="B25" s="85"/>
      <c r="C25" s="32"/>
      <c r="D25" s="23"/>
      <c r="E25" s="24"/>
      <c r="F25" s="24"/>
      <c r="G25" s="25"/>
      <c r="H25" s="26"/>
    </row>
    <row r="26" spans="1:8" ht="18" x14ac:dyDescent="0.25">
      <c r="A26" s="27"/>
      <c r="B26" s="85"/>
      <c r="C26" s="32"/>
      <c r="D26" s="23"/>
      <c r="E26" s="24"/>
      <c r="F26" s="24"/>
      <c r="G26" s="25"/>
      <c r="H26" s="26"/>
    </row>
    <row r="27" spans="1:8" ht="18" x14ac:dyDescent="0.25">
      <c r="A27" s="27"/>
      <c r="B27" s="84"/>
      <c r="C27" s="32"/>
      <c r="D27" s="23"/>
      <c r="E27" s="24"/>
      <c r="F27" s="24"/>
      <c r="G27" s="25"/>
      <c r="H27" s="26"/>
    </row>
    <row r="28" spans="1:8" ht="18" x14ac:dyDescent="0.25">
      <c r="A28" s="27"/>
      <c r="B28" s="85"/>
      <c r="C28" s="28"/>
      <c r="D28" s="23"/>
      <c r="E28" s="24"/>
      <c r="F28" s="24"/>
      <c r="G28" s="25"/>
      <c r="H28" s="26"/>
    </row>
    <row r="29" spans="1:8" ht="18" x14ac:dyDescent="0.25">
      <c r="A29" s="27"/>
      <c r="B29" s="85"/>
      <c r="C29" s="32"/>
      <c r="D29" s="23"/>
      <c r="E29" s="24"/>
      <c r="F29" s="24"/>
      <c r="G29" s="25"/>
      <c r="H29" s="26"/>
    </row>
    <row r="30" spans="1:8" ht="18" x14ac:dyDescent="0.25">
      <c r="A30" s="27"/>
      <c r="B30" s="85"/>
      <c r="C30" s="32"/>
      <c r="D30" s="23"/>
      <c r="E30" s="24"/>
      <c r="F30" s="24"/>
      <c r="G30" s="25"/>
      <c r="H30" s="26"/>
    </row>
    <row r="31" spans="1:8" ht="18" x14ac:dyDescent="0.25">
      <c r="A31" s="27"/>
      <c r="B31" s="89"/>
      <c r="C31" s="32"/>
      <c r="D31" s="23"/>
      <c r="E31" s="24"/>
      <c r="F31" s="24"/>
      <c r="G31" s="25"/>
      <c r="H31" s="26"/>
    </row>
    <row r="32" spans="1:8" ht="18" x14ac:dyDescent="0.25">
      <c r="A32" s="27"/>
      <c r="B32" s="85"/>
      <c r="C32" s="28"/>
      <c r="D32" s="23"/>
      <c r="E32" s="24"/>
      <c r="F32" s="24"/>
      <c r="G32" s="25"/>
      <c r="H32" s="26"/>
    </row>
    <row r="33" spans="1:8" ht="18" x14ac:dyDescent="0.25">
      <c r="A33" s="27"/>
      <c r="B33" s="85"/>
      <c r="C33" s="32"/>
      <c r="D33" s="23"/>
      <c r="E33" s="24"/>
      <c r="F33" s="24"/>
      <c r="G33" s="25"/>
      <c r="H33" s="26"/>
    </row>
    <row r="34" spans="1:8" ht="18" x14ac:dyDescent="0.25">
      <c r="A34" s="27"/>
      <c r="B34" s="85"/>
      <c r="C34" s="32"/>
      <c r="D34" s="23"/>
      <c r="E34" s="24"/>
      <c r="F34" s="24"/>
      <c r="G34" s="25"/>
      <c r="H34" s="26"/>
    </row>
    <row r="35" spans="1:8" ht="18" x14ac:dyDescent="0.25">
      <c r="A35" s="27"/>
      <c r="B35" s="84"/>
      <c r="C35" s="32"/>
      <c r="D35" s="23"/>
      <c r="E35" s="24"/>
      <c r="F35" s="24"/>
      <c r="G35" s="25"/>
      <c r="H35" s="26"/>
    </row>
    <row r="36" spans="1:8" ht="18" x14ac:dyDescent="0.25">
      <c r="A36" s="27"/>
      <c r="B36" s="85"/>
      <c r="C36" s="28"/>
      <c r="D36" s="23"/>
      <c r="E36" s="24"/>
      <c r="F36" s="24"/>
      <c r="G36" s="25"/>
      <c r="H36" s="26"/>
    </row>
    <row r="37" spans="1:8" ht="18" x14ac:dyDescent="0.25">
      <c r="A37" s="27"/>
      <c r="B37" s="90"/>
      <c r="C37" s="32"/>
      <c r="D37" s="23"/>
      <c r="E37" s="24"/>
      <c r="F37" s="24"/>
      <c r="G37" s="25"/>
      <c r="H37" s="26"/>
    </row>
    <row r="38" spans="1:8" ht="18" x14ac:dyDescent="0.25">
      <c r="A38" s="27"/>
      <c r="B38" s="85"/>
      <c r="C38" s="32"/>
      <c r="D38" s="23"/>
      <c r="E38" s="24"/>
      <c r="F38" s="24"/>
      <c r="G38" s="25"/>
      <c r="H38" s="26"/>
    </row>
    <row r="39" spans="1:8" ht="18" x14ac:dyDescent="0.25">
      <c r="A39" s="27"/>
      <c r="B39" s="84"/>
      <c r="C39" s="32"/>
      <c r="D39" s="23"/>
      <c r="E39" s="24"/>
      <c r="F39" s="24"/>
      <c r="G39" s="25"/>
      <c r="H39" s="26"/>
    </row>
    <row r="40" spans="1:8" ht="18" x14ac:dyDescent="0.25">
      <c r="A40" s="27"/>
      <c r="B40" s="84"/>
      <c r="C40" s="32"/>
      <c r="D40" s="23"/>
      <c r="E40" s="24"/>
      <c r="F40" s="24"/>
      <c r="G40" s="25"/>
      <c r="H40" s="26"/>
    </row>
    <row r="41" spans="1:8" ht="18" x14ac:dyDescent="0.25">
      <c r="A41" s="27"/>
      <c r="B41" s="84"/>
      <c r="C41" s="32"/>
      <c r="D41" s="23"/>
      <c r="E41" s="24"/>
      <c r="F41" s="24"/>
      <c r="G41" s="25"/>
      <c r="H41" s="26"/>
    </row>
    <row r="42" spans="1:8" ht="18" x14ac:dyDescent="0.25">
      <c r="A42" s="27"/>
      <c r="B42" s="85"/>
      <c r="C42" s="28"/>
      <c r="D42" s="23"/>
      <c r="E42" s="24"/>
      <c r="F42" s="24"/>
      <c r="G42" s="25"/>
      <c r="H42" s="26"/>
    </row>
    <row r="43" spans="1:8" ht="18" x14ac:dyDescent="0.25">
      <c r="A43" s="27"/>
      <c r="B43" s="85"/>
      <c r="C43" s="32"/>
      <c r="D43" s="23"/>
      <c r="E43" s="24"/>
      <c r="F43" s="24"/>
      <c r="G43" s="25"/>
      <c r="H43" s="26"/>
    </row>
    <row r="44" spans="1:8" ht="18" x14ac:dyDescent="0.25">
      <c r="A44" s="27"/>
      <c r="B44" s="88"/>
      <c r="C44" s="32"/>
      <c r="D44" s="23"/>
      <c r="E44" s="24"/>
      <c r="F44" s="24"/>
      <c r="G44" s="25"/>
      <c r="H44" s="26"/>
    </row>
    <row r="45" spans="1:8" ht="18" x14ac:dyDescent="0.25">
      <c r="A45" s="27"/>
      <c r="B45" s="85"/>
      <c r="C45" s="32"/>
      <c r="D45" s="23"/>
      <c r="E45" s="24"/>
      <c r="F45" s="24"/>
      <c r="G45" s="25"/>
      <c r="H45" s="26"/>
    </row>
    <row r="46" spans="1:8" ht="18" x14ac:dyDescent="0.25">
      <c r="A46" s="27"/>
      <c r="B46" s="85"/>
      <c r="C46" s="32"/>
      <c r="D46" s="23"/>
      <c r="E46" s="24"/>
      <c r="F46" s="24"/>
      <c r="G46" s="25"/>
      <c r="H46" s="26"/>
    </row>
    <row r="47" spans="1:8" ht="18.75" customHeight="1" x14ac:dyDescent="0.25">
      <c r="A47" s="236"/>
      <c r="B47" s="236"/>
      <c r="C47" s="236"/>
      <c r="D47" s="236"/>
      <c r="E47" s="236"/>
      <c r="F47" s="38"/>
      <c r="G47" s="39"/>
      <c r="H47" s="26"/>
    </row>
    <row r="48" spans="1:8" ht="18" x14ac:dyDescent="0.25">
      <c r="A48" s="27"/>
      <c r="B48" s="85"/>
      <c r="C48" s="28"/>
      <c r="D48" s="23"/>
      <c r="E48" s="24"/>
      <c r="F48" s="24"/>
      <c r="G48" s="25"/>
      <c r="H48" s="26"/>
    </row>
    <row r="49" spans="1:8" ht="18" x14ac:dyDescent="0.25">
      <c r="A49" s="30"/>
      <c r="B49" s="86"/>
      <c r="C49" s="28"/>
      <c r="D49" s="23"/>
      <c r="E49" s="24"/>
      <c r="F49" s="24"/>
      <c r="G49" s="25"/>
      <c r="H49" s="26"/>
    </row>
    <row r="50" spans="1:8" ht="18" x14ac:dyDescent="0.25">
      <c r="A50" s="40"/>
      <c r="B50" s="91"/>
      <c r="C50" s="28"/>
      <c r="D50" s="23"/>
      <c r="E50" s="24"/>
      <c r="F50" s="24"/>
      <c r="G50" s="25"/>
      <c r="H50" s="26"/>
    </row>
    <row r="51" spans="1:8" ht="18" x14ac:dyDescent="0.25">
      <c r="A51" s="40"/>
      <c r="B51" s="92"/>
      <c r="C51" s="42"/>
      <c r="D51" s="23"/>
      <c r="E51" s="24"/>
      <c r="F51" s="24"/>
      <c r="G51" s="25"/>
      <c r="H51" s="26"/>
    </row>
    <row r="52" spans="1:8" ht="18" x14ac:dyDescent="0.25">
      <c r="A52" s="40"/>
      <c r="B52" s="93"/>
      <c r="C52" s="42"/>
      <c r="D52" s="23"/>
      <c r="E52" s="24"/>
      <c r="F52" s="24"/>
      <c r="G52" s="25"/>
      <c r="H52" s="26"/>
    </row>
    <row r="53" spans="1:8" ht="18" x14ac:dyDescent="0.25">
      <c r="A53" s="40"/>
      <c r="B53" s="94"/>
      <c r="C53" s="42"/>
      <c r="D53" s="23"/>
      <c r="E53" s="24"/>
      <c r="F53" s="24"/>
      <c r="G53" s="25"/>
      <c r="H53" s="26"/>
    </row>
    <row r="54" spans="1:8" ht="18" x14ac:dyDescent="0.25">
      <c r="A54" s="40"/>
      <c r="B54" s="94"/>
      <c r="C54" s="42"/>
      <c r="D54" s="23"/>
      <c r="E54" s="24"/>
      <c r="F54" s="24"/>
      <c r="G54" s="25"/>
      <c r="H54" s="26"/>
    </row>
    <row r="55" spans="1:8" ht="18" x14ac:dyDescent="0.25">
      <c r="A55" s="40"/>
      <c r="B55" s="95"/>
      <c r="C55" s="42"/>
      <c r="D55" s="23"/>
      <c r="E55" s="24"/>
      <c r="F55" s="24"/>
      <c r="G55" s="25"/>
      <c r="H55" s="26"/>
    </row>
    <row r="56" spans="1:8" ht="18" x14ac:dyDescent="0.25">
      <c r="A56" s="40"/>
      <c r="B56" s="95"/>
      <c r="C56" s="42"/>
      <c r="D56" s="23"/>
      <c r="E56" s="24"/>
      <c r="F56" s="24"/>
      <c r="G56" s="25"/>
      <c r="H56" s="26"/>
    </row>
    <row r="57" spans="1:8" ht="18" x14ac:dyDescent="0.25">
      <c r="A57" s="46"/>
      <c r="B57" s="95"/>
      <c r="C57" s="42"/>
      <c r="D57" s="23"/>
      <c r="E57" s="24"/>
      <c r="F57" s="24"/>
      <c r="G57" s="25"/>
      <c r="H57" s="26"/>
    </row>
    <row r="58" spans="1:8" ht="18" x14ac:dyDescent="0.25">
      <c r="A58" s="40"/>
      <c r="B58" s="95"/>
      <c r="C58" s="42"/>
      <c r="D58" s="23"/>
      <c r="E58" s="24"/>
      <c r="F58" s="24"/>
      <c r="G58" s="25"/>
      <c r="H58" s="26"/>
    </row>
    <row r="59" spans="1:8" ht="18" x14ac:dyDescent="0.25">
      <c r="A59" s="40"/>
      <c r="B59" s="91"/>
      <c r="C59" s="42"/>
      <c r="D59" s="23"/>
      <c r="E59" s="24"/>
      <c r="F59" s="24"/>
      <c r="G59" s="25"/>
      <c r="H59" s="26"/>
    </row>
    <row r="60" spans="1:8" ht="18" x14ac:dyDescent="0.25">
      <c r="A60" s="40"/>
      <c r="B60" s="91"/>
      <c r="C60" s="42"/>
      <c r="D60" s="23"/>
      <c r="E60" s="24"/>
      <c r="F60" s="24"/>
      <c r="G60" s="25"/>
      <c r="H60" s="26"/>
    </row>
    <row r="61" spans="1:8" ht="18" x14ac:dyDescent="0.25">
      <c r="A61" s="40"/>
      <c r="B61" s="92"/>
      <c r="C61" s="42"/>
      <c r="D61" s="23"/>
      <c r="E61" s="24"/>
      <c r="F61" s="24"/>
      <c r="G61" s="25"/>
      <c r="H61" s="26"/>
    </row>
    <row r="62" spans="1:8" ht="18" x14ac:dyDescent="0.25">
      <c r="A62" s="40"/>
      <c r="B62" s="95"/>
      <c r="C62" s="42"/>
      <c r="D62" s="23"/>
      <c r="E62" s="24"/>
      <c r="F62" s="24"/>
      <c r="G62" s="25"/>
      <c r="H62" s="26"/>
    </row>
    <row r="63" spans="1:8" ht="18" x14ac:dyDescent="0.25">
      <c r="A63" s="40"/>
      <c r="B63" s="91"/>
      <c r="C63" s="42"/>
      <c r="D63" s="23"/>
      <c r="E63" s="24"/>
      <c r="F63" s="24"/>
      <c r="G63" s="25"/>
      <c r="H63" s="26"/>
    </row>
    <row r="64" spans="1:8" ht="18" x14ac:dyDescent="0.25">
      <c r="A64" s="40"/>
      <c r="B64" s="93"/>
      <c r="C64" s="42"/>
      <c r="D64" s="23"/>
      <c r="E64" s="24"/>
      <c r="F64" s="24"/>
      <c r="G64" s="25"/>
      <c r="H64" s="26"/>
    </row>
    <row r="65" spans="1:8" ht="18" x14ac:dyDescent="0.25">
      <c r="A65" s="29"/>
      <c r="B65" s="90"/>
      <c r="C65" s="47"/>
      <c r="D65" s="23"/>
      <c r="E65" s="24"/>
      <c r="F65" s="24"/>
      <c r="G65" s="25"/>
      <c r="H65" s="26"/>
    </row>
    <row r="66" spans="1:8" ht="18" x14ac:dyDescent="0.25">
      <c r="A66" s="29"/>
      <c r="B66" s="90"/>
      <c r="C66" s="47"/>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40"/>
      <c r="B70" s="85"/>
      <c r="C70" s="28"/>
      <c r="D70" s="23"/>
      <c r="E70" s="24"/>
      <c r="F70" s="24"/>
      <c r="G70" s="25"/>
      <c r="H70" s="26"/>
    </row>
    <row r="71" spans="1:8" ht="18" x14ac:dyDescent="0.25">
      <c r="A71" s="40"/>
      <c r="B71" s="92"/>
      <c r="C71" s="42"/>
      <c r="D71" s="23"/>
      <c r="E71" s="24"/>
      <c r="F71" s="24"/>
      <c r="G71" s="25"/>
      <c r="H71" s="26"/>
    </row>
    <row r="72" spans="1:8" ht="18" x14ac:dyDescent="0.25">
      <c r="A72" s="40"/>
      <c r="B72" s="93"/>
      <c r="C72" s="42"/>
      <c r="D72" s="23"/>
      <c r="E72" s="24"/>
      <c r="F72" s="24"/>
      <c r="G72" s="25"/>
      <c r="H72" s="26"/>
    </row>
    <row r="73" spans="1:8" ht="18" x14ac:dyDescent="0.25">
      <c r="A73" s="40"/>
      <c r="B73" s="91"/>
      <c r="C73" s="42"/>
      <c r="D73" s="23"/>
      <c r="E73" s="24"/>
      <c r="F73" s="24"/>
      <c r="G73" s="25"/>
      <c r="H73" s="26"/>
    </row>
    <row r="74" spans="1:8" ht="18" x14ac:dyDescent="0.25">
      <c r="A74" s="40"/>
      <c r="B74" s="91"/>
      <c r="C74" s="42"/>
      <c r="D74" s="23"/>
      <c r="E74" s="24"/>
      <c r="F74" s="24"/>
      <c r="G74" s="25"/>
      <c r="H74" s="26"/>
    </row>
    <row r="75" spans="1:8" ht="18" x14ac:dyDescent="0.25">
      <c r="A75" s="40"/>
      <c r="B75" s="92"/>
      <c r="C75" s="42"/>
      <c r="D75" s="23"/>
      <c r="E75" s="24"/>
      <c r="F75" s="24"/>
      <c r="G75" s="25"/>
      <c r="H75" s="26"/>
    </row>
    <row r="76" spans="1:8" ht="18" x14ac:dyDescent="0.25">
      <c r="A76" s="27"/>
      <c r="B76" s="85"/>
      <c r="C76" s="28"/>
      <c r="D76" s="23"/>
      <c r="E76" s="24"/>
      <c r="F76" s="24"/>
      <c r="G76" s="25"/>
      <c r="H76" s="26"/>
    </row>
    <row r="77" spans="1:8" ht="18.75" customHeight="1" x14ac:dyDescent="0.25">
      <c r="A77" s="236"/>
      <c r="B77" s="236"/>
      <c r="C77" s="236"/>
      <c r="D77" s="236"/>
      <c r="E77" s="236"/>
      <c r="F77" s="38"/>
      <c r="G77" s="39"/>
      <c r="H77" s="26"/>
    </row>
    <row r="78" spans="1:8" ht="18" x14ac:dyDescent="0.25">
      <c r="A78" s="27"/>
      <c r="B78" s="85"/>
      <c r="C78" s="28"/>
      <c r="D78" s="23"/>
      <c r="E78" s="24"/>
      <c r="F78" s="24"/>
      <c r="G78" s="25"/>
      <c r="H78" s="26"/>
    </row>
    <row r="79" spans="1:8" ht="18" x14ac:dyDescent="0.25">
      <c r="A79" s="30"/>
      <c r="B79" s="86"/>
      <c r="C79" s="28"/>
      <c r="D79" s="23"/>
      <c r="E79" s="24"/>
      <c r="F79" s="24"/>
      <c r="G79" s="25"/>
      <c r="H79" s="26"/>
    </row>
    <row r="80" spans="1:8" ht="18" x14ac:dyDescent="0.25">
      <c r="A80" s="27"/>
      <c r="B80" s="85"/>
      <c r="C80" s="28"/>
      <c r="D80" s="23"/>
      <c r="E80" s="24"/>
      <c r="F80" s="24"/>
      <c r="G80" s="25"/>
      <c r="H80" s="26"/>
    </row>
    <row r="81" spans="1:8" ht="18" x14ac:dyDescent="0.25">
      <c r="A81" s="40"/>
      <c r="B81" s="96"/>
      <c r="C81" s="49"/>
      <c r="D81" s="23"/>
      <c r="E81" s="24"/>
      <c r="F81" s="24"/>
      <c r="G81" s="25"/>
      <c r="H81" s="26"/>
    </row>
    <row r="82" spans="1:8" ht="18" x14ac:dyDescent="0.25">
      <c r="A82" s="40"/>
      <c r="B82" s="96"/>
      <c r="C82" s="49"/>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50"/>
      <c r="B85" s="97"/>
      <c r="C85" s="49"/>
      <c r="D85" s="23"/>
      <c r="E85" s="24"/>
      <c r="F85" s="24"/>
      <c r="G85" s="25"/>
      <c r="H85" s="26"/>
    </row>
    <row r="86" spans="1:8" ht="18" x14ac:dyDescent="0.25">
      <c r="A86" s="27"/>
      <c r="B86" s="97"/>
      <c r="C86" s="28"/>
      <c r="D86" s="23"/>
      <c r="E86" s="24"/>
      <c r="F86" s="24"/>
      <c r="G86" s="25"/>
      <c r="H86" s="26"/>
    </row>
    <row r="87" spans="1:8" ht="18" x14ac:dyDescent="0.25">
      <c r="A87" s="50"/>
      <c r="B87" s="98"/>
      <c r="C87" s="49"/>
      <c r="D87" s="23"/>
      <c r="E87" s="24"/>
      <c r="F87" s="24"/>
      <c r="G87" s="25"/>
      <c r="H87" s="26"/>
    </row>
    <row r="88" spans="1:8" ht="18" x14ac:dyDescent="0.25">
      <c r="A88" s="50"/>
      <c r="B88" s="99"/>
      <c r="C88" s="49"/>
      <c r="D88" s="23"/>
      <c r="E88" s="24"/>
      <c r="F88" s="24"/>
      <c r="G88" s="25"/>
      <c r="H88" s="26"/>
    </row>
    <row r="89" spans="1:8" ht="18" x14ac:dyDescent="0.25">
      <c r="A89" s="40"/>
      <c r="B89" s="100"/>
      <c r="C89" s="55"/>
      <c r="D89" s="23"/>
      <c r="E89" s="24"/>
      <c r="F89" s="24"/>
      <c r="G89" s="25"/>
      <c r="H89" s="26"/>
    </row>
    <row r="90" spans="1:8" ht="18" x14ac:dyDescent="0.25">
      <c r="A90" s="40"/>
      <c r="B90" s="100"/>
      <c r="C90" s="55"/>
      <c r="D90" s="23"/>
      <c r="E90" s="24"/>
      <c r="F90" s="24"/>
      <c r="G90" s="25"/>
      <c r="H90" s="26"/>
    </row>
    <row r="91" spans="1:8" ht="18" x14ac:dyDescent="0.25">
      <c r="A91" s="50"/>
      <c r="B91" s="100"/>
      <c r="C91" s="55"/>
      <c r="D91" s="23"/>
      <c r="E91" s="24"/>
      <c r="F91" s="24"/>
      <c r="G91" s="25"/>
      <c r="H91" s="26"/>
    </row>
    <row r="92" spans="1:8" ht="18" x14ac:dyDescent="0.25">
      <c r="A92" s="27"/>
      <c r="B92" s="97"/>
      <c r="C92" s="28"/>
      <c r="D92" s="23"/>
      <c r="E92" s="24"/>
      <c r="F92" s="24"/>
      <c r="G92" s="25"/>
      <c r="H92" s="26"/>
    </row>
    <row r="93" spans="1:8" ht="18" x14ac:dyDescent="0.25">
      <c r="A93" s="50"/>
      <c r="B93" s="98"/>
      <c r="C93" s="28"/>
      <c r="D93" s="23"/>
      <c r="E93" s="24"/>
      <c r="F93" s="24"/>
      <c r="G93" s="25"/>
      <c r="H93" s="26"/>
    </row>
    <row r="94" spans="1:8" ht="18" x14ac:dyDescent="0.25">
      <c r="A94" s="27"/>
      <c r="B94" s="97"/>
      <c r="C94" s="28"/>
      <c r="D94" s="23"/>
      <c r="E94" s="24"/>
      <c r="F94" s="24"/>
      <c r="G94" s="25"/>
      <c r="H94" s="26"/>
    </row>
    <row r="95" spans="1:8" ht="18" x14ac:dyDescent="0.25">
      <c r="A95" s="50"/>
      <c r="B95" s="100"/>
      <c r="C95" s="56"/>
      <c r="D95" s="23"/>
      <c r="E95" s="24"/>
      <c r="F95" s="24"/>
      <c r="G95" s="25"/>
      <c r="H95" s="26"/>
    </row>
    <row r="96" spans="1:8" ht="18" x14ac:dyDescent="0.25">
      <c r="A96" s="50"/>
      <c r="B96" s="100"/>
      <c r="C96" s="56"/>
      <c r="D96" s="23"/>
      <c r="E96" s="24"/>
      <c r="F96" s="24"/>
      <c r="G96" s="25"/>
      <c r="H96" s="26"/>
    </row>
    <row r="97" spans="1:8" ht="18" x14ac:dyDescent="0.25">
      <c r="A97" s="50"/>
      <c r="B97" s="100"/>
      <c r="C97" s="55"/>
      <c r="D97" s="23"/>
      <c r="E97" s="24"/>
      <c r="F97" s="24"/>
      <c r="G97" s="25"/>
      <c r="H97" s="26"/>
    </row>
    <row r="98" spans="1:8" ht="18" x14ac:dyDescent="0.25">
      <c r="A98" s="50"/>
      <c r="B98" s="100"/>
      <c r="C98" s="55"/>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40"/>
      <c r="B105" s="100"/>
      <c r="C105" s="55"/>
      <c r="D105" s="23"/>
      <c r="E105" s="24"/>
      <c r="F105" s="24"/>
      <c r="G105" s="25"/>
      <c r="H105" s="26"/>
    </row>
    <row r="106" spans="1:8" ht="18" x14ac:dyDescent="0.25">
      <c r="A106" s="40"/>
      <c r="B106" s="100"/>
      <c r="C106" s="55"/>
      <c r="D106" s="23"/>
      <c r="E106" s="24"/>
      <c r="F106" s="24"/>
      <c r="G106" s="25"/>
      <c r="H106" s="26"/>
    </row>
    <row r="107" spans="1:8" ht="18" x14ac:dyDescent="0.25">
      <c r="A107" s="40"/>
      <c r="B107" s="97"/>
      <c r="C107" s="49"/>
      <c r="D107" s="23"/>
      <c r="E107" s="24"/>
      <c r="F107" s="24"/>
      <c r="G107" s="25"/>
      <c r="H107" s="26"/>
    </row>
    <row r="108" spans="1:8" ht="18" x14ac:dyDescent="0.25">
      <c r="A108" s="40"/>
      <c r="B108" s="97"/>
      <c r="C108" s="49"/>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1"/>
      <c r="C114" s="49"/>
      <c r="D114" s="23"/>
      <c r="E114" s="24"/>
      <c r="F114" s="24"/>
      <c r="G114" s="25"/>
      <c r="H114" s="26"/>
    </row>
    <row r="115" spans="1:8" ht="18.75" customHeight="1" x14ac:dyDescent="0.25">
      <c r="A115" s="236"/>
      <c r="B115" s="236"/>
      <c r="C115" s="236"/>
      <c r="D115" s="236"/>
      <c r="E115" s="236"/>
      <c r="F115" s="38"/>
      <c r="G115" s="39"/>
      <c r="H115" s="26"/>
    </row>
    <row r="116" spans="1:8" ht="18.75" customHeight="1" x14ac:dyDescent="0.25">
      <c r="A116" s="57"/>
      <c r="B116" s="101"/>
      <c r="C116" s="58"/>
      <c r="D116" s="59"/>
      <c r="E116" s="60"/>
      <c r="F116" s="60"/>
      <c r="G116" s="39"/>
      <c r="H116" s="26"/>
    </row>
    <row r="117" spans="1:8" ht="18.75" customHeight="1" x14ac:dyDescent="0.25">
      <c r="A117" s="57"/>
      <c r="B117" s="101"/>
      <c r="C117" s="58"/>
      <c r="D117" s="59"/>
      <c r="E117" s="60"/>
      <c r="F117" s="60"/>
      <c r="G117" s="39"/>
      <c r="H117" s="26"/>
    </row>
    <row r="118" spans="1:8" ht="18.75" customHeight="1" x14ac:dyDescent="0.25">
      <c r="A118" s="237"/>
      <c r="B118" s="237"/>
      <c r="C118" s="237"/>
      <c r="D118" s="237"/>
      <c r="E118" s="237"/>
      <c r="F118" s="129"/>
      <c r="G118" s="61"/>
      <c r="H118" s="26"/>
    </row>
    <row r="119" spans="1:8" ht="18" x14ac:dyDescent="0.25">
      <c r="A119" s="41"/>
      <c r="B119" s="102"/>
      <c r="C119" s="22"/>
      <c r="D119" s="23"/>
      <c r="E119" s="24"/>
      <c r="F119" s="24"/>
      <c r="G119" s="25"/>
      <c r="H119" s="26"/>
    </row>
    <row r="120" spans="1:8" x14ac:dyDescent="0.2">
      <c r="A120" s="238"/>
      <c r="B120" s="238"/>
      <c r="C120" s="238"/>
      <c r="D120" s="238"/>
      <c r="E120" s="238"/>
      <c r="F120" s="238"/>
      <c r="G120" s="238"/>
    </row>
    <row r="121" spans="1:8" ht="18" x14ac:dyDescent="0.25">
      <c r="A121" s="234"/>
      <c r="B121" s="234"/>
      <c r="C121" s="234"/>
      <c r="D121" s="234"/>
      <c r="E121" s="234"/>
      <c r="F121" s="128"/>
      <c r="G121" s="39"/>
    </row>
    <row r="122" spans="1:8" x14ac:dyDescent="0.2">
      <c r="A122" s="21"/>
      <c r="B122" s="102"/>
      <c r="C122" s="22"/>
      <c r="D122" s="23"/>
      <c r="E122" s="24"/>
      <c r="F122" s="24"/>
      <c r="G122" s="25"/>
    </row>
    <row r="123" spans="1:8" x14ac:dyDescent="0.2">
      <c r="A123" s="21"/>
      <c r="B123" s="102"/>
      <c r="C123" s="22"/>
      <c r="D123" s="23"/>
      <c r="E123" s="24"/>
      <c r="F123" s="24"/>
      <c r="G123" s="25"/>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sheetData>
  <sheetProtection algorithmName="SHA-512" hashValue="HMYyX2ooKjsVDdmOZ5gw1hdxLXruMbsLeCVXX6dxL5Z7oUav3lkDe1gZTPddhC2ra2m6UaICHgBoxhyzau+wwQ==" saltValue="SEU3kc03+pgYBLVSEyqDIw==" spinCount="100000" sheet="1" objects="1" scenarios="1"/>
  <mergeCells count="7">
    <mergeCell ref="A121:E121"/>
    <mergeCell ref="B1:G1"/>
    <mergeCell ref="A47:E47"/>
    <mergeCell ref="A77:E77"/>
    <mergeCell ref="A115:E115"/>
    <mergeCell ref="A118:E118"/>
    <mergeCell ref="A120:G120"/>
  </mergeCells>
  <phoneticPr fontId="23" type="noConversion"/>
  <conditionalFormatting sqref="A5:A9">
    <cfRule type="expression" dxfId="29" priority="1">
      <formula>CELL("protect", INDIRECT(ADDRESS(ROW(),COLUMN())))=0</formula>
    </cfRule>
  </conditionalFormatting>
  <dataValidations count="1">
    <dataValidation type="custom" showErrorMessage="1" errorTitle="Nepravilen vnos cene" error="Cena mora biti nenegativno število z največ dvema decimalkama!" sqref="E5:E9" xr:uid="{CB4C2E2D-8850-477F-B6C8-D873B59A0BD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tabColor indexed="47"/>
  </sheetPr>
  <dimension ref="A1:H1948"/>
  <sheetViews>
    <sheetView view="pageBreakPreview" zoomScale="130" zoomScaleNormal="100" zoomScaleSheetLayoutView="130" workbookViewId="0">
      <pane ySplit="2" topLeftCell="A3" activePane="bottomLeft" state="frozen"/>
      <selection activeCell="G14" sqref="G14"/>
      <selection pane="bottomLeft" activeCell="E6" sqref="E6"/>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54</v>
      </c>
      <c r="C2" s="8" t="s">
        <v>4</v>
      </c>
      <c r="D2" s="9" t="s">
        <v>5</v>
      </c>
      <c r="E2" s="9" t="s">
        <v>64</v>
      </c>
      <c r="F2" s="9" t="s">
        <v>6</v>
      </c>
      <c r="G2" s="10" t="s">
        <v>7</v>
      </c>
    </row>
    <row r="3" spans="1:8" ht="15" x14ac:dyDescent="0.2">
      <c r="A3" s="104"/>
      <c r="B3" s="205" t="s">
        <v>31</v>
      </c>
      <c r="C3" s="106"/>
      <c r="D3" s="107"/>
      <c r="E3" s="108"/>
      <c r="F3" s="108"/>
      <c r="G3" s="109"/>
    </row>
    <row r="4" spans="1:8" ht="15" x14ac:dyDescent="0.2">
      <c r="A4" s="189"/>
      <c r="B4" s="82" t="s">
        <v>26</v>
      </c>
      <c r="C4" s="13"/>
      <c r="D4" s="14"/>
      <c r="E4" s="15"/>
      <c r="F4" s="15"/>
      <c r="G4" s="16"/>
    </row>
    <row r="5" spans="1:8" ht="128.25" x14ac:dyDescent="0.2">
      <c r="A5" s="188">
        <f>IF(D5="","",MAX($A$2:A4)+1)+'1. MOP'!A7</f>
        <v>4</v>
      </c>
      <c r="B5" s="83" t="s">
        <v>213</v>
      </c>
      <c r="C5" s="19" t="s">
        <v>1</v>
      </c>
      <c r="D5" s="118">
        <v>1</v>
      </c>
      <c r="E5" s="123">
        <v>0</v>
      </c>
      <c r="F5" s="160">
        <f t="shared" ref="F5:F9" si="0">IF(ISNUMBER(E5),IF(E5&gt;0,ROUND(E5,2),0),0)</f>
        <v>0</v>
      </c>
      <c r="G5" s="121">
        <f t="shared" ref="G5:G9" si="1">ROUND(D5*E5,2)</f>
        <v>0</v>
      </c>
    </row>
    <row r="6" spans="1:8" ht="14.25" x14ac:dyDescent="0.2">
      <c r="A6" s="187">
        <f>IF(D6="","",MAX($A$2:A5)+1)</f>
        <v>5</v>
      </c>
      <c r="B6" s="83" t="s">
        <v>9</v>
      </c>
      <c r="C6" s="19" t="s">
        <v>0</v>
      </c>
      <c r="D6" s="118">
        <v>1</v>
      </c>
      <c r="E6" s="123">
        <v>0</v>
      </c>
      <c r="F6" s="160">
        <f t="shared" si="0"/>
        <v>0</v>
      </c>
      <c r="G6" s="121">
        <f t="shared" si="1"/>
        <v>0</v>
      </c>
    </row>
    <row r="7" spans="1:8" ht="14.25" x14ac:dyDescent="0.2">
      <c r="A7" s="187">
        <f>IF(D7="","",MAX($A$2:A6)+1)</f>
        <v>6</v>
      </c>
      <c r="B7" s="83" t="s">
        <v>204</v>
      </c>
      <c r="C7" s="19" t="s">
        <v>1</v>
      </c>
      <c r="D7" s="118">
        <v>1</v>
      </c>
      <c r="E7" s="123">
        <v>0</v>
      </c>
      <c r="F7" s="160">
        <f>IF(ISNUMBER(E7),IF(E7&gt;0,ROUND(E7,2),0),0)</f>
        <v>0</v>
      </c>
      <c r="G7" s="121">
        <f>ROUND(D7*E7,2)</f>
        <v>0</v>
      </c>
    </row>
    <row r="8" spans="1:8" ht="14.25" x14ac:dyDescent="0.2">
      <c r="A8" s="187">
        <f>IF(D8="","",MAX($A$2:A7)+1)</f>
        <v>7</v>
      </c>
      <c r="B8" s="83" t="s">
        <v>27</v>
      </c>
      <c r="C8" s="19" t="s">
        <v>0</v>
      </c>
      <c r="D8" s="118">
        <v>1</v>
      </c>
      <c r="E8" s="123">
        <v>0</v>
      </c>
      <c r="F8" s="160">
        <f t="shared" si="0"/>
        <v>0</v>
      </c>
      <c r="G8" s="121">
        <f t="shared" si="1"/>
        <v>0</v>
      </c>
    </row>
    <row r="9" spans="1:8" ht="14.25" x14ac:dyDescent="0.2">
      <c r="A9" s="187">
        <f>IF(D9="","",MAX($A$2:A8)+1)</f>
        <v>8</v>
      </c>
      <c r="B9" s="83" t="s">
        <v>30</v>
      </c>
      <c r="C9" s="19" t="s">
        <v>0</v>
      </c>
      <c r="D9" s="118">
        <v>1</v>
      </c>
      <c r="E9" s="123">
        <v>0</v>
      </c>
      <c r="F9" s="160">
        <f t="shared" si="0"/>
        <v>0</v>
      </c>
      <c r="G9" s="121">
        <f t="shared" si="1"/>
        <v>0</v>
      </c>
    </row>
    <row r="10" spans="1:8" s="181" customFormat="1" ht="29.25" customHeight="1" x14ac:dyDescent="0.2">
      <c r="A10" s="18"/>
      <c r="B10" s="83" t="s">
        <v>210</v>
      </c>
      <c r="C10" s="176"/>
      <c r="D10" s="177"/>
      <c r="E10" s="178"/>
      <c r="F10" s="179"/>
      <c r="G10" s="180"/>
    </row>
    <row r="11" spans="1:8" s="181" customFormat="1" ht="29.25" thickBot="1" x14ac:dyDescent="0.25">
      <c r="A11" s="18"/>
      <c r="B11" s="83" t="s">
        <v>215</v>
      </c>
      <c r="C11" s="182"/>
      <c r="D11" s="183"/>
      <c r="E11" s="184"/>
      <c r="F11" s="185"/>
      <c r="G11" s="186"/>
    </row>
    <row r="12" spans="1:8" ht="18.75" thickBot="1" x14ac:dyDescent="0.3">
      <c r="A12" s="195"/>
      <c r="B12" s="196"/>
      <c r="C12" s="197"/>
      <c r="D12" s="198"/>
      <c r="E12" s="20" t="s">
        <v>8</v>
      </c>
      <c r="F12" s="134"/>
      <c r="G12" s="122">
        <f>SUM(G5:G11)</f>
        <v>0</v>
      </c>
      <c r="H12" s="26"/>
    </row>
    <row r="13" spans="1:8" ht="18" x14ac:dyDescent="0.25">
      <c r="A13" s="27"/>
      <c r="B13" s="84"/>
      <c r="C13" s="28"/>
      <c r="D13" s="23"/>
      <c r="E13" s="24"/>
      <c r="F13" s="24"/>
      <c r="G13" s="25"/>
      <c r="H13" s="26"/>
    </row>
    <row r="14" spans="1:8" ht="18" x14ac:dyDescent="0.25">
      <c r="A14" s="27"/>
      <c r="B14" s="85"/>
      <c r="C14" s="28"/>
      <c r="D14" s="23"/>
      <c r="E14" s="24"/>
      <c r="F14" s="24"/>
      <c r="G14" s="25"/>
      <c r="H14" s="26"/>
    </row>
    <row r="15" spans="1:8" ht="18" x14ac:dyDescent="0.25">
      <c r="A15" s="30"/>
      <c r="B15" s="86"/>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7"/>
      <c r="C22" s="32"/>
      <c r="D22" s="23"/>
      <c r="E22" s="24"/>
      <c r="F22" s="24"/>
      <c r="G22" s="25"/>
      <c r="H22" s="26"/>
    </row>
    <row r="23" spans="1:8" ht="18" x14ac:dyDescent="0.25">
      <c r="A23" s="27"/>
      <c r="B23" s="87"/>
      <c r="C23" s="32"/>
      <c r="D23" s="23"/>
      <c r="E23" s="24"/>
      <c r="F23" s="24"/>
      <c r="G23" s="25"/>
      <c r="H23" s="26"/>
    </row>
    <row r="24" spans="1:8" ht="18" x14ac:dyDescent="0.25">
      <c r="A24" s="27"/>
      <c r="B24" s="85"/>
      <c r="C24" s="28"/>
      <c r="D24" s="23"/>
      <c r="E24" s="24"/>
      <c r="F24" s="24"/>
      <c r="G24" s="25"/>
      <c r="H24" s="26"/>
    </row>
    <row r="25" spans="1:8" ht="18" x14ac:dyDescent="0.25">
      <c r="A25" s="27"/>
      <c r="B25" s="84"/>
      <c r="C25" s="32"/>
      <c r="D25" s="23"/>
      <c r="E25" s="24"/>
      <c r="F25" s="24"/>
      <c r="G25" s="25"/>
      <c r="H25" s="26"/>
    </row>
    <row r="26" spans="1:8" ht="18" x14ac:dyDescent="0.25">
      <c r="A26" s="34"/>
      <c r="B26" s="88"/>
      <c r="C26" s="32"/>
      <c r="D26" s="23"/>
      <c r="E26" s="24"/>
      <c r="F26" s="24"/>
      <c r="G26" s="25"/>
      <c r="H26" s="26"/>
    </row>
    <row r="27" spans="1:8" ht="18" x14ac:dyDescent="0.25">
      <c r="A27" s="27"/>
      <c r="B27" s="85"/>
      <c r="C27" s="32"/>
      <c r="D27" s="23"/>
      <c r="E27" s="24"/>
      <c r="F27" s="24"/>
      <c r="G27" s="25"/>
      <c r="H27" s="26"/>
    </row>
    <row r="28" spans="1:8" ht="18" x14ac:dyDescent="0.25">
      <c r="A28" s="27"/>
      <c r="B28" s="85"/>
      <c r="C28" s="32"/>
      <c r="D28" s="23"/>
      <c r="E28" s="24"/>
      <c r="F28" s="24"/>
      <c r="G28" s="25"/>
      <c r="H28" s="26"/>
    </row>
    <row r="29" spans="1:8" ht="18" x14ac:dyDescent="0.25">
      <c r="A29" s="27"/>
      <c r="B29" s="84"/>
      <c r="C29" s="32"/>
      <c r="D29" s="23"/>
      <c r="E29" s="24"/>
      <c r="F29" s="24"/>
      <c r="G29" s="25"/>
      <c r="H29" s="26"/>
    </row>
    <row r="30" spans="1:8" ht="18" x14ac:dyDescent="0.25">
      <c r="A30" s="27"/>
      <c r="B30" s="85"/>
      <c r="C30" s="28"/>
      <c r="D30" s="23"/>
      <c r="E30" s="24"/>
      <c r="F30" s="24"/>
      <c r="G30" s="25"/>
      <c r="H30" s="26"/>
    </row>
    <row r="31" spans="1:8" ht="18" x14ac:dyDescent="0.25">
      <c r="A31" s="27"/>
      <c r="B31" s="85"/>
      <c r="C31" s="32"/>
      <c r="D31" s="23"/>
      <c r="E31" s="24"/>
      <c r="F31" s="24"/>
      <c r="G31" s="25"/>
      <c r="H31" s="26"/>
    </row>
    <row r="32" spans="1:8" ht="18" x14ac:dyDescent="0.25">
      <c r="A32" s="27"/>
      <c r="B32" s="85"/>
      <c r="C32" s="32"/>
      <c r="D32" s="23"/>
      <c r="E32" s="24"/>
      <c r="F32" s="24"/>
      <c r="G32" s="25"/>
      <c r="H32" s="26"/>
    </row>
    <row r="33" spans="1:8" ht="18" x14ac:dyDescent="0.25">
      <c r="A33" s="27"/>
      <c r="B33" s="89"/>
      <c r="C33" s="32"/>
      <c r="D33" s="23"/>
      <c r="E33" s="24"/>
      <c r="F33" s="24"/>
      <c r="G33" s="25"/>
      <c r="H33" s="26"/>
    </row>
    <row r="34" spans="1:8" ht="18" x14ac:dyDescent="0.25">
      <c r="A34" s="27"/>
      <c r="B34" s="85"/>
      <c r="C34" s="28"/>
      <c r="D34" s="23"/>
      <c r="E34" s="24"/>
      <c r="F34" s="24"/>
      <c r="G34" s="25"/>
      <c r="H34" s="26"/>
    </row>
    <row r="35" spans="1:8" ht="18" x14ac:dyDescent="0.25">
      <c r="A35" s="27"/>
      <c r="B35" s="85"/>
      <c r="C35" s="32"/>
      <c r="D35" s="23"/>
      <c r="E35" s="24"/>
      <c r="F35" s="24"/>
      <c r="G35" s="25"/>
      <c r="H35" s="26"/>
    </row>
    <row r="36" spans="1:8" ht="18" x14ac:dyDescent="0.25">
      <c r="A36" s="27"/>
      <c r="B36" s="85"/>
      <c r="C36" s="32"/>
      <c r="D36" s="23"/>
      <c r="E36" s="24"/>
      <c r="F36" s="24"/>
      <c r="G36" s="25"/>
      <c r="H36" s="26"/>
    </row>
    <row r="37" spans="1:8" ht="18" x14ac:dyDescent="0.25">
      <c r="A37" s="27"/>
      <c r="B37" s="84"/>
      <c r="C37" s="32"/>
      <c r="D37" s="23"/>
      <c r="E37" s="24"/>
      <c r="F37" s="24"/>
      <c r="G37" s="25"/>
      <c r="H37" s="26"/>
    </row>
    <row r="38" spans="1:8" ht="18" x14ac:dyDescent="0.25">
      <c r="A38" s="27"/>
      <c r="B38" s="85"/>
      <c r="C38" s="28"/>
      <c r="D38" s="23"/>
      <c r="E38" s="24"/>
      <c r="F38" s="24"/>
      <c r="G38" s="25"/>
      <c r="H38" s="26"/>
    </row>
    <row r="39" spans="1:8" ht="18" x14ac:dyDescent="0.25">
      <c r="A39" s="27"/>
      <c r="B39" s="90"/>
      <c r="C39" s="32"/>
      <c r="D39" s="23"/>
      <c r="E39" s="24"/>
      <c r="F39" s="24"/>
      <c r="G39" s="25"/>
      <c r="H39" s="26"/>
    </row>
    <row r="40" spans="1:8" ht="18" x14ac:dyDescent="0.25">
      <c r="A40" s="27"/>
      <c r="B40" s="85"/>
      <c r="C40" s="32"/>
      <c r="D40" s="23"/>
      <c r="E40" s="24"/>
      <c r="F40" s="24"/>
      <c r="G40" s="25"/>
      <c r="H40" s="26"/>
    </row>
    <row r="41" spans="1:8" ht="18" x14ac:dyDescent="0.25">
      <c r="A41" s="27"/>
      <c r="B41" s="84"/>
      <c r="C41" s="32"/>
      <c r="D41" s="23"/>
      <c r="E41" s="24"/>
      <c r="F41" s="24"/>
      <c r="G41" s="25"/>
      <c r="H41" s="26"/>
    </row>
    <row r="42" spans="1:8" ht="18" x14ac:dyDescent="0.25">
      <c r="A42" s="27"/>
      <c r="B42" s="84"/>
      <c r="C42" s="32"/>
      <c r="D42" s="23"/>
      <c r="E42" s="24"/>
      <c r="F42" s="24"/>
      <c r="G42" s="25"/>
      <c r="H42" s="26"/>
    </row>
    <row r="43" spans="1:8" ht="18" x14ac:dyDescent="0.25">
      <c r="A43" s="27"/>
      <c r="B43" s="84"/>
      <c r="C43" s="32"/>
      <c r="D43" s="23"/>
      <c r="E43" s="24"/>
      <c r="F43" s="24"/>
      <c r="G43" s="25"/>
      <c r="H43" s="26"/>
    </row>
    <row r="44" spans="1:8" ht="18" x14ac:dyDescent="0.25">
      <c r="A44" s="27"/>
      <c r="B44" s="85"/>
      <c r="C44" s="28"/>
      <c r="D44" s="23"/>
      <c r="E44" s="24"/>
      <c r="F44" s="24"/>
      <c r="G44" s="25"/>
      <c r="H44" s="26"/>
    </row>
    <row r="45" spans="1:8" ht="18" x14ac:dyDescent="0.25">
      <c r="A45" s="27"/>
      <c r="B45" s="85"/>
      <c r="C45" s="32"/>
      <c r="D45" s="23"/>
      <c r="E45" s="24"/>
      <c r="F45" s="24"/>
      <c r="G45" s="25"/>
      <c r="H45" s="26"/>
    </row>
    <row r="46" spans="1:8" ht="18" x14ac:dyDescent="0.25">
      <c r="A46" s="27"/>
      <c r="B46" s="88"/>
      <c r="C46" s="32"/>
      <c r="D46" s="23"/>
      <c r="E46" s="24"/>
      <c r="F46" s="24"/>
      <c r="G46" s="25"/>
      <c r="H46" s="26"/>
    </row>
    <row r="47" spans="1:8" ht="18" x14ac:dyDescent="0.25">
      <c r="A47" s="27"/>
      <c r="B47" s="85"/>
      <c r="C47" s="32"/>
      <c r="D47" s="23"/>
      <c r="E47" s="24"/>
      <c r="F47" s="24"/>
      <c r="G47" s="25"/>
      <c r="H47" s="26"/>
    </row>
    <row r="48" spans="1:8" ht="18" x14ac:dyDescent="0.25">
      <c r="A48" s="27"/>
      <c r="B48" s="85"/>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85"/>
      <c r="C50" s="28"/>
      <c r="D50" s="23"/>
      <c r="E50" s="24"/>
      <c r="F50" s="24"/>
      <c r="G50" s="25"/>
      <c r="H50" s="26"/>
    </row>
    <row r="51" spans="1:8" ht="18" x14ac:dyDescent="0.25">
      <c r="A51" s="30"/>
      <c r="B51" s="86"/>
      <c r="C51" s="28"/>
      <c r="D51" s="23"/>
      <c r="E51" s="24"/>
      <c r="F51" s="24"/>
      <c r="G51" s="25"/>
      <c r="H51" s="26"/>
    </row>
    <row r="52" spans="1:8" ht="18" x14ac:dyDescent="0.25">
      <c r="A52" s="40"/>
      <c r="B52" s="91"/>
      <c r="C52" s="28"/>
      <c r="D52" s="23"/>
      <c r="E52" s="24"/>
      <c r="F52" s="24"/>
      <c r="G52" s="25"/>
      <c r="H52" s="26"/>
    </row>
    <row r="53" spans="1:8" ht="18" x14ac:dyDescent="0.25">
      <c r="A53" s="40"/>
      <c r="B53" s="92"/>
      <c r="C53" s="42"/>
      <c r="D53" s="23"/>
      <c r="E53" s="24"/>
      <c r="F53" s="24"/>
      <c r="G53" s="25"/>
      <c r="H53" s="26"/>
    </row>
    <row r="54" spans="1:8" ht="18" x14ac:dyDescent="0.25">
      <c r="A54" s="40"/>
      <c r="B54" s="93"/>
      <c r="C54" s="42"/>
      <c r="D54" s="23"/>
      <c r="E54" s="24"/>
      <c r="F54" s="24"/>
      <c r="G54" s="25"/>
      <c r="H54" s="26"/>
    </row>
    <row r="55" spans="1:8" ht="18" x14ac:dyDescent="0.25">
      <c r="A55" s="40"/>
      <c r="B55" s="94"/>
      <c r="C55" s="42"/>
      <c r="D55" s="23"/>
      <c r="E55" s="24"/>
      <c r="F55" s="24"/>
      <c r="G55" s="25"/>
      <c r="H55" s="26"/>
    </row>
    <row r="56" spans="1:8" ht="18" x14ac:dyDescent="0.25">
      <c r="A56" s="40"/>
      <c r="B56" s="94"/>
      <c r="C56" s="42"/>
      <c r="D56" s="23"/>
      <c r="E56" s="24"/>
      <c r="F56" s="24"/>
      <c r="G56" s="25"/>
      <c r="H56" s="26"/>
    </row>
    <row r="57" spans="1:8" ht="18" x14ac:dyDescent="0.25">
      <c r="A57" s="40"/>
      <c r="B57" s="95"/>
      <c r="C57" s="42"/>
      <c r="D57" s="23"/>
      <c r="E57" s="24"/>
      <c r="F57" s="24"/>
      <c r="G57" s="25"/>
      <c r="H57" s="26"/>
    </row>
    <row r="58" spans="1:8" ht="18" x14ac:dyDescent="0.25">
      <c r="A58" s="40"/>
      <c r="B58" s="95"/>
      <c r="C58" s="42"/>
      <c r="D58" s="23"/>
      <c r="E58" s="24"/>
      <c r="F58" s="24"/>
      <c r="G58" s="25"/>
      <c r="H58" s="26"/>
    </row>
    <row r="59" spans="1:8" ht="18" x14ac:dyDescent="0.25">
      <c r="A59" s="46"/>
      <c r="B59" s="95"/>
      <c r="C59" s="42"/>
      <c r="D59" s="23"/>
      <c r="E59" s="24"/>
      <c r="F59" s="24"/>
      <c r="G59" s="25"/>
      <c r="H59" s="26"/>
    </row>
    <row r="60" spans="1:8" ht="18" x14ac:dyDescent="0.25">
      <c r="A60" s="40"/>
      <c r="B60" s="95"/>
      <c r="C60" s="42"/>
      <c r="D60" s="23"/>
      <c r="E60" s="24"/>
      <c r="F60" s="24"/>
      <c r="G60" s="25"/>
      <c r="H60" s="26"/>
    </row>
    <row r="61" spans="1:8" ht="18" x14ac:dyDescent="0.25">
      <c r="A61" s="40"/>
      <c r="B61" s="91"/>
      <c r="C61" s="42"/>
      <c r="D61" s="23"/>
      <c r="E61" s="24"/>
      <c r="F61" s="24"/>
      <c r="G61" s="25"/>
      <c r="H61" s="26"/>
    </row>
    <row r="62" spans="1:8" ht="18" x14ac:dyDescent="0.25">
      <c r="A62" s="40"/>
      <c r="B62" s="91"/>
      <c r="C62" s="42"/>
      <c r="D62" s="23"/>
      <c r="E62" s="24"/>
      <c r="F62" s="24"/>
      <c r="G62" s="25"/>
      <c r="H62" s="26"/>
    </row>
    <row r="63" spans="1:8" ht="18" x14ac:dyDescent="0.25">
      <c r="A63" s="40"/>
      <c r="B63" s="92"/>
      <c r="C63" s="42"/>
      <c r="D63" s="23"/>
      <c r="E63" s="24"/>
      <c r="F63" s="24"/>
      <c r="G63" s="25"/>
      <c r="H63" s="26"/>
    </row>
    <row r="64" spans="1:8" ht="18" x14ac:dyDescent="0.25">
      <c r="A64" s="40"/>
      <c r="B64" s="95"/>
      <c r="C64" s="42"/>
      <c r="D64" s="23"/>
      <c r="E64" s="24"/>
      <c r="F64" s="24"/>
      <c r="G64" s="25"/>
      <c r="H64" s="26"/>
    </row>
    <row r="65" spans="1:8" ht="18" x14ac:dyDescent="0.25">
      <c r="A65" s="40"/>
      <c r="B65" s="91"/>
      <c r="C65" s="42"/>
      <c r="D65" s="23"/>
      <c r="E65" s="24"/>
      <c r="F65" s="24"/>
      <c r="G65" s="25"/>
      <c r="H65" s="26"/>
    </row>
    <row r="66" spans="1:8" ht="18" x14ac:dyDescent="0.25">
      <c r="A66" s="40"/>
      <c r="B66" s="93"/>
      <c r="C66" s="42"/>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29"/>
      <c r="B70" s="90"/>
      <c r="C70" s="47"/>
      <c r="D70" s="23"/>
      <c r="E70" s="24"/>
      <c r="F70" s="24"/>
      <c r="G70" s="25"/>
      <c r="H70" s="26"/>
    </row>
    <row r="71" spans="1:8" ht="18" x14ac:dyDescent="0.25">
      <c r="A71" s="29"/>
      <c r="B71" s="90"/>
      <c r="C71" s="47"/>
      <c r="D71" s="23"/>
      <c r="E71" s="24"/>
      <c r="F71" s="24"/>
      <c r="G71" s="25"/>
      <c r="H71" s="26"/>
    </row>
    <row r="72" spans="1:8" ht="18" x14ac:dyDescent="0.25">
      <c r="A72" s="40"/>
      <c r="B72" s="85"/>
      <c r="C72" s="28"/>
      <c r="D72" s="23"/>
      <c r="E72" s="24"/>
      <c r="F72" s="24"/>
      <c r="G72" s="25"/>
      <c r="H72" s="26"/>
    </row>
    <row r="73" spans="1:8" ht="18" x14ac:dyDescent="0.25">
      <c r="A73" s="40"/>
      <c r="B73" s="92"/>
      <c r="C73" s="42"/>
      <c r="D73" s="23"/>
      <c r="E73" s="24"/>
      <c r="F73" s="24"/>
      <c r="G73" s="25"/>
      <c r="H73" s="26"/>
    </row>
    <row r="74" spans="1:8" ht="18" x14ac:dyDescent="0.25">
      <c r="A74" s="40"/>
      <c r="B74" s="93"/>
      <c r="C74" s="42"/>
      <c r="D74" s="23"/>
      <c r="E74" s="24"/>
      <c r="F74" s="24"/>
      <c r="G74" s="25"/>
      <c r="H74" s="26"/>
    </row>
    <row r="75" spans="1:8" ht="18" x14ac:dyDescent="0.25">
      <c r="A75" s="40"/>
      <c r="B75" s="91"/>
      <c r="C75" s="42"/>
      <c r="D75" s="23"/>
      <c r="E75" s="24"/>
      <c r="F75" s="24"/>
      <c r="G75" s="25"/>
      <c r="H75" s="26"/>
    </row>
    <row r="76" spans="1:8" ht="18" x14ac:dyDescent="0.25">
      <c r="A76" s="40"/>
      <c r="B76" s="91"/>
      <c r="C76" s="42"/>
      <c r="D76" s="23"/>
      <c r="E76" s="24"/>
      <c r="F76" s="24"/>
      <c r="G76" s="25"/>
      <c r="H76" s="26"/>
    </row>
    <row r="77" spans="1:8" ht="18" x14ac:dyDescent="0.25">
      <c r="A77" s="40"/>
      <c r="B77" s="92"/>
      <c r="C77" s="42"/>
      <c r="D77" s="23"/>
      <c r="E77" s="24"/>
      <c r="F77" s="24"/>
      <c r="G77" s="25"/>
      <c r="H77" s="26"/>
    </row>
    <row r="78" spans="1:8" ht="18" x14ac:dyDescent="0.25">
      <c r="A78" s="27"/>
      <c r="B78" s="85"/>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85"/>
      <c r="C80" s="28"/>
      <c r="D80" s="23"/>
      <c r="E80" s="24"/>
      <c r="F80" s="24"/>
      <c r="G80" s="25"/>
      <c r="H80" s="26"/>
    </row>
    <row r="81" spans="1:8" ht="18" x14ac:dyDescent="0.25">
      <c r="A81" s="30"/>
      <c r="B81" s="86"/>
      <c r="C81" s="28"/>
      <c r="D81" s="23"/>
      <c r="E81" s="24"/>
      <c r="F81" s="24"/>
      <c r="G81" s="25"/>
      <c r="H81" s="26"/>
    </row>
    <row r="82" spans="1:8" ht="18" x14ac:dyDescent="0.25">
      <c r="A82" s="27"/>
      <c r="B82" s="85"/>
      <c r="C82" s="28"/>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40"/>
      <c r="B85" s="96"/>
      <c r="C85" s="49"/>
      <c r="D85" s="23"/>
      <c r="E85" s="24"/>
      <c r="F85" s="24"/>
      <c r="G85" s="25"/>
      <c r="H85" s="26"/>
    </row>
    <row r="86" spans="1:8" ht="18" x14ac:dyDescent="0.25">
      <c r="A86" s="40"/>
      <c r="B86" s="96"/>
      <c r="C86" s="49"/>
      <c r="D86" s="23"/>
      <c r="E86" s="24"/>
      <c r="F86" s="24"/>
      <c r="G86" s="25"/>
      <c r="H86" s="26"/>
    </row>
    <row r="87" spans="1:8" ht="18" x14ac:dyDescent="0.25">
      <c r="A87" s="50"/>
      <c r="B87" s="97"/>
      <c r="C87" s="49"/>
      <c r="D87" s="23"/>
      <c r="E87" s="24"/>
      <c r="F87" s="24"/>
      <c r="G87" s="25"/>
      <c r="H87" s="26"/>
    </row>
    <row r="88" spans="1:8" ht="18" x14ac:dyDescent="0.25">
      <c r="A88" s="27"/>
      <c r="B88" s="97"/>
      <c r="C88" s="28"/>
      <c r="D88" s="23"/>
      <c r="E88" s="24"/>
      <c r="F88" s="24"/>
      <c r="G88" s="25"/>
      <c r="H88" s="26"/>
    </row>
    <row r="89" spans="1:8" ht="18" x14ac:dyDescent="0.25">
      <c r="A89" s="50"/>
      <c r="B89" s="98"/>
      <c r="C89" s="49"/>
      <c r="D89" s="23"/>
      <c r="E89" s="24"/>
      <c r="F89" s="24"/>
      <c r="G89" s="25"/>
      <c r="H89" s="26"/>
    </row>
    <row r="90" spans="1:8" ht="18" x14ac:dyDescent="0.25">
      <c r="A90" s="50"/>
      <c r="B90" s="99"/>
      <c r="C90" s="49"/>
      <c r="D90" s="23"/>
      <c r="E90" s="24"/>
      <c r="F90" s="24"/>
      <c r="G90" s="25"/>
      <c r="H90" s="26"/>
    </row>
    <row r="91" spans="1:8" ht="18" x14ac:dyDescent="0.25">
      <c r="A91" s="40"/>
      <c r="B91" s="100"/>
      <c r="C91" s="55"/>
      <c r="D91" s="23"/>
      <c r="E91" s="24"/>
      <c r="F91" s="24"/>
      <c r="G91" s="25"/>
      <c r="H91" s="26"/>
    </row>
    <row r="92" spans="1:8" ht="18" x14ac:dyDescent="0.25">
      <c r="A92" s="40"/>
      <c r="B92" s="100"/>
      <c r="C92" s="55"/>
      <c r="D92" s="23"/>
      <c r="E92" s="24"/>
      <c r="F92" s="24"/>
      <c r="G92" s="25"/>
      <c r="H92" s="26"/>
    </row>
    <row r="93" spans="1:8" ht="18" x14ac:dyDescent="0.25">
      <c r="A93" s="50"/>
      <c r="B93" s="100"/>
      <c r="C93" s="55"/>
      <c r="D93" s="23"/>
      <c r="E93" s="24"/>
      <c r="F93" s="24"/>
      <c r="G93" s="25"/>
      <c r="H93" s="26"/>
    </row>
    <row r="94" spans="1:8" ht="18" x14ac:dyDescent="0.25">
      <c r="A94" s="27"/>
      <c r="B94" s="97"/>
      <c r="C94" s="28"/>
      <c r="D94" s="23"/>
      <c r="E94" s="24"/>
      <c r="F94" s="24"/>
      <c r="G94" s="25"/>
      <c r="H94" s="26"/>
    </row>
    <row r="95" spans="1:8" ht="18" x14ac:dyDescent="0.25">
      <c r="A95" s="50"/>
      <c r="B95" s="98"/>
      <c r="C95" s="28"/>
      <c r="D95" s="23"/>
      <c r="E95" s="24"/>
      <c r="F95" s="24"/>
      <c r="G95" s="25"/>
      <c r="H95" s="26"/>
    </row>
    <row r="96" spans="1:8" ht="18" x14ac:dyDescent="0.25">
      <c r="A96" s="27"/>
      <c r="B96" s="97"/>
      <c r="C96" s="28"/>
      <c r="D96" s="23"/>
      <c r="E96" s="24"/>
      <c r="F96" s="24"/>
      <c r="G96" s="25"/>
      <c r="H96" s="26"/>
    </row>
    <row r="97" spans="1:8" ht="18" x14ac:dyDescent="0.25">
      <c r="A97" s="50"/>
      <c r="B97" s="100"/>
      <c r="C97" s="56"/>
      <c r="D97" s="23"/>
      <c r="E97" s="24"/>
      <c r="F97" s="24"/>
      <c r="G97" s="25"/>
      <c r="H97" s="26"/>
    </row>
    <row r="98" spans="1:8" ht="18" x14ac:dyDescent="0.25">
      <c r="A98" s="50"/>
      <c r="B98" s="100"/>
      <c r="C98" s="56"/>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50"/>
      <c r="B105" s="100"/>
      <c r="C105" s="55"/>
      <c r="D105" s="23"/>
      <c r="E105" s="24"/>
      <c r="F105" s="24"/>
      <c r="G105" s="25"/>
      <c r="H105" s="26"/>
    </row>
    <row r="106" spans="1:8" ht="18" x14ac:dyDescent="0.25">
      <c r="A106" s="50"/>
      <c r="B106" s="100"/>
      <c r="C106" s="55"/>
      <c r="D106" s="23"/>
      <c r="E106" s="24"/>
      <c r="F106" s="24"/>
      <c r="G106" s="25"/>
      <c r="H106" s="26"/>
    </row>
    <row r="107" spans="1:8" ht="18" x14ac:dyDescent="0.25">
      <c r="A107" s="40"/>
      <c r="B107" s="100"/>
      <c r="C107" s="55"/>
      <c r="D107" s="23"/>
      <c r="E107" s="24"/>
      <c r="F107" s="24"/>
      <c r="G107" s="25"/>
      <c r="H107" s="26"/>
    </row>
    <row r="108" spans="1:8" ht="18" x14ac:dyDescent="0.25">
      <c r="A108" s="40"/>
      <c r="B108" s="100"/>
      <c r="C108" s="55"/>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7"/>
      <c r="C114" s="49"/>
      <c r="D114" s="23"/>
      <c r="E114" s="24"/>
      <c r="F114" s="24"/>
      <c r="G114" s="25"/>
      <c r="H114" s="26"/>
    </row>
    <row r="115" spans="1:8" ht="18" x14ac:dyDescent="0.25">
      <c r="A115" s="40"/>
      <c r="B115" s="97"/>
      <c r="C115" s="49"/>
      <c r="D115" s="23"/>
      <c r="E115" s="24"/>
      <c r="F115" s="24"/>
      <c r="G115" s="25"/>
      <c r="H115" s="26"/>
    </row>
    <row r="116" spans="1:8" ht="18" x14ac:dyDescent="0.25">
      <c r="A116" s="40"/>
      <c r="B116" s="9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101"/>
      <c r="C118" s="58"/>
      <c r="D118" s="59"/>
      <c r="E118" s="60"/>
      <c r="F118" s="60"/>
      <c r="G118" s="39"/>
      <c r="H118" s="26"/>
    </row>
    <row r="119" spans="1:8" ht="18.75" customHeight="1" x14ac:dyDescent="0.25">
      <c r="A119" s="57"/>
      <c r="B119" s="101"/>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10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row r="1947" spans="1:7" x14ac:dyDescent="0.2">
      <c r="A1947" s="21"/>
      <c r="B1947" s="102"/>
      <c r="C1947" s="22"/>
      <c r="D1947" s="23"/>
      <c r="E1947" s="24"/>
      <c r="F1947" s="24"/>
      <c r="G1947" s="25"/>
    </row>
    <row r="1948" spans="1:7" x14ac:dyDescent="0.2">
      <c r="A1948" s="21"/>
      <c r="B1948" s="102"/>
      <c r="C1948" s="22"/>
      <c r="D1948" s="23"/>
      <c r="E1948" s="24"/>
      <c r="F1948" s="24"/>
      <c r="G1948" s="25"/>
    </row>
  </sheetData>
  <sheetProtection algorithmName="SHA-512" hashValue="WkU5TRE1bgSfS7wI60oMp6/zG60bS6fKpeOQPFoRyFc49ajEQgyYZPGCooW48ylAP+8vzl1OVUF/OotjxSR1RQ==" saltValue="2CvAeXr/P9h0vpxY4LxKYg==" spinCount="100000" sheet="1" objects="1" scenarios="1"/>
  <mergeCells count="7">
    <mergeCell ref="A49:E49"/>
    <mergeCell ref="B1:G1"/>
    <mergeCell ref="A123:E123"/>
    <mergeCell ref="A122:G122"/>
    <mergeCell ref="A120:E120"/>
    <mergeCell ref="A117:E117"/>
    <mergeCell ref="A79:E79"/>
  </mergeCells>
  <phoneticPr fontId="22" type="noConversion"/>
  <conditionalFormatting sqref="A5:A9">
    <cfRule type="expression" dxfId="28" priority="1">
      <formula>CELL("protect", INDIRECT(ADDRESS(ROW(),COLUMN())))=0</formula>
    </cfRule>
  </conditionalFormatting>
  <dataValidations count="1">
    <dataValidation type="custom" showErrorMessage="1" errorTitle="Nepravilen vnos cene" error="Cena mora biti nenegativno število z največ dvema decimalkama!" sqref="E5:E11" xr:uid="{FA19D623-C475-46A7-AB79-CBD9AE06C68D}">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F805-2E0D-41E9-8A16-13811503E56F}">
  <sheetPr>
    <tabColor indexed="47"/>
  </sheetPr>
  <dimension ref="A1:H1949"/>
  <sheetViews>
    <sheetView view="pageBreakPreview" zoomScale="115" zoomScaleNormal="100" zoomScaleSheetLayoutView="115" workbookViewId="0">
      <pane ySplit="2" topLeftCell="A3" activePane="bottomLeft" state="frozen"/>
      <selection activeCell="G14" sqref="G14"/>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68</v>
      </c>
      <c r="C3" s="106"/>
      <c r="D3" s="107"/>
      <c r="E3" s="108"/>
      <c r="F3" s="108"/>
      <c r="G3" s="109"/>
    </row>
    <row r="4" spans="1:8" ht="15" x14ac:dyDescent="0.2">
      <c r="A4" s="189"/>
      <c r="B4" s="82" t="s">
        <v>26</v>
      </c>
      <c r="C4" s="13"/>
      <c r="D4" s="14"/>
      <c r="E4" s="15"/>
      <c r="F4" s="15"/>
      <c r="G4" s="16"/>
    </row>
    <row r="5" spans="1:8" ht="128.25" x14ac:dyDescent="0.2">
      <c r="A5" s="188">
        <f>IF(D5="","",MAX($A$2:A4)+1)+8</f>
        <v>9</v>
      </c>
      <c r="B5" s="175" t="s">
        <v>190</v>
      </c>
      <c r="C5" s="19" t="s">
        <v>1</v>
      </c>
      <c r="D5" s="118">
        <v>1</v>
      </c>
      <c r="E5" s="123">
        <v>0</v>
      </c>
      <c r="F5" s="160">
        <f t="shared" ref="F5:F10" si="0">IF(ISNUMBER(E5),IF(E5&gt;0,ROUND(E5,2),0),0)</f>
        <v>0</v>
      </c>
      <c r="G5" s="121">
        <f t="shared" ref="G5:G10" si="1">ROUND(D5*E5,2)</f>
        <v>0</v>
      </c>
    </row>
    <row r="6" spans="1:8" ht="14.25" x14ac:dyDescent="0.2">
      <c r="A6" s="187">
        <f>IF(D6="","",MAX($A$2:A5)+1)</f>
        <v>10</v>
      </c>
      <c r="B6" s="83" t="s">
        <v>22</v>
      </c>
      <c r="C6" s="19" t="s">
        <v>0</v>
      </c>
      <c r="D6" s="118">
        <v>1</v>
      </c>
      <c r="E6" s="123">
        <v>0</v>
      </c>
      <c r="F6" s="160">
        <f t="shared" si="0"/>
        <v>0</v>
      </c>
      <c r="G6" s="121">
        <f t="shared" si="1"/>
        <v>0</v>
      </c>
    </row>
    <row r="7" spans="1:8" ht="14.25" x14ac:dyDescent="0.2">
      <c r="A7" s="187">
        <f>IF(D7="","",MAX($A$2:A6)+1)</f>
        <v>11</v>
      </c>
      <c r="B7" s="83" t="s">
        <v>9</v>
      </c>
      <c r="C7" s="19" t="s">
        <v>0</v>
      </c>
      <c r="D7" s="118">
        <v>1</v>
      </c>
      <c r="E7" s="123">
        <v>0</v>
      </c>
      <c r="F7" s="160">
        <f t="shared" si="0"/>
        <v>0</v>
      </c>
      <c r="G7" s="121">
        <f t="shared" si="1"/>
        <v>0</v>
      </c>
    </row>
    <row r="8" spans="1:8" ht="14.25" x14ac:dyDescent="0.2">
      <c r="A8" s="187">
        <f>IF(D8="","",MAX($A$2:A7)+1)</f>
        <v>12</v>
      </c>
      <c r="B8" s="83" t="s">
        <v>193</v>
      </c>
      <c r="C8" s="19" t="s">
        <v>0</v>
      </c>
      <c r="D8" s="118">
        <v>2</v>
      </c>
      <c r="E8" s="123">
        <v>0</v>
      </c>
      <c r="F8" s="160">
        <f t="shared" si="0"/>
        <v>0</v>
      </c>
      <c r="G8" s="121">
        <f t="shared" si="1"/>
        <v>0</v>
      </c>
    </row>
    <row r="9" spans="1:8" ht="28.5" x14ac:dyDescent="0.2">
      <c r="A9" s="187">
        <f>IF(D9="","",MAX($A$2:A8)+1)</f>
        <v>13</v>
      </c>
      <c r="B9" s="83" t="s">
        <v>194</v>
      </c>
      <c r="C9" s="19" t="s">
        <v>1</v>
      </c>
      <c r="D9" s="118">
        <v>1</v>
      </c>
      <c r="E9" s="123">
        <v>0</v>
      </c>
      <c r="F9" s="160">
        <f t="shared" si="0"/>
        <v>0</v>
      </c>
      <c r="G9" s="121">
        <f t="shared" si="1"/>
        <v>0</v>
      </c>
    </row>
    <row r="10" spans="1:8" ht="14.25" x14ac:dyDescent="0.2">
      <c r="A10" s="187">
        <f>IF(D10="","",MAX($A$2:A9)+1)</f>
        <v>14</v>
      </c>
      <c r="B10" s="83" t="s">
        <v>30</v>
      </c>
      <c r="C10" s="19" t="s">
        <v>0</v>
      </c>
      <c r="D10" s="118">
        <v>1</v>
      </c>
      <c r="E10" s="123">
        <v>0</v>
      </c>
      <c r="F10" s="160">
        <f t="shared" si="0"/>
        <v>0</v>
      </c>
      <c r="G10" s="121">
        <f t="shared" si="1"/>
        <v>0</v>
      </c>
    </row>
    <row r="11" spans="1:8" s="181" customFormat="1" ht="29.25" customHeight="1" x14ac:dyDescent="0.2">
      <c r="A11" s="187" t="str">
        <f>IF(D11="","",MAX($A$2:A10)+1)</f>
        <v/>
      </c>
      <c r="B11" s="83" t="s">
        <v>210</v>
      </c>
      <c r="C11" s="176"/>
      <c r="D11" s="177"/>
      <c r="E11" s="178"/>
      <c r="F11" s="179"/>
      <c r="G11" s="180"/>
    </row>
    <row r="12" spans="1:8" s="181" customFormat="1" ht="29.25"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zLw2cW7n7RtsgrVKWH3HAmGMmAtjUQKunTOUGoEoH3TCva0I7tv+dX3V+t8uOFEtax7N6lGOZQTKEvYwsCKimw==" saltValue="5GqPEAcfygmrYT9j3hYyVw=="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27" priority="1">
      <formula>CELL("protect", INDIRECT(ADDRESS(ROW(),COLUMN())))=0</formula>
    </cfRule>
  </conditionalFormatting>
  <dataValidations count="1">
    <dataValidation type="custom" showErrorMessage="1" errorTitle="Nepravilen vnos cene" error="Cena mora biti nenegativno število z največ dvema decimalkama!" sqref="E5:E12" xr:uid="{90FD707D-6712-4C5B-A7A4-F882A09A276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2D695-AD71-4841-B07C-4D13CEE7696A}">
  <sheetPr>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E9" sqref="E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33</v>
      </c>
      <c r="C3" s="106"/>
      <c r="D3" s="107"/>
      <c r="E3" s="108"/>
      <c r="F3" s="108"/>
      <c r="G3" s="109"/>
    </row>
    <row r="4" spans="1:8" ht="15" x14ac:dyDescent="0.2">
      <c r="A4" s="189"/>
      <c r="B4" s="82" t="s">
        <v>26</v>
      </c>
      <c r="C4" s="13"/>
      <c r="D4" s="14"/>
      <c r="E4" s="15"/>
      <c r="F4" s="15"/>
      <c r="G4" s="16"/>
    </row>
    <row r="5" spans="1:8" ht="128.25" x14ac:dyDescent="0.2">
      <c r="A5" s="188">
        <f>IF(D5="","",MAX($A$2:A4)+1)+14</f>
        <v>15</v>
      </c>
      <c r="B5" s="83" t="s">
        <v>190</v>
      </c>
      <c r="C5" s="19" t="s">
        <v>1</v>
      </c>
      <c r="D5" s="118">
        <v>1</v>
      </c>
      <c r="E5" s="123">
        <v>0</v>
      </c>
      <c r="F5" s="160">
        <f t="shared" ref="F5:F10" si="0">IF(ISNUMBER(E5),IF(E5&gt;0,ROUND(E5,2),0),0)</f>
        <v>0</v>
      </c>
      <c r="G5" s="121">
        <f t="shared" ref="G5:G9" si="1">ROUND(D5*E5,2)</f>
        <v>0</v>
      </c>
    </row>
    <row r="6" spans="1:8" ht="14.25" x14ac:dyDescent="0.2">
      <c r="A6" s="187">
        <f>IF(D6="","",MAX($A$2:A5)+1)</f>
        <v>16</v>
      </c>
      <c r="B6" s="83" t="s">
        <v>69</v>
      </c>
      <c r="C6" s="19" t="s">
        <v>0</v>
      </c>
      <c r="D6" s="118">
        <v>1</v>
      </c>
      <c r="E6" s="123">
        <v>0</v>
      </c>
      <c r="F6" s="160">
        <f t="shared" si="0"/>
        <v>0</v>
      </c>
      <c r="G6" s="121">
        <f t="shared" si="1"/>
        <v>0</v>
      </c>
    </row>
    <row r="7" spans="1:8" ht="14.25" x14ac:dyDescent="0.2">
      <c r="A7" s="187">
        <f>IF(D7="","",MAX($A$2:A6)+1)</f>
        <v>17</v>
      </c>
      <c r="B7" s="83" t="s">
        <v>191</v>
      </c>
      <c r="C7" s="19" t="s">
        <v>0</v>
      </c>
      <c r="D7" s="118">
        <v>1</v>
      </c>
      <c r="E7" s="123">
        <v>0</v>
      </c>
      <c r="F7" s="160">
        <f t="shared" si="0"/>
        <v>0</v>
      </c>
      <c r="G7" s="121">
        <f t="shared" si="1"/>
        <v>0</v>
      </c>
    </row>
    <row r="8" spans="1:8" ht="14.25" x14ac:dyDescent="0.2">
      <c r="A8" s="187">
        <f>IF(D8="","",MAX($A$2:A7)+1)</f>
        <v>18</v>
      </c>
      <c r="B8" s="83" t="s">
        <v>30</v>
      </c>
      <c r="C8" s="19" t="s">
        <v>0</v>
      </c>
      <c r="D8" s="118">
        <v>1</v>
      </c>
      <c r="E8" s="123">
        <v>0</v>
      </c>
      <c r="F8" s="160">
        <f t="shared" si="0"/>
        <v>0</v>
      </c>
      <c r="G8" s="121">
        <f t="shared" si="1"/>
        <v>0</v>
      </c>
    </row>
    <row r="9" spans="1:8" ht="15" customHeight="1" x14ac:dyDescent="0.2">
      <c r="A9" s="187">
        <f>IF(D9="","",MAX($A$2:A8)+1)</f>
        <v>19</v>
      </c>
      <c r="B9" s="83" t="s">
        <v>204</v>
      </c>
      <c r="C9" s="19" t="s">
        <v>0</v>
      </c>
      <c r="D9" s="118">
        <v>1</v>
      </c>
      <c r="E9" s="123">
        <v>0</v>
      </c>
      <c r="F9" s="160">
        <f t="shared" si="0"/>
        <v>0</v>
      </c>
      <c r="G9" s="121">
        <f t="shared" si="1"/>
        <v>0</v>
      </c>
    </row>
    <row r="10" spans="1:8" ht="15" customHeight="1" x14ac:dyDescent="0.2">
      <c r="A10" s="187">
        <f>IF(D10="","",MAX($A$2:A9)+1)</f>
        <v>20</v>
      </c>
      <c r="B10" s="83" t="s">
        <v>205</v>
      </c>
      <c r="C10" s="19" t="s">
        <v>0</v>
      </c>
      <c r="D10" s="118">
        <v>1</v>
      </c>
      <c r="E10" s="123">
        <v>0</v>
      </c>
      <c r="F10" s="160">
        <f t="shared" si="0"/>
        <v>0</v>
      </c>
      <c r="G10" s="121">
        <f>ROUND(D10*E10,2)</f>
        <v>0</v>
      </c>
    </row>
    <row r="11" spans="1:8" s="181" customFormat="1" ht="29.25" customHeight="1" x14ac:dyDescent="0.2">
      <c r="A11" s="187" t="str">
        <f>IF(D11="","",MAX($A$2:A10)+1)</f>
        <v/>
      </c>
      <c r="B11" s="83" t="s">
        <v>210</v>
      </c>
      <c r="C11" s="176"/>
      <c r="D11" s="177"/>
      <c r="E11" s="178"/>
      <c r="F11" s="179"/>
      <c r="G11" s="180"/>
    </row>
    <row r="12" spans="1:8" s="181" customFormat="1" ht="29.25"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qbU92kA8/RLuJm72fa46GaS2s1qf7+kK7fbjevUVAXeuQ8U2pUDlCh7XDVtt74eDPFI9rUNAo5JZyURLeC/Fg==" saltValue="GkqJjDzvL3oa0Dryp0AxHQ==" spinCount="100000" sheet="1" objects="1" scenarios="1"/>
  <mergeCells count="7">
    <mergeCell ref="A124:E124"/>
    <mergeCell ref="B1:G1"/>
    <mergeCell ref="A50:E50"/>
    <mergeCell ref="A80:E80"/>
    <mergeCell ref="A118:E118"/>
    <mergeCell ref="A121:E121"/>
    <mergeCell ref="A123:G123"/>
  </mergeCells>
  <phoneticPr fontId="23" type="noConversion"/>
  <conditionalFormatting sqref="A5:A12">
    <cfRule type="expression" dxfId="26" priority="1">
      <formula>CELL("protect", INDIRECT(ADDRESS(ROW(),COLUMN())))=0</formula>
    </cfRule>
  </conditionalFormatting>
  <dataValidations count="1">
    <dataValidation type="custom" showErrorMessage="1" errorTitle="Nepravilen vnos cene" error="Cena mora biti nenegativno število z največ dvema decimalkama!" sqref="E5:E12" xr:uid="{81943681-8BB7-49EF-B37F-F280B1101A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6721C-CEAB-4FA0-9626-733B829DA9F3}">
  <sheetPr>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71</v>
      </c>
      <c r="C3" s="106"/>
      <c r="D3" s="107"/>
      <c r="E3" s="108"/>
      <c r="F3" s="108"/>
      <c r="G3" s="109"/>
    </row>
    <row r="4" spans="1:8" ht="15" x14ac:dyDescent="0.2">
      <c r="A4" s="189"/>
      <c r="B4" s="82" t="s">
        <v>26</v>
      </c>
      <c r="C4" s="13"/>
      <c r="D4" s="14"/>
      <c r="E4" s="15"/>
      <c r="F4" s="15"/>
      <c r="G4" s="16"/>
    </row>
    <row r="5" spans="1:8" ht="131.25" customHeight="1" x14ac:dyDescent="0.2">
      <c r="A5" s="188">
        <f>IF(D5="","",MAX($A$2:A4)+1)+20</f>
        <v>21</v>
      </c>
      <c r="B5" s="83" t="s">
        <v>192</v>
      </c>
      <c r="C5" s="19" t="s">
        <v>1</v>
      </c>
      <c r="D5" s="118">
        <v>1</v>
      </c>
      <c r="E5" s="123">
        <v>0</v>
      </c>
      <c r="F5" s="160">
        <f t="shared" ref="F5:F9" si="0">IF(ISNUMBER(E5),IF(E5&gt;0,ROUND(E5,2),0),0)</f>
        <v>0</v>
      </c>
      <c r="G5" s="121">
        <f t="shared" ref="G5:G9" si="1">ROUND(D5*E5,2)</f>
        <v>0</v>
      </c>
    </row>
    <row r="6" spans="1:8" ht="14.25" x14ac:dyDescent="0.2">
      <c r="A6" s="187">
        <f>IF(D6="","",MAX($A$2:A5)+1)</f>
        <v>22</v>
      </c>
      <c r="B6" s="83" t="s">
        <v>22</v>
      </c>
      <c r="C6" s="19" t="s">
        <v>0</v>
      </c>
      <c r="D6" s="118">
        <v>1</v>
      </c>
      <c r="E6" s="123">
        <v>0</v>
      </c>
      <c r="F6" s="160">
        <f t="shared" si="0"/>
        <v>0</v>
      </c>
      <c r="G6" s="121">
        <f t="shared" si="1"/>
        <v>0</v>
      </c>
    </row>
    <row r="7" spans="1:8" ht="14.25" x14ac:dyDescent="0.2">
      <c r="A7" s="187">
        <f>IF(D7="","",MAX($A$2:A6)+1)</f>
        <v>23</v>
      </c>
      <c r="B7" s="83" t="s">
        <v>9</v>
      </c>
      <c r="C7" s="19" t="s">
        <v>0</v>
      </c>
      <c r="D7" s="118">
        <v>1</v>
      </c>
      <c r="E7" s="123">
        <v>0</v>
      </c>
      <c r="F7" s="160">
        <f t="shared" si="0"/>
        <v>0</v>
      </c>
      <c r="G7" s="121">
        <f t="shared" si="1"/>
        <v>0</v>
      </c>
    </row>
    <row r="8" spans="1:8" ht="28.5" x14ac:dyDescent="0.2">
      <c r="A8" s="187">
        <f>IF(D8="","",MAX($A$2:A7)+1)</f>
        <v>24</v>
      </c>
      <c r="B8" s="83" t="s">
        <v>206</v>
      </c>
      <c r="C8" s="19" t="s">
        <v>1</v>
      </c>
      <c r="D8" s="118">
        <v>1</v>
      </c>
      <c r="E8" s="123">
        <v>0</v>
      </c>
      <c r="F8" s="160">
        <f t="shared" si="0"/>
        <v>0</v>
      </c>
      <c r="G8" s="121">
        <f t="shared" si="1"/>
        <v>0</v>
      </c>
    </row>
    <row r="9" spans="1:8" ht="14.25" x14ac:dyDescent="0.2">
      <c r="A9" s="187">
        <f>IF(D9="","",MAX($A$2:A8)+1)</f>
        <v>25</v>
      </c>
      <c r="B9" s="83" t="s">
        <v>30</v>
      </c>
      <c r="C9" s="19" t="s">
        <v>0</v>
      </c>
      <c r="D9" s="118">
        <v>1</v>
      </c>
      <c r="E9" s="123">
        <v>0</v>
      </c>
      <c r="F9" s="160">
        <f t="shared" si="0"/>
        <v>0</v>
      </c>
      <c r="G9" s="121">
        <f t="shared" si="1"/>
        <v>0</v>
      </c>
    </row>
    <row r="10" spans="1:8" s="181" customFormat="1" ht="29.25" customHeight="1" x14ac:dyDescent="0.2">
      <c r="A10" s="187" t="str">
        <f>IF(D10="","",MAX($A$2:A9)+1)</f>
        <v/>
      </c>
      <c r="B10" s="83" t="s">
        <v>210</v>
      </c>
      <c r="C10" s="176"/>
      <c r="D10" s="177"/>
      <c r="E10" s="178"/>
      <c r="F10" s="179"/>
      <c r="G10" s="180"/>
    </row>
    <row r="11" spans="1:8" s="181" customFormat="1" ht="29.25" thickBot="1" x14ac:dyDescent="0.25">
      <c r="A11" s="187" t="str">
        <f>IF(D11="","",MAX($A$2:A10)+1)</f>
        <v/>
      </c>
      <c r="B11" s="83" t="s">
        <v>211</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UgX98ON5vxGbUyUAe4rX2Xo3B/6CSaDj2L405OqXdwKjqzgKjxxgp++FQReHh3RNbmvMxcEBsaHHHC6riY1GdA==" saltValue="F/QOS76Zxh3Mkdc6Aq+Yww=="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25" priority="1">
      <formula>CELL("protect", INDIRECT(ADDRESS(ROW(),COLUMN())))=0</formula>
    </cfRule>
  </conditionalFormatting>
  <dataValidations count="1">
    <dataValidation type="custom" showErrorMessage="1" errorTitle="Nepravilen vnos cene" error="Cena mora biti nenegativno število z največ dvema decimalkama!" sqref="E5:E11" xr:uid="{68E71B44-FDF6-4FB6-A354-2D3B1B9CD0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3CD5-84C0-4B75-A3DD-67918F3AA09E}">
  <sheetPr>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72</v>
      </c>
      <c r="C3" s="106"/>
      <c r="D3" s="107"/>
      <c r="E3" s="108"/>
      <c r="F3" s="108"/>
      <c r="G3" s="109"/>
    </row>
    <row r="4" spans="1:8" ht="15" x14ac:dyDescent="0.2">
      <c r="A4" s="189"/>
      <c r="B4" s="82" t="s">
        <v>26</v>
      </c>
      <c r="C4" s="13"/>
      <c r="D4" s="14"/>
      <c r="E4" s="15"/>
      <c r="F4" s="15"/>
      <c r="G4" s="16"/>
    </row>
    <row r="5" spans="1:8" ht="128.25" x14ac:dyDescent="0.2">
      <c r="A5" s="188">
        <f>IF(D5="","",MAX($A$2:A4)+1)+25</f>
        <v>26</v>
      </c>
      <c r="B5" s="83" t="s">
        <v>195</v>
      </c>
      <c r="C5" s="19" t="s">
        <v>1</v>
      </c>
      <c r="D5" s="118">
        <v>1</v>
      </c>
      <c r="E5" s="123">
        <v>0</v>
      </c>
      <c r="F5" s="160">
        <f t="shared" ref="F5:F9" si="0">IF(ISNUMBER(E5),IF(E5&gt;0,ROUND(E5,2),0),0)</f>
        <v>0</v>
      </c>
      <c r="G5" s="121">
        <f t="shared" ref="G5:G9" si="1">ROUND(D5*E5,2)</f>
        <v>0</v>
      </c>
    </row>
    <row r="6" spans="1:8" ht="14.25" x14ac:dyDescent="0.2">
      <c r="A6" s="187">
        <f>IF(D6="","",MAX($A$2:A5)+1)</f>
        <v>27</v>
      </c>
      <c r="B6" s="83" t="s">
        <v>22</v>
      </c>
      <c r="C6" s="19" t="s">
        <v>0</v>
      </c>
      <c r="D6" s="118">
        <v>1</v>
      </c>
      <c r="E6" s="123">
        <v>0</v>
      </c>
      <c r="F6" s="160">
        <f t="shared" si="0"/>
        <v>0</v>
      </c>
      <c r="G6" s="121">
        <f t="shared" si="1"/>
        <v>0</v>
      </c>
    </row>
    <row r="7" spans="1:8" ht="14.25" x14ac:dyDescent="0.2">
      <c r="A7" s="187">
        <f>IF(D7="","",MAX($A$2:A6)+1)</f>
        <v>28</v>
      </c>
      <c r="B7" s="83" t="s">
        <v>9</v>
      </c>
      <c r="C7" s="19" t="s">
        <v>0</v>
      </c>
      <c r="D7" s="118">
        <v>1</v>
      </c>
      <c r="E7" s="123">
        <v>0</v>
      </c>
      <c r="F7" s="160">
        <f t="shared" si="0"/>
        <v>0</v>
      </c>
      <c r="G7" s="121">
        <f t="shared" si="1"/>
        <v>0</v>
      </c>
    </row>
    <row r="8" spans="1:8" ht="14.25" x14ac:dyDescent="0.2">
      <c r="A8" s="187">
        <f>IF(D8="","",MAX($A$2:A7)+1)</f>
        <v>29</v>
      </c>
      <c r="B8" s="83" t="s">
        <v>207</v>
      </c>
      <c r="C8" s="19" t="s">
        <v>0</v>
      </c>
      <c r="D8" s="118">
        <v>1</v>
      </c>
      <c r="E8" s="123">
        <v>0</v>
      </c>
      <c r="F8" s="160">
        <f t="shared" si="0"/>
        <v>0</v>
      </c>
      <c r="G8" s="121">
        <f t="shared" si="1"/>
        <v>0</v>
      </c>
    </row>
    <row r="9" spans="1:8" ht="14.25" x14ac:dyDescent="0.2">
      <c r="A9" s="187">
        <f>IF(D9="","",MAX($A$2:A8)+1)</f>
        <v>30</v>
      </c>
      <c r="B9" s="83" t="s">
        <v>30</v>
      </c>
      <c r="C9" s="19" t="s">
        <v>0</v>
      </c>
      <c r="D9" s="118">
        <v>1</v>
      </c>
      <c r="E9" s="123">
        <v>0</v>
      </c>
      <c r="F9" s="160">
        <f t="shared" si="0"/>
        <v>0</v>
      </c>
      <c r="G9" s="121">
        <f t="shared" si="1"/>
        <v>0</v>
      </c>
    </row>
    <row r="10" spans="1:8" s="181" customFormat="1" ht="29.25" customHeight="1" x14ac:dyDescent="0.2">
      <c r="A10" s="187" t="str">
        <f>IF(D10="","",MAX($A$2:A9)+1)</f>
        <v/>
      </c>
      <c r="B10" s="83" t="s">
        <v>210</v>
      </c>
      <c r="C10" s="176"/>
      <c r="D10" s="177"/>
      <c r="E10" s="178"/>
      <c r="F10" s="179"/>
      <c r="G10" s="180"/>
    </row>
    <row r="11" spans="1:8" s="181" customFormat="1" ht="29.25" thickBot="1" x14ac:dyDescent="0.25">
      <c r="A11" s="187" t="str">
        <f>IF(D11="","",MAX($A$2:A10)+1)</f>
        <v/>
      </c>
      <c r="B11" s="83" t="s">
        <v>211</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4arkHGVnimEEvkcWJXZAeiW6uvfmZ5H/KwuywJYiLhFVPYjsHRCTpHk7nAlj6tXVcPEsdHDVFpnrMyY8hadopg==" saltValue="UlpJXgMSVXuXYTNUzhKJ+w=="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24" priority="1">
      <formula>CELL("protect", INDIRECT(ADDRESS(ROW(),COLUMN())))=0</formula>
    </cfRule>
  </conditionalFormatting>
  <dataValidations count="1">
    <dataValidation type="custom" showErrorMessage="1" errorTitle="Nepravilen vnos cene" error="Cena mora biti nenegativno število z največ dvema decimalkama!" sqref="E5:E11" xr:uid="{61AB7A40-F5A9-4A2C-AB5A-F155A31F8D4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79AD-5C3A-4B86-A7E6-F1A5E7A44FFB}">
  <sheetPr>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E9" sqref="E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32</v>
      </c>
      <c r="C3" s="106"/>
      <c r="D3" s="107"/>
      <c r="E3" s="108"/>
      <c r="F3" s="108"/>
      <c r="G3" s="16"/>
    </row>
    <row r="4" spans="1:8" ht="15" x14ac:dyDescent="0.2">
      <c r="A4" s="189"/>
      <c r="B4" s="82" t="s">
        <v>26</v>
      </c>
      <c r="C4" s="13"/>
      <c r="D4" s="14"/>
      <c r="E4" s="15"/>
      <c r="F4" s="15"/>
      <c r="G4" s="16"/>
    </row>
    <row r="5" spans="1:8" ht="135.75" customHeight="1" x14ac:dyDescent="0.2">
      <c r="A5" s="188">
        <f>IF(D5="","",MAX($A$2:A4)+1)+30</f>
        <v>31</v>
      </c>
      <c r="B5" s="83" t="s">
        <v>190</v>
      </c>
      <c r="C5" s="19" t="s">
        <v>1</v>
      </c>
      <c r="D5" s="118">
        <v>1</v>
      </c>
      <c r="E5" s="123">
        <v>0</v>
      </c>
      <c r="F5" s="160">
        <f t="shared" ref="F5:F10" si="0">IF(ISNUMBER(E5),IF(E5&gt;0,ROUND(E5,2),0),0)</f>
        <v>0</v>
      </c>
      <c r="G5" s="121">
        <f t="shared" ref="G5:G9" si="1">ROUND(D5*E5,2)</f>
        <v>0</v>
      </c>
    </row>
    <row r="6" spans="1:8" ht="14.25" x14ac:dyDescent="0.2">
      <c r="A6" s="187">
        <f>IF(D6="","",MAX($A$2:A5)+1)</f>
        <v>32</v>
      </c>
      <c r="B6" s="83" t="s">
        <v>69</v>
      </c>
      <c r="C6" s="19" t="s">
        <v>0</v>
      </c>
      <c r="D6" s="118">
        <v>1</v>
      </c>
      <c r="E6" s="123">
        <v>0</v>
      </c>
      <c r="F6" s="160">
        <f t="shared" si="0"/>
        <v>0</v>
      </c>
      <c r="G6" s="121">
        <f t="shared" si="1"/>
        <v>0</v>
      </c>
    </row>
    <row r="7" spans="1:8" ht="14.25" x14ac:dyDescent="0.2">
      <c r="A7" s="187">
        <f>IF(D7="","",MAX($A$2:A6)+1)</f>
        <v>33</v>
      </c>
      <c r="B7" s="83" t="s">
        <v>70</v>
      </c>
      <c r="C7" s="19" t="s">
        <v>0</v>
      </c>
      <c r="D7" s="118">
        <v>1</v>
      </c>
      <c r="E7" s="123">
        <v>0</v>
      </c>
      <c r="F7" s="160">
        <f t="shared" si="0"/>
        <v>0</v>
      </c>
      <c r="G7" s="121">
        <f t="shared" si="1"/>
        <v>0</v>
      </c>
    </row>
    <row r="8" spans="1:8" ht="14.25" x14ac:dyDescent="0.2">
      <c r="A8" s="187">
        <f>IF(D8="","",MAX($A$2:A7)+1)</f>
        <v>34</v>
      </c>
      <c r="B8" s="83" t="s">
        <v>30</v>
      </c>
      <c r="C8" s="19" t="s">
        <v>0</v>
      </c>
      <c r="D8" s="118">
        <v>1</v>
      </c>
      <c r="E8" s="123">
        <v>0</v>
      </c>
      <c r="F8" s="160">
        <f t="shared" si="0"/>
        <v>0</v>
      </c>
      <c r="G8" s="121">
        <f t="shared" si="1"/>
        <v>0</v>
      </c>
    </row>
    <row r="9" spans="1:8" ht="15" customHeight="1" x14ac:dyDescent="0.2">
      <c r="A9" s="187">
        <f>IF(D9="","",MAX($A$2:A8)+1)</f>
        <v>35</v>
      </c>
      <c r="B9" s="83" t="s">
        <v>204</v>
      </c>
      <c r="C9" s="19" t="s">
        <v>0</v>
      </c>
      <c r="D9" s="118">
        <v>1</v>
      </c>
      <c r="E9" s="123">
        <v>0</v>
      </c>
      <c r="F9" s="160">
        <f t="shared" si="0"/>
        <v>0</v>
      </c>
      <c r="G9" s="121">
        <f t="shared" si="1"/>
        <v>0</v>
      </c>
    </row>
    <row r="10" spans="1:8" ht="15" customHeight="1" x14ac:dyDescent="0.2">
      <c r="A10" s="187">
        <f>IF(D10="","",MAX($A$2:A9)+1)</f>
        <v>36</v>
      </c>
      <c r="B10" s="83" t="s">
        <v>205</v>
      </c>
      <c r="C10" s="19" t="s">
        <v>0</v>
      </c>
      <c r="D10" s="118">
        <v>1</v>
      </c>
      <c r="E10" s="123">
        <v>0</v>
      </c>
      <c r="F10" s="160">
        <f t="shared" si="0"/>
        <v>0</v>
      </c>
      <c r="G10" s="121">
        <f>ROUND(D10*E10,2)</f>
        <v>0</v>
      </c>
    </row>
    <row r="11" spans="1:8" s="181" customFormat="1" ht="29.25" customHeight="1" x14ac:dyDescent="0.2">
      <c r="A11" s="187" t="str">
        <f>IF(D11="","",MAX($A$2:A10)+1)</f>
        <v/>
      </c>
      <c r="B11" s="83" t="s">
        <v>210</v>
      </c>
      <c r="C11" s="176"/>
      <c r="D11" s="177"/>
      <c r="E11" s="178"/>
      <c r="F11" s="179"/>
      <c r="G11" s="180"/>
    </row>
    <row r="12" spans="1:8" s="181" customFormat="1" ht="29.25"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2QgQohu/iI3JbHH5XC49AE0CbFzI8EVz+R5NTeeYV3GIUrLs02yoz6zGTCQpqqsSc31IxH+jn4dDm8gB1caS5w==" saltValue="UIgxBMydRzrxYzwTTCLYs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3" priority="1">
      <formula>CELL("protect", INDIRECT(ADDRESS(ROW(),COLUMN())))=0</formula>
    </cfRule>
  </conditionalFormatting>
  <dataValidations count="1">
    <dataValidation type="custom" showErrorMessage="1" errorTitle="Nepravilen vnos cene" error="Cena mora biti nenegativno število z največ dvema decimalkama!" sqref="E5:E12" xr:uid="{C3C51184-4007-49E5-961F-33FA5CD73F9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B70C-AC94-4AC1-AD7A-6CB460E86DB6}">
  <sheetPr>
    <tabColor indexed="47"/>
  </sheetPr>
  <dimension ref="A1:H1949"/>
  <sheetViews>
    <sheetView view="pageBreakPreview" zoomScale="130" zoomScaleNormal="100" zoomScaleSheetLayoutView="130" workbookViewId="0">
      <pane ySplit="2" topLeftCell="A5"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30" x14ac:dyDescent="0.2">
      <c r="A3" s="104"/>
      <c r="B3" s="105" t="s">
        <v>73</v>
      </c>
      <c r="C3" s="106"/>
      <c r="D3" s="107"/>
      <c r="E3" s="108"/>
      <c r="F3" s="108"/>
      <c r="G3" s="109"/>
    </row>
    <row r="4" spans="1:8" ht="15" x14ac:dyDescent="0.2">
      <c r="A4" s="189"/>
      <c r="B4" s="82" t="s">
        <v>26</v>
      </c>
      <c r="C4" s="13"/>
      <c r="D4" s="14"/>
      <c r="E4" s="15"/>
      <c r="F4" s="15"/>
      <c r="G4" s="16"/>
    </row>
    <row r="5" spans="1:8" ht="128.25" x14ac:dyDescent="0.2">
      <c r="A5" s="188">
        <f>IF(D5="","",MAX($A$2:A4)+1)+36</f>
        <v>37</v>
      </c>
      <c r="B5" s="83" t="s">
        <v>192</v>
      </c>
      <c r="C5" s="19" t="s">
        <v>1</v>
      </c>
      <c r="D5" s="118">
        <v>1</v>
      </c>
      <c r="E5" s="123">
        <v>0</v>
      </c>
      <c r="F5" s="160">
        <f t="shared" ref="F5:F10" si="0">IF(ISNUMBER(E5),IF(E5&gt;0,ROUND(E5,2),0),0)</f>
        <v>0</v>
      </c>
      <c r="G5" s="121">
        <f t="shared" ref="G5:G10" si="1">ROUND(D5*E5,2)</f>
        <v>0</v>
      </c>
    </row>
    <row r="6" spans="1:8" ht="14.25" x14ac:dyDescent="0.2">
      <c r="A6" s="187">
        <f>IF(D6="","",MAX($A$2:A5)+1)</f>
        <v>38</v>
      </c>
      <c r="B6" s="83" t="s">
        <v>22</v>
      </c>
      <c r="C6" s="19" t="s">
        <v>0</v>
      </c>
      <c r="D6" s="118">
        <v>1</v>
      </c>
      <c r="E6" s="123">
        <v>0</v>
      </c>
      <c r="F6" s="160">
        <f t="shared" si="0"/>
        <v>0</v>
      </c>
      <c r="G6" s="121">
        <f t="shared" si="1"/>
        <v>0</v>
      </c>
    </row>
    <row r="7" spans="1:8" ht="14.25" x14ac:dyDescent="0.2">
      <c r="A7" s="187">
        <f>IF(D7="","",MAX($A$2:A6)+1)</f>
        <v>39</v>
      </c>
      <c r="B7" s="83" t="s">
        <v>9</v>
      </c>
      <c r="C7" s="19" t="s">
        <v>0</v>
      </c>
      <c r="D7" s="118">
        <v>1</v>
      </c>
      <c r="E7" s="123">
        <v>0</v>
      </c>
      <c r="F7" s="160">
        <f t="shared" si="0"/>
        <v>0</v>
      </c>
      <c r="G7" s="121">
        <f t="shared" si="1"/>
        <v>0</v>
      </c>
    </row>
    <row r="8" spans="1:8" ht="14.25" x14ac:dyDescent="0.2">
      <c r="A8" s="187">
        <f>IF(D8="","",MAX($A$2:A7)+1)</f>
        <v>40</v>
      </c>
      <c r="B8" s="83" t="s">
        <v>207</v>
      </c>
      <c r="C8" s="19" t="s">
        <v>0</v>
      </c>
      <c r="D8" s="118">
        <v>2</v>
      </c>
      <c r="E8" s="123">
        <v>0</v>
      </c>
      <c r="F8" s="160">
        <f t="shared" si="0"/>
        <v>0</v>
      </c>
      <c r="G8" s="121">
        <f t="shared" si="1"/>
        <v>0</v>
      </c>
    </row>
    <row r="9" spans="1:8" ht="14.25" x14ac:dyDescent="0.2">
      <c r="A9" s="187">
        <f>IF(D9="","",MAX($A$2:A8)+1)</f>
        <v>41</v>
      </c>
      <c r="B9" s="83" t="s">
        <v>30</v>
      </c>
      <c r="C9" s="19" t="s">
        <v>0</v>
      </c>
      <c r="D9" s="118">
        <v>1</v>
      </c>
      <c r="E9" s="123">
        <v>0</v>
      </c>
      <c r="F9" s="160">
        <f t="shared" si="0"/>
        <v>0</v>
      </c>
      <c r="G9" s="121">
        <f t="shared" si="1"/>
        <v>0</v>
      </c>
    </row>
    <row r="10" spans="1:8" ht="15" customHeight="1" x14ac:dyDescent="0.2">
      <c r="A10" s="187">
        <f>IF(D10="","",MAX($A$2:A9)+1)</f>
        <v>42</v>
      </c>
      <c r="B10" s="83" t="s">
        <v>204</v>
      </c>
      <c r="C10" s="19" t="s">
        <v>0</v>
      </c>
      <c r="D10" s="118">
        <v>1</v>
      </c>
      <c r="E10" s="123">
        <v>0</v>
      </c>
      <c r="F10" s="160">
        <f t="shared" si="0"/>
        <v>0</v>
      </c>
      <c r="G10" s="121">
        <f t="shared" si="1"/>
        <v>0</v>
      </c>
    </row>
    <row r="11" spans="1:8" s="181" customFormat="1" ht="29.25" customHeight="1" x14ac:dyDescent="0.2">
      <c r="A11" s="187" t="str">
        <f>IF(D11="","",MAX($A$2:A10)+1)</f>
        <v/>
      </c>
      <c r="B11" s="83" t="s">
        <v>210</v>
      </c>
      <c r="C11" s="176"/>
      <c r="D11" s="177"/>
      <c r="E11" s="178"/>
      <c r="F11" s="179"/>
      <c r="G11" s="180"/>
    </row>
    <row r="12" spans="1:8" s="181" customFormat="1" ht="29.25"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9T4NuadmRkIPXfZfiLfBd2t/NAaS4o5yPupNcKFxsih8mlJknpqPlPSIz8gI6dsgrCvCBV3lIU1lzHkbbEXe6g==" saltValue="8KbzfR8orYnnhAZ9e06/2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2" priority="1">
      <formula>CELL("protect", INDIRECT(ADDRESS(ROW(),COLUMN())))=0</formula>
    </cfRule>
  </conditionalFormatting>
  <dataValidations count="1">
    <dataValidation type="custom" showErrorMessage="1" errorTitle="Nepravilen vnos cene" error="Cena mora biti nenegativno število z največ dvema decimalkama!" sqref="E5:E12" xr:uid="{73454CE1-55CA-4E08-9C7A-EEF6D175CB5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CD5F-7106-4209-9DCD-105AC908DAA1}">
  <sheetPr>
    <tabColor indexed="47"/>
  </sheetPr>
  <dimension ref="A1:H1949"/>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74</v>
      </c>
      <c r="C3" s="106"/>
      <c r="D3" s="107"/>
      <c r="E3" s="108"/>
      <c r="F3" s="108"/>
      <c r="G3" s="109"/>
    </row>
    <row r="4" spans="1:8" ht="15" x14ac:dyDescent="0.2">
      <c r="A4" s="189"/>
      <c r="B4" s="82" t="s">
        <v>26</v>
      </c>
      <c r="C4" s="13"/>
      <c r="D4" s="14"/>
      <c r="E4" s="15"/>
      <c r="F4" s="15"/>
      <c r="G4" s="16"/>
    </row>
    <row r="5" spans="1:8" ht="128.25" x14ac:dyDescent="0.2">
      <c r="A5" s="188">
        <f>IF(D5="","",MAX($A$2:A4)+1)+42</f>
        <v>43</v>
      </c>
      <c r="B5" s="83" t="s">
        <v>195</v>
      </c>
      <c r="C5" s="19" t="s">
        <v>1</v>
      </c>
      <c r="D5" s="118">
        <v>1</v>
      </c>
      <c r="E5" s="123">
        <v>0</v>
      </c>
      <c r="F5" s="160">
        <f t="shared" ref="F5:F10" si="0">IF(ISNUMBER(E5),IF(E5&gt;0,ROUND(E5,2),0),0)</f>
        <v>0</v>
      </c>
      <c r="G5" s="121">
        <f t="shared" ref="G5:G10" si="1">ROUND(D5*E5,2)</f>
        <v>0</v>
      </c>
    </row>
    <row r="6" spans="1:8" ht="14.25" x14ac:dyDescent="0.2">
      <c r="A6" s="187">
        <f>IF(D6="","",MAX($A$2:A5)+1)</f>
        <v>44</v>
      </c>
      <c r="B6" s="83" t="s">
        <v>22</v>
      </c>
      <c r="C6" s="19" t="s">
        <v>0</v>
      </c>
      <c r="D6" s="118">
        <v>1</v>
      </c>
      <c r="E6" s="123">
        <v>0</v>
      </c>
      <c r="F6" s="160">
        <f t="shared" si="0"/>
        <v>0</v>
      </c>
      <c r="G6" s="121">
        <f t="shared" si="1"/>
        <v>0</v>
      </c>
    </row>
    <row r="7" spans="1:8" ht="14.25" x14ac:dyDescent="0.2">
      <c r="A7" s="187">
        <f>IF(D7="","",MAX($A$2:A6)+1)</f>
        <v>45</v>
      </c>
      <c r="B7" s="83" t="s">
        <v>9</v>
      </c>
      <c r="C7" s="19" t="s">
        <v>0</v>
      </c>
      <c r="D7" s="118">
        <v>1</v>
      </c>
      <c r="E7" s="123">
        <v>0</v>
      </c>
      <c r="F7" s="160">
        <f t="shared" si="0"/>
        <v>0</v>
      </c>
      <c r="G7" s="121">
        <f t="shared" si="1"/>
        <v>0</v>
      </c>
    </row>
    <row r="8" spans="1:8" ht="14.25" x14ac:dyDescent="0.2">
      <c r="A8" s="187">
        <f>IF(D8="","",MAX($A$2:A7)+1)</f>
        <v>46</v>
      </c>
      <c r="B8" s="83" t="s">
        <v>193</v>
      </c>
      <c r="C8" s="19" t="s">
        <v>0</v>
      </c>
      <c r="D8" s="118">
        <v>2</v>
      </c>
      <c r="E8" s="123">
        <v>0</v>
      </c>
      <c r="F8" s="160">
        <f t="shared" si="0"/>
        <v>0</v>
      </c>
      <c r="G8" s="121">
        <f t="shared" si="1"/>
        <v>0</v>
      </c>
    </row>
    <row r="9" spans="1:8" ht="28.5" x14ac:dyDescent="0.2">
      <c r="A9" s="187">
        <f>IF(D9="","",MAX($A$2:A8)+1)</f>
        <v>47</v>
      </c>
      <c r="B9" s="83" t="s">
        <v>194</v>
      </c>
      <c r="C9" s="19" t="s">
        <v>1</v>
      </c>
      <c r="D9" s="118">
        <v>1</v>
      </c>
      <c r="E9" s="123">
        <v>0</v>
      </c>
      <c r="F9" s="160">
        <f t="shared" si="0"/>
        <v>0</v>
      </c>
      <c r="G9" s="121">
        <f t="shared" si="1"/>
        <v>0</v>
      </c>
    </row>
    <row r="10" spans="1:8" ht="14.25" x14ac:dyDescent="0.2">
      <c r="A10" s="187">
        <f>IF(D10="","",MAX($A$2:A9)+1)</f>
        <v>48</v>
      </c>
      <c r="B10" s="83" t="s">
        <v>30</v>
      </c>
      <c r="C10" s="19" t="s">
        <v>0</v>
      </c>
      <c r="D10" s="118">
        <v>1</v>
      </c>
      <c r="E10" s="123">
        <v>0</v>
      </c>
      <c r="F10" s="160">
        <f t="shared" si="0"/>
        <v>0</v>
      </c>
      <c r="G10" s="121">
        <f t="shared" si="1"/>
        <v>0</v>
      </c>
    </row>
    <row r="11" spans="1:8" s="181" customFormat="1" ht="29.25" customHeight="1" x14ac:dyDescent="0.2">
      <c r="A11" s="187" t="str">
        <f>IF(D11="","",MAX($A$2:A10)+1)</f>
        <v/>
      </c>
      <c r="B11" s="83" t="s">
        <v>210</v>
      </c>
      <c r="C11" s="176"/>
      <c r="D11" s="177"/>
      <c r="E11" s="178"/>
      <c r="F11" s="179"/>
      <c r="G11" s="180"/>
    </row>
    <row r="12" spans="1:8" s="181" customFormat="1" ht="29.25"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p1Rtu1NxKPAFRdqcxMijTlldYCBxVzzqh0DcNfnFfng0tqpbzwMCwyBSxS9an0Sr3RUQiIdGzczDLI34rR+GqQ==" saltValue="XhrcRsfCZCbshY/7pndf6A=="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1" priority="1">
      <formula>CELL("protect", INDIRECT(ADDRESS(ROW(),COLUMN())))=0</formula>
    </cfRule>
  </conditionalFormatting>
  <dataValidations count="1">
    <dataValidation type="custom" showErrorMessage="1" errorTitle="Nepravilen vnos cene" error="Cena mora biti nenegativno število z največ dvema decimalkama!" sqref="E5:E12" xr:uid="{BC34CC4F-504A-4941-A2DC-FEDD6152BBD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50549-8661-42B1-A4F1-82710AAF6AC0}">
  <sheetPr>
    <tabColor indexed="47"/>
  </sheetPr>
  <dimension ref="A1:H1948"/>
  <sheetViews>
    <sheetView tabSelected="1" view="pageBreakPreview" zoomScale="130" zoomScaleNormal="100" zoomScaleSheetLayoutView="130" workbookViewId="0">
      <pane ySplit="2" topLeftCell="A3" activePane="bottomLeft" state="frozen"/>
      <selection activeCell="A5" sqref="A5:A6"/>
      <selection pane="bottomLeft" activeCell="E10" sqref="E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75</v>
      </c>
      <c r="C3" s="106"/>
      <c r="D3" s="107"/>
      <c r="E3" s="108"/>
      <c r="F3" s="108"/>
      <c r="G3" s="16"/>
    </row>
    <row r="4" spans="1:8" ht="15" x14ac:dyDescent="0.2">
      <c r="A4" s="189"/>
      <c r="B4" s="82" t="s">
        <v>26</v>
      </c>
      <c r="C4" s="13"/>
      <c r="D4" s="14"/>
      <c r="E4" s="15"/>
      <c r="F4" s="15"/>
      <c r="G4" s="16"/>
    </row>
    <row r="5" spans="1:8" ht="128.25" x14ac:dyDescent="0.2">
      <c r="A5" s="188">
        <f>IF(D5="","",MAX($A$2:A4)+1)+48</f>
        <v>49</v>
      </c>
      <c r="B5" s="83" t="s">
        <v>195</v>
      </c>
      <c r="C5" s="19" t="s">
        <v>1</v>
      </c>
      <c r="D5" s="118">
        <v>1</v>
      </c>
      <c r="E5" s="123">
        <v>0</v>
      </c>
      <c r="F5" s="160">
        <f t="shared" ref="F5:F9" si="0">IF(ISNUMBER(E5),IF(E5&gt;0,ROUND(E5,2),0),0)</f>
        <v>0</v>
      </c>
      <c r="G5" s="121">
        <f t="shared" ref="G5:G9" si="1">ROUND(D5*E5,2)</f>
        <v>0</v>
      </c>
    </row>
    <row r="6" spans="1:8" ht="14.25" x14ac:dyDescent="0.2">
      <c r="A6" s="187">
        <f>IF(D6="","",MAX($A$2:A5)+1)</f>
        <v>50</v>
      </c>
      <c r="B6" s="83" t="s">
        <v>76</v>
      </c>
      <c r="C6" s="19" t="s">
        <v>0</v>
      </c>
      <c r="D6" s="118">
        <v>1</v>
      </c>
      <c r="E6" s="123">
        <v>0</v>
      </c>
      <c r="F6" s="160">
        <f t="shared" si="0"/>
        <v>0</v>
      </c>
      <c r="G6" s="121">
        <f t="shared" si="1"/>
        <v>0</v>
      </c>
    </row>
    <row r="7" spans="1:8" ht="14.25" x14ac:dyDescent="0.2">
      <c r="A7" s="187">
        <f>IF(D7="","",MAX($A$2:A6)+1)</f>
        <v>51</v>
      </c>
      <c r="B7" s="83" t="s">
        <v>77</v>
      </c>
      <c r="C7" s="19" t="s">
        <v>0</v>
      </c>
      <c r="D7" s="118">
        <v>1</v>
      </c>
      <c r="E7" s="123">
        <v>0</v>
      </c>
      <c r="F7" s="160">
        <f t="shared" ref="F7" si="2">IF(ISNUMBER(E7),IF(E7&gt;0,ROUND(E7,2),0),0)</f>
        <v>0</v>
      </c>
      <c r="G7" s="121">
        <f t="shared" ref="G7" si="3">ROUND(D7*E7,2)</f>
        <v>0</v>
      </c>
    </row>
    <row r="8" spans="1:8" ht="14.25" x14ac:dyDescent="0.2">
      <c r="A8" s="187">
        <f>IF(D8="","",MAX($A$2:A7)+1)</f>
        <v>52</v>
      </c>
      <c r="B8" s="83" t="s">
        <v>9</v>
      </c>
      <c r="C8" s="19" t="s">
        <v>0</v>
      </c>
      <c r="D8" s="118">
        <v>1</v>
      </c>
      <c r="E8" s="123">
        <v>0</v>
      </c>
      <c r="F8" s="160">
        <f t="shared" si="0"/>
        <v>0</v>
      </c>
      <c r="G8" s="121">
        <f t="shared" si="1"/>
        <v>0</v>
      </c>
    </row>
    <row r="9" spans="1:8" ht="14.25" x14ac:dyDescent="0.2">
      <c r="A9" s="187">
        <f>IF(D9="","",MAX($A$2:A8)+1)</f>
        <v>53</v>
      </c>
      <c r="B9" s="83" t="s">
        <v>30</v>
      </c>
      <c r="C9" s="19" t="s">
        <v>0</v>
      </c>
      <c r="D9" s="118">
        <v>1</v>
      </c>
      <c r="E9" s="123">
        <v>0</v>
      </c>
      <c r="F9" s="160">
        <f t="shared" si="0"/>
        <v>0</v>
      </c>
      <c r="G9" s="121">
        <f t="shared" si="1"/>
        <v>0</v>
      </c>
    </row>
    <row r="10" spans="1:8" s="181" customFormat="1" ht="29.25" customHeight="1" x14ac:dyDescent="0.2">
      <c r="A10" s="187" t="str">
        <f>IF(D10="","",MAX($A$2:A9)+1)</f>
        <v/>
      </c>
      <c r="B10" s="83" t="s">
        <v>210</v>
      </c>
      <c r="C10" s="176"/>
      <c r="D10" s="177"/>
      <c r="E10" s="178"/>
      <c r="F10" s="179"/>
      <c r="G10" s="180"/>
    </row>
    <row r="11" spans="1:8" s="181" customFormat="1" ht="29.25" thickBot="1" x14ac:dyDescent="0.25">
      <c r="A11" s="187" t="str">
        <f>IF(D11="","",MAX($A$2:A10)+1)</f>
        <v/>
      </c>
      <c r="B11" s="83" t="s">
        <v>211</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mIPFeM2i7MuM/xu9c+fXegCsnCX9AaJECSBpk41nc5a+v/8AEYVFL1acodCCA+kOf+Rk22pRRqyxvTNyHcs0LQ==" saltValue="tdWURa5qc08I/tXY9k3H2Q=="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20" priority="1">
      <formula>CELL("protect", INDIRECT(ADDRESS(ROW(),COLUMN())))=0</formula>
    </cfRule>
  </conditionalFormatting>
  <dataValidations count="1">
    <dataValidation type="custom" showErrorMessage="1" errorTitle="Nepravilen vnos cene" error="Cena mora biti nenegativno število z največ dvema decimalkama!" sqref="E5:E11" xr:uid="{CCB45186-C876-485D-B9FE-3E126515079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CD19-6703-487F-A21B-AF1703B4FC0A}">
  <sheetPr>
    <tabColor rgb="FFFFFF00"/>
  </sheetPr>
  <dimension ref="A1:H1949"/>
  <sheetViews>
    <sheetView view="pageBreakPreview" zoomScale="130" zoomScaleNormal="100" zoomScaleSheetLayoutView="130" workbookViewId="0">
      <pane ySplit="2" topLeftCell="A5" activePane="bottomLeft" state="frozen"/>
      <selection activeCell="A5" sqref="A5:A6"/>
      <selection pane="bottomLeft" activeCell="E11" sqref="E11"/>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34</v>
      </c>
      <c r="C3" s="106"/>
      <c r="D3" s="107"/>
      <c r="E3" s="108"/>
      <c r="F3" s="108"/>
      <c r="G3" s="109"/>
    </row>
    <row r="4" spans="1:8" ht="15" x14ac:dyDescent="0.2">
      <c r="A4" s="189"/>
      <c r="B4" s="82" t="s">
        <v>26</v>
      </c>
      <c r="C4" s="13"/>
      <c r="D4" s="14"/>
      <c r="E4" s="15"/>
      <c r="F4" s="15"/>
      <c r="G4" s="16"/>
    </row>
    <row r="5" spans="1:8" ht="128.25" x14ac:dyDescent="0.2">
      <c r="A5" s="188">
        <f>IF(D5="","",MAX($A$2:A4)+1)+53</f>
        <v>54</v>
      </c>
      <c r="B5" s="83" t="s">
        <v>190</v>
      </c>
      <c r="C5" s="19" t="s">
        <v>1</v>
      </c>
      <c r="D5" s="118">
        <v>1</v>
      </c>
      <c r="E5" s="123">
        <v>0</v>
      </c>
      <c r="F5" s="160">
        <f t="shared" ref="F5:F10" si="0">IF(ISNUMBER(E5),IF(E5&gt;0,ROUND(E5,2),0),0)</f>
        <v>0</v>
      </c>
      <c r="G5" s="121">
        <f t="shared" ref="G5:G10" si="1">ROUND(D5*E5,2)</f>
        <v>0</v>
      </c>
    </row>
    <row r="6" spans="1:8" ht="14.25" x14ac:dyDescent="0.2">
      <c r="A6" s="187">
        <f>IF(D6="","",MAX($A$2:A5)+1)</f>
        <v>55</v>
      </c>
      <c r="B6" s="83" t="s">
        <v>69</v>
      </c>
      <c r="C6" s="19" t="s">
        <v>0</v>
      </c>
      <c r="D6" s="118">
        <v>1</v>
      </c>
      <c r="E6" s="123">
        <v>0</v>
      </c>
      <c r="F6" s="160">
        <f t="shared" si="0"/>
        <v>0</v>
      </c>
      <c r="G6" s="121">
        <f t="shared" si="1"/>
        <v>0</v>
      </c>
    </row>
    <row r="7" spans="1:8" ht="14.25" x14ac:dyDescent="0.2">
      <c r="A7" s="187">
        <f>IF(D7="","",MAX($A$2:A6)+1)</f>
        <v>56</v>
      </c>
      <c r="B7" s="83" t="s">
        <v>70</v>
      </c>
      <c r="C7" s="19" t="s">
        <v>0</v>
      </c>
      <c r="D7" s="118">
        <v>1</v>
      </c>
      <c r="E7" s="123">
        <v>0</v>
      </c>
      <c r="F7" s="160">
        <f t="shared" si="0"/>
        <v>0</v>
      </c>
      <c r="G7" s="121">
        <f t="shared" si="1"/>
        <v>0</v>
      </c>
    </row>
    <row r="8" spans="1:8" ht="14.25" x14ac:dyDescent="0.2">
      <c r="A8" s="187">
        <f>IF(D8="","",MAX($A$2:A7)+1)</f>
        <v>57</v>
      </c>
      <c r="B8" s="83" t="s">
        <v>30</v>
      </c>
      <c r="C8" s="19" t="s">
        <v>0</v>
      </c>
      <c r="D8" s="118">
        <v>1</v>
      </c>
      <c r="E8" s="123">
        <v>0</v>
      </c>
      <c r="F8" s="160">
        <f t="shared" si="0"/>
        <v>0</v>
      </c>
      <c r="G8" s="121">
        <f t="shared" si="1"/>
        <v>0</v>
      </c>
    </row>
    <row r="9" spans="1:8" ht="15" customHeight="1" x14ac:dyDescent="0.2">
      <c r="A9" s="187">
        <f>IF(D9="","",MAX($A$2:A8)+1)</f>
        <v>58</v>
      </c>
      <c r="B9" s="83" t="s">
        <v>205</v>
      </c>
      <c r="C9" s="19" t="s">
        <v>0</v>
      </c>
      <c r="D9" s="118">
        <v>1</v>
      </c>
      <c r="E9" s="123">
        <v>0</v>
      </c>
      <c r="F9" s="160">
        <f t="shared" si="0"/>
        <v>0</v>
      </c>
      <c r="G9" s="121">
        <f>ROUND(D9*E9,2)</f>
        <v>0</v>
      </c>
    </row>
    <row r="10" spans="1:8" ht="15" customHeight="1" x14ac:dyDescent="0.2">
      <c r="A10" s="187">
        <f>IF(D10="","",MAX($A$2:A9)+1)</f>
        <v>59</v>
      </c>
      <c r="B10" s="83" t="s">
        <v>204</v>
      </c>
      <c r="C10" s="19" t="s">
        <v>0</v>
      </c>
      <c r="D10" s="118">
        <v>1</v>
      </c>
      <c r="E10" s="123">
        <v>0</v>
      </c>
      <c r="F10" s="160">
        <f t="shared" si="0"/>
        <v>0</v>
      </c>
      <c r="G10" s="121">
        <f t="shared" si="1"/>
        <v>0</v>
      </c>
    </row>
    <row r="11" spans="1:8" s="181" customFormat="1" ht="30.75" customHeight="1" x14ac:dyDescent="0.2">
      <c r="A11" s="187" t="str">
        <f>IF(D11="","",MAX($A$2:A10)+1)</f>
        <v/>
      </c>
      <c r="B11" s="83" t="s">
        <v>210</v>
      </c>
      <c r="C11" s="176"/>
      <c r="D11" s="177"/>
      <c r="E11" s="178"/>
      <c r="F11" s="179"/>
      <c r="G11" s="180"/>
    </row>
    <row r="12" spans="1:8" s="181" customFormat="1" ht="30.75" customHeight="1"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5PZg7zZRTPb+kY4E6iTZB++2/Y45lIDR1dHw6YBHdhk35t7l40e3FrN9gV3Ydd2izpxW1+b2jNfxefi16lhaFg==" saltValue="5n/TmxN9/bKdWwgnqN74K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19" priority="1">
      <formula>CELL("protect", INDIRECT(ADDRESS(ROW(),COLUMN())))=0</formula>
    </cfRule>
  </conditionalFormatting>
  <dataValidations count="1">
    <dataValidation type="custom" showErrorMessage="1" errorTitle="Nepravilen vnos cene" error="Cena mora biti nenegativno število z največ dvema decimalkama!" sqref="E5:E12" xr:uid="{2870F02A-98D3-45CD-B067-DA42A8D48E6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36BB-F82A-489F-B7D7-B37D3BA390A8}">
  <sheetPr>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82</v>
      </c>
      <c r="C3" s="106"/>
      <c r="D3" s="107"/>
      <c r="E3" s="108"/>
      <c r="F3" s="108"/>
      <c r="G3" s="16"/>
    </row>
    <row r="4" spans="1:8" ht="15" x14ac:dyDescent="0.2">
      <c r="A4" s="189"/>
      <c r="B4" s="82" t="s">
        <v>26</v>
      </c>
      <c r="C4" s="13"/>
      <c r="D4" s="14"/>
      <c r="E4" s="15"/>
      <c r="F4" s="15"/>
      <c r="G4" s="16"/>
    </row>
    <row r="5" spans="1:8" ht="42.75" x14ac:dyDescent="0.2">
      <c r="A5" s="188">
        <f>IF(D5="","",MAX($A$2:A4)+1)+59</f>
        <v>60</v>
      </c>
      <c r="B5" s="83" t="s">
        <v>208</v>
      </c>
      <c r="C5" s="19" t="s">
        <v>0</v>
      </c>
      <c r="D5" s="118">
        <v>9</v>
      </c>
      <c r="E5" s="123">
        <v>0</v>
      </c>
      <c r="F5" s="160">
        <f t="shared" ref="F5:F10" si="0">IF(ISNUMBER(E5),IF(E5&gt;0,ROUND(E5,2),0),0)</f>
        <v>0</v>
      </c>
      <c r="G5" s="121">
        <f t="shared" ref="G5:G10" si="1">ROUND(D5*E5,2)</f>
        <v>0</v>
      </c>
    </row>
    <row r="6" spans="1:8" ht="28.5" x14ac:dyDescent="0.2">
      <c r="A6" s="187">
        <f>IF(D6="","",MAX($A$2:A5)+1)</f>
        <v>61</v>
      </c>
      <c r="B6" s="83" t="s">
        <v>79</v>
      </c>
      <c r="C6" s="19" t="s">
        <v>0</v>
      </c>
      <c r="D6" s="118">
        <v>1</v>
      </c>
      <c r="E6" s="123">
        <v>0</v>
      </c>
      <c r="F6" s="160">
        <f t="shared" si="0"/>
        <v>0</v>
      </c>
      <c r="G6" s="121">
        <f t="shared" ref="G6" si="2">ROUND(D6*E6,2)</f>
        <v>0</v>
      </c>
    </row>
    <row r="7" spans="1:8" ht="42.75" x14ac:dyDescent="0.2">
      <c r="A7" s="187">
        <f>IF(D7="","",MAX($A$2:A6)+1)</f>
        <v>62</v>
      </c>
      <c r="B7" s="83" t="s">
        <v>80</v>
      </c>
      <c r="C7" s="19" t="s">
        <v>1</v>
      </c>
      <c r="D7" s="118">
        <v>1</v>
      </c>
      <c r="E7" s="123">
        <v>0</v>
      </c>
      <c r="F7" s="160">
        <f t="shared" si="0"/>
        <v>0</v>
      </c>
      <c r="G7" s="121">
        <f t="shared" si="1"/>
        <v>0</v>
      </c>
    </row>
    <row r="8" spans="1:8" ht="42.75" x14ac:dyDescent="0.2">
      <c r="A8" s="187">
        <f>IF(D8="","",MAX($A$2:A7)+1)</f>
        <v>63</v>
      </c>
      <c r="B8" s="175" t="s">
        <v>214</v>
      </c>
      <c r="C8" s="19" t="s">
        <v>1</v>
      </c>
      <c r="D8" s="118">
        <v>1</v>
      </c>
      <c r="E8" s="123">
        <v>0</v>
      </c>
      <c r="F8" s="160">
        <f t="shared" ref="F8" si="3">IF(ISNUMBER(E8),IF(E8&gt;0,ROUND(E8,2),0),0)</f>
        <v>0</v>
      </c>
      <c r="G8" s="121">
        <f t="shared" ref="G8" si="4">ROUND(D8*E8,2)</f>
        <v>0</v>
      </c>
    </row>
    <row r="9" spans="1:8" ht="28.5" x14ac:dyDescent="0.2">
      <c r="A9" s="187">
        <f>IF(D9="","",MAX($A$2:A8)+1)</f>
        <v>64</v>
      </c>
      <c r="B9" s="83" t="s">
        <v>81</v>
      </c>
      <c r="C9" s="19" t="s">
        <v>1</v>
      </c>
      <c r="D9" s="118">
        <v>1</v>
      </c>
      <c r="E9" s="123">
        <v>0</v>
      </c>
      <c r="F9" s="160">
        <f t="shared" si="0"/>
        <v>0</v>
      </c>
      <c r="G9" s="121">
        <f t="shared" si="1"/>
        <v>0</v>
      </c>
    </row>
    <row r="10" spans="1:8" ht="14.25" x14ac:dyDescent="0.2">
      <c r="A10" s="187">
        <f>IF(D10="","",MAX($A$2:A9)+1)</f>
        <v>65</v>
      </c>
      <c r="B10" s="83" t="s">
        <v>209</v>
      </c>
      <c r="C10" s="19" t="s">
        <v>1</v>
      </c>
      <c r="D10" s="118">
        <v>1</v>
      </c>
      <c r="E10" s="123">
        <v>0</v>
      </c>
      <c r="F10" s="160">
        <f t="shared" si="0"/>
        <v>0</v>
      </c>
      <c r="G10" s="121">
        <f t="shared" si="1"/>
        <v>0</v>
      </c>
    </row>
    <row r="11" spans="1:8" s="181" customFormat="1" ht="30.75" customHeight="1" x14ac:dyDescent="0.2">
      <c r="A11" s="187" t="str">
        <f>IF(D11="","",MAX($A$2:A10)+1)</f>
        <v/>
      </c>
      <c r="B11" s="83" t="s">
        <v>210</v>
      </c>
      <c r="C11" s="176"/>
      <c r="D11" s="177"/>
      <c r="E11" s="178"/>
      <c r="F11" s="179"/>
      <c r="G11" s="180"/>
    </row>
    <row r="12" spans="1:8" s="181" customFormat="1" ht="30.75" customHeight="1" thickBot="1" x14ac:dyDescent="0.25">
      <c r="A12" s="187" t="str">
        <f>IF(D12="","",MAX($A$2:A11)+1)</f>
        <v/>
      </c>
      <c r="B12" s="83" t="s">
        <v>211</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gl1AejXTQgoU6pyaK1PoZRQRF+SBPc5fiVJD0/U7Ner9ugm2/Se1IODNpcERzSX6e8/GkqcrLFQVSeUU5L5SGQ==" saltValue="X5bcr9NRXwzrNi5XTvg86g=="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18" priority="1">
      <formula>CELL("protect", INDIRECT(ADDRESS(ROW(),COLUMN())))=0</formula>
    </cfRule>
  </conditionalFormatting>
  <dataValidations count="1">
    <dataValidation type="custom" showErrorMessage="1" errorTitle="Nepravilen vnos cene" error="Cena mora biti nenegativno število z največ dvema decimalkama!" sqref="E5:E12" xr:uid="{DFFABAE2-CA51-424D-B707-8C573E36CBF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2A62-2DD0-4F9A-961A-A7F501BB4B56}">
  <sheetPr>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83</v>
      </c>
      <c r="C3" s="106"/>
      <c r="D3" s="107"/>
      <c r="E3" s="108"/>
      <c r="F3" s="108"/>
      <c r="G3" s="109"/>
    </row>
    <row r="4" spans="1:8" ht="15" x14ac:dyDescent="0.2">
      <c r="A4" s="104"/>
      <c r="B4" s="205" t="s">
        <v>26</v>
      </c>
      <c r="C4" s="106"/>
      <c r="D4" s="107"/>
      <c r="E4" s="108"/>
      <c r="F4" s="108"/>
      <c r="G4" s="109"/>
    </row>
    <row r="5" spans="1:8" ht="14.25" x14ac:dyDescent="0.2">
      <c r="A5" s="187">
        <f>IF(D5="","",MAX($A$2:A4)+1)+65</f>
        <v>66</v>
      </c>
      <c r="B5" s="83" t="s">
        <v>78</v>
      </c>
      <c r="C5" s="19" t="s">
        <v>0</v>
      </c>
      <c r="D5" s="118">
        <v>3</v>
      </c>
      <c r="E5" s="123">
        <v>0</v>
      </c>
      <c r="F5" s="160">
        <f t="shared" ref="F5:F6" si="0">IF(ISNUMBER(E5),IF(E5&gt;0,ROUND(E5,2),0),0)</f>
        <v>0</v>
      </c>
      <c r="G5" s="121">
        <f t="shared" ref="G5:G6" si="1">ROUND(D5*E5,2)</f>
        <v>0</v>
      </c>
    </row>
    <row r="6" spans="1:8" ht="42.75" x14ac:dyDescent="0.2">
      <c r="A6" s="187">
        <f>IF(D6="","",MAX($A$2:A5)+1)</f>
        <v>67</v>
      </c>
      <c r="B6" s="83" t="s">
        <v>165</v>
      </c>
      <c r="C6" s="19" t="s">
        <v>1</v>
      </c>
      <c r="D6" s="118">
        <v>1</v>
      </c>
      <c r="E6" s="123">
        <v>0</v>
      </c>
      <c r="F6" s="160">
        <f t="shared" si="0"/>
        <v>0</v>
      </c>
      <c r="G6" s="121">
        <f t="shared" si="1"/>
        <v>0</v>
      </c>
    </row>
    <row r="7" spans="1:8" s="181" customFormat="1" ht="30.75" customHeight="1" x14ac:dyDescent="0.2">
      <c r="A7" s="187" t="str">
        <f>IF(D7="","",MAX($A$2:A6)+1)</f>
        <v/>
      </c>
      <c r="B7" s="83" t="s">
        <v>210</v>
      </c>
      <c r="C7" s="176"/>
      <c r="D7" s="177"/>
      <c r="E7" s="178"/>
      <c r="F7" s="179"/>
      <c r="G7" s="180"/>
    </row>
    <row r="8" spans="1:8" s="181" customFormat="1" ht="30.75" customHeight="1" thickBot="1" x14ac:dyDescent="0.25">
      <c r="A8" s="190" t="str">
        <f>IF(D8="","",MAX($A$2:A7)+1)</f>
        <v/>
      </c>
      <c r="B8" s="206" t="s">
        <v>211</v>
      </c>
      <c r="C8" s="207"/>
      <c r="D8" s="208"/>
      <c r="E8" s="209"/>
      <c r="F8" s="210"/>
      <c r="G8" s="211"/>
    </row>
    <row r="9" spans="1:8" ht="18.75" thickBot="1" x14ac:dyDescent="0.3">
      <c r="A9" s="212"/>
      <c r="B9" s="213"/>
      <c r="C9" s="214"/>
      <c r="D9" s="215"/>
      <c r="E9" s="216" t="s">
        <v>8</v>
      </c>
      <c r="F9" s="216"/>
      <c r="G9" s="217">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310gCue6YuWswww4BvPILUhQuWgx9o2QTCrGr/BdBYIRvbovQaae7S/FApUdLJrT2l3jWC+fSySAkO/gfXQPLg==" saltValue="R7P+oXBtKebfPVCxbmwHIA==" spinCount="100000" sheet="1" objects="1" scenarios="1"/>
  <mergeCells count="7">
    <mergeCell ref="A120:E120"/>
    <mergeCell ref="B1:G1"/>
    <mergeCell ref="A46:E46"/>
    <mergeCell ref="A76:E76"/>
    <mergeCell ref="A114:E114"/>
    <mergeCell ref="A117:E117"/>
    <mergeCell ref="A119:G119"/>
  </mergeCells>
  <phoneticPr fontId="27" type="noConversion"/>
  <conditionalFormatting sqref="A5:A8">
    <cfRule type="expression" dxfId="17" priority="1">
      <formula>CELL("protect", INDIRECT(ADDRESS(ROW(),COLUMN())))=0</formula>
    </cfRule>
  </conditionalFormatting>
  <dataValidations count="1">
    <dataValidation type="custom" showErrorMessage="1" errorTitle="Nepravilen vnos cene" error="Cena mora biti nenegativno število z največ dvema decimalkama!" sqref="E5:E8" xr:uid="{4190746E-DBC8-4C0D-9736-A71B5EBDFE3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FAD36-87A1-4112-9866-B415A3C81CAE}">
  <sheetPr>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42</v>
      </c>
      <c r="C3" s="13"/>
      <c r="D3" s="14"/>
      <c r="E3" s="15"/>
      <c r="F3" s="15"/>
      <c r="G3" s="16"/>
    </row>
    <row r="4" spans="1:8" ht="15" x14ac:dyDescent="0.2">
      <c r="A4" s="104"/>
      <c r="B4" s="205" t="s">
        <v>26</v>
      </c>
      <c r="C4" s="106"/>
      <c r="D4" s="107"/>
      <c r="E4" s="108"/>
      <c r="F4" s="108"/>
      <c r="G4" s="16"/>
    </row>
    <row r="5" spans="1:8" ht="114" x14ac:dyDescent="0.2">
      <c r="A5" s="188">
        <f>IF(D5="","",MAX($A$2:A4)+1)+67</f>
        <v>68</v>
      </c>
      <c r="B5" s="83" t="s">
        <v>163</v>
      </c>
      <c r="C5" s="19" t="s">
        <v>1</v>
      </c>
      <c r="D5" s="118">
        <v>1</v>
      </c>
      <c r="E5" s="123">
        <v>0</v>
      </c>
      <c r="F5" s="160">
        <f t="shared" ref="F5:F6" si="0">IF(ISNUMBER(E5),IF(E5&gt;0,ROUND(E5,2),0),0)</f>
        <v>0</v>
      </c>
      <c r="G5" s="121">
        <f t="shared" ref="G5:G6" si="1">ROUND(D5*E5,2)</f>
        <v>0</v>
      </c>
    </row>
    <row r="6" spans="1:8" ht="14.25" x14ac:dyDescent="0.2">
      <c r="A6" s="187">
        <f>IF(D6="","",MAX($A$2:A5)+1)</f>
        <v>69</v>
      </c>
      <c r="B6" s="83" t="s">
        <v>43</v>
      </c>
      <c r="C6" s="19" t="s">
        <v>1</v>
      </c>
      <c r="D6" s="118">
        <v>1</v>
      </c>
      <c r="E6" s="123">
        <v>0</v>
      </c>
      <c r="F6" s="160">
        <f t="shared" si="0"/>
        <v>0</v>
      </c>
      <c r="G6" s="121">
        <f t="shared" si="1"/>
        <v>0</v>
      </c>
    </row>
    <row r="7" spans="1:8" s="181" customFormat="1" ht="30.75" customHeight="1" x14ac:dyDescent="0.2">
      <c r="A7" s="187" t="str">
        <f>IF(D7="","",MAX($A$2:A6)+1)</f>
        <v/>
      </c>
      <c r="B7" s="83" t="s">
        <v>210</v>
      </c>
      <c r="C7" s="176"/>
      <c r="D7" s="177"/>
      <c r="E7" s="178"/>
      <c r="F7" s="179"/>
      <c r="G7" s="180"/>
    </row>
    <row r="8" spans="1:8" s="181" customFormat="1" ht="30.75" customHeight="1" thickBot="1" x14ac:dyDescent="0.25">
      <c r="A8" s="187" t="str">
        <f>IF(D8="","",MAX($A$2:A7)+1)</f>
        <v/>
      </c>
      <c r="B8" s="83" t="s">
        <v>211</v>
      </c>
      <c r="C8" s="182"/>
      <c r="D8" s="183"/>
      <c r="E8" s="184"/>
      <c r="F8" s="185"/>
      <c r="G8" s="186"/>
    </row>
    <row r="9" spans="1:8" ht="18.75" thickBot="1" x14ac:dyDescent="0.3">
      <c r="A9" s="195"/>
      <c r="B9" s="204"/>
      <c r="C9" s="197"/>
      <c r="D9" s="198"/>
      <c r="E9" s="20" t="s">
        <v>8</v>
      </c>
      <c r="F9" s="134"/>
      <c r="G9" s="122">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xmFke/j+sPdrSke+Onzmck2C3ufDm7imrBUuImLcDXHFGatr+qCAwGcC92F0LkC/gnmmfc2djBcJ1Pyo25bz5A==" saltValue="FFbKGYmC3paFzZSdOnQ7rg==" spinCount="100000" sheet="1" objects="1" scenarios="1"/>
  <mergeCells count="7">
    <mergeCell ref="A120:E120"/>
    <mergeCell ref="B1:G1"/>
    <mergeCell ref="A46:E46"/>
    <mergeCell ref="A76:E76"/>
    <mergeCell ref="A114:E114"/>
    <mergeCell ref="A117:E117"/>
    <mergeCell ref="A119:G119"/>
  </mergeCells>
  <phoneticPr fontId="26" type="noConversion"/>
  <conditionalFormatting sqref="A5:A8">
    <cfRule type="expression" dxfId="16" priority="1">
      <formula>CELL("protect", INDIRECT(ADDRESS(ROW(),COLUMN())))=0</formula>
    </cfRule>
  </conditionalFormatting>
  <dataValidations count="1">
    <dataValidation type="custom" showErrorMessage="1" errorTitle="Nepravilen vnos cene" error="Cena mora biti nenegativno število z največ dvema decimalkama!" sqref="E5:E8" xr:uid="{22838CA4-E46A-405F-BDD2-7EE408BD482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BFF9-E923-4816-BC9D-B77CCF48F46F}">
  <sheetPr>
    <tabColor rgb="FFFFFF00"/>
  </sheetPr>
  <dimension ref="A1:H1953"/>
  <sheetViews>
    <sheetView view="pageBreakPreview" zoomScale="115" zoomScaleNormal="100" zoomScaleSheetLayoutView="115" workbookViewId="0">
      <pane ySplit="2" topLeftCell="A6"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54</v>
      </c>
      <c r="C2" s="8" t="s">
        <v>4</v>
      </c>
      <c r="D2" s="9" t="s">
        <v>5</v>
      </c>
      <c r="E2" s="9" t="s">
        <v>64</v>
      </c>
      <c r="F2" s="9" t="s">
        <v>6</v>
      </c>
      <c r="G2" s="10" t="s">
        <v>7</v>
      </c>
    </row>
    <row r="3" spans="1:7" ht="15" x14ac:dyDescent="0.2">
      <c r="A3" s="104"/>
      <c r="B3" s="105" t="s">
        <v>167</v>
      </c>
      <c r="C3" s="106"/>
      <c r="D3" s="107"/>
      <c r="E3" s="108"/>
      <c r="F3" s="108"/>
      <c r="G3" s="109"/>
    </row>
    <row r="4" spans="1:7" ht="15" x14ac:dyDescent="0.2">
      <c r="A4" s="189"/>
      <c r="B4" s="82" t="s">
        <v>26</v>
      </c>
      <c r="C4" s="13"/>
      <c r="D4" s="14"/>
      <c r="E4" s="15"/>
      <c r="F4" s="15"/>
      <c r="G4" s="16"/>
    </row>
    <row r="5" spans="1:7" ht="116.25" customHeight="1" x14ac:dyDescent="0.2">
      <c r="A5" s="188">
        <f>IF(D5="","",MAX($A$2:A4)+1)+69</f>
        <v>70</v>
      </c>
      <c r="B5" s="83" t="s">
        <v>170</v>
      </c>
      <c r="C5" s="19" t="s">
        <v>1</v>
      </c>
      <c r="D5" s="118">
        <v>1</v>
      </c>
      <c r="E5" s="123">
        <v>0</v>
      </c>
      <c r="F5" s="160">
        <f t="shared" ref="F5" si="0">IF(ISNUMBER(E5),IF(E5&gt;0,ROUND(E5,2),0),0)</f>
        <v>0</v>
      </c>
      <c r="G5" s="121">
        <f t="shared" ref="G5:G14" si="1">ROUND(D5*E5,2)</f>
        <v>0</v>
      </c>
    </row>
    <row r="6" spans="1:7" ht="14.25" x14ac:dyDescent="0.2">
      <c r="A6" s="187">
        <f>IF(D6="","",MAX($A$2:A5)+1)</f>
        <v>71</v>
      </c>
      <c r="B6" s="83" t="s">
        <v>24</v>
      </c>
      <c r="C6" s="19" t="s">
        <v>1</v>
      </c>
      <c r="D6" s="118">
        <v>2</v>
      </c>
      <c r="E6" s="123">
        <v>0</v>
      </c>
      <c r="F6" s="133"/>
      <c r="G6" s="121">
        <f t="shared" si="1"/>
        <v>0</v>
      </c>
    </row>
    <row r="7" spans="1:7" ht="28.5" x14ac:dyDescent="0.2">
      <c r="A7" s="187">
        <f>IF(D7="","",MAX($A$2:A6)+1)</f>
        <v>72</v>
      </c>
      <c r="B7" s="174" t="s">
        <v>177</v>
      </c>
      <c r="C7" s="19" t="s">
        <v>1</v>
      </c>
      <c r="D7" s="118">
        <v>2</v>
      </c>
      <c r="E7" s="123">
        <v>0</v>
      </c>
      <c r="F7" s="133"/>
      <c r="G7" s="121">
        <f t="shared" si="1"/>
        <v>0</v>
      </c>
    </row>
    <row r="8" spans="1:7" ht="14.25" x14ac:dyDescent="0.2">
      <c r="A8" s="187">
        <f>IF(D8="","",MAX($A$2:A7)+1)</f>
        <v>73</v>
      </c>
      <c r="B8" s="83" t="s">
        <v>16</v>
      </c>
      <c r="C8" s="19" t="s">
        <v>1</v>
      </c>
      <c r="D8" s="118">
        <v>1</v>
      </c>
      <c r="E8" s="123">
        <v>0</v>
      </c>
      <c r="F8" s="133"/>
      <c r="G8" s="121">
        <f t="shared" si="1"/>
        <v>0</v>
      </c>
    </row>
    <row r="9" spans="1:7" ht="14.25" x14ac:dyDescent="0.2">
      <c r="A9" s="187">
        <f>IF(D9="","",MAX($A$2:A8)+1)</f>
        <v>74</v>
      </c>
      <c r="B9" s="83" t="s">
        <v>17</v>
      </c>
      <c r="C9" s="19" t="s">
        <v>1</v>
      </c>
      <c r="D9" s="118">
        <v>1</v>
      </c>
      <c r="E9" s="123">
        <v>0</v>
      </c>
      <c r="F9" s="133"/>
      <c r="G9" s="121">
        <f t="shared" si="1"/>
        <v>0</v>
      </c>
    </row>
    <row r="10" spans="1:7" ht="14.25" x14ac:dyDescent="0.2">
      <c r="A10" s="187">
        <f>IF(D10="","",MAX($A$2:A9)+1)</f>
        <v>75</v>
      </c>
      <c r="B10" s="83" t="s">
        <v>18</v>
      </c>
      <c r="C10" s="19" t="s">
        <v>1</v>
      </c>
      <c r="D10" s="118">
        <v>1</v>
      </c>
      <c r="E10" s="123">
        <v>0</v>
      </c>
      <c r="F10" s="133"/>
      <c r="G10" s="121">
        <f t="shared" si="1"/>
        <v>0</v>
      </c>
    </row>
    <row r="11" spans="1:7" ht="28.5" x14ac:dyDescent="0.2">
      <c r="A11" s="187">
        <f>IF(D11="","",MAX($A$2:A10)+1)</f>
        <v>76</v>
      </c>
      <c r="B11" s="83" t="s">
        <v>169</v>
      </c>
      <c r="C11" s="19" t="s">
        <v>1</v>
      </c>
      <c r="D11" s="118">
        <v>1</v>
      </c>
      <c r="E11" s="123">
        <v>0</v>
      </c>
      <c r="F11" s="133"/>
      <c r="G11" s="121">
        <f t="shared" si="1"/>
        <v>0</v>
      </c>
    </row>
    <row r="12" spans="1:7" ht="57" x14ac:dyDescent="0.2">
      <c r="A12" s="187">
        <f>IF(D12="","",MAX($A$2:A11)+1)</f>
        <v>77</v>
      </c>
      <c r="B12" s="83" t="s">
        <v>168</v>
      </c>
      <c r="C12" s="19" t="s">
        <v>1</v>
      </c>
      <c r="D12" s="118">
        <v>2</v>
      </c>
      <c r="E12" s="123">
        <v>0</v>
      </c>
      <c r="F12" s="133"/>
      <c r="G12" s="121">
        <f t="shared" si="1"/>
        <v>0</v>
      </c>
    </row>
    <row r="13" spans="1:7" ht="28.5" x14ac:dyDescent="0.2">
      <c r="A13" s="187">
        <f>IF(D13="","",MAX($A$2:A12)+1)</f>
        <v>78</v>
      </c>
      <c r="B13" s="83" t="s">
        <v>198</v>
      </c>
      <c r="C13" s="19" t="s">
        <v>1</v>
      </c>
      <c r="D13" s="118">
        <v>2</v>
      </c>
      <c r="E13" s="123">
        <v>0</v>
      </c>
      <c r="F13" s="133"/>
      <c r="G13" s="121">
        <f t="shared" ref="G13" si="2">ROUND(D13*E13,2)</f>
        <v>0</v>
      </c>
    </row>
    <row r="14" spans="1:7" ht="14.25" x14ac:dyDescent="0.2">
      <c r="A14" s="187">
        <f>IF(D14="","",MAX($A$2:A13)+1)</f>
        <v>79</v>
      </c>
      <c r="B14" s="83" t="s">
        <v>12</v>
      </c>
      <c r="C14" s="19" t="s">
        <v>1</v>
      </c>
      <c r="D14" s="118">
        <v>2</v>
      </c>
      <c r="E14" s="123">
        <v>0</v>
      </c>
      <c r="F14" s="133"/>
      <c r="G14" s="121">
        <f t="shared" si="1"/>
        <v>0</v>
      </c>
    </row>
    <row r="15" spans="1:7" s="181" customFormat="1" ht="30.75" customHeight="1" x14ac:dyDescent="0.2">
      <c r="A15" s="187" t="str">
        <f>IF(D15="","",MAX($A$2:A14)+1)</f>
        <v/>
      </c>
      <c r="B15" s="83" t="s">
        <v>210</v>
      </c>
      <c r="C15" s="176"/>
      <c r="D15" s="177"/>
      <c r="E15" s="178"/>
      <c r="F15" s="179"/>
      <c r="G15" s="180"/>
    </row>
    <row r="16" spans="1:7" s="181" customFormat="1" ht="30.75" customHeight="1" thickBot="1" x14ac:dyDescent="0.25">
      <c r="A16" s="187" t="str">
        <f>IF(D16="","",MAX($A$2:A15)+1)</f>
        <v/>
      </c>
      <c r="B16" s="83" t="s">
        <v>211</v>
      </c>
      <c r="C16" s="182"/>
      <c r="D16" s="183"/>
      <c r="E16" s="184"/>
      <c r="F16" s="185"/>
      <c r="G16" s="186"/>
    </row>
    <row r="17" spans="1:8" ht="18.75" thickBot="1" x14ac:dyDescent="0.3">
      <c r="A17" s="195"/>
      <c r="B17" s="204"/>
      <c r="C17" s="197"/>
      <c r="D17" s="198"/>
      <c r="E17" s="20" t="s">
        <v>8</v>
      </c>
      <c r="F17" s="134"/>
      <c r="G17" s="122">
        <f>SUM(G5:G16)</f>
        <v>0</v>
      </c>
      <c r="H17" s="26"/>
    </row>
    <row r="18" spans="1:8" ht="18" x14ac:dyDescent="0.25">
      <c r="A18" s="27"/>
      <c r="B18" s="27"/>
      <c r="C18" s="28"/>
      <c r="D18" s="23"/>
      <c r="E18" s="24"/>
      <c r="F18" s="24"/>
      <c r="G18" s="25"/>
      <c r="H18" s="26"/>
    </row>
    <row r="19" spans="1:8" ht="18" x14ac:dyDescent="0.25">
      <c r="A19" s="27"/>
      <c r="B19" s="29"/>
      <c r="C19" s="28"/>
      <c r="D19" s="23"/>
      <c r="E19" s="24"/>
      <c r="F19" s="24"/>
      <c r="G19" s="25"/>
      <c r="H19" s="26"/>
    </row>
    <row r="20" spans="1:8" ht="18" x14ac:dyDescent="0.25">
      <c r="A20" s="30"/>
      <c r="B20" s="31"/>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29"/>
      <c r="C29" s="28"/>
      <c r="D29" s="23"/>
      <c r="E29" s="24"/>
      <c r="F29" s="24"/>
      <c r="G29" s="25"/>
      <c r="H29" s="26"/>
    </row>
    <row r="30" spans="1:8" ht="18" x14ac:dyDescent="0.25">
      <c r="A30" s="27"/>
      <c r="B30" s="27"/>
      <c r="C30" s="32"/>
      <c r="D30" s="23"/>
      <c r="E30" s="24"/>
      <c r="F30" s="24"/>
      <c r="G30" s="25"/>
      <c r="H30" s="26"/>
    </row>
    <row r="31" spans="1:8" ht="18" x14ac:dyDescent="0.25">
      <c r="A31" s="34"/>
      <c r="B31" s="35"/>
      <c r="C31" s="32"/>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36"/>
      <c r="C38" s="32"/>
      <c r="D38" s="23"/>
      <c r="E38" s="24"/>
      <c r="F38" s="24"/>
      <c r="G38" s="25"/>
      <c r="H38" s="26"/>
    </row>
    <row r="39" spans="1:8" ht="18" x14ac:dyDescent="0.25">
      <c r="A39" s="27"/>
      <c r="B39" s="29"/>
      <c r="C39" s="28"/>
      <c r="D39" s="23"/>
      <c r="E39" s="24"/>
      <c r="F39" s="24"/>
      <c r="G39" s="25"/>
      <c r="H39" s="26"/>
    </row>
    <row r="40" spans="1:8" ht="18" x14ac:dyDescent="0.25">
      <c r="A40" s="27"/>
      <c r="B40" s="29"/>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37"/>
      <c r="C44" s="32"/>
      <c r="D44" s="23"/>
      <c r="E44" s="24"/>
      <c r="F44" s="24"/>
      <c r="G44" s="25"/>
      <c r="H44" s="26"/>
    </row>
    <row r="45" spans="1:8" ht="18" x14ac:dyDescent="0.25">
      <c r="A45" s="27"/>
      <c r="B45" s="29"/>
      <c r="C45" s="32"/>
      <c r="D45" s="23"/>
      <c r="E45" s="24"/>
      <c r="F45" s="24"/>
      <c r="G45" s="25"/>
      <c r="H45" s="26"/>
    </row>
    <row r="46" spans="1:8" ht="18" x14ac:dyDescent="0.25">
      <c r="A46" s="27"/>
      <c r="B46" s="27"/>
      <c r="C46" s="32"/>
      <c r="D46" s="23"/>
      <c r="E46" s="24"/>
      <c r="F46" s="24"/>
      <c r="G46" s="25"/>
      <c r="H46" s="26"/>
    </row>
    <row r="47" spans="1:8" ht="18" x14ac:dyDescent="0.25">
      <c r="A47" s="27"/>
      <c r="B47" s="27"/>
      <c r="C47" s="32"/>
      <c r="D47" s="23"/>
      <c r="E47" s="24"/>
      <c r="F47" s="24"/>
      <c r="G47" s="25"/>
      <c r="H47" s="26"/>
    </row>
    <row r="48" spans="1:8" ht="18" x14ac:dyDescent="0.25">
      <c r="A48" s="27"/>
      <c r="B48" s="27"/>
      <c r="C48" s="32"/>
      <c r="D48" s="23"/>
      <c r="E48" s="24"/>
      <c r="F48" s="24"/>
      <c r="G48" s="25"/>
      <c r="H48" s="26"/>
    </row>
    <row r="49" spans="1:8" ht="18" x14ac:dyDescent="0.25">
      <c r="A49" s="27"/>
      <c r="B49" s="29"/>
      <c r="C49" s="28"/>
      <c r="D49" s="23"/>
      <c r="E49" s="24"/>
      <c r="F49" s="24"/>
      <c r="G49" s="25"/>
      <c r="H49" s="26"/>
    </row>
    <row r="50" spans="1:8" ht="18" x14ac:dyDescent="0.25">
      <c r="A50" s="27"/>
      <c r="B50" s="29"/>
      <c r="C50" s="32"/>
      <c r="D50" s="23"/>
      <c r="E50" s="24"/>
      <c r="F50" s="24"/>
      <c r="G50" s="25"/>
      <c r="H50" s="26"/>
    </row>
    <row r="51" spans="1:8" ht="18" x14ac:dyDescent="0.25">
      <c r="A51" s="27"/>
      <c r="B51" s="35"/>
      <c r="C51" s="32"/>
      <c r="D51" s="23"/>
      <c r="E51" s="24"/>
      <c r="F51" s="24"/>
      <c r="G51" s="25"/>
      <c r="H51" s="26"/>
    </row>
    <row r="52" spans="1:8" ht="18" x14ac:dyDescent="0.25">
      <c r="A52" s="27"/>
      <c r="B52" s="29"/>
      <c r="C52" s="32"/>
      <c r="D52" s="23"/>
      <c r="E52" s="24"/>
      <c r="F52" s="24"/>
      <c r="G52" s="25"/>
      <c r="H52" s="26"/>
    </row>
    <row r="53" spans="1:8" ht="18" x14ac:dyDescent="0.25">
      <c r="A53" s="27"/>
      <c r="B53" s="29"/>
      <c r="C53" s="32"/>
      <c r="D53" s="23"/>
      <c r="E53" s="24"/>
      <c r="F53" s="24"/>
      <c r="G53" s="25"/>
      <c r="H53" s="26"/>
    </row>
    <row r="54" spans="1:8" ht="18.75" customHeight="1" x14ac:dyDescent="0.25">
      <c r="A54" s="236"/>
      <c r="B54" s="236"/>
      <c r="C54" s="236"/>
      <c r="D54" s="236"/>
      <c r="E54" s="236"/>
      <c r="F54" s="38"/>
      <c r="G54" s="39"/>
      <c r="H54" s="26"/>
    </row>
    <row r="55" spans="1:8" ht="18" x14ac:dyDescent="0.25">
      <c r="A55" s="27"/>
      <c r="B55" s="29"/>
      <c r="C55" s="28"/>
      <c r="D55" s="23"/>
      <c r="E55" s="24"/>
      <c r="F55" s="24"/>
      <c r="G55" s="25"/>
      <c r="H55" s="26"/>
    </row>
    <row r="56" spans="1:8" ht="18" x14ac:dyDescent="0.25">
      <c r="A56" s="30"/>
      <c r="B56" s="31"/>
      <c r="C56" s="28"/>
      <c r="D56" s="23"/>
      <c r="E56" s="24"/>
      <c r="F56" s="24"/>
      <c r="G56" s="25"/>
      <c r="H56" s="26"/>
    </row>
    <row r="57" spans="1:8" ht="18" x14ac:dyDescent="0.25">
      <c r="A57" s="40"/>
      <c r="B57" s="41"/>
      <c r="C57" s="28"/>
      <c r="D57" s="23"/>
      <c r="E57" s="24"/>
      <c r="F57" s="24"/>
      <c r="G57" s="25"/>
      <c r="H57" s="26"/>
    </row>
    <row r="58" spans="1:8" ht="18" x14ac:dyDescent="0.25">
      <c r="A58" s="40"/>
      <c r="B58" s="40"/>
      <c r="C58" s="42"/>
      <c r="D58" s="23"/>
      <c r="E58" s="24"/>
      <c r="F58" s="24"/>
      <c r="G58" s="25"/>
      <c r="H58" s="26"/>
    </row>
    <row r="59" spans="1:8" ht="18" x14ac:dyDescent="0.25">
      <c r="A59" s="40"/>
      <c r="B59" s="43"/>
      <c r="C59" s="42"/>
      <c r="D59" s="23"/>
      <c r="E59" s="24"/>
      <c r="F59" s="24"/>
      <c r="G59" s="25"/>
      <c r="H59" s="26"/>
    </row>
    <row r="60" spans="1:8" ht="18" x14ac:dyDescent="0.25">
      <c r="A60" s="40"/>
      <c r="B60" s="44"/>
      <c r="C60" s="42"/>
      <c r="D60" s="23"/>
      <c r="E60" s="24"/>
      <c r="F60" s="24"/>
      <c r="G60" s="25"/>
      <c r="H60" s="26"/>
    </row>
    <row r="61" spans="1:8" ht="18" x14ac:dyDescent="0.25">
      <c r="A61" s="40"/>
      <c r="B61" s="44"/>
      <c r="C61" s="42"/>
      <c r="D61" s="23"/>
      <c r="E61" s="24"/>
      <c r="F61" s="24"/>
      <c r="G61" s="25"/>
      <c r="H61" s="26"/>
    </row>
    <row r="62" spans="1:8" ht="18" x14ac:dyDescent="0.25">
      <c r="A62" s="40"/>
      <c r="B62" s="45"/>
      <c r="C62" s="42"/>
      <c r="D62" s="23"/>
      <c r="E62" s="24"/>
      <c r="F62" s="24"/>
      <c r="G62" s="25"/>
      <c r="H62" s="26"/>
    </row>
    <row r="63" spans="1:8" ht="18" x14ac:dyDescent="0.25">
      <c r="A63" s="40"/>
      <c r="B63" s="45"/>
      <c r="C63" s="42"/>
      <c r="D63" s="23"/>
      <c r="E63" s="24"/>
      <c r="F63" s="24"/>
      <c r="G63" s="25"/>
      <c r="H63" s="26"/>
    </row>
    <row r="64" spans="1:8" ht="18" x14ac:dyDescent="0.25">
      <c r="A64" s="46"/>
      <c r="B64" s="45"/>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1"/>
      <c r="C67" s="42"/>
      <c r="D67" s="23"/>
      <c r="E67" s="24"/>
      <c r="F67" s="24"/>
      <c r="G67" s="25"/>
      <c r="H67" s="26"/>
    </row>
    <row r="68" spans="1:8" ht="18" x14ac:dyDescent="0.25">
      <c r="A68" s="40"/>
      <c r="B68" s="40"/>
      <c r="C68" s="42"/>
      <c r="D68" s="23"/>
      <c r="E68" s="24"/>
      <c r="F68" s="24"/>
      <c r="G68" s="25"/>
      <c r="H68" s="26"/>
    </row>
    <row r="69" spans="1:8" ht="18" x14ac:dyDescent="0.25">
      <c r="A69" s="40"/>
      <c r="B69" s="45"/>
      <c r="C69" s="42"/>
      <c r="D69" s="23"/>
      <c r="E69" s="24"/>
      <c r="F69" s="24"/>
      <c r="G69" s="25"/>
      <c r="H69" s="26"/>
    </row>
    <row r="70" spans="1:8" ht="18" x14ac:dyDescent="0.25">
      <c r="A70" s="40"/>
      <c r="B70" s="41"/>
      <c r="C70" s="42"/>
      <c r="D70" s="23"/>
      <c r="E70" s="24"/>
      <c r="F70" s="24"/>
      <c r="G70" s="25"/>
      <c r="H70" s="26"/>
    </row>
    <row r="71" spans="1:8" ht="18" x14ac:dyDescent="0.25">
      <c r="A71" s="40"/>
      <c r="B71" s="43"/>
      <c r="C71" s="42"/>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29"/>
      <c r="B74" s="37"/>
      <c r="C74" s="47"/>
      <c r="D74" s="23"/>
      <c r="E74" s="24"/>
      <c r="F74" s="24"/>
      <c r="G74" s="25"/>
      <c r="H74" s="26"/>
    </row>
    <row r="75" spans="1:8" ht="18" x14ac:dyDescent="0.25">
      <c r="A75" s="29"/>
      <c r="B75" s="37"/>
      <c r="C75" s="47"/>
      <c r="D75" s="23"/>
      <c r="E75" s="24"/>
      <c r="F75" s="24"/>
      <c r="G75" s="25"/>
      <c r="H75" s="26"/>
    </row>
    <row r="76" spans="1:8" ht="18" x14ac:dyDescent="0.25">
      <c r="A76" s="29"/>
      <c r="B76" s="37"/>
      <c r="C76" s="47"/>
      <c r="D76" s="23"/>
      <c r="E76" s="24"/>
      <c r="F76" s="24"/>
      <c r="G76" s="25"/>
      <c r="H76" s="26"/>
    </row>
    <row r="77" spans="1:8" ht="18" x14ac:dyDescent="0.25">
      <c r="A77" s="40"/>
      <c r="B77" s="29"/>
      <c r="C77" s="28"/>
      <c r="D77" s="23"/>
      <c r="E77" s="24"/>
      <c r="F77" s="24"/>
      <c r="G77" s="25"/>
      <c r="H77" s="26"/>
    </row>
    <row r="78" spans="1:8" ht="18" x14ac:dyDescent="0.25">
      <c r="A78" s="40"/>
      <c r="B78" s="40"/>
      <c r="C78" s="42"/>
      <c r="D78" s="23"/>
      <c r="E78" s="24"/>
      <c r="F78" s="24"/>
      <c r="G78" s="25"/>
      <c r="H78" s="26"/>
    </row>
    <row r="79" spans="1:8" ht="18" x14ac:dyDescent="0.25">
      <c r="A79" s="40"/>
      <c r="B79" s="43"/>
      <c r="C79" s="42"/>
      <c r="D79" s="23"/>
      <c r="E79" s="24"/>
      <c r="F79" s="24"/>
      <c r="G79" s="25"/>
      <c r="H79" s="26"/>
    </row>
    <row r="80" spans="1:8" ht="18" x14ac:dyDescent="0.25">
      <c r="A80" s="40"/>
      <c r="B80" s="41"/>
      <c r="C80" s="42"/>
      <c r="D80" s="23"/>
      <c r="E80" s="24"/>
      <c r="F80" s="24"/>
      <c r="G80" s="25"/>
      <c r="H80" s="26"/>
    </row>
    <row r="81" spans="1:8" ht="18" x14ac:dyDescent="0.25">
      <c r="A81" s="40"/>
      <c r="B81" s="41"/>
      <c r="C81" s="42"/>
      <c r="D81" s="23"/>
      <c r="E81" s="24"/>
      <c r="F81" s="24"/>
      <c r="G81" s="25"/>
      <c r="H81" s="26"/>
    </row>
    <row r="82" spans="1:8" ht="18" x14ac:dyDescent="0.25">
      <c r="A82" s="40"/>
      <c r="B82" s="40"/>
      <c r="C82" s="42"/>
      <c r="D82" s="23"/>
      <c r="E82" s="24"/>
      <c r="F82" s="24"/>
      <c r="G82" s="25"/>
      <c r="H82" s="26"/>
    </row>
    <row r="83" spans="1:8" ht="18" x14ac:dyDescent="0.25">
      <c r="A83" s="27"/>
      <c r="B83" s="29"/>
      <c r="C83" s="28"/>
      <c r="D83" s="23"/>
      <c r="E83" s="24"/>
      <c r="F83" s="24"/>
      <c r="G83" s="25"/>
      <c r="H83" s="26"/>
    </row>
    <row r="84" spans="1:8" ht="18.75" customHeight="1" x14ac:dyDescent="0.25">
      <c r="A84" s="236"/>
      <c r="B84" s="236"/>
      <c r="C84" s="236"/>
      <c r="D84" s="236"/>
      <c r="E84" s="236"/>
      <c r="F84" s="38"/>
      <c r="G84" s="39"/>
      <c r="H84" s="26"/>
    </row>
    <row r="85" spans="1:8" ht="18" x14ac:dyDescent="0.25">
      <c r="A85" s="27"/>
      <c r="B85" s="29"/>
      <c r="C85" s="28"/>
      <c r="D85" s="23"/>
      <c r="E85" s="24"/>
      <c r="F85" s="24"/>
      <c r="G85" s="25"/>
      <c r="H85" s="26"/>
    </row>
    <row r="86" spans="1:8" ht="18" x14ac:dyDescent="0.25">
      <c r="A86" s="30"/>
      <c r="B86" s="31"/>
      <c r="C86" s="28"/>
      <c r="D86" s="23"/>
      <c r="E86" s="24"/>
      <c r="F86" s="24"/>
      <c r="G86" s="25"/>
      <c r="H86" s="26"/>
    </row>
    <row r="87" spans="1:8" ht="18" x14ac:dyDescent="0.25">
      <c r="A87" s="27"/>
      <c r="B87" s="29"/>
      <c r="C87" s="28"/>
      <c r="D87" s="23"/>
      <c r="E87" s="24"/>
      <c r="F87" s="24"/>
      <c r="G87" s="25"/>
      <c r="H87" s="26"/>
    </row>
    <row r="88" spans="1:8" ht="18" x14ac:dyDescent="0.25">
      <c r="A88" s="40"/>
      <c r="B88" s="48"/>
      <c r="C88" s="49"/>
      <c r="D88" s="23"/>
      <c r="E88" s="24"/>
      <c r="F88" s="24"/>
      <c r="G88" s="25"/>
      <c r="H88" s="26"/>
    </row>
    <row r="89" spans="1:8" ht="18" x14ac:dyDescent="0.25">
      <c r="A89" s="40"/>
      <c r="B89" s="48"/>
      <c r="C89" s="49"/>
      <c r="D89" s="23"/>
      <c r="E89" s="24"/>
      <c r="F89" s="24"/>
      <c r="G89" s="25"/>
      <c r="H89" s="26"/>
    </row>
    <row r="90" spans="1:8" ht="18" x14ac:dyDescent="0.25">
      <c r="A90" s="40"/>
      <c r="B90" s="48"/>
      <c r="C90" s="49"/>
      <c r="D90" s="23"/>
      <c r="E90" s="24"/>
      <c r="F90" s="24"/>
      <c r="G90" s="25"/>
      <c r="H90" s="26"/>
    </row>
    <row r="91" spans="1:8" ht="18" x14ac:dyDescent="0.25">
      <c r="A91" s="40"/>
      <c r="B91" s="48"/>
      <c r="C91" s="49"/>
      <c r="D91" s="23"/>
      <c r="E91" s="24"/>
      <c r="F91" s="24"/>
      <c r="G91" s="25"/>
      <c r="H91" s="26"/>
    </row>
    <row r="92" spans="1:8" ht="18" x14ac:dyDescent="0.25">
      <c r="A92" s="50"/>
      <c r="B92" s="51"/>
      <c r="C92" s="49"/>
      <c r="D92" s="23"/>
      <c r="E92" s="24"/>
      <c r="F92" s="24"/>
      <c r="G92" s="25"/>
      <c r="H92" s="26"/>
    </row>
    <row r="93" spans="1:8" ht="18" x14ac:dyDescent="0.25">
      <c r="A93" s="27"/>
      <c r="B93" s="51"/>
      <c r="C93" s="28"/>
      <c r="D93" s="23"/>
      <c r="E93" s="24"/>
      <c r="F93" s="24"/>
      <c r="G93" s="25"/>
      <c r="H93" s="26"/>
    </row>
    <row r="94" spans="1:8" ht="18" x14ac:dyDescent="0.25">
      <c r="A94" s="50"/>
      <c r="B94" s="52"/>
      <c r="C94" s="49"/>
      <c r="D94" s="23"/>
      <c r="E94" s="24"/>
      <c r="F94" s="24"/>
      <c r="G94" s="25"/>
      <c r="H94" s="26"/>
    </row>
    <row r="95" spans="1:8" ht="18" x14ac:dyDescent="0.25">
      <c r="A95" s="50"/>
      <c r="B95" s="53"/>
      <c r="C95" s="49"/>
      <c r="D95" s="23"/>
      <c r="E95" s="24"/>
      <c r="F95" s="24"/>
      <c r="G95" s="25"/>
      <c r="H95" s="26"/>
    </row>
    <row r="96" spans="1:8" ht="18" x14ac:dyDescent="0.25">
      <c r="A96" s="40"/>
      <c r="B96" s="54"/>
      <c r="C96" s="55"/>
      <c r="D96" s="23"/>
      <c r="E96" s="24"/>
      <c r="F96" s="24"/>
      <c r="G96" s="25"/>
      <c r="H96" s="26"/>
    </row>
    <row r="97" spans="1:8" ht="18" x14ac:dyDescent="0.25">
      <c r="A97" s="40"/>
      <c r="B97" s="54"/>
      <c r="C97" s="55"/>
      <c r="D97" s="23"/>
      <c r="E97" s="24"/>
      <c r="F97" s="24"/>
      <c r="G97" s="25"/>
      <c r="H97" s="26"/>
    </row>
    <row r="98" spans="1:8" ht="18" x14ac:dyDescent="0.25">
      <c r="A98" s="50"/>
      <c r="B98" s="54"/>
      <c r="C98" s="55"/>
      <c r="D98" s="23"/>
      <c r="E98" s="24"/>
      <c r="F98" s="24"/>
      <c r="G98" s="25"/>
      <c r="H98" s="26"/>
    </row>
    <row r="99" spans="1:8" ht="18" x14ac:dyDescent="0.25">
      <c r="A99" s="27"/>
      <c r="B99" s="51"/>
      <c r="C99" s="28"/>
      <c r="D99" s="23"/>
      <c r="E99" s="24"/>
      <c r="F99" s="24"/>
      <c r="G99" s="25"/>
      <c r="H99" s="26"/>
    </row>
    <row r="100" spans="1:8" ht="18" x14ac:dyDescent="0.25">
      <c r="A100" s="50"/>
      <c r="B100" s="52"/>
      <c r="C100" s="28"/>
      <c r="D100" s="23"/>
      <c r="E100" s="24"/>
      <c r="F100" s="24"/>
      <c r="G100" s="25"/>
      <c r="H100" s="26"/>
    </row>
    <row r="101" spans="1:8" ht="18" x14ac:dyDescent="0.25">
      <c r="A101" s="27"/>
      <c r="B101" s="51"/>
      <c r="C101" s="28"/>
      <c r="D101" s="23"/>
      <c r="E101" s="24"/>
      <c r="F101" s="24"/>
      <c r="G101" s="25"/>
      <c r="H101" s="26"/>
    </row>
    <row r="102" spans="1:8" ht="18" x14ac:dyDescent="0.25">
      <c r="A102" s="50"/>
      <c r="B102" s="54"/>
      <c r="C102" s="56"/>
      <c r="D102" s="23"/>
      <c r="E102" s="24"/>
      <c r="F102" s="24"/>
      <c r="G102" s="25"/>
      <c r="H102" s="26"/>
    </row>
    <row r="103" spans="1:8" ht="18" x14ac:dyDescent="0.25">
      <c r="A103" s="50"/>
      <c r="B103" s="54"/>
      <c r="C103" s="56"/>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40"/>
      <c r="B112" s="54"/>
      <c r="C112" s="55"/>
      <c r="D112" s="23"/>
      <c r="E112" s="24"/>
      <c r="F112" s="24"/>
      <c r="G112" s="25"/>
      <c r="H112" s="26"/>
    </row>
    <row r="113" spans="1:8" ht="18" x14ac:dyDescent="0.25">
      <c r="A113" s="40"/>
      <c r="B113" s="54"/>
      <c r="C113" s="55"/>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51"/>
      <c r="C118" s="49"/>
      <c r="D118" s="23"/>
      <c r="E118" s="24"/>
      <c r="F118" s="24"/>
      <c r="G118" s="25"/>
      <c r="H118" s="26"/>
    </row>
    <row r="119" spans="1:8" ht="18" x14ac:dyDescent="0.25">
      <c r="A119" s="40"/>
      <c r="B119" s="51"/>
      <c r="C119" s="49"/>
      <c r="D119" s="23"/>
      <c r="E119" s="24"/>
      <c r="F119" s="24"/>
      <c r="G119" s="25"/>
      <c r="H119" s="26"/>
    </row>
    <row r="120" spans="1:8" ht="18" x14ac:dyDescent="0.25">
      <c r="A120" s="40"/>
      <c r="B120" s="51"/>
      <c r="C120" s="49"/>
      <c r="D120" s="23"/>
      <c r="E120" s="24"/>
      <c r="F120" s="24"/>
      <c r="G120" s="25"/>
      <c r="H120" s="26"/>
    </row>
    <row r="121" spans="1:8" ht="18" x14ac:dyDescent="0.25">
      <c r="A121" s="40"/>
      <c r="B121" s="41"/>
      <c r="C121" s="49"/>
      <c r="D121" s="23"/>
      <c r="E121" s="24"/>
      <c r="F121" s="24"/>
      <c r="G121" s="25"/>
      <c r="H121" s="26"/>
    </row>
    <row r="122" spans="1:8" ht="18.75" customHeight="1" x14ac:dyDescent="0.25">
      <c r="A122" s="236"/>
      <c r="B122" s="236"/>
      <c r="C122" s="236"/>
      <c r="D122" s="236"/>
      <c r="E122" s="236"/>
      <c r="F122" s="38"/>
      <c r="G122" s="39"/>
      <c r="H122" s="26"/>
    </row>
    <row r="123" spans="1:8" ht="18.75" customHeight="1" x14ac:dyDescent="0.25">
      <c r="A123" s="57"/>
      <c r="B123" s="38"/>
      <c r="C123" s="58"/>
      <c r="D123" s="59"/>
      <c r="E123" s="60"/>
      <c r="F123" s="60"/>
      <c r="G123" s="39"/>
      <c r="H123" s="26"/>
    </row>
    <row r="124" spans="1:8" ht="18.75" customHeight="1" x14ac:dyDescent="0.25">
      <c r="A124" s="57"/>
      <c r="B124" s="38"/>
      <c r="C124" s="58"/>
      <c r="D124" s="59"/>
      <c r="E124" s="60"/>
      <c r="F124" s="60"/>
      <c r="G124" s="39"/>
      <c r="H124" s="26"/>
    </row>
    <row r="125" spans="1:8" ht="18.75" customHeight="1" x14ac:dyDescent="0.25">
      <c r="A125" s="237"/>
      <c r="B125" s="237"/>
      <c r="C125" s="237"/>
      <c r="D125" s="237"/>
      <c r="E125" s="237"/>
      <c r="F125" s="129"/>
      <c r="G125" s="61"/>
      <c r="H125" s="26"/>
    </row>
    <row r="126" spans="1:8" ht="18" x14ac:dyDescent="0.25">
      <c r="A126" s="41"/>
      <c r="B126" s="62"/>
      <c r="C126" s="22"/>
      <c r="D126" s="23"/>
      <c r="E126" s="24"/>
      <c r="F126" s="24"/>
      <c r="G126" s="25"/>
      <c r="H126" s="26"/>
    </row>
    <row r="127" spans="1:8" x14ac:dyDescent="0.2">
      <c r="A127" s="238"/>
      <c r="B127" s="238"/>
      <c r="C127" s="238"/>
      <c r="D127" s="238"/>
      <c r="E127" s="238"/>
      <c r="F127" s="238"/>
      <c r="G127" s="238"/>
    </row>
    <row r="128" spans="1:8" ht="18" x14ac:dyDescent="0.25">
      <c r="A128" s="234"/>
      <c r="B128" s="234"/>
      <c r="C128" s="234"/>
      <c r="D128" s="234"/>
      <c r="E128" s="234"/>
      <c r="F128" s="128"/>
      <c r="G128" s="39"/>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sheetData>
  <sheetProtection algorithmName="SHA-512" hashValue="tOiFIuLnZWUjRB4Az5yR3hZOkgD3ppoPTYvGjdC2NmFEevG9wZjIx2HREWouBKRJTPFiHTzoXl0xCLeftHh2bA==" saltValue="ku0OiFz5BWYZf/jQD6sNqg==" spinCount="100000" sheet="1" objects="1" scenarios="1"/>
  <mergeCells count="7">
    <mergeCell ref="A128:E128"/>
    <mergeCell ref="B1:G1"/>
    <mergeCell ref="A54:E54"/>
    <mergeCell ref="A84:E84"/>
    <mergeCell ref="A122:E122"/>
    <mergeCell ref="A125:E125"/>
    <mergeCell ref="A127:G127"/>
  </mergeCells>
  <phoneticPr fontId="22" type="noConversion"/>
  <conditionalFormatting sqref="A5:A16">
    <cfRule type="expression" dxfId="15" priority="1">
      <formula>CELL("protect", INDIRECT(ADDRESS(ROW(),COLUMN())))=0</formula>
    </cfRule>
  </conditionalFormatting>
  <dataValidations count="1">
    <dataValidation type="custom" showErrorMessage="1" errorTitle="Nepravilen vnos cene" error="Cena mora biti nenegativno število z največ dvema decimalkama!" sqref="F6:F14 E5:E16" xr:uid="{0AF9E5D1-4008-486E-BF59-2DE76E89CF7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3CAC2-D43E-4463-817E-0E08D5522868}">
  <sheetPr>
    <tabColor rgb="FFFFFF00"/>
  </sheetPr>
  <dimension ref="A1:H1944"/>
  <sheetViews>
    <sheetView view="pageBreakPreview" zoomScale="115" zoomScaleNormal="100" zoomScaleSheetLayoutView="115"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164</v>
      </c>
      <c r="C3" s="106"/>
      <c r="D3" s="107"/>
      <c r="E3" s="108"/>
      <c r="F3" s="108"/>
      <c r="G3" s="109"/>
    </row>
    <row r="4" spans="1:8" ht="15" x14ac:dyDescent="0.2">
      <c r="A4" s="104"/>
      <c r="B4" s="82" t="s">
        <v>26</v>
      </c>
      <c r="C4" s="13"/>
      <c r="D4" s="14"/>
      <c r="E4" s="15"/>
      <c r="F4" s="15"/>
      <c r="G4" s="16"/>
    </row>
    <row r="5" spans="1:8" ht="116.25" customHeight="1" x14ac:dyDescent="0.2">
      <c r="A5" s="188">
        <f>IF(D5="","",MAX($A$2:A4)+1)+79</f>
        <v>80</v>
      </c>
      <c r="B5" s="83" t="s">
        <v>85</v>
      </c>
      <c r="C5" s="19" t="s">
        <v>1</v>
      </c>
      <c r="D5" s="118">
        <v>2</v>
      </c>
      <c r="E5" s="123">
        <v>0</v>
      </c>
      <c r="F5" s="160">
        <f t="shared" ref="F5" si="0">IF(ISNUMBER(E5),IF(E5&gt;0,ROUND(E5,2),0),0)</f>
        <v>0</v>
      </c>
      <c r="G5" s="121">
        <f t="shared" ref="G5" si="1">ROUND(D5*E5,2)</f>
        <v>0</v>
      </c>
    </row>
    <row r="6" spans="1:8" s="181" customFormat="1" ht="30.75" customHeight="1" x14ac:dyDescent="0.2">
      <c r="A6" s="187" t="str">
        <f>IF(D6="","",MAX($A$2:A5)+1)</f>
        <v/>
      </c>
      <c r="B6" s="83" t="s">
        <v>210</v>
      </c>
      <c r="C6" s="176"/>
      <c r="D6" s="177"/>
      <c r="E6" s="178"/>
      <c r="F6" s="179"/>
      <c r="G6" s="180"/>
    </row>
    <row r="7" spans="1:8" s="181" customFormat="1" ht="30.75" customHeight="1" thickBot="1" x14ac:dyDescent="0.25">
      <c r="A7" s="187" t="str">
        <f>IF(D7="","",MAX($A$2:A6)+1)</f>
        <v/>
      </c>
      <c r="B7" s="83" t="s">
        <v>211</v>
      </c>
      <c r="C7" s="182"/>
      <c r="D7" s="183"/>
      <c r="E7" s="184"/>
      <c r="F7" s="185"/>
      <c r="G7" s="186"/>
    </row>
    <row r="8" spans="1:8" ht="18.75" thickBot="1" x14ac:dyDescent="0.3">
      <c r="A8" s="195"/>
      <c r="B8" s="204" t="s">
        <v>171</v>
      </c>
      <c r="C8" s="197"/>
      <c r="D8" s="198"/>
      <c r="E8" s="20" t="s">
        <v>8</v>
      </c>
      <c r="F8" s="134"/>
      <c r="G8" s="122">
        <f>SUM(G5:G7)</f>
        <v>0</v>
      </c>
      <c r="H8" s="26"/>
    </row>
    <row r="9" spans="1:8" ht="18" x14ac:dyDescent="0.25">
      <c r="A9" s="27"/>
      <c r="B9" s="27"/>
      <c r="C9" s="28"/>
      <c r="D9" s="23"/>
      <c r="E9" s="24"/>
      <c r="F9" s="24"/>
      <c r="G9" s="25"/>
      <c r="H9" s="26"/>
    </row>
    <row r="10" spans="1:8" ht="18" x14ac:dyDescent="0.25">
      <c r="A10" s="27"/>
      <c r="B10" s="29"/>
      <c r="C10" s="28"/>
      <c r="D10" s="23"/>
      <c r="E10" s="24"/>
      <c r="F10" s="24"/>
      <c r="G10" s="25"/>
      <c r="H10" s="26"/>
    </row>
    <row r="11" spans="1:8" ht="18" x14ac:dyDescent="0.25">
      <c r="A11" s="30"/>
      <c r="B11" s="31"/>
      <c r="C11" s="32"/>
      <c r="D11" s="23"/>
      <c r="E11" s="24"/>
      <c r="F11" s="24"/>
      <c r="G11" s="25"/>
      <c r="H11" s="26"/>
    </row>
    <row r="12" spans="1:8" ht="18" x14ac:dyDescent="0.25">
      <c r="A12" s="27"/>
      <c r="B12" s="33"/>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29"/>
      <c r="C20" s="28"/>
      <c r="D20" s="23"/>
      <c r="E20" s="24"/>
      <c r="F20" s="24"/>
      <c r="G20" s="25"/>
      <c r="H20" s="26"/>
    </row>
    <row r="21" spans="1:8" ht="18" x14ac:dyDescent="0.25">
      <c r="A21" s="27"/>
      <c r="B21" s="27"/>
      <c r="C21" s="32"/>
      <c r="D21" s="23"/>
      <c r="E21" s="24"/>
      <c r="F21" s="24"/>
      <c r="G21" s="25"/>
      <c r="H21" s="26"/>
    </row>
    <row r="22" spans="1:8" ht="18" x14ac:dyDescent="0.25">
      <c r="A22" s="34"/>
      <c r="B22" s="35"/>
      <c r="C22" s="32"/>
      <c r="D22" s="23"/>
      <c r="E22" s="24"/>
      <c r="F22" s="24"/>
      <c r="G22" s="25"/>
      <c r="H22" s="26"/>
    </row>
    <row r="23" spans="1:8" ht="18" x14ac:dyDescent="0.25">
      <c r="A23" s="27"/>
      <c r="B23" s="29"/>
      <c r="C23" s="32"/>
      <c r="D23" s="23"/>
      <c r="E23" s="24"/>
      <c r="F23" s="24"/>
      <c r="G23" s="25"/>
      <c r="H23" s="26"/>
    </row>
    <row r="24" spans="1:8" ht="18" x14ac:dyDescent="0.25">
      <c r="A24" s="27"/>
      <c r="B24" s="29"/>
      <c r="C24" s="32"/>
      <c r="D24" s="23"/>
      <c r="E24" s="24"/>
      <c r="F24" s="24"/>
      <c r="G24" s="25"/>
      <c r="H24" s="26"/>
    </row>
    <row r="25" spans="1:8" ht="18" x14ac:dyDescent="0.25">
      <c r="A25" s="27"/>
      <c r="B25" s="27"/>
      <c r="C25" s="32"/>
      <c r="D25" s="23"/>
      <c r="E25" s="24"/>
      <c r="F25" s="24"/>
      <c r="G25" s="25"/>
      <c r="H25" s="26"/>
    </row>
    <row r="26" spans="1:8" ht="18" x14ac:dyDescent="0.25">
      <c r="A26" s="27"/>
      <c r="B26" s="29"/>
      <c r="C26" s="28"/>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36"/>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27"/>
      <c r="C33" s="32"/>
      <c r="D33" s="23"/>
      <c r="E33" s="24"/>
      <c r="F33" s="24"/>
      <c r="G33" s="25"/>
      <c r="H33" s="26"/>
    </row>
    <row r="34" spans="1:8" ht="18" x14ac:dyDescent="0.25">
      <c r="A34" s="27"/>
      <c r="B34" s="29"/>
      <c r="C34" s="28"/>
      <c r="D34" s="23"/>
      <c r="E34" s="24"/>
      <c r="F34" s="24"/>
      <c r="G34" s="25"/>
      <c r="H34" s="26"/>
    </row>
    <row r="35" spans="1:8" ht="18" x14ac:dyDescent="0.25">
      <c r="A35" s="27"/>
      <c r="B35" s="37"/>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29"/>
      <c r="C41" s="32"/>
      <c r="D41" s="23"/>
      <c r="E41" s="24"/>
      <c r="F41" s="24"/>
      <c r="G41" s="25"/>
      <c r="H41" s="26"/>
    </row>
    <row r="42" spans="1:8" ht="18" x14ac:dyDescent="0.25">
      <c r="A42" s="27"/>
      <c r="B42" s="35"/>
      <c r="C42" s="32"/>
      <c r="D42" s="23"/>
      <c r="E42" s="24"/>
      <c r="F42" s="24"/>
      <c r="G42" s="25"/>
      <c r="H42" s="26"/>
    </row>
    <row r="43" spans="1:8" ht="18" x14ac:dyDescent="0.25">
      <c r="A43" s="27"/>
      <c r="B43" s="29"/>
      <c r="C43" s="32"/>
      <c r="D43" s="23"/>
      <c r="E43" s="24"/>
      <c r="F43" s="24"/>
      <c r="G43" s="25"/>
      <c r="H43" s="26"/>
    </row>
    <row r="44" spans="1:8" ht="18" x14ac:dyDescent="0.25">
      <c r="A44" s="27"/>
      <c r="B44" s="29"/>
      <c r="C44" s="32"/>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28"/>
      <c r="D46" s="23"/>
      <c r="E46" s="24"/>
      <c r="F46" s="24"/>
      <c r="G46" s="25"/>
      <c r="H46" s="26"/>
    </row>
    <row r="47" spans="1:8" ht="18" x14ac:dyDescent="0.25">
      <c r="A47" s="30"/>
      <c r="B47" s="31"/>
      <c r="C47" s="28"/>
      <c r="D47" s="23"/>
      <c r="E47" s="24"/>
      <c r="F47" s="24"/>
      <c r="G47" s="25"/>
      <c r="H47" s="26"/>
    </row>
    <row r="48" spans="1:8" ht="18" x14ac:dyDescent="0.25">
      <c r="A48" s="40"/>
      <c r="B48" s="41"/>
      <c r="C48" s="28"/>
      <c r="D48" s="23"/>
      <c r="E48" s="24"/>
      <c r="F48" s="24"/>
      <c r="G48" s="25"/>
      <c r="H48" s="26"/>
    </row>
    <row r="49" spans="1:8" ht="18" x14ac:dyDescent="0.25">
      <c r="A49" s="40"/>
      <c r="B49" s="40"/>
      <c r="C49" s="42"/>
      <c r="D49" s="23"/>
      <c r="E49" s="24"/>
      <c r="F49" s="24"/>
      <c r="G49" s="25"/>
      <c r="H49" s="26"/>
    </row>
    <row r="50" spans="1:8" ht="18" x14ac:dyDescent="0.25">
      <c r="A50" s="40"/>
      <c r="B50" s="43"/>
      <c r="C50" s="42"/>
      <c r="D50" s="23"/>
      <c r="E50" s="24"/>
      <c r="F50" s="24"/>
      <c r="G50" s="25"/>
      <c r="H50" s="26"/>
    </row>
    <row r="51" spans="1:8" ht="18" x14ac:dyDescent="0.25">
      <c r="A51" s="40"/>
      <c r="B51" s="44"/>
      <c r="C51" s="42"/>
      <c r="D51" s="23"/>
      <c r="E51" s="24"/>
      <c r="F51" s="24"/>
      <c r="G51" s="25"/>
      <c r="H51" s="26"/>
    </row>
    <row r="52" spans="1:8" ht="18" x14ac:dyDescent="0.25">
      <c r="A52" s="40"/>
      <c r="B52" s="44"/>
      <c r="C52" s="42"/>
      <c r="D52" s="23"/>
      <c r="E52" s="24"/>
      <c r="F52" s="24"/>
      <c r="G52" s="25"/>
      <c r="H52" s="26"/>
    </row>
    <row r="53" spans="1:8" ht="18" x14ac:dyDescent="0.25">
      <c r="A53" s="40"/>
      <c r="B53" s="45"/>
      <c r="C53" s="42"/>
      <c r="D53" s="23"/>
      <c r="E53" s="24"/>
      <c r="F53" s="24"/>
      <c r="G53" s="25"/>
      <c r="H53" s="26"/>
    </row>
    <row r="54" spans="1:8" ht="18" x14ac:dyDescent="0.25">
      <c r="A54" s="40"/>
      <c r="B54" s="45"/>
      <c r="C54" s="42"/>
      <c r="D54" s="23"/>
      <c r="E54" s="24"/>
      <c r="F54" s="24"/>
      <c r="G54" s="25"/>
      <c r="H54" s="26"/>
    </row>
    <row r="55" spans="1:8" ht="18" x14ac:dyDescent="0.25">
      <c r="A55" s="46"/>
      <c r="B55" s="45"/>
      <c r="C55" s="42"/>
      <c r="D55" s="23"/>
      <c r="E55" s="24"/>
      <c r="F55" s="24"/>
      <c r="G55" s="25"/>
      <c r="H55" s="26"/>
    </row>
    <row r="56" spans="1:8" ht="18" x14ac:dyDescent="0.25">
      <c r="A56" s="40"/>
      <c r="B56" s="45"/>
      <c r="C56" s="42"/>
      <c r="D56" s="23"/>
      <c r="E56" s="24"/>
      <c r="F56" s="24"/>
      <c r="G56" s="25"/>
      <c r="H56" s="26"/>
    </row>
    <row r="57" spans="1:8" ht="18" x14ac:dyDescent="0.25">
      <c r="A57" s="40"/>
      <c r="B57" s="41"/>
      <c r="C57" s="42"/>
      <c r="D57" s="23"/>
      <c r="E57" s="24"/>
      <c r="F57" s="24"/>
      <c r="G57" s="25"/>
      <c r="H57" s="26"/>
    </row>
    <row r="58" spans="1:8" ht="18" x14ac:dyDescent="0.25">
      <c r="A58" s="40"/>
      <c r="B58" s="41"/>
      <c r="C58" s="42"/>
      <c r="D58" s="23"/>
      <c r="E58" s="24"/>
      <c r="F58" s="24"/>
      <c r="G58" s="25"/>
      <c r="H58" s="26"/>
    </row>
    <row r="59" spans="1:8" ht="18" x14ac:dyDescent="0.25">
      <c r="A59" s="40"/>
      <c r="B59" s="40"/>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3"/>
      <c r="C62" s="42"/>
      <c r="D62" s="23"/>
      <c r="E62" s="24"/>
      <c r="F62" s="24"/>
      <c r="G62" s="25"/>
      <c r="H62" s="26"/>
    </row>
    <row r="63" spans="1:8" ht="18" x14ac:dyDescent="0.25">
      <c r="A63" s="29"/>
      <c r="B63" s="37"/>
      <c r="C63" s="47"/>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40"/>
      <c r="B68" s="29"/>
      <c r="C68" s="28"/>
      <c r="D68" s="23"/>
      <c r="E68" s="24"/>
      <c r="F68" s="24"/>
      <c r="G68" s="25"/>
      <c r="H68" s="26"/>
    </row>
    <row r="69" spans="1:8" ht="18" x14ac:dyDescent="0.25">
      <c r="A69" s="40"/>
      <c r="B69" s="40"/>
      <c r="C69" s="42"/>
      <c r="D69" s="23"/>
      <c r="E69" s="24"/>
      <c r="F69" s="24"/>
      <c r="G69" s="25"/>
      <c r="H69" s="26"/>
    </row>
    <row r="70" spans="1:8" ht="18" x14ac:dyDescent="0.25">
      <c r="A70" s="40"/>
      <c r="B70" s="43"/>
      <c r="C70" s="42"/>
      <c r="D70" s="23"/>
      <c r="E70" s="24"/>
      <c r="F70" s="24"/>
      <c r="G70" s="25"/>
      <c r="H70" s="26"/>
    </row>
    <row r="71" spans="1:8" ht="18" x14ac:dyDescent="0.25">
      <c r="A71" s="40"/>
      <c r="B71" s="41"/>
      <c r="C71" s="42"/>
      <c r="D71" s="23"/>
      <c r="E71" s="24"/>
      <c r="F71" s="24"/>
      <c r="G71" s="25"/>
      <c r="H71" s="26"/>
    </row>
    <row r="72" spans="1:8" ht="18" x14ac:dyDescent="0.25">
      <c r="A72" s="40"/>
      <c r="B72" s="41"/>
      <c r="C72" s="42"/>
      <c r="D72" s="23"/>
      <c r="E72" s="24"/>
      <c r="F72" s="24"/>
      <c r="G72" s="25"/>
      <c r="H72" s="26"/>
    </row>
    <row r="73" spans="1:8" ht="18" x14ac:dyDescent="0.25">
      <c r="A73" s="40"/>
      <c r="B73" s="40"/>
      <c r="C73" s="42"/>
      <c r="D73" s="23"/>
      <c r="E73" s="24"/>
      <c r="F73" s="24"/>
      <c r="G73" s="25"/>
      <c r="H73" s="26"/>
    </row>
    <row r="74" spans="1:8" ht="18" x14ac:dyDescent="0.25">
      <c r="A74" s="27"/>
      <c r="B74" s="29"/>
      <c r="C74" s="28"/>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28"/>
      <c r="D76" s="23"/>
      <c r="E76" s="24"/>
      <c r="F76" s="24"/>
      <c r="G76" s="25"/>
      <c r="H76" s="26"/>
    </row>
    <row r="77" spans="1:8" ht="18" x14ac:dyDescent="0.25">
      <c r="A77" s="30"/>
      <c r="B77" s="31"/>
      <c r="C77" s="28"/>
      <c r="D77" s="23"/>
      <c r="E77" s="24"/>
      <c r="F77" s="24"/>
      <c r="G77" s="25"/>
      <c r="H77" s="26"/>
    </row>
    <row r="78" spans="1:8" ht="18" x14ac:dyDescent="0.25">
      <c r="A78" s="27"/>
      <c r="B78" s="29"/>
      <c r="C78" s="28"/>
      <c r="D78" s="23"/>
      <c r="E78" s="24"/>
      <c r="F78" s="24"/>
      <c r="G78" s="25"/>
      <c r="H78" s="26"/>
    </row>
    <row r="79" spans="1:8" ht="18" x14ac:dyDescent="0.25">
      <c r="A79" s="40"/>
      <c r="B79" s="48"/>
      <c r="C79" s="49"/>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50"/>
      <c r="B83" s="51"/>
      <c r="C83" s="49"/>
      <c r="D83" s="23"/>
      <c r="E83" s="24"/>
      <c r="F83" s="24"/>
      <c r="G83" s="25"/>
      <c r="H83" s="26"/>
    </row>
    <row r="84" spans="1:8" ht="18" x14ac:dyDescent="0.25">
      <c r="A84" s="27"/>
      <c r="B84" s="51"/>
      <c r="C84" s="28"/>
      <c r="D84" s="23"/>
      <c r="E84" s="24"/>
      <c r="F84" s="24"/>
      <c r="G84" s="25"/>
      <c r="H84" s="26"/>
    </row>
    <row r="85" spans="1:8" ht="18" x14ac:dyDescent="0.25">
      <c r="A85" s="50"/>
      <c r="B85" s="52"/>
      <c r="C85" s="49"/>
      <c r="D85" s="23"/>
      <c r="E85" s="24"/>
      <c r="F85" s="24"/>
      <c r="G85" s="25"/>
      <c r="H85" s="26"/>
    </row>
    <row r="86" spans="1:8" ht="18" x14ac:dyDescent="0.25">
      <c r="A86" s="50"/>
      <c r="B86" s="53"/>
      <c r="C86" s="49"/>
      <c r="D86" s="23"/>
      <c r="E86" s="24"/>
      <c r="F86" s="24"/>
      <c r="G86" s="25"/>
      <c r="H86" s="26"/>
    </row>
    <row r="87" spans="1:8" ht="18" x14ac:dyDescent="0.25">
      <c r="A87" s="40"/>
      <c r="B87" s="54"/>
      <c r="C87" s="55"/>
      <c r="D87" s="23"/>
      <c r="E87" s="24"/>
      <c r="F87" s="24"/>
      <c r="G87" s="25"/>
      <c r="H87" s="26"/>
    </row>
    <row r="88" spans="1:8" ht="18" x14ac:dyDescent="0.25">
      <c r="A88" s="40"/>
      <c r="B88" s="54"/>
      <c r="C88" s="55"/>
      <c r="D88" s="23"/>
      <c r="E88" s="24"/>
      <c r="F88" s="24"/>
      <c r="G88" s="25"/>
      <c r="H88" s="26"/>
    </row>
    <row r="89" spans="1:8" ht="18" x14ac:dyDescent="0.25">
      <c r="A89" s="50"/>
      <c r="B89" s="54"/>
      <c r="C89" s="55"/>
      <c r="D89" s="23"/>
      <c r="E89" s="24"/>
      <c r="F89" s="24"/>
      <c r="G89" s="25"/>
      <c r="H89" s="26"/>
    </row>
    <row r="90" spans="1:8" ht="18" x14ac:dyDescent="0.25">
      <c r="A90" s="27"/>
      <c r="B90" s="51"/>
      <c r="C90" s="28"/>
      <c r="D90" s="23"/>
      <c r="E90" s="24"/>
      <c r="F90" s="24"/>
      <c r="G90" s="25"/>
      <c r="H90" s="26"/>
    </row>
    <row r="91" spans="1:8" ht="18" x14ac:dyDescent="0.25">
      <c r="A91" s="50"/>
      <c r="B91" s="52"/>
      <c r="C91" s="28"/>
      <c r="D91" s="23"/>
      <c r="E91" s="24"/>
      <c r="F91" s="24"/>
      <c r="G91" s="25"/>
      <c r="H91" s="26"/>
    </row>
    <row r="92" spans="1:8" ht="18" x14ac:dyDescent="0.25">
      <c r="A92" s="27"/>
      <c r="B92" s="51"/>
      <c r="C92" s="28"/>
      <c r="D92" s="23"/>
      <c r="E92" s="24"/>
      <c r="F92" s="24"/>
      <c r="G92" s="25"/>
      <c r="H92" s="26"/>
    </row>
    <row r="93" spans="1:8" ht="18" x14ac:dyDescent="0.25">
      <c r="A93" s="50"/>
      <c r="B93" s="54"/>
      <c r="C93" s="56"/>
      <c r="D93" s="23"/>
      <c r="E93" s="24"/>
      <c r="F93" s="24"/>
      <c r="G93" s="25"/>
      <c r="H93" s="26"/>
    </row>
    <row r="94" spans="1:8" ht="18" x14ac:dyDescent="0.25">
      <c r="A94" s="50"/>
      <c r="B94" s="54"/>
      <c r="C94" s="56"/>
      <c r="D94" s="23"/>
      <c r="E94" s="24"/>
      <c r="F94" s="24"/>
      <c r="G94" s="25"/>
      <c r="H94" s="26"/>
    </row>
    <row r="95" spans="1:8" ht="18" x14ac:dyDescent="0.25">
      <c r="A95" s="50"/>
      <c r="B95" s="54"/>
      <c r="C95" s="55"/>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4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1"/>
      <c r="C105" s="49"/>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41"/>
      <c r="C112" s="49"/>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58"/>
      <c r="D114" s="59"/>
      <c r="E114" s="60"/>
      <c r="F114" s="60"/>
      <c r="G114" s="39"/>
      <c r="H114" s="26"/>
    </row>
    <row r="115" spans="1:8" ht="18.75" customHeight="1" x14ac:dyDescent="0.25">
      <c r="A115" s="57"/>
      <c r="B115" s="38"/>
      <c r="C115" s="5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22"/>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22"/>
      <c r="D120" s="23"/>
      <c r="E120" s="24"/>
      <c r="F120" s="24"/>
      <c r="G120" s="25"/>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sheetData>
  <sheetProtection algorithmName="SHA-512" hashValue="KkDOPOE495w6Tbu2smpJEFXFUF7nA7xdByp8LpqApidcYVGMIVIxLhDUM2s89xO7kWnvz0yh4NZM4z8oXphw8A==" saltValue="6J4BvzQEpGE9lb9nQ6p4mQ=="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
    <cfRule type="expression" dxfId="14" priority="2">
      <formula>CELL("protect", INDIRECT(ADDRESS(ROW(),COLUMN())))=0</formula>
    </cfRule>
  </conditionalFormatting>
  <conditionalFormatting sqref="A6:A7">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E5:E7" xr:uid="{2FA8F173-6068-4A52-9CD7-C2826231E06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0739-5100-4B9E-9695-1DF68EB1C40B}">
  <sheetPr>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36</v>
      </c>
      <c r="C3" s="13"/>
      <c r="D3" s="14"/>
      <c r="E3" s="15"/>
      <c r="F3" s="15"/>
      <c r="G3" s="16"/>
    </row>
    <row r="4" spans="1:8" ht="15" x14ac:dyDescent="0.2">
      <c r="A4" s="189"/>
      <c r="B4" s="82" t="s">
        <v>26</v>
      </c>
      <c r="C4" s="13"/>
      <c r="D4" s="14"/>
      <c r="E4" s="15"/>
      <c r="F4" s="15"/>
      <c r="G4" s="16"/>
    </row>
    <row r="5" spans="1:8" ht="14.25" x14ac:dyDescent="0.2">
      <c r="A5" s="188">
        <f>IF(D5="","",MAX($A$2:A4)+1)+80</f>
        <v>81</v>
      </c>
      <c r="B5" s="69" t="s">
        <v>14</v>
      </c>
      <c r="C5" s="19" t="s">
        <v>1</v>
      </c>
      <c r="D5" s="118">
        <v>1</v>
      </c>
      <c r="E5" s="123">
        <v>0</v>
      </c>
      <c r="F5" s="160">
        <f t="shared" ref="F5:F9" si="0">IF(ISNUMBER(E5),IF(E5&gt;0,ROUND(E5,2),0),0)</f>
        <v>0</v>
      </c>
      <c r="G5" s="121">
        <f>ROUND(D5*E5,2)</f>
        <v>0</v>
      </c>
    </row>
    <row r="6" spans="1:8" ht="14.25" x14ac:dyDescent="0.2">
      <c r="A6" s="187">
        <f>IF(D6="","",MAX($A$2:A5)+1)</f>
        <v>82</v>
      </c>
      <c r="B6" s="69" t="s">
        <v>15</v>
      </c>
      <c r="C6" s="19" t="s">
        <v>1</v>
      </c>
      <c r="D6" s="118">
        <v>2</v>
      </c>
      <c r="E6" s="123">
        <v>0</v>
      </c>
      <c r="F6" s="160">
        <f t="shared" si="0"/>
        <v>0</v>
      </c>
      <c r="G6" s="121">
        <f t="shared" ref="G6:G9" si="1">ROUND(D6*E6,2)</f>
        <v>0</v>
      </c>
    </row>
    <row r="7" spans="1:8" ht="14.25" x14ac:dyDescent="0.2">
      <c r="A7" s="187">
        <f>IF(D7="","",MAX($A$2:A6)+1)</f>
        <v>83</v>
      </c>
      <c r="B7" s="69" t="s">
        <v>178</v>
      </c>
      <c r="C7" s="19" t="s">
        <v>1</v>
      </c>
      <c r="D7" s="118">
        <v>1</v>
      </c>
      <c r="E7" s="123">
        <v>0</v>
      </c>
      <c r="F7" s="160">
        <f t="shared" si="0"/>
        <v>0</v>
      </c>
      <c r="G7" s="121">
        <f t="shared" si="1"/>
        <v>0</v>
      </c>
    </row>
    <row r="8" spans="1:8" ht="14.25" x14ac:dyDescent="0.2">
      <c r="A8" s="187">
        <f>IF(D8="","",MAX($A$2:A7)+1)</f>
        <v>84</v>
      </c>
      <c r="B8" s="69" t="s">
        <v>19</v>
      </c>
      <c r="C8" s="19" t="s">
        <v>1</v>
      </c>
      <c r="D8" s="118">
        <v>1</v>
      </c>
      <c r="E8" s="123">
        <v>0</v>
      </c>
      <c r="F8" s="160">
        <f t="shared" si="0"/>
        <v>0</v>
      </c>
      <c r="G8" s="121">
        <f t="shared" si="1"/>
        <v>0</v>
      </c>
    </row>
    <row r="9" spans="1:8" ht="14.25" x14ac:dyDescent="0.2">
      <c r="A9" s="187">
        <f>IF(D9="","",MAX($A$2:A8)+1)</f>
        <v>85</v>
      </c>
      <c r="B9" s="69" t="s">
        <v>20</v>
      </c>
      <c r="C9" s="19" t="s">
        <v>1</v>
      </c>
      <c r="D9" s="118">
        <v>1</v>
      </c>
      <c r="E9" s="123">
        <v>0</v>
      </c>
      <c r="F9" s="160">
        <f t="shared" si="0"/>
        <v>0</v>
      </c>
      <c r="G9" s="121">
        <f t="shared" si="1"/>
        <v>0</v>
      </c>
    </row>
    <row r="10" spans="1:8" s="181" customFormat="1" ht="30.75" customHeight="1" x14ac:dyDescent="0.2">
      <c r="A10" s="187" t="str">
        <f>IF(D10="","",MAX($A$2:A9)+1)</f>
        <v/>
      </c>
      <c r="B10" s="83" t="s">
        <v>210</v>
      </c>
      <c r="C10" s="176"/>
      <c r="D10" s="177"/>
      <c r="E10" s="178"/>
      <c r="F10" s="179"/>
      <c r="G10" s="180"/>
    </row>
    <row r="11" spans="1:8" s="181" customFormat="1" ht="30.75" customHeight="1" thickBot="1" x14ac:dyDescent="0.25">
      <c r="A11" s="187" t="str">
        <f>IF(D11="","",MAX($A$2:A10)+1)</f>
        <v/>
      </c>
      <c r="B11" s="83" t="s">
        <v>211</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az223lIbRdnRc2jbxpJGyHYTlJmhDYeCf7KzzDmrpnOnyIorJ5QSrnqjZPgGn1FEzN1jsGekKGKHTR9MHD4gPw==" saltValue="6w7tsPU2GXyqPz9QvUyw/A=="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5:E11" xr:uid="{19CB47CE-98BC-4B9D-9262-19867473FEA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1610-B76F-4CB1-BB72-C09B0556C25C}">
  <sheetPr>
    <tabColor rgb="FFFFFF00"/>
  </sheetPr>
  <dimension ref="A1:H1942"/>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8"/>
      <c r="B3" s="105" t="s">
        <v>218</v>
      </c>
      <c r="C3" s="105"/>
      <c r="D3" s="107"/>
      <c r="E3" s="108"/>
      <c r="F3" s="108"/>
      <c r="G3" s="109"/>
    </row>
    <row r="4" spans="1:8" ht="30" x14ac:dyDescent="0.2">
      <c r="A4" s="104"/>
      <c r="B4" s="12" t="s">
        <v>221</v>
      </c>
      <c r="C4" s="12"/>
      <c r="D4" s="14"/>
      <c r="E4" s="15"/>
      <c r="F4" s="15"/>
      <c r="G4" s="16"/>
    </row>
    <row r="5" spans="1:8" ht="15" thickBot="1" x14ac:dyDescent="0.25">
      <c r="A5" s="188">
        <f>IF(D5="","",MAX($A$2:A4)+1)+85</f>
        <v>86</v>
      </c>
      <c r="B5" s="70" t="s">
        <v>220</v>
      </c>
      <c r="C5" s="70" t="s">
        <v>1</v>
      </c>
      <c r="D5" s="118">
        <v>1</v>
      </c>
      <c r="E5" s="123">
        <v>0</v>
      </c>
      <c r="F5" s="160">
        <f t="shared" ref="F5" si="0">IF(ISNUMBER(E5),IF(E5&gt;0,ROUND(E5,2),0),0)</f>
        <v>0</v>
      </c>
      <c r="G5" s="121">
        <f t="shared" ref="G5" si="1">ROUND(D5*E5,2)</f>
        <v>0</v>
      </c>
    </row>
    <row r="6" spans="1:8" ht="18.75" thickBot="1" x14ac:dyDescent="0.3">
      <c r="A6" s="195"/>
      <c r="B6" s="204"/>
      <c r="C6" s="204"/>
      <c r="D6" s="198"/>
      <c r="E6" s="20" t="s">
        <v>8</v>
      </c>
      <c r="F6" s="134"/>
      <c r="G6" s="122">
        <f>SUM(G5:G5)</f>
        <v>0</v>
      </c>
      <c r="H6" s="26"/>
    </row>
    <row r="7" spans="1:8" ht="18" x14ac:dyDescent="0.25">
      <c r="A7" s="27"/>
      <c r="B7" s="27"/>
      <c r="C7" s="72"/>
      <c r="D7" s="23"/>
      <c r="E7" s="24"/>
      <c r="F7" s="24"/>
      <c r="G7" s="25"/>
      <c r="H7" s="26"/>
    </row>
    <row r="8" spans="1:8" ht="18" x14ac:dyDescent="0.25">
      <c r="A8" s="27"/>
      <c r="B8" s="29"/>
      <c r="C8" s="72"/>
      <c r="D8" s="23"/>
      <c r="E8" s="24"/>
      <c r="F8" s="24"/>
      <c r="G8" s="25"/>
      <c r="H8" s="26"/>
    </row>
    <row r="9" spans="1:8" ht="18" x14ac:dyDescent="0.25">
      <c r="A9" s="30"/>
      <c r="B9" s="31"/>
      <c r="C9" s="73"/>
      <c r="D9" s="23"/>
      <c r="E9" s="24"/>
      <c r="F9" s="24"/>
      <c r="G9" s="25"/>
      <c r="H9" s="26"/>
    </row>
    <row r="10" spans="1:8" ht="18" x14ac:dyDescent="0.25">
      <c r="A10" s="27"/>
      <c r="B10" s="33"/>
      <c r="C10" s="73"/>
      <c r="D10" s="23"/>
      <c r="E10" s="24"/>
      <c r="F10" s="24"/>
      <c r="G10" s="25"/>
      <c r="H10" s="26"/>
    </row>
    <row r="11" spans="1:8" ht="18" x14ac:dyDescent="0.25">
      <c r="A11" s="27"/>
      <c r="B11" s="33"/>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29"/>
      <c r="C18" s="72"/>
      <c r="D18" s="23"/>
      <c r="E18" s="24"/>
      <c r="F18" s="24"/>
      <c r="G18" s="25"/>
      <c r="H18" s="26"/>
    </row>
    <row r="19" spans="1:8" ht="18" x14ac:dyDescent="0.25">
      <c r="A19" s="27"/>
      <c r="B19" s="27"/>
      <c r="C19" s="73"/>
      <c r="D19" s="23"/>
      <c r="E19" s="24"/>
      <c r="F19" s="24"/>
      <c r="G19" s="25"/>
      <c r="H19" s="26"/>
    </row>
    <row r="20" spans="1:8" ht="18" x14ac:dyDescent="0.25">
      <c r="A20" s="34"/>
      <c r="B20" s="35"/>
      <c r="C20" s="73"/>
      <c r="D20" s="23"/>
      <c r="E20" s="24"/>
      <c r="F20" s="24"/>
      <c r="G20" s="25"/>
      <c r="H20" s="26"/>
    </row>
    <row r="21" spans="1:8" ht="18" x14ac:dyDescent="0.25">
      <c r="A21" s="27"/>
      <c r="B21" s="29"/>
      <c r="C21" s="73"/>
      <c r="D21" s="23"/>
      <c r="E21" s="24"/>
      <c r="F21" s="24"/>
      <c r="G21" s="25"/>
      <c r="H21" s="26"/>
    </row>
    <row r="22" spans="1:8" ht="18" x14ac:dyDescent="0.25">
      <c r="A22" s="27"/>
      <c r="B22" s="29"/>
      <c r="C22" s="73"/>
      <c r="D22" s="23"/>
      <c r="E22" s="24"/>
      <c r="F22" s="24"/>
      <c r="G22" s="25"/>
      <c r="H22" s="26"/>
    </row>
    <row r="23" spans="1:8" ht="18" x14ac:dyDescent="0.25">
      <c r="A23" s="27"/>
      <c r="B23" s="27"/>
      <c r="C23" s="73"/>
      <c r="D23" s="23"/>
      <c r="E23" s="24"/>
      <c r="F23" s="24"/>
      <c r="G23" s="25"/>
      <c r="H23" s="26"/>
    </row>
    <row r="24" spans="1:8" ht="18" x14ac:dyDescent="0.25">
      <c r="A24" s="27"/>
      <c r="B24" s="29"/>
      <c r="C24" s="72"/>
      <c r="D24" s="23"/>
      <c r="E24" s="24"/>
      <c r="F24" s="24"/>
      <c r="G24" s="25"/>
      <c r="H24" s="26"/>
    </row>
    <row r="25" spans="1:8" ht="18" x14ac:dyDescent="0.25">
      <c r="A25" s="27"/>
      <c r="B25" s="29"/>
      <c r="C25" s="73"/>
      <c r="D25" s="23"/>
      <c r="E25" s="24"/>
      <c r="F25" s="24"/>
      <c r="G25" s="25"/>
      <c r="H25" s="26"/>
    </row>
    <row r="26" spans="1:8" ht="18" x14ac:dyDescent="0.25">
      <c r="A26" s="27"/>
      <c r="B26" s="29"/>
      <c r="C26" s="73"/>
      <c r="D26" s="23"/>
      <c r="E26" s="24"/>
      <c r="F26" s="24"/>
      <c r="G26" s="25"/>
      <c r="H26" s="26"/>
    </row>
    <row r="27" spans="1:8" ht="18" x14ac:dyDescent="0.25">
      <c r="A27" s="27"/>
      <c r="B27" s="36"/>
      <c r="C27" s="73"/>
      <c r="D27" s="23"/>
      <c r="E27" s="24"/>
      <c r="F27" s="24"/>
      <c r="G27" s="25"/>
      <c r="H27" s="26"/>
    </row>
    <row r="28" spans="1:8" ht="18" x14ac:dyDescent="0.25">
      <c r="A28" s="27"/>
      <c r="B28" s="29"/>
      <c r="C28" s="72"/>
      <c r="D28" s="23"/>
      <c r="E28" s="24"/>
      <c r="F28" s="24"/>
      <c r="G28" s="25"/>
      <c r="H28" s="26"/>
    </row>
    <row r="29" spans="1:8" ht="18" x14ac:dyDescent="0.25">
      <c r="A29" s="27"/>
      <c r="B29" s="29"/>
      <c r="C29" s="73"/>
      <c r="D29" s="23"/>
      <c r="E29" s="24"/>
      <c r="F29" s="24"/>
      <c r="G29" s="25"/>
      <c r="H29" s="26"/>
    </row>
    <row r="30" spans="1:8" ht="18" x14ac:dyDescent="0.25">
      <c r="A30" s="27"/>
      <c r="B30" s="29"/>
      <c r="C30" s="73"/>
      <c r="D30" s="23"/>
      <c r="E30" s="24"/>
      <c r="F30" s="24"/>
      <c r="G30" s="25"/>
      <c r="H30" s="26"/>
    </row>
    <row r="31" spans="1:8" ht="18" x14ac:dyDescent="0.25">
      <c r="A31" s="27"/>
      <c r="B31" s="27"/>
      <c r="C31" s="73"/>
      <c r="D31" s="23"/>
      <c r="E31" s="24"/>
      <c r="F31" s="24"/>
      <c r="G31" s="25"/>
      <c r="H31" s="26"/>
    </row>
    <row r="32" spans="1:8" ht="18" x14ac:dyDescent="0.25">
      <c r="A32" s="27"/>
      <c r="B32" s="29"/>
      <c r="C32" s="72"/>
      <c r="D32" s="23"/>
      <c r="E32" s="24"/>
      <c r="F32" s="24"/>
      <c r="G32" s="25"/>
      <c r="H32" s="26"/>
    </row>
    <row r="33" spans="1:8" ht="18" x14ac:dyDescent="0.25">
      <c r="A33" s="27"/>
      <c r="B33" s="37"/>
      <c r="C33" s="73"/>
      <c r="D33" s="23"/>
      <c r="E33" s="24"/>
      <c r="F33" s="24"/>
      <c r="G33" s="25"/>
      <c r="H33" s="26"/>
    </row>
    <row r="34" spans="1:8" ht="18" x14ac:dyDescent="0.25">
      <c r="A34" s="27"/>
      <c r="B34" s="29"/>
      <c r="C34" s="73"/>
      <c r="D34" s="23"/>
      <c r="E34" s="24"/>
      <c r="F34" s="24"/>
      <c r="G34" s="25"/>
      <c r="H34" s="26"/>
    </row>
    <row r="35" spans="1:8" ht="18" x14ac:dyDescent="0.25">
      <c r="A35" s="27"/>
      <c r="B35" s="27"/>
      <c r="C35" s="73"/>
      <c r="D35" s="23"/>
      <c r="E35" s="24"/>
      <c r="F35" s="24"/>
      <c r="G35" s="25"/>
      <c r="H35" s="26"/>
    </row>
    <row r="36" spans="1:8" ht="18" x14ac:dyDescent="0.25">
      <c r="A36" s="27"/>
      <c r="B36" s="27"/>
      <c r="C36" s="73"/>
      <c r="D36" s="23"/>
      <c r="E36" s="24"/>
      <c r="F36" s="24"/>
      <c r="G36" s="25"/>
      <c r="H36" s="26"/>
    </row>
    <row r="37" spans="1:8" ht="18" x14ac:dyDescent="0.25">
      <c r="A37" s="27"/>
      <c r="B37" s="27"/>
      <c r="C37" s="73"/>
      <c r="D37" s="23"/>
      <c r="E37" s="24"/>
      <c r="F37" s="24"/>
      <c r="G37" s="25"/>
      <c r="H37" s="26"/>
    </row>
    <row r="38" spans="1:8" ht="18" x14ac:dyDescent="0.25">
      <c r="A38" s="27"/>
      <c r="B38" s="29"/>
      <c r="C38" s="72"/>
      <c r="D38" s="23"/>
      <c r="E38" s="24"/>
      <c r="F38" s="24"/>
      <c r="G38" s="25"/>
      <c r="H38" s="26"/>
    </row>
    <row r="39" spans="1:8" ht="18" x14ac:dyDescent="0.25">
      <c r="A39" s="27"/>
      <c r="B39" s="29"/>
      <c r="C39" s="73"/>
      <c r="D39" s="23"/>
      <c r="E39" s="24"/>
      <c r="F39" s="24"/>
      <c r="G39" s="25"/>
      <c r="H39" s="26"/>
    </row>
    <row r="40" spans="1:8" ht="18" x14ac:dyDescent="0.25">
      <c r="A40" s="27"/>
      <c r="B40" s="35"/>
      <c r="C40" s="73"/>
      <c r="D40" s="23"/>
      <c r="E40" s="24"/>
      <c r="F40" s="24"/>
      <c r="G40" s="25"/>
      <c r="H40" s="26"/>
    </row>
    <row r="41" spans="1:8" ht="18" x14ac:dyDescent="0.25">
      <c r="A41" s="27"/>
      <c r="B41" s="29"/>
      <c r="C41" s="73"/>
      <c r="D41" s="23"/>
      <c r="E41" s="24"/>
      <c r="F41" s="24"/>
      <c r="G41" s="25"/>
      <c r="H41" s="26"/>
    </row>
    <row r="42" spans="1:8" ht="18" x14ac:dyDescent="0.25">
      <c r="A42" s="27"/>
      <c r="B42" s="29"/>
      <c r="C42" s="73"/>
      <c r="D42" s="23"/>
      <c r="E42" s="24"/>
      <c r="F42" s="24"/>
      <c r="G42" s="25"/>
      <c r="H42" s="26"/>
    </row>
    <row r="43" spans="1:8" ht="18.75" customHeight="1" x14ac:dyDescent="0.25">
      <c r="A43" s="236"/>
      <c r="B43" s="236"/>
      <c r="C43" s="236"/>
      <c r="D43" s="236"/>
      <c r="E43" s="236"/>
      <c r="F43" s="38"/>
      <c r="G43" s="39"/>
      <c r="H43" s="26"/>
    </row>
    <row r="44" spans="1:8" ht="18" x14ac:dyDescent="0.25">
      <c r="A44" s="27"/>
      <c r="B44" s="29"/>
      <c r="C44" s="72"/>
      <c r="D44" s="23"/>
      <c r="E44" s="24"/>
      <c r="F44" s="24"/>
      <c r="G44" s="25"/>
      <c r="H44" s="26"/>
    </row>
    <row r="45" spans="1:8" ht="18" x14ac:dyDescent="0.25">
      <c r="A45" s="30"/>
      <c r="B45" s="31"/>
      <c r="C45" s="72"/>
      <c r="D45" s="23"/>
      <c r="E45" s="24"/>
      <c r="F45" s="24"/>
      <c r="G45" s="25"/>
      <c r="H45" s="26"/>
    </row>
    <row r="46" spans="1:8" ht="18" x14ac:dyDescent="0.25">
      <c r="A46" s="40"/>
      <c r="B46" s="41"/>
      <c r="C46" s="72"/>
      <c r="D46" s="23"/>
      <c r="E46" s="24"/>
      <c r="F46" s="24"/>
      <c r="G46" s="25"/>
      <c r="H46" s="26"/>
    </row>
    <row r="47" spans="1:8" ht="18" x14ac:dyDescent="0.25">
      <c r="A47" s="40"/>
      <c r="B47" s="40"/>
      <c r="C47" s="74"/>
      <c r="D47" s="23"/>
      <c r="E47" s="24"/>
      <c r="F47" s="24"/>
      <c r="G47" s="25"/>
      <c r="H47" s="26"/>
    </row>
    <row r="48" spans="1:8" ht="18" x14ac:dyDescent="0.25">
      <c r="A48" s="40"/>
      <c r="B48" s="43"/>
      <c r="C48" s="74"/>
      <c r="D48" s="23"/>
      <c r="E48" s="24"/>
      <c r="F48" s="24"/>
      <c r="G48" s="25"/>
      <c r="H48" s="26"/>
    </row>
    <row r="49" spans="1:8" ht="18" x14ac:dyDescent="0.25">
      <c r="A49" s="40"/>
      <c r="B49" s="44"/>
      <c r="C49" s="74"/>
      <c r="D49" s="23"/>
      <c r="E49" s="24"/>
      <c r="F49" s="24"/>
      <c r="G49" s="25"/>
      <c r="H49" s="26"/>
    </row>
    <row r="50" spans="1:8" ht="18" x14ac:dyDescent="0.25">
      <c r="A50" s="40"/>
      <c r="B50" s="44"/>
      <c r="C50" s="74"/>
      <c r="D50" s="23"/>
      <c r="E50" s="24"/>
      <c r="F50" s="24"/>
      <c r="G50" s="25"/>
      <c r="H50" s="26"/>
    </row>
    <row r="51" spans="1:8" ht="18" x14ac:dyDescent="0.25">
      <c r="A51" s="40"/>
      <c r="B51" s="45"/>
      <c r="C51" s="74"/>
      <c r="D51" s="23"/>
      <c r="E51" s="24"/>
      <c r="F51" s="24"/>
      <c r="G51" s="25"/>
      <c r="H51" s="26"/>
    </row>
    <row r="52" spans="1:8" ht="18" x14ac:dyDescent="0.25">
      <c r="A52" s="40"/>
      <c r="B52" s="45"/>
      <c r="C52" s="74"/>
      <c r="D52" s="23"/>
      <c r="E52" s="24"/>
      <c r="F52" s="24"/>
      <c r="G52" s="25"/>
      <c r="H52" s="26"/>
    </row>
    <row r="53" spans="1:8" ht="18" x14ac:dyDescent="0.25">
      <c r="A53" s="46"/>
      <c r="B53" s="45"/>
      <c r="C53" s="74"/>
      <c r="D53" s="23"/>
      <c r="E53" s="24"/>
      <c r="F53" s="24"/>
      <c r="G53" s="25"/>
      <c r="H53" s="26"/>
    </row>
    <row r="54" spans="1:8" ht="18" x14ac:dyDescent="0.25">
      <c r="A54" s="40"/>
      <c r="B54" s="45"/>
      <c r="C54" s="74"/>
      <c r="D54" s="23"/>
      <c r="E54" s="24"/>
      <c r="F54" s="24"/>
      <c r="G54" s="25"/>
      <c r="H54" s="26"/>
    </row>
    <row r="55" spans="1:8" ht="18" x14ac:dyDescent="0.25">
      <c r="A55" s="40"/>
      <c r="B55" s="41"/>
      <c r="C55" s="74"/>
      <c r="D55" s="23"/>
      <c r="E55" s="24"/>
      <c r="F55" s="24"/>
      <c r="G55" s="25"/>
      <c r="H55" s="26"/>
    </row>
    <row r="56" spans="1:8" ht="18" x14ac:dyDescent="0.25">
      <c r="A56" s="40"/>
      <c r="B56" s="41"/>
      <c r="C56" s="74"/>
      <c r="D56" s="23"/>
      <c r="E56" s="24"/>
      <c r="F56" s="24"/>
      <c r="G56" s="25"/>
      <c r="H56" s="26"/>
    </row>
    <row r="57" spans="1:8" ht="18" x14ac:dyDescent="0.25">
      <c r="A57" s="40"/>
      <c r="B57" s="40"/>
      <c r="C57" s="74"/>
      <c r="D57" s="23"/>
      <c r="E57" s="24"/>
      <c r="F57" s="24"/>
      <c r="G57" s="25"/>
      <c r="H57" s="26"/>
    </row>
    <row r="58" spans="1:8" ht="18" x14ac:dyDescent="0.25">
      <c r="A58" s="40"/>
      <c r="B58" s="45"/>
      <c r="C58" s="74"/>
      <c r="D58" s="23"/>
      <c r="E58" s="24"/>
      <c r="F58" s="24"/>
      <c r="G58" s="25"/>
      <c r="H58" s="26"/>
    </row>
    <row r="59" spans="1:8" ht="18" x14ac:dyDescent="0.25">
      <c r="A59" s="40"/>
      <c r="B59" s="41"/>
      <c r="C59" s="74"/>
      <c r="D59" s="23"/>
      <c r="E59" s="24"/>
      <c r="F59" s="24"/>
      <c r="G59" s="25"/>
      <c r="H59" s="26"/>
    </row>
    <row r="60" spans="1:8" ht="18" x14ac:dyDescent="0.25">
      <c r="A60" s="40"/>
      <c r="B60" s="43"/>
      <c r="C60" s="74"/>
      <c r="D60" s="23"/>
      <c r="E60" s="24"/>
      <c r="F60" s="24"/>
      <c r="G60" s="25"/>
      <c r="H60" s="26"/>
    </row>
    <row r="61" spans="1:8" ht="18" x14ac:dyDescent="0.25">
      <c r="A61" s="29"/>
      <c r="B61" s="37"/>
      <c r="C61" s="75"/>
      <c r="D61" s="23"/>
      <c r="E61" s="24"/>
      <c r="F61" s="24"/>
      <c r="G61" s="25"/>
      <c r="H61" s="26"/>
    </row>
    <row r="62" spans="1:8" ht="18" x14ac:dyDescent="0.25">
      <c r="A62" s="29"/>
      <c r="B62" s="37"/>
      <c r="C62" s="75"/>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40"/>
      <c r="B66" s="29"/>
      <c r="C66" s="72"/>
      <c r="D66" s="23"/>
      <c r="E66" s="24"/>
      <c r="F66" s="24"/>
      <c r="G66" s="25"/>
      <c r="H66" s="26"/>
    </row>
    <row r="67" spans="1:8" ht="18" x14ac:dyDescent="0.25">
      <c r="A67" s="40"/>
      <c r="B67" s="40"/>
      <c r="C67" s="74"/>
      <c r="D67" s="23"/>
      <c r="E67" s="24"/>
      <c r="F67" s="24"/>
      <c r="G67" s="25"/>
      <c r="H67" s="26"/>
    </row>
    <row r="68" spans="1:8" ht="18" x14ac:dyDescent="0.25">
      <c r="A68" s="40"/>
      <c r="B68" s="43"/>
      <c r="C68" s="74"/>
      <c r="D68" s="23"/>
      <c r="E68" s="24"/>
      <c r="F68" s="24"/>
      <c r="G68" s="25"/>
      <c r="H68" s="26"/>
    </row>
    <row r="69" spans="1:8" ht="18" x14ac:dyDescent="0.25">
      <c r="A69" s="40"/>
      <c r="B69" s="41"/>
      <c r="C69" s="74"/>
      <c r="D69" s="23"/>
      <c r="E69" s="24"/>
      <c r="F69" s="24"/>
      <c r="G69" s="25"/>
      <c r="H69" s="26"/>
    </row>
    <row r="70" spans="1:8" ht="18" x14ac:dyDescent="0.25">
      <c r="A70" s="40"/>
      <c r="B70" s="41"/>
      <c r="C70" s="74"/>
      <c r="D70" s="23"/>
      <c r="E70" s="24"/>
      <c r="F70" s="24"/>
      <c r="G70" s="25"/>
      <c r="H70" s="26"/>
    </row>
    <row r="71" spans="1:8" ht="18" x14ac:dyDescent="0.25">
      <c r="A71" s="40"/>
      <c r="B71" s="40"/>
      <c r="C71" s="74"/>
      <c r="D71" s="23"/>
      <c r="E71" s="24"/>
      <c r="F71" s="24"/>
      <c r="G71" s="25"/>
      <c r="H71" s="26"/>
    </row>
    <row r="72" spans="1:8" ht="18" x14ac:dyDescent="0.25">
      <c r="A72" s="27"/>
      <c r="B72" s="29"/>
      <c r="C72" s="72"/>
      <c r="D72" s="23"/>
      <c r="E72" s="24"/>
      <c r="F72" s="24"/>
      <c r="G72" s="25"/>
      <c r="H72" s="26"/>
    </row>
    <row r="73" spans="1:8" ht="18.75" customHeight="1" x14ac:dyDescent="0.25">
      <c r="A73" s="236"/>
      <c r="B73" s="236"/>
      <c r="C73" s="236"/>
      <c r="D73" s="236"/>
      <c r="E73" s="236"/>
      <c r="F73" s="38"/>
      <c r="G73" s="39"/>
      <c r="H73" s="26"/>
    </row>
    <row r="74" spans="1:8" ht="18" x14ac:dyDescent="0.25">
      <c r="A74" s="27"/>
      <c r="B74" s="29"/>
      <c r="C74" s="72"/>
      <c r="D74" s="23"/>
      <c r="E74" s="24"/>
      <c r="F74" s="24"/>
      <c r="G74" s="25"/>
      <c r="H74" s="26"/>
    </row>
    <row r="75" spans="1:8" ht="18" x14ac:dyDescent="0.25">
      <c r="A75" s="30"/>
      <c r="B75" s="31"/>
      <c r="C75" s="72"/>
      <c r="D75" s="23"/>
      <c r="E75" s="24"/>
      <c r="F75" s="24"/>
      <c r="G75" s="25"/>
      <c r="H75" s="26"/>
    </row>
    <row r="76" spans="1:8" ht="18" x14ac:dyDescent="0.25">
      <c r="A76" s="27"/>
      <c r="B76" s="29"/>
      <c r="C76" s="72"/>
      <c r="D76" s="23"/>
      <c r="E76" s="24"/>
      <c r="F76" s="24"/>
      <c r="G76" s="25"/>
      <c r="H76" s="26"/>
    </row>
    <row r="77" spans="1:8" ht="18" x14ac:dyDescent="0.25">
      <c r="A77" s="40"/>
      <c r="B77" s="48"/>
      <c r="C77" s="76"/>
      <c r="D77" s="23"/>
      <c r="E77" s="24"/>
      <c r="F77" s="24"/>
      <c r="G77" s="25"/>
      <c r="H77" s="26"/>
    </row>
    <row r="78" spans="1:8" ht="18" x14ac:dyDescent="0.25">
      <c r="A78" s="40"/>
      <c r="B78" s="48"/>
      <c r="C78" s="76"/>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50"/>
      <c r="B81" s="51"/>
      <c r="C81" s="76"/>
      <c r="D81" s="23"/>
      <c r="E81" s="24"/>
      <c r="F81" s="24"/>
      <c r="G81" s="25"/>
      <c r="H81" s="26"/>
    </row>
    <row r="82" spans="1:8" ht="18" x14ac:dyDescent="0.25">
      <c r="A82" s="27"/>
      <c r="B82" s="51"/>
      <c r="C82" s="72"/>
      <c r="D82" s="23"/>
      <c r="E82" s="24"/>
      <c r="F82" s="24"/>
      <c r="G82" s="25"/>
      <c r="H82" s="26"/>
    </row>
    <row r="83" spans="1:8" ht="18" x14ac:dyDescent="0.25">
      <c r="A83" s="50"/>
      <c r="B83" s="52"/>
      <c r="C83" s="76"/>
      <c r="D83" s="23"/>
      <c r="E83" s="24"/>
      <c r="F83" s="24"/>
      <c r="G83" s="25"/>
      <c r="H83" s="26"/>
    </row>
    <row r="84" spans="1:8" ht="18" x14ac:dyDescent="0.25">
      <c r="A84" s="50"/>
      <c r="B84" s="53"/>
      <c r="C84" s="76"/>
      <c r="D84" s="23"/>
      <c r="E84" s="24"/>
      <c r="F84" s="24"/>
      <c r="G84" s="25"/>
      <c r="H84" s="26"/>
    </row>
    <row r="85" spans="1:8" ht="18" x14ac:dyDescent="0.25">
      <c r="A85" s="40"/>
      <c r="B85" s="54"/>
      <c r="C85" s="77"/>
      <c r="D85" s="23"/>
      <c r="E85" s="24"/>
      <c r="F85" s="24"/>
      <c r="G85" s="25"/>
      <c r="H85" s="26"/>
    </row>
    <row r="86" spans="1:8" ht="18" x14ac:dyDescent="0.25">
      <c r="A86" s="40"/>
      <c r="B86" s="54"/>
      <c r="C86" s="77"/>
      <c r="D86" s="23"/>
      <c r="E86" s="24"/>
      <c r="F86" s="24"/>
      <c r="G86" s="25"/>
      <c r="H86" s="26"/>
    </row>
    <row r="87" spans="1:8" ht="18" x14ac:dyDescent="0.25">
      <c r="A87" s="50"/>
      <c r="B87" s="54"/>
      <c r="C87" s="77"/>
      <c r="D87" s="23"/>
      <c r="E87" s="24"/>
      <c r="F87" s="24"/>
      <c r="G87" s="25"/>
      <c r="H87" s="26"/>
    </row>
    <row r="88" spans="1:8" ht="18" x14ac:dyDescent="0.25">
      <c r="A88" s="27"/>
      <c r="B88" s="51"/>
      <c r="C88" s="72"/>
      <c r="D88" s="23"/>
      <c r="E88" s="24"/>
      <c r="F88" s="24"/>
      <c r="G88" s="25"/>
      <c r="H88" s="26"/>
    </row>
    <row r="89" spans="1:8" ht="18" x14ac:dyDescent="0.25">
      <c r="A89" s="50"/>
      <c r="B89" s="52"/>
      <c r="C89" s="72"/>
      <c r="D89" s="23"/>
      <c r="E89" s="24"/>
      <c r="F89" s="24"/>
      <c r="G89" s="25"/>
      <c r="H89" s="26"/>
    </row>
    <row r="90" spans="1:8" ht="18" x14ac:dyDescent="0.25">
      <c r="A90" s="27"/>
      <c r="B90" s="51"/>
      <c r="C90" s="72"/>
      <c r="D90" s="23"/>
      <c r="E90" s="24"/>
      <c r="F90" s="24"/>
      <c r="G90" s="25"/>
      <c r="H90" s="26"/>
    </row>
    <row r="91" spans="1:8" ht="18" x14ac:dyDescent="0.25">
      <c r="A91" s="50"/>
      <c r="B91" s="54"/>
      <c r="C91" s="77"/>
      <c r="D91" s="23"/>
      <c r="E91" s="24"/>
      <c r="F91" s="24"/>
      <c r="G91" s="25"/>
      <c r="H91" s="26"/>
    </row>
    <row r="92" spans="1:8" ht="18" x14ac:dyDescent="0.25">
      <c r="A92" s="50"/>
      <c r="B92" s="54"/>
      <c r="C92" s="77"/>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40"/>
      <c r="B101" s="54"/>
      <c r="C101" s="77"/>
      <c r="D101" s="23"/>
      <c r="E101" s="24"/>
      <c r="F101" s="24"/>
      <c r="G101" s="25"/>
      <c r="H101" s="26"/>
    </row>
    <row r="102" spans="1:8" ht="18" x14ac:dyDescent="0.25">
      <c r="A102" s="40"/>
      <c r="B102" s="54"/>
      <c r="C102" s="77"/>
      <c r="D102" s="23"/>
      <c r="E102" s="24"/>
      <c r="F102" s="24"/>
      <c r="G102" s="25"/>
      <c r="H102" s="26"/>
    </row>
    <row r="103" spans="1:8" ht="18" x14ac:dyDescent="0.25">
      <c r="A103" s="40"/>
      <c r="B103" s="51"/>
      <c r="C103" s="76"/>
      <c r="D103" s="23"/>
      <c r="E103" s="24"/>
      <c r="F103" s="24"/>
      <c r="G103" s="25"/>
      <c r="H103" s="26"/>
    </row>
    <row r="104" spans="1:8" ht="18" x14ac:dyDescent="0.25">
      <c r="A104" s="40"/>
      <c r="B104" s="51"/>
      <c r="C104" s="76"/>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41"/>
      <c r="C110" s="76"/>
      <c r="D110" s="23"/>
      <c r="E110" s="24"/>
      <c r="F110" s="24"/>
      <c r="G110" s="25"/>
      <c r="H110" s="26"/>
    </row>
    <row r="111" spans="1:8" ht="18.75" customHeight="1" x14ac:dyDescent="0.25">
      <c r="A111" s="236"/>
      <c r="B111" s="236"/>
      <c r="C111" s="236"/>
      <c r="D111" s="236"/>
      <c r="E111" s="236"/>
      <c r="F111" s="38"/>
      <c r="G111" s="39"/>
      <c r="H111" s="26"/>
    </row>
    <row r="112" spans="1:8" ht="18.75" customHeight="1" x14ac:dyDescent="0.25">
      <c r="A112" s="57"/>
      <c r="B112" s="38"/>
      <c r="C112" s="78"/>
      <c r="D112" s="59"/>
      <c r="E112" s="60"/>
      <c r="F112" s="60"/>
      <c r="G112" s="39"/>
      <c r="H112" s="26"/>
    </row>
    <row r="113" spans="1:8" ht="18.75" customHeight="1" x14ac:dyDescent="0.25">
      <c r="A113" s="57"/>
      <c r="B113" s="38"/>
      <c r="C113" s="78"/>
      <c r="D113" s="59"/>
      <c r="E113" s="60"/>
      <c r="F113" s="60"/>
      <c r="G113" s="39"/>
      <c r="H113" s="26"/>
    </row>
    <row r="114" spans="1:8" ht="18.75" customHeight="1" x14ac:dyDescent="0.25">
      <c r="A114" s="237"/>
      <c r="B114" s="237"/>
      <c r="C114" s="237"/>
      <c r="D114" s="237"/>
      <c r="E114" s="237"/>
      <c r="F114" s="129"/>
      <c r="G114" s="61"/>
      <c r="H114" s="26"/>
    </row>
    <row r="115" spans="1:8" ht="18" x14ac:dyDescent="0.25">
      <c r="A115" s="41"/>
      <c r="B115" s="62"/>
      <c r="C115" s="79"/>
      <c r="D115" s="23"/>
      <c r="E115" s="24"/>
      <c r="F115" s="24"/>
      <c r="G115" s="25"/>
      <c r="H115" s="26"/>
    </row>
    <row r="116" spans="1:8" x14ac:dyDescent="0.2">
      <c r="A116" s="238"/>
      <c r="B116" s="238"/>
      <c r="C116" s="238"/>
      <c r="D116" s="238"/>
      <c r="E116" s="238"/>
      <c r="F116" s="238"/>
      <c r="G116" s="238"/>
    </row>
    <row r="117" spans="1:8" ht="18" x14ac:dyDescent="0.25">
      <c r="A117" s="234"/>
      <c r="B117" s="234"/>
      <c r="C117" s="234"/>
      <c r="D117" s="234"/>
      <c r="E117" s="234"/>
      <c r="F117" s="128"/>
      <c r="G117" s="39"/>
    </row>
    <row r="118" spans="1:8" x14ac:dyDescent="0.2">
      <c r="A118" s="21"/>
      <c r="B118" s="5"/>
      <c r="C118" s="79"/>
      <c r="D118" s="23"/>
      <c r="E118" s="24"/>
      <c r="F118" s="24"/>
      <c r="G118" s="25"/>
    </row>
    <row r="119" spans="1:8" x14ac:dyDescent="0.2">
      <c r="A119" s="21"/>
      <c r="B119" s="5"/>
      <c r="C119" s="79"/>
      <c r="D119" s="23"/>
      <c r="E119" s="24"/>
      <c r="F119" s="24"/>
      <c r="G119" s="25"/>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sheetData>
  <sheetProtection algorithmName="SHA-512" hashValue="pmf1zmf2oYWnFvDPF0j9lq9fyqjOwhtOmkJxPhkTQfz8nWF7xUdOEKK38/IzXvsg91HQ/d0N6ByRMjxegC6fng==" saltValue="nDcTJp4TI+3Fd47fwmlh7w==" spinCount="100000" sheet="1" objects="1" scenarios="1"/>
  <mergeCells count="7">
    <mergeCell ref="A117:E117"/>
    <mergeCell ref="B1:G1"/>
    <mergeCell ref="A43:E43"/>
    <mergeCell ref="A73:E73"/>
    <mergeCell ref="A111:E111"/>
    <mergeCell ref="A114:E114"/>
    <mergeCell ref="A116:G116"/>
  </mergeCells>
  <phoneticPr fontId="22" type="noConversion"/>
  <conditionalFormatting sqref="A5">
    <cfRule type="expression" dxfId="11" priority="1">
      <formula>CELL("protect", INDIRECT(ADDRESS(ROW(),COLUMN())))=0</formula>
    </cfRule>
  </conditionalFormatting>
  <dataValidations count="1">
    <dataValidation type="custom" showErrorMessage="1" errorTitle="Nepravilen vnos cene" error="Cena mora biti nenegativno število z največ dvema decimalkama!" sqref="E5" xr:uid="{71632767-FD99-488D-91BD-BAFAAAD95BA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1D2D0-5E76-4973-B46C-9DC0303821CB}">
  <sheetPr>
    <tabColor rgb="FFFFFF00"/>
  </sheetPr>
  <dimension ref="A1:H1944"/>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8"/>
      <c r="B3" s="105" t="s">
        <v>219</v>
      </c>
      <c r="C3" s="105"/>
      <c r="D3" s="107"/>
      <c r="E3" s="108"/>
      <c r="F3" s="108"/>
      <c r="G3" s="109"/>
    </row>
    <row r="4" spans="1:8" ht="15" x14ac:dyDescent="0.2">
      <c r="A4" s="104"/>
      <c r="B4" s="12" t="s">
        <v>28</v>
      </c>
      <c r="C4" s="12"/>
      <c r="D4" s="14"/>
      <c r="E4" s="15"/>
      <c r="F4" s="15"/>
      <c r="G4" s="16"/>
    </row>
    <row r="5" spans="1:8" ht="14.25" x14ac:dyDescent="0.2">
      <c r="A5" s="188">
        <f>IF(D5="","",MAX($A$2:A4)+1)+'18. ŠOLANJE ELES'!A5</f>
        <v>87</v>
      </c>
      <c r="B5" s="70" t="s">
        <v>37</v>
      </c>
      <c r="C5" s="70" t="s">
        <v>13</v>
      </c>
      <c r="D5" s="118">
        <v>20</v>
      </c>
      <c r="E5" s="123">
        <v>0</v>
      </c>
      <c r="F5" s="160">
        <f t="shared" ref="F5:F7" si="0">IF(ISNUMBER(E5),IF(E5&gt;0,ROUND(E5,2),0),0)</f>
        <v>0</v>
      </c>
      <c r="G5" s="121">
        <f t="shared" ref="G5:G7" si="1">ROUND(D5*E5,2)</f>
        <v>0</v>
      </c>
    </row>
    <row r="6" spans="1:8" ht="30" x14ac:dyDescent="0.2">
      <c r="A6" s="187" t="str">
        <f>IF(D6="","",MAX($A$2:A5)+1)</f>
        <v/>
      </c>
      <c r="B6" s="219" t="s">
        <v>221</v>
      </c>
      <c r="C6" s="70"/>
      <c r="D6" s="118"/>
      <c r="E6" s="118"/>
      <c r="F6" s="160"/>
      <c r="G6" s="121"/>
    </row>
    <row r="7" spans="1:8" ht="15" thickBot="1" x14ac:dyDescent="0.25">
      <c r="A7" s="187">
        <f>IF(D7="","",MAX($A$2:A6)+1)</f>
        <v>88</v>
      </c>
      <c r="B7" s="70" t="s">
        <v>220</v>
      </c>
      <c r="C7" s="70" t="s">
        <v>1</v>
      </c>
      <c r="D7" s="118">
        <v>1</v>
      </c>
      <c r="E7" s="123">
        <v>0</v>
      </c>
      <c r="F7" s="160">
        <f t="shared" si="0"/>
        <v>0</v>
      </c>
      <c r="G7" s="121">
        <f t="shared" si="1"/>
        <v>0</v>
      </c>
    </row>
    <row r="8" spans="1:8" ht="18.75" thickBot="1" x14ac:dyDescent="0.3">
      <c r="A8" s="195"/>
      <c r="B8" s="204"/>
      <c r="C8" s="204"/>
      <c r="D8" s="198"/>
      <c r="E8" s="20" t="s">
        <v>8</v>
      </c>
      <c r="F8" s="134"/>
      <c r="G8" s="122">
        <f>SUM(G5:G7)</f>
        <v>0</v>
      </c>
      <c r="H8" s="26"/>
    </row>
    <row r="9" spans="1:8" ht="18" x14ac:dyDescent="0.25">
      <c r="A9" s="27"/>
      <c r="B9" s="27"/>
      <c r="C9" s="72"/>
      <c r="D9" s="23"/>
      <c r="E9" s="24"/>
      <c r="F9" s="24"/>
      <c r="G9" s="25"/>
      <c r="H9" s="26"/>
    </row>
    <row r="10" spans="1:8" ht="18" x14ac:dyDescent="0.25">
      <c r="A10" s="27"/>
      <c r="B10" s="29"/>
      <c r="C10" s="72"/>
      <c r="D10" s="23"/>
      <c r="E10" s="24"/>
      <c r="F10" s="24"/>
      <c r="G10" s="25"/>
      <c r="H10" s="26"/>
    </row>
    <row r="11" spans="1:8" ht="18" x14ac:dyDescent="0.25">
      <c r="A11" s="30"/>
      <c r="B11" s="31"/>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33"/>
      <c r="C18" s="73"/>
      <c r="D18" s="23"/>
      <c r="E18" s="24"/>
      <c r="F18" s="24"/>
      <c r="G18" s="25"/>
      <c r="H18" s="26"/>
    </row>
    <row r="19" spans="1:8" ht="18" x14ac:dyDescent="0.25">
      <c r="A19" s="27"/>
      <c r="B19" s="33"/>
      <c r="C19" s="73"/>
      <c r="D19" s="23"/>
      <c r="E19" s="24"/>
      <c r="F19" s="24"/>
      <c r="G19" s="25"/>
      <c r="H19" s="26"/>
    </row>
    <row r="20" spans="1:8" ht="18" x14ac:dyDescent="0.25">
      <c r="A20" s="27"/>
      <c r="B20" s="29"/>
      <c r="C20" s="72"/>
      <c r="D20" s="23"/>
      <c r="E20" s="24"/>
      <c r="F20" s="24"/>
      <c r="G20" s="25"/>
      <c r="H20" s="26"/>
    </row>
    <row r="21" spans="1:8" ht="18" x14ac:dyDescent="0.25">
      <c r="A21" s="27"/>
      <c r="B21" s="27"/>
      <c r="C21" s="73"/>
      <c r="D21" s="23"/>
      <c r="E21" s="24"/>
      <c r="F21" s="24"/>
      <c r="G21" s="25"/>
      <c r="H21" s="26"/>
    </row>
    <row r="22" spans="1:8" ht="18" x14ac:dyDescent="0.25">
      <c r="A22" s="34"/>
      <c r="B22" s="35"/>
      <c r="C22" s="73"/>
      <c r="D22" s="23"/>
      <c r="E22" s="24"/>
      <c r="F22" s="24"/>
      <c r="G22" s="25"/>
      <c r="H22" s="26"/>
    </row>
    <row r="23" spans="1:8" ht="18" x14ac:dyDescent="0.25">
      <c r="A23" s="27"/>
      <c r="B23" s="29"/>
      <c r="C23" s="73"/>
      <c r="D23" s="23"/>
      <c r="E23" s="24"/>
      <c r="F23" s="24"/>
      <c r="G23" s="25"/>
      <c r="H23" s="26"/>
    </row>
    <row r="24" spans="1:8" ht="18" x14ac:dyDescent="0.25">
      <c r="A24" s="27"/>
      <c r="B24" s="29"/>
      <c r="C24" s="73"/>
      <c r="D24" s="23"/>
      <c r="E24" s="24"/>
      <c r="F24" s="24"/>
      <c r="G24" s="25"/>
      <c r="H24" s="26"/>
    </row>
    <row r="25" spans="1:8" ht="18" x14ac:dyDescent="0.25">
      <c r="A25" s="27"/>
      <c r="B25" s="27"/>
      <c r="C25" s="73"/>
      <c r="D25" s="23"/>
      <c r="E25" s="24"/>
      <c r="F25" s="24"/>
      <c r="G25" s="25"/>
      <c r="H25" s="26"/>
    </row>
    <row r="26" spans="1:8" ht="18" x14ac:dyDescent="0.25">
      <c r="A26" s="27"/>
      <c r="B26" s="29"/>
      <c r="C26" s="72"/>
      <c r="D26" s="23"/>
      <c r="E26" s="24"/>
      <c r="F26" s="24"/>
      <c r="G26" s="25"/>
      <c r="H26" s="26"/>
    </row>
    <row r="27" spans="1:8" ht="18" x14ac:dyDescent="0.25">
      <c r="A27" s="27"/>
      <c r="B27" s="29"/>
      <c r="C27" s="73"/>
      <c r="D27" s="23"/>
      <c r="E27" s="24"/>
      <c r="F27" s="24"/>
      <c r="G27" s="25"/>
      <c r="H27" s="26"/>
    </row>
    <row r="28" spans="1:8" ht="18" x14ac:dyDescent="0.25">
      <c r="A28" s="27"/>
      <c r="B28" s="29"/>
      <c r="C28" s="73"/>
      <c r="D28" s="23"/>
      <c r="E28" s="24"/>
      <c r="F28" s="24"/>
      <c r="G28" s="25"/>
      <c r="H28" s="26"/>
    </row>
    <row r="29" spans="1:8" ht="18" x14ac:dyDescent="0.25">
      <c r="A29" s="27"/>
      <c r="B29" s="36"/>
      <c r="C29" s="73"/>
      <c r="D29" s="23"/>
      <c r="E29" s="24"/>
      <c r="F29" s="24"/>
      <c r="G29" s="25"/>
      <c r="H29" s="26"/>
    </row>
    <row r="30" spans="1:8" ht="18" x14ac:dyDescent="0.25">
      <c r="A30" s="27"/>
      <c r="B30" s="29"/>
      <c r="C30" s="72"/>
      <c r="D30" s="23"/>
      <c r="E30" s="24"/>
      <c r="F30" s="24"/>
      <c r="G30" s="25"/>
      <c r="H30" s="26"/>
    </row>
    <row r="31" spans="1:8" ht="18" x14ac:dyDescent="0.25">
      <c r="A31" s="27"/>
      <c r="B31" s="29"/>
      <c r="C31" s="73"/>
      <c r="D31" s="23"/>
      <c r="E31" s="24"/>
      <c r="F31" s="24"/>
      <c r="G31" s="25"/>
      <c r="H31" s="26"/>
    </row>
    <row r="32" spans="1:8" ht="18" x14ac:dyDescent="0.25">
      <c r="A32" s="27"/>
      <c r="B32" s="29"/>
      <c r="C32" s="73"/>
      <c r="D32" s="23"/>
      <c r="E32" s="24"/>
      <c r="F32" s="24"/>
      <c r="G32" s="25"/>
      <c r="H32" s="26"/>
    </row>
    <row r="33" spans="1:8" ht="18" x14ac:dyDescent="0.25">
      <c r="A33" s="27"/>
      <c r="B33" s="27"/>
      <c r="C33" s="73"/>
      <c r="D33" s="23"/>
      <c r="E33" s="24"/>
      <c r="F33" s="24"/>
      <c r="G33" s="25"/>
      <c r="H33" s="26"/>
    </row>
    <row r="34" spans="1:8" ht="18" x14ac:dyDescent="0.25">
      <c r="A34" s="27"/>
      <c r="B34" s="29"/>
      <c r="C34" s="72"/>
      <c r="D34" s="23"/>
      <c r="E34" s="24"/>
      <c r="F34" s="24"/>
      <c r="G34" s="25"/>
      <c r="H34" s="26"/>
    </row>
    <row r="35" spans="1:8" ht="18" x14ac:dyDescent="0.25">
      <c r="A35" s="27"/>
      <c r="B35" s="37"/>
      <c r="C35" s="73"/>
      <c r="D35" s="23"/>
      <c r="E35" s="24"/>
      <c r="F35" s="24"/>
      <c r="G35" s="25"/>
      <c r="H35" s="26"/>
    </row>
    <row r="36" spans="1:8" ht="18" x14ac:dyDescent="0.25">
      <c r="A36" s="27"/>
      <c r="B36" s="29"/>
      <c r="C36" s="73"/>
      <c r="D36" s="23"/>
      <c r="E36" s="24"/>
      <c r="F36" s="24"/>
      <c r="G36" s="25"/>
      <c r="H36" s="26"/>
    </row>
    <row r="37" spans="1:8" ht="18" x14ac:dyDescent="0.25">
      <c r="A37" s="27"/>
      <c r="B37" s="27"/>
      <c r="C37" s="73"/>
      <c r="D37" s="23"/>
      <c r="E37" s="24"/>
      <c r="F37" s="24"/>
      <c r="G37" s="25"/>
      <c r="H37" s="26"/>
    </row>
    <row r="38" spans="1:8" ht="18" x14ac:dyDescent="0.25">
      <c r="A38" s="27"/>
      <c r="B38" s="27"/>
      <c r="C38" s="73"/>
      <c r="D38" s="23"/>
      <c r="E38" s="24"/>
      <c r="F38" s="24"/>
      <c r="G38" s="25"/>
      <c r="H38" s="26"/>
    </row>
    <row r="39" spans="1:8" ht="18" x14ac:dyDescent="0.25">
      <c r="A39" s="27"/>
      <c r="B39" s="27"/>
      <c r="C39" s="73"/>
      <c r="D39" s="23"/>
      <c r="E39" s="24"/>
      <c r="F39" s="24"/>
      <c r="G39" s="25"/>
      <c r="H39" s="26"/>
    </row>
    <row r="40" spans="1:8" ht="18" x14ac:dyDescent="0.25">
      <c r="A40" s="27"/>
      <c r="B40" s="29"/>
      <c r="C40" s="72"/>
      <c r="D40" s="23"/>
      <c r="E40" s="24"/>
      <c r="F40" s="24"/>
      <c r="G40" s="25"/>
      <c r="H40" s="26"/>
    </row>
    <row r="41" spans="1:8" ht="18" x14ac:dyDescent="0.25">
      <c r="A41" s="27"/>
      <c r="B41" s="29"/>
      <c r="C41" s="73"/>
      <c r="D41" s="23"/>
      <c r="E41" s="24"/>
      <c r="F41" s="24"/>
      <c r="G41" s="25"/>
      <c r="H41" s="26"/>
    </row>
    <row r="42" spans="1:8" ht="18" x14ac:dyDescent="0.25">
      <c r="A42" s="27"/>
      <c r="B42" s="35"/>
      <c r="C42" s="73"/>
      <c r="D42" s="23"/>
      <c r="E42" s="24"/>
      <c r="F42" s="24"/>
      <c r="G42" s="25"/>
      <c r="H42" s="26"/>
    </row>
    <row r="43" spans="1:8" ht="18" x14ac:dyDescent="0.25">
      <c r="A43" s="27"/>
      <c r="B43" s="29"/>
      <c r="C43" s="73"/>
      <c r="D43" s="23"/>
      <c r="E43" s="24"/>
      <c r="F43" s="24"/>
      <c r="G43" s="25"/>
      <c r="H43" s="26"/>
    </row>
    <row r="44" spans="1:8" ht="18" x14ac:dyDescent="0.25">
      <c r="A44" s="27"/>
      <c r="B44" s="29"/>
      <c r="C44" s="73"/>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72"/>
      <c r="D46" s="23"/>
      <c r="E46" s="24"/>
      <c r="F46" s="24"/>
      <c r="G46" s="25"/>
      <c r="H46" s="26"/>
    </row>
    <row r="47" spans="1:8" ht="18" x14ac:dyDescent="0.25">
      <c r="A47" s="30"/>
      <c r="B47" s="31"/>
      <c r="C47" s="72"/>
      <c r="D47" s="23"/>
      <c r="E47" s="24"/>
      <c r="F47" s="24"/>
      <c r="G47" s="25"/>
      <c r="H47" s="26"/>
    </row>
    <row r="48" spans="1:8" ht="18" x14ac:dyDescent="0.25">
      <c r="A48" s="40"/>
      <c r="B48" s="41"/>
      <c r="C48" s="72"/>
      <c r="D48" s="23"/>
      <c r="E48" s="24"/>
      <c r="F48" s="24"/>
      <c r="G48" s="25"/>
      <c r="H48" s="26"/>
    </row>
    <row r="49" spans="1:8" ht="18" x14ac:dyDescent="0.25">
      <c r="A49" s="40"/>
      <c r="B49" s="40"/>
      <c r="C49" s="74"/>
      <c r="D49" s="23"/>
      <c r="E49" s="24"/>
      <c r="F49" s="24"/>
      <c r="G49" s="25"/>
      <c r="H49" s="26"/>
    </row>
    <row r="50" spans="1:8" ht="18" x14ac:dyDescent="0.25">
      <c r="A50" s="40"/>
      <c r="B50" s="43"/>
      <c r="C50" s="74"/>
      <c r="D50" s="23"/>
      <c r="E50" s="24"/>
      <c r="F50" s="24"/>
      <c r="G50" s="25"/>
      <c r="H50" s="26"/>
    </row>
    <row r="51" spans="1:8" ht="18" x14ac:dyDescent="0.25">
      <c r="A51" s="40"/>
      <c r="B51" s="44"/>
      <c r="C51" s="74"/>
      <c r="D51" s="23"/>
      <c r="E51" s="24"/>
      <c r="F51" s="24"/>
      <c r="G51" s="25"/>
      <c r="H51" s="26"/>
    </row>
    <row r="52" spans="1:8" ht="18" x14ac:dyDescent="0.25">
      <c r="A52" s="40"/>
      <c r="B52" s="44"/>
      <c r="C52" s="74"/>
      <c r="D52" s="23"/>
      <c r="E52" s="24"/>
      <c r="F52" s="24"/>
      <c r="G52" s="25"/>
      <c r="H52" s="26"/>
    </row>
    <row r="53" spans="1:8" ht="18" x14ac:dyDescent="0.25">
      <c r="A53" s="40"/>
      <c r="B53" s="45"/>
      <c r="C53" s="74"/>
      <c r="D53" s="23"/>
      <c r="E53" s="24"/>
      <c r="F53" s="24"/>
      <c r="G53" s="25"/>
      <c r="H53" s="26"/>
    </row>
    <row r="54" spans="1:8" ht="18" x14ac:dyDescent="0.25">
      <c r="A54" s="40"/>
      <c r="B54" s="45"/>
      <c r="C54" s="74"/>
      <c r="D54" s="23"/>
      <c r="E54" s="24"/>
      <c r="F54" s="24"/>
      <c r="G54" s="25"/>
      <c r="H54" s="26"/>
    </row>
    <row r="55" spans="1:8" ht="18" x14ac:dyDescent="0.25">
      <c r="A55" s="46"/>
      <c r="B55" s="45"/>
      <c r="C55" s="74"/>
      <c r="D55" s="23"/>
      <c r="E55" s="24"/>
      <c r="F55" s="24"/>
      <c r="G55" s="25"/>
      <c r="H55" s="26"/>
    </row>
    <row r="56" spans="1:8" ht="18" x14ac:dyDescent="0.25">
      <c r="A56" s="40"/>
      <c r="B56" s="45"/>
      <c r="C56" s="74"/>
      <c r="D56" s="23"/>
      <c r="E56" s="24"/>
      <c r="F56" s="24"/>
      <c r="G56" s="25"/>
      <c r="H56" s="26"/>
    </row>
    <row r="57" spans="1:8" ht="18" x14ac:dyDescent="0.25">
      <c r="A57" s="40"/>
      <c r="B57" s="41"/>
      <c r="C57" s="74"/>
      <c r="D57" s="23"/>
      <c r="E57" s="24"/>
      <c r="F57" s="24"/>
      <c r="G57" s="25"/>
      <c r="H57" s="26"/>
    </row>
    <row r="58" spans="1:8" ht="18" x14ac:dyDescent="0.25">
      <c r="A58" s="40"/>
      <c r="B58" s="41"/>
      <c r="C58" s="74"/>
      <c r="D58" s="23"/>
      <c r="E58" s="24"/>
      <c r="F58" s="24"/>
      <c r="G58" s="25"/>
      <c r="H58" s="26"/>
    </row>
    <row r="59" spans="1:8" ht="18" x14ac:dyDescent="0.25">
      <c r="A59" s="40"/>
      <c r="B59" s="40"/>
      <c r="C59" s="74"/>
      <c r="D59" s="23"/>
      <c r="E59" s="24"/>
      <c r="F59" s="24"/>
      <c r="G59" s="25"/>
      <c r="H59" s="26"/>
    </row>
    <row r="60" spans="1:8" ht="18" x14ac:dyDescent="0.25">
      <c r="A60" s="40"/>
      <c r="B60" s="45"/>
      <c r="C60" s="74"/>
      <c r="D60" s="23"/>
      <c r="E60" s="24"/>
      <c r="F60" s="24"/>
      <c r="G60" s="25"/>
      <c r="H60" s="26"/>
    </row>
    <row r="61" spans="1:8" ht="18" x14ac:dyDescent="0.25">
      <c r="A61" s="40"/>
      <c r="B61" s="41"/>
      <c r="C61" s="74"/>
      <c r="D61" s="23"/>
      <c r="E61" s="24"/>
      <c r="F61" s="24"/>
      <c r="G61" s="25"/>
      <c r="H61" s="26"/>
    </row>
    <row r="62" spans="1:8" ht="18" x14ac:dyDescent="0.25">
      <c r="A62" s="40"/>
      <c r="B62" s="43"/>
      <c r="C62" s="74"/>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29"/>
      <c r="B66" s="37"/>
      <c r="C66" s="75"/>
      <c r="D66" s="23"/>
      <c r="E66" s="24"/>
      <c r="F66" s="24"/>
      <c r="G66" s="25"/>
      <c r="H66" s="26"/>
    </row>
    <row r="67" spans="1:8" ht="18" x14ac:dyDescent="0.25">
      <c r="A67" s="29"/>
      <c r="B67" s="37"/>
      <c r="C67" s="75"/>
      <c r="D67" s="23"/>
      <c r="E67" s="24"/>
      <c r="F67" s="24"/>
      <c r="G67" s="25"/>
      <c r="H67" s="26"/>
    </row>
    <row r="68" spans="1:8" ht="18" x14ac:dyDescent="0.25">
      <c r="A68" s="40"/>
      <c r="B68" s="29"/>
      <c r="C68" s="72"/>
      <c r="D68" s="23"/>
      <c r="E68" s="24"/>
      <c r="F68" s="24"/>
      <c r="G68" s="25"/>
      <c r="H68" s="26"/>
    </row>
    <row r="69" spans="1:8" ht="18" x14ac:dyDescent="0.25">
      <c r="A69" s="40"/>
      <c r="B69" s="40"/>
      <c r="C69" s="74"/>
      <c r="D69" s="23"/>
      <c r="E69" s="24"/>
      <c r="F69" s="24"/>
      <c r="G69" s="25"/>
      <c r="H69" s="26"/>
    </row>
    <row r="70" spans="1:8" ht="18" x14ac:dyDescent="0.25">
      <c r="A70" s="40"/>
      <c r="B70" s="43"/>
      <c r="C70" s="74"/>
      <c r="D70" s="23"/>
      <c r="E70" s="24"/>
      <c r="F70" s="24"/>
      <c r="G70" s="25"/>
      <c r="H70" s="26"/>
    </row>
    <row r="71" spans="1:8" ht="18" x14ac:dyDescent="0.25">
      <c r="A71" s="40"/>
      <c r="B71" s="41"/>
      <c r="C71" s="74"/>
      <c r="D71" s="23"/>
      <c r="E71" s="24"/>
      <c r="F71" s="24"/>
      <c r="G71" s="25"/>
      <c r="H71" s="26"/>
    </row>
    <row r="72" spans="1:8" ht="18" x14ac:dyDescent="0.25">
      <c r="A72" s="40"/>
      <c r="B72" s="41"/>
      <c r="C72" s="74"/>
      <c r="D72" s="23"/>
      <c r="E72" s="24"/>
      <c r="F72" s="24"/>
      <c r="G72" s="25"/>
      <c r="H72" s="26"/>
    </row>
    <row r="73" spans="1:8" ht="18" x14ac:dyDescent="0.25">
      <c r="A73" s="40"/>
      <c r="B73" s="40"/>
      <c r="C73" s="74"/>
      <c r="D73" s="23"/>
      <c r="E73" s="24"/>
      <c r="F73" s="24"/>
      <c r="G73" s="25"/>
      <c r="H73" s="26"/>
    </row>
    <row r="74" spans="1:8" ht="18" x14ac:dyDescent="0.25">
      <c r="A74" s="27"/>
      <c r="B74" s="29"/>
      <c r="C74" s="72"/>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72"/>
      <c r="D76" s="23"/>
      <c r="E76" s="24"/>
      <c r="F76" s="24"/>
      <c r="G76" s="25"/>
      <c r="H76" s="26"/>
    </row>
    <row r="77" spans="1:8" ht="18" x14ac:dyDescent="0.25">
      <c r="A77" s="30"/>
      <c r="B77" s="31"/>
      <c r="C77" s="72"/>
      <c r="D77" s="23"/>
      <c r="E77" s="24"/>
      <c r="F77" s="24"/>
      <c r="G77" s="25"/>
      <c r="H77" s="26"/>
    </row>
    <row r="78" spans="1:8" ht="18" x14ac:dyDescent="0.25">
      <c r="A78" s="27"/>
      <c r="B78" s="29"/>
      <c r="C78" s="72"/>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40"/>
      <c r="B81" s="48"/>
      <c r="C81" s="76"/>
      <c r="D81" s="23"/>
      <c r="E81" s="24"/>
      <c r="F81" s="24"/>
      <c r="G81" s="25"/>
      <c r="H81" s="26"/>
    </row>
    <row r="82" spans="1:8" ht="18" x14ac:dyDescent="0.25">
      <c r="A82" s="40"/>
      <c r="B82" s="48"/>
      <c r="C82" s="76"/>
      <c r="D82" s="23"/>
      <c r="E82" s="24"/>
      <c r="F82" s="24"/>
      <c r="G82" s="25"/>
      <c r="H82" s="26"/>
    </row>
    <row r="83" spans="1:8" ht="18" x14ac:dyDescent="0.25">
      <c r="A83" s="50"/>
      <c r="B83" s="51"/>
      <c r="C83" s="76"/>
      <c r="D83" s="23"/>
      <c r="E83" s="24"/>
      <c r="F83" s="24"/>
      <c r="G83" s="25"/>
      <c r="H83" s="26"/>
    </row>
    <row r="84" spans="1:8" ht="18" x14ac:dyDescent="0.25">
      <c r="A84" s="27"/>
      <c r="B84" s="51"/>
      <c r="C84" s="72"/>
      <c r="D84" s="23"/>
      <c r="E84" s="24"/>
      <c r="F84" s="24"/>
      <c r="G84" s="25"/>
      <c r="H84" s="26"/>
    </row>
    <row r="85" spans="1:8" ht="18" x14ac:dyDescent="0.25">
      <c r="A85" s="50"/>
      <c r="B85" s="52"/>
      <c r="C85" s="76"/>
      <c r="D85" s="23"/>
      <c r="E85" s="24"/>
      <c r="F85" s="24"/>
      <c r="G85" s="25"/>
      <c r="H85" s="26"/>
    </row>
    <row r="86" spans="1:8" ht="18" x14ac:dyDescent="0.25">
      <c r="A86" s="50"/>
      <c r="B86" s="53"/>
      <c r="C86" s="76"/>
      <c r="D86" s="23"/>
      <c r="E86" s="24"/>
      <c r="F86" s="24"/>
      <c r="G86" s="25"/>
      <c r="H86" s="26"/>
    </row>
    <row r="87" spans="1:8" ht="18" x14ac:dyDescent="0.25">
      <c r="A87" s="40"/>
      <c r="B87" s="54"/>
      <c r="C87" s="77"/>
      <c r="D87" s="23"/>
      <c r="E87" s="24"/>
      <c r="F87" s="24"/>
      <c r="G87" s="25"/>
      <c r="H87" s="26"/>
    </row>
    <row r="88" spans="1:8" ht="18" x14ac:dyDescent="0.25">
      <c r="A88" s="40"/>
      <c r="B88" s="54"/>
      <c r="C88" s="77"/>
      <c r="D88" s="23"/>
      <c r="E88" s="24"/>
      <c r="F88" s="24"/>
      <c r="G88" s="25"/>
      <c r="H88" s="26"/>
    </row>
    <row r="89" spans="1:8" ht="18" x14ac:dyDescent="0.25">
      <c r="A89" s="50"/>
      <c r="B89" s="54"/>
      <c r="C89" s="77"/>
      <c r="D89" s="23"/>
      <c r="E89" s="24"/>
      <c r="F89" s="24"/>
      <c r="G89" s="25"/>
      <c r="H89" s="26"/>
    </row>
    <row r="90" spans="1:8" ht="18" x14ac:dyDescent="0.25">
      <c r="A90" s="27"/>
      <c r="B90" s="51"/>
      <c r="C90" s="72"/>
      <c r="D90" s="23"/>
      <c r="E90" s="24"/>
      <c r="F90" s="24"/>
      <c r="G90" s="25"/>
      <c r="H90" s="26"/>
    </row>
    <row r="91" spans="1:8" ht="18" x14ac:dyDescent="0.25">
      <c r="A91" s="50"/>
      <c r="B91" s="52"/>
      <c r="C91" s="72"/>
      <c r="D91" s="23"/>
      <c r="E91" s="24"/>
      <c r="F91" s="24"/>
      <c r="G91" s="25"/>
      <c r="H91" s="26"/>
    </row>
    <row r="92" spans="1:8" ht="18" x14ac:dyDescent="0.25">
      <c r="A92" s="27"/>
      <c r="B92" s="51"/>
      <c r="C92" s="72"/>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50"/>
      <c r="B101" s="54"/>
      <c r="C101" s="77"/>
      <c r="D101" s="23"/>
      <c r="E101" s="24"/>
      <c r="F101" s="24"/>
      <c r="G101" s="25"/>
      <c r="H101" s="26"/>
    </row>
    <row r="102" spans="1:8" ht="18" x14ac:dyDescent="0.25">
      <c r="A102" s="50"/>
      <c r="B102" s="54"/>
      <c r="C102" s="77"/>
      <c r="D102" s="23"/>
      <c r="E102" s="24"/>
      <c r="F102" s="24"/>
      <c r="G102" s="25"/>
      <c r="H102" s="26"/>
    </row>
    <row r="103" spans="1:8" ht="18" x14ac:dyDescent="0.25">
      <c r="A103" s="40"/>
      <c r="B103" s="54"/>
      <c r="C103" s="77"/>
      <c r="D103" s="23"/>
      <c r="E103" s="24"/>
      <c r="F103" s="24"/>
      <c r="G103" s="25"/>
      <c r="H103" s="26"/>
    </row>
    <row r="104" spans="1:8" ht="18" x14ac:dyDescent="0.25">
      <c r="A104" s="40"/>
      <c r="B104" s="54"/>
      <c r="C104" s="77"/>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51"/>
      <c r="C110" s="76"/>
      <c r="D110" s="23"/>
      <c r="E110" s="24"/>
      <c r="F110" s="24"/>
      <c r="G110" s="25"/>
      <c r="H110" s="26"/>
    </row>
    <row r="111" spans="1:8" ht="18" x14ac:dyDescent="0.25">
      <c r="A111" s="40"/>
      <c r="B111" s="51"/>
      <c r="C111" s="76"/>
      <c r="D111" s="23"/>
      <c r="E111" s="24"/>
      <c r="F111" s="24"/>
      <c r="G111" s="25"/>
      <c r="H111" s="26"/>
    </row>
    <row r="112" spans="1:8" ht="18" x14ac:dyDescent="0.25">
      <c r="A112" s="40"/>
      <c r="B112" s="41"/>
      <c r="C112" s="76"/>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78"/>
      <c r="D114" s="59"/>
      <c r="E114" s="60"/>
      <c r="F114" s="60"/>
      <c r="G114" s="39"/>
      <c r="H114" s="26"/>
    </row>
    <row r="115" spans="1:8" ht="18.75" customHeight="1" x14ac:dyDescent="0.25">
      <c r="A115" s="57"/>
      <c r="B115" s="38"/>
      <c r="C115" s="7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79"/>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row r="1943" spans="1:7" x14ac:dyDescent="0.2">
      <c r="A1943" s="21"/>
      <c r="B1943" s="5"/>
      <c r="C1943" s="79"/>
      <c r="D1943" s="23"/>
      <c r="E1943" s="24"/>
      <c r="F1943" s="24"/>
      <c r="G1943" s="25"/>
    </row>
    <row r="1944" spans="1:7" x14ac:dyDescent="0.2">
      <c r="A1944" s="21"/>
      <c r="B1944" s="5"/>
      <c r="C1944" s="79"/>
      <c r="D1944" s="23"/>
      <c r="E1944" s="24"/>
      <c r="F1944" s="24"/>
      <c r="G1944" s="25"/>
    </row>
  </sheetData>
  <sheetProtection algorithmName="SHA-512" hashValue="WaLPmh/VUS3YbGzbw6Jt9f4y4NN2KdRXEzpuMKI1VttVlUXUYztlkslXVooVfRAwkBKooLqTT418dsUYW9yH1w==" saltValue="5My65p9AWLko4GqedcfwXg=="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A7">
    <cfRule type="expression" dxfId="10" priority="1">
      <formula>CELL("protect", INDIRECT(ADDRESS(ROW(),COLUMN())))=0</formula>
    </cfRule>
  </conditionalFormatting>
  <dataValidations count="1">
    <dataValidation type="custom" showErrorMessage="1" errorTitle="Nepravilen vnos cene" error="Cena mora biti nenegativno število z največ dvema decimalkama!" sqref="E5:E7" xr:uid="{53D9A61C-2F09-4BB5-A95C-BF4AC718495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9818-C529-45AF-8889-57CCA176C377}">
  <sheetPr>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84</v>
      </c>
      <c r="C3" s="13"/>
      <c r="D3" s="14"/>
      <c r="E3" s="15"/>
      <c r="F3" s="15"/>
      <c r="G3" s="16"/>
    </row>
    <row r="4" spans="1:8" ht="15" x14ac:dyDescent="0.2">
      <c r="A4" s="189"/>
      <c r="B4" s="12"/>
      <c r="C4" s="13"/>
      <c r="D4" s="14"/>
      <c r="E4" s="15"/>
      <c r="F4" s="15"/>
      <c r="G4" s="16"/>
    </row>
    <row r="5" spans="1:8" ht="14.25" x14ac:dyDescent="0.2">
      <c r="A5" s="188">
        <f>IF(D5="","",MAX($A$2:A4)+1)+'19. ŠOLANJE DEM'!A7</f>
        <v>89</v>
      </c>
      <c r="B5" s="69" t="s">
        <v>196</v>
      </c>
      <c r="C5" s="19" t="s">
        <v>1</v>
      </c>
      <c r="D5" s="118">
        <v>1</v>
      </c>
      <c r="E5" s="123">
        <v>0</v>
      </c>
      <c r="F5" s="160">
        <f t="shared" ref="F5:F13" si="0">IF(ISNUMBER(E5),IF(E5&gt;0,ROUND(E5,2),0),0)</f>
        <v>0</v>
      </c>
      <c r="G5" s="121">
        <f t="shared" ref="G5:G12" si="1">ROUND(D5*E5,2)</f>
        <v>0</v>
      </c>
    </row>
    <row r="6" spans="1:8" ht="14.25" x14ac:dyDescent="0.2">
      <c r="A6" s="187">
        <f>IF(D6="","",MAX($A$2:A5)+1)</f>
        <v>90</v>
      </c>
      <c r="B6" s="163" t="s">
        <v>223</v>
      </c>
      <c r="C6" s="19" t="s">
        <v>1</v>
      </c>
      <c r="D6" s="118">
        <v>1</v>
      </c>
      <c r="E6" s="123">
        <v>0</v>
      </c>
      <c r="F6" s="160">
        <f t="shared" ref="F6:F7" si="2">IF(ISNUMBER(E6),IF(E6&gt;0,ROUND(E6,2),0),0)</f>
        <v>0</v>
      </c>
      <c r="G6" s="121">
        <f t="shared" ref="G6:G7" si="3">ROUND(D6*E6,2)</f>
        <v>0</v>
      </c>
    </row>
    <row r="7" spans="1:8" ht="28.5" x14ac:dyDescent="0.2">
      <c r="A7" s="187">
        <f>IF(D7="","",MAX($A$2:A6)+1)</f>
        <v>91</v>
      </c>
      <c r="B7" s="163" t="s">
        <v>222</v>
      </c>
      <c r="C7" s="19" t="s">
        <v>1</v>
      </c>
      <c r="D7" s="118">
        <v>1</v>
      </c>
      <c r="E7" s="123">
        <v>0</v>
      </c>
      <c r="F7" s="160">
        <f t="shared" si="2"/>
        <v>0</v>
      </c>
      <c r="G7" s="121">
        <f t="shared" si="3"/>
        <v>0</v>
      </c>
    </row>
    <row r="8" spans="1:8" ht="14.25" x14ac:dyDescent="0.2">
      <c r="A8" s="187">
        <f>IF(D8="","",MAX($A$2:A7)+1)</f>
        <v>92</v>
      </c>
      <c r="B8" s="163" t="s">
        <v>224</v>
      </c>
      <c r="C8" s="19" t="s">
        <v>1</v>
      </c>
      <c r="D8" s="118">
        <v>1</v>
      </c>
      <c r="E8" s="123">
        <v>0</v>
      </c>
      <c r="F8" s="160">
        <f t="shared" si="0"/>
        <v>0</v>
      </c>
      <c r="G8" s="121">
        <f t="shared" si="1"/>
        <v>0</v>
      </c>
    </row>
    <row r="9" spans="1:8" ht="14.25" x14ac:dyDescent="0.2">
      <c r="A9" s="187">
        <f>IF(D9="","",MAX($A$2:A8)+1)</f>
        <v>93</v>
      </c>
      <c r="B9" s="163" t="s">
        <v>225</v>
      </c>
      <c r="C9" s="19" t="s">
        <v>1</v>
      </c>
      <c r="D9" s="118">
        <v>1</v>
      </c>
      <c r="E9" s="123">
        <v>0</v>
      </c>
      <c r="F9" s="160">
        <f t="shared" si="0"/>
        <v>0</v>
      </c>
      <c r="G9" s="121">
        <f t="shared" si="1"/>
        <v>0</v>
      </c>
    </row>
    <row r="10" spans="1:8" ht="14.25" x14ac:dyDescent="0.2">
      <c r="A10" s="187">
        <f>IF(D10="","",MAX($A$2:A9)+1)</f>
        <v>94</v>
      </c>
      <c r="B10" s="163" t="s">
        <v>226</v>
      </c>
      <c r="C10" s="19" t="s">
        <v>1</v>
      </c>
      <c r="D10" s="118">
        <v>1</v>
      </c>
      <c r="E10" s="123">
        <v>0</v>
      </c>
      <c r="F10" s="160">
        <f t="shared" ref="F10" si="4">IF(ISNUMBER(E10),IF(E10&gt;0,ROUND(E10,2),0),0)</f>
        <v>0</v>
      </c>
      <c r="G10" s="121">
        <f t="shared" ref="G10" si="5">ROUND(D10*E10,2)</f>
        <v>0</v>
      </c>
    </row>
    <row r="11" spans="1:8" ht="71.25" x14ac:dyDescent="0.2">
      <c r="A11" s="187">
        <f>IF(D11="","",MAX($A$2:A10)+1)</f>
        <v>95</v>
      </c>
      <c r="B11" s="69" t="s">
        <v>23</v>
      </c>
      <c r="C11" s="19" t="s">
        <v>1</v>
      </c>
      <c r="D11" s="118">
        <v>1</v>
      </c>
      <c r="E11" s="123">
        <v>0</v>
      </c>
      <c r="F11" s="160">
        <f t="shared" si="0"/>
        <v>0</v>
      </c>
      <c r="G11" s="121">
        <f t="shared" si="1"/>
        <v>0</v>
      </c>
    </row>
    <row r="12" spans="1:8" ht="14.25" x14ac:dyDescent="0.2">
      <c r="A12" s="187">
        <f>IF(D12="","",MAX($A$2:A11)+1)</f>
        <v>96</v>
      </c>
      <c r="B12" s="69" t="s">
        <v>35</v>
      </c>
      <c r="C12" s="19" t="s">
        <v>1</v>
      </c>
      <c r="D12" s="118">
        <v>10</v>
      </c>
      <c r="E12" s="123">
        <v>0</v>
      </c>
      <c r="F12" s="160">
        <f t="shared" si="0"/>
        <v>0</v>
      </c>
      <c r="G12" s="121">
        <f t="shared" si="1"/>
        <v>0</v>
      </c>
    </row>
    <row r="13" spans="1:8" ht="15" thickBot="1" x14ac:dyDescent="0.25">
      <c r="A13" s="187">
        <f>IF(D13="","",MAX($A$2:A12)+1)</f>
        <v>97</v>
      </c>
      <c r="B13" s="69" t="s">
        <v>53</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jpSb09e9r8YIqUzGdBgruANXyfuXzYM+0bE4Pn7+8qZ3Sz9TnqBlIS+loyV4QhuE/sNIHFMHZq4HXgrJ1x3qAA==" saltValue="eThXLj0341D7pdcLr7yTOg==" spinCount="100000" sheet="1" objects="1" scenarios="1"/>
  <mergeCells count="7">
    <mergeCell ref="A125:E125"/>
    <mergeCell ref="B1:G1"/>
    <mergeCell ref="A51:E51"/>
    <mergeCell ref="A81:E81"/>
    <mergeCell ref="A119:E119"/>
    <mergeCell ref="A122:E122"/>
    <mergeCell ref="A124:G124"/>
  </mergeCells>
  <phoneticPr fontId="23" type="noConversion"/>
  <conditionalFormatting sqref="A5:A13">
    <cfRule type="expression" dxfId="9" priority="1">
      <formula>CELL("protect", INDIRECT(ADDRESS(ROW(),COLUMN())))=0</formula>
    </cfRule>
  </conditionalFormatting>
  <dataValidations count="1">
    <dataValidation type="custom" showErrorMessage="1" errorTitle="Nepravilen vnos cene" error="Cena mora biti nenegativno število z največ dvema decimalkama!" sqref="E5:E13" xr:uid="{FE7FDF80-6329-4DA6-B8F4-D55EB816CF5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1D1F-4918-4874-A90F-A754F78A22EB}">
  <sheetPr>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86</v>
      </c>
      <c r="C3" s="13"/>
      <c r="D3" s="14"/>
      <c r="E3" s="15"/>
      <c r="F3" s="15"/>
      <c r="G3" s="16"/>
    </row>
    <row r="4" spans="1:8" ht="15" x14ac:dyDescent="0.2">
      <c r="A4" s="189"/>
      <c r="B4" s="12"/>
      <c r="C4" s="13"/>
      <c r="D4" s="14"/>
      <c r="E4" s="15"/>
      <c r="F4" s="15"/>
      <c r="G4" s="16"/>
    </row>
    <row r="5" spans="1:8" ht="14.25" x14ac:dyDescent="0.2">
      <c r="A5" s="188">
        <f>IF(D5="","",MAX($A$2:A4)+1)+101</f>
        <v>102</v>
      </c>
      <c r="B5" s="163" t="s">
        <v>196</v>
      </c>
      <c r="C5" s="19" t="s">
        <v>1</v>
      </c>
      <c r="D5" s="118">
        <v>1</v>
      </c>
      <c r="E5" s="123">
        <v>0</v>
      </c>
      <c r="F5" s="160">
        <f t="shared" ref="F5:F13" si="0">IF(ISNUMBER(E5),IF(E5&gt;0,ROUND(E5,2),0),0)</f>
        <v>0</v>
      </c>
      <c r="G5" s="121">
        <f t="shared" ref="G5:G12" si="1">ROUND(D5*E5,2)</f>
        <v>0</v>
      </c>
    </row>
    <row r="6" spans="1:8" ht="14.25" x14ac:dyDescent="0.2">
      <c r="A6" s="187">
        <f>IF(D6="","",MAX($A$2:A5)+1)</f>
        <v>103</v>
      </c>
      <c r="B6" s="163" t="s">
        <v>227</v>
      </c>
      <c r="C6" s="19" t="s">
        <v>1</v>
      </c>
      <c r="D6" s="118">
        <v>1</v>
      </c>
      <c r="E6" s="123">
        <v>0</v>
      </c>
      <c r="F6" s="160">
        <f t="shared" si="0"/>
        <v>0</v>
      </c>
      <c r="G6" s="121">
        <f t="shared" si="1"/>
        <v>0</v>
      </c>
    </row>
    <row r="7" spans="1:8" ht="28.5" x14ac:dyDescent="0.2">
      <c r="A7" s="187">
        <f>IF(D7="","",MAX($A$2:A6)+1)</f>
        <v>104</v>
      </c>
      <c r="B7" s="163" t="s">
        <v>222</v>
      </c>
      <c r="C7" s="19" t="s">
        <v>1</v>
      </c>
      <c r="D7" s="118">
        <v>1</v>
      </c>
      <c r="E7" s="123">
        <v>0</v>
      </c>
      <c r="F7" s="160">
        <f t="shared" si="0"/>
        <v>0</v>
      </c>
      <c r="G7" s="121">
        <f t="shared" si="1"/>
        <v>0</v>
      </c>
    </row>
    <row r="8" spans="1:8" ht="14.25" x14ac:dyDescent="0.2">
      <c r="A8" s="187">
        <f>IF(D8="","",MAX($A$2:A6)+1)</f>
        <v>104</v>
      </c>
      <c r="B8" s="163" t="s">
        <v>225</v>
      </c>
      <c r="C8" s="19" t="s">
        <v>1</v>
      </c>
      <c r="D8" s="118">
        <v>1</v>
      </c>
      <c r="E8" s="123">
        <v>0</v>
      </c>
      <c r="F8" s="160">
        <f t="shared" ref="F8" si="2">IF(ISNUMBER(E8),IF(E8&gt;0,ROUND(E8,2),0),0)</f>
        <v>0</v>
      </c>
      <c r="G8" s="121">
        <f t="shared" ref="G8" si="3">ROUND(D8*E8,2)</f>
        <v>0</v>
      </c>
    </row>
    <row r="9" spans="1:8" ht="14.25" x14ac:dyDescent="0.2">
      <c r="A9" s="187">
        <f>IF(D9="","",MAX($A$2:A7)+1)</f>
        <v>105</v>
      </c>
      <c r="B9" s="163" t="s">
        <v>226</v>
      </c>
      <c r="C9" s="19" t="s">
        <v>1</v>
      </c>
      <c r="D9" s="118">
        <v>1</v>
      </c>
      <c r="E9" s="123">
        <v>0</v>
      </c>
      <c r="F9" s="160">
        <f t="shared" si="0"/>
        <v>0</v>
      </c>
      <c r="G9" s="121">
        <f t="shared" si="1"/>
        <v>0</v>
      </c>
    </row>
    <row r="10" spans="1:8" ht="71.25" x14ac:dyDescent="0.2">
      <c r="A10" s="187">
        <f>IF(D10="","",MAX($A$2:A9)+1)</f>
        <v>106</v>
      </c>
      <c r="B10" s="69" t="s">
        <v>87</v>
      </c>
      <c r="C10" s="19" t="s">
        <v>1</v>
      </c>
      <c r="D10" s="118">
        <v>1</v>
      </c>
      <c r="E10" s="123">
        <v>0</v>
      </c>
      <c r="F10" s="160">
        <f t="shared" si="0"/>
        <v>0</v>
      </c>
      <c r="G10" s="121">
        <f t="shared" si="1"/>
        <v>0</v>
      </c>
    </row>
    <row r="11" spans="1:8" ht="28.5" x14ac:dyDescent="0.2">
      <c r="A11" s="187">
        <f>IF(D11="","",MAX($A$2:A10)+1)</f>
        <v>107</v>
      </c>
      <c r="B11" s="69" t="s">
        <v>88</v>
      </c>
      <c r="C11" s="19" t="s">
        <v>1</v>
      </c>
      <c r="D11" s="118">
        <v>1</v>
      </c>
      <c r="E11" s="123">
        <v>0</v>
      </c>
      <c r="F11" s="160">
        <f t="shared" si="0"/>
        <v>0</v>
      </c>
      <c r="G11" s="121">
        <f t="shared" si="1"/>
        <v>0</v>
      </c>
    </row>
    <row r="12" spans="1:8" ht="14.25" x14ac:dyDescent="0.2">
      <c r="A12" s="187">
        <f>IF(D12="","",MAX($A$2:A11)+1)</f>
        <v>108</v>
      </c>
      <c r="B12" s="69" t="s">
        <v>89</v>
      </c>
      <c r="C12" s="19" t="s">
        <v>1</v>
      </c>
      <c r="D12" s="118">
        <v>4</v>
      </c>
      <c r="E12" s="123">
        <v>0</v>
      </c>
      <c r="F12" s="160">
        <f t="shared" si="0"/>
        <v>0</v>
      </c>
      <c r="G12" s="121">
        <f t="shared" si="1"/>
        <v>0</v>
      </c>
    </row>
    <row r="13" spans="1:8" ht="15" thickBot="1" x14ac:dyDescent="0.25">
      <c r="A13" s="187">
        <f>IF(D13="","",MAX($A$2:A12)+1)</f>
        <v>109</v>
      </c>
      <c r="B13" s="69" t="s">
        <v>53</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KygJyQxZFDQstEU34e1sbAdMxuzTesYlNVjEIghZ/a3xy+Q8hgXtQBNcZGTawqiTWisNioK0FhK4gfUWX3mrvQ==" saltValue="pOS05a1dp/u9FAO1abGNDw=="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5:E13" xr:uid="{0B991733-85F9-4644-B2DF-1CD85E38FE3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F7EF-815E-4F35-8FE1-E28605990148}">
  <sheetPr>
    <tabColor rgb="FFFFFF00"/>
  </sheetPr>
  <dimension ref="A1:H1957"/>
  <sheetViews>
    <sheetView view="pageBreakPreview" zoomScale="145" zoomScaleNormal="100" zoomScaleSheetLayoutView="145" workbookViewId="0">
      <pane ySplit="2" topLeftCell="A3" activePane="bottomLeft" state="frozen"/>
      <selection activeCell="A5" sqref="A5:A6"/>
      <selection pane="bottomLeft" activeCell="E9" sqref="E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54</v>
      </c>
      <c r="C2" s="8" t="s">
        <v>4</v>
      </c>
      <c r="D2" s="9" t="s">
        <v>5</v>
      </c>
      <c r="E2" s="9" t="s">
        <v>64</v>
      </c>
      <c r="F2" s="9" t="s">
        <v>6</v>
      </c>
      <c r="G2" s="10" t="s">
        <v>7</v>
      </c>
    </row>
    <row r="3" spans="1:7" ht="15" x14ac:dyDescent="0.2">
      <c r="A3" s="104"/>
      <c r="B3" s="105" t="s">
        <v>92</v>
      </c>
      <c r="C3" s="106"/>
      <c r="D3" s="107"/>
      <c r="E3" s="108"/>
      <c r="F3" s="108"/>
      <c r="G3" s="109"/>
    </row>
    <row r="4" spans="1:7" ht="15" x14ac:dyDescent="0.2">
      <c r="A4" s="104"/>
      <c r="B4" s="105"/>
      <c r="C4" s="106"/>
      <c r="D4" s="107"/>
      <c r="E4" s="108"/>
      <c r="F4" s="15"/>
      <c r="G4" s="109"/>
    </row>
    <row r="5" spans="1:7" ht="14.25" x14ac:dyDescent="0.2">
      <c r="A5" s="188">
        <f>IF(D5="","",MAX($A$2:A4)+1)+109</f>
        <v>110</v>
      </c>
      <c r="B5" s="70" t="s">
        <v>11</v>
      </c>
      <c r="C5" s="70" t="s">
        <v>0</v>
      </c>
      <c r="D5" s="119">
        <v>1</v>
      </c>
      <c r="E5" s="123">
        <v>0</v>
      </c>
      <c r="F5" s="160">
        <f t="shared" ref="F5:F20" si="0">IF(ISNUMBER(E5),IF(E5&gt;0,ROUND(E5,2),0),0)</f>
        <v>0</v>
      </c>
      <c r="G5" s="121">
        <f t="shared" ref="G5:G20" si="1">ROUND(D5*E5,2)</f>
        <v>0</v>
      </c>
    </row>
    <row r="6" spans="1:7" ht="14.25" x14ac:dyDescent="0.2">
      <c r="A6" s="187">
        <f>IF(D6="","",MAX($A$2:A5)+1)</f>
        <v>111</v>
      </c>
      <c r="B6" s="70" t="s">
        <v>52</v>
      </c>
      <c r="C6" s="70" t="s">
        <v>1</v>
      </c>
      <c r="D6" s="119">
        <v>1</v>
      </c>
      <c r="E6" s="123">
        <v>0</v>
      </c>
      <c r="F6" s="160">
        <f t="shared" si="0"/>
        <v>0</v>
      </c>
      <c r="G6" s="121">
        <f t="shared" si="1"/>
        <v>0</v>
      </c>
    </row>
    <row r="7" spans="1:7" ht="14.25" x14ac:dyDescent="0.2">
      <c r="A7" s="187">
        <f>IF(D7="","",MAX($A$2:A6)+1)</f>
        <v>112</v>
      </c>
      <c r="B7" s="70" t="s">
        <v>51</v>
      </c>
      <c r="C7" s="70" t="s">
        <v>1</v>
      </c>
      <c r="D7" s="119">
        <v>1</v>
      </c>
      <c r="E7" s="123">
        <v>0</v>
      </c>
      <c r="F7" s="160">
        <f t="shared" si="0"/>
        <v>0</v>
      </c>
      <c r="G7" s="121">
        <f t="shared" si="1"/>
        <v>0</v>
      </c>
    </row>
    <row r="8" spans="1:7" ht="14.25" x14ac:dyDescent="0.2">
      <c r="A8" s="187">
        <f>IF(D8="","",MAX($A$2:A7)+1)</f>
        <v>113</v>
      </c>
      <c r="B8" s="70" t="s">
        <v>179</v>
      </c>
      <c r="C8" s="70" t="s">
        <v>1</v>
      </c>
      <c r="D8" s="119">
        <v>1</v>
      </c>
      <c r="E8" s="123">
        <v>0</v>
      </c>
      <c r="F8" s="160">
        <f t="shared" ref="F8:F9" si="2">IF(ISNUMBER(E8),IF(E8&gt;0,ROUND(E8,2),0),0)</f>
        <v>0</v>
      </c>
      <c r="G8" s="121">
        <f t="shared" ref="G8:G9" si="3">ROUND(D8*E8,2)</f>
        <v>0</v>
      </c>
    </row>
    <row r="9" spans="1:7" ht="14.25" x14ac:dyDescent="0.2">
      <c r="A9" s="187">
        <f>IF(D9="","",MAX($A$2:A8)+1)</f>
        <v>114</v>
      </c>
      <c r="B9" s="70" t="s">
        <v>48</v>
      </c>
      <c r="C9" s="70" t="s">
        <v>1</v>
      </c>
      <c r="D9" s="119">
        <v>1</v>
      </c>
      <c r="E9" s="123">
        <v>0</v>
      </c>
      <c r="F9" s="160">
        <f t="shared" si="2"/>
        <v>0</v>
      </c>
      <c r="G9" s="121">
        <f t="shared" si="3"/>
        <v>0</v>
      </c>
    </row>
    <row r="10" spans="1:7" ht="14.25" x14ac:dyDescent="0.2">
      <c r="A10" s="187">
        <f>IF(D10="","",MAX($A$2:A9)+1)</f>
        <v>115</v>
      </c>
      <c r="B10" s="70" t="s">
        <v>49</v>
      </c>
      <c r="C10" s="70" t="s">
        <v>1</v>
      </c>
      <c r="D10" s="119">
        <v>1</v>
      </c>
      <c r="E10" s="123">
        <v>0</v>
      </c>
      <c r="F10" s="160">
        <f t="shared" si="0"/>
        <v>0</v>
      </c>
      <c r="G10" s="121">
        <f t="shared" si="1"/>
        <v>0</v>
      </c>
    </row>
    <row r="11" spans="1:7" ht="14.25" x14ac:dyDescent="0.2">
      <c r="A11" s="187">
        <f>IF(D11="","",MAX($A$2:A10)+1)</f>
        <v>116</v>
      </c>
      <c r="B11" s="70" t="s">
        <v>50</v>
      </c>
      <c r="C11" s="70" t="s">
        <v>0</v>
      </c>
      <c r="D11" s="119">
        <v>1</v>
      </c>
      <c r="E11" s="123">
        <v>0</v>
      </c>
      <c r="F11" s="160">
        <f t="shared" si="0"/>
        <v>0</v>
      </c>
      <c r="G11" s="121">
        <f t="shared" si="1"/>
        <v>0</v>
      </c>
    </row>
    <row r="12" spans="1:7" ht="14.25" x14ac:dyDescent="0.2">
      <c r="A12" s="187">
        <f>IF(D12="","",MAX($A$2:A11)+1)</f>
        <v>117</v>
      </c>
      <c r="B12" s="70" t="s">
        <v>45</v>
      </c>
      <c r="C12" s="70" t="s">
        <v>1</v>
      </c>
      <c r="D12" s="119">
        <v>1</v>
      </c>
      <c r="E12" s="123">
        <v>0</v>
      </c>
      <c r="F12" s="160">
        <f t="shared" si="0"/>
        <v>0</v>
      </c>
      <c r="G12" s="121">
        <f t="shared" si="1"/>
        <v>0</v>
      </c>
    </row>
    <row r="13" spans="1:7" ht="14.25" x14ac:dyDescent="0.2">
      <c r="A13" s="187">
        <f>IF(D13="","",MAX($A$2:A12)+1)</f>
        <v>118</v>
      </c>
      <c r="B13" s="70" t="s">
        <v>25</v>
      </c>
      <c r="C13" s="70" t="s">
        <v>0</v>
      </c>
      <c r="D13" s="119">
        <v>1</v>
      </c>
      <c r="E13" s="123">
        <v>0</v>
      </c>
      <c r="F13" s="160">
        <f t="shared" si="0"/>
        <v>0</v>
      </c>
      <c r="G13" s="121">
        <f t="shared" si="1"/>
        <v>0</v>
      </c>
    </row>
    <row r="14" spans="1:7" ht="14.25" x14ac:dyDescent="0.2">
      <c r="A14" s="187">
        <f>IF(D14="","",MAX($A$2:A13)+1)</f>
        <v>119</v>
      </c>
      <c r="B14" s="70" t="s">
        <v>46</v>
      </c>
      <c r="C14" s="70" t="s">
        <v>1</v>
      </c>
      <c r="D14" s="119">
        <v>1</v>
      </c>
      <c r="E14" s="123">
        <v>0</v>
      </c>
      <c r="F14" s="160">
        <f t="shared" si="0"/>
        <v>0</v>
      </c>
      <c r="G14" s="121">
        <f t="shared" si="1"/>
        <v>0</v>
      </c>
    </row>
    <row r="15" spans="1:7" ht="14.25" x14ac:dyDescent="0.2">
      <c r="A15" s="187">
        <f>IF(D15="","",MAX($A$2:A14)+1)</f>
        <v>120</v>
      </c>
      <c r="B15" s="70" t="s">
        <v>21</v>
      </c>
      <c r="C15" s="70" t="s">
        <v>0</v>
      </c>
      <c r="D15" s="119">
        <v>1</v>
      </c>
      <c r="E15" s="123">
        <v>0</v>
      </c>
      <c r="F15" s="160">
        <f t="shared" si="0"/>
        <v>0</v>
      </c>
      <c r="G15" s="121">
        <f t="shared" si="1"/>
        <v>0</v>
      </c>
    </row>
    <row r="16" spans="1:7" ht="14.25" x14ac:dyDescent="0.2">
      <c r="A16" s="187">
        <f>IF(D16="","",MAX($A$2:A15)+1)</f>
        <v>121</v>
      </c>
      <c r="B16" s="70" t="s">
        <v>27</v>
      </c>
      <c r="C16" s="70" t="s">
        <v>0</v>
      </c>
      <c r="D16" s="119">
        <v>1</v>
      </c>
      <c r="E16" s="123">
        <v>0</v>
      </c>
      <c r="F16" s="160">
        <f t="shared" si="0"/>
        <v>0</v>
      </c>
      <c r="G16" s="121">
        <f t="shared" si="1"/>
        <v>0</v>
      </c>
    </row>
    <row r="17" spans="1:8" ht="15" customHeight="1" x14ac:dyDescent="0.2">
      <c r="A17" s="187">
        <f>IF(D17="","",MAX($A$2:A16)+1)</f>
        <v>122</v>
      </c>
      <c r="B17" s="83" t="s">
        <v>166</v>
      </c>
      <c r="C17" s="70" t="s">
        <v>0</v>
      </c>
      <c r="D17" s="118">
        <v>1</v>
      </c>
      <c r="E17" s="123">
        <v>0</v>
      </c>
      <c r="F17" s="160">
        <f t="shared" si="0"/>
        <v>0</v>
      </c>
      <c r="G17" s="121">
        <f t="shared" si="1"/>
        <v>0</v>
      </c>
    </row>
    <row r="18" spans="1:8" ht="15" customHeight="1" x14ac:dyDescent="0.2">
      <c r="A18" s="187">
        <f>IF(D18="","",MAX($A$2:A17)+1)</f>
        <v>123</v>
      </c>
      <c r="B18" s="83" t="s">
        <v>10</v>
      </c>
      <c r="C18" s="70" t="s">
        <v>0</v>
      </c>
      <c r="D18" s="118">
        <v>1</v>
      </c>
      <c r="E18" s="123">
        <v>0</v>
      </c>
      <c r="F18" s="160">
        <f t="shared" si="0"/>
        <v>0</v>
      </c>
      <c r="G18" s="121">
        <f>ROUND(D18*E18,2)</f>
        <v>0</v>
      </c>
    </row>
    <row r="19" spans="1:8" ht="14.25" x14ac:dyDescent="0.2">
      <c r="A19" s="187">
        <f>IF(D19="","",MAX($A$2:A18)+1)</f>
        <v>124</v>
      </c>
      <c r="B19" s="70" t="s">
        <v>30</v>
      </c>
      <c r="C19" s="70" t="s">
        <v>0</v>
      </c>
      <c r="D19" s="119">
        <v>1</v>
      </c>
      <c r="E19" s="123">
        <v>0</v>
      </c>
      <c r="F19" s="160">
        <f t="shared" si="0"/>
        <v>0</v>
      </c>
      <c r="G19" s="121">
        <f t="shared" si="1"/>
        <v>0</v>
      </c>
    </row>
    <row r="20" spans="1:8" ht="15" thickBot="1" x14ac:dyDescent="0.25">
      <c r="A20" s="187">
        <f>IF(D20="","",MAX($A$2:A19)+1)</f>
        <v>125</v>
      </c>
      <c r="B20" s="70" t="s">
        <v>44</v>
      </c>
      <c r="C20" s="70" t="s">
        <v>0</v>
      </c>
      <c r="D20" s="119">
        <v>1</v>
      </c>
      <c r="E20" s="123">
        <v>0</v>
      </c>
      <c r="F20" s="160">
        <f t="shared" si="0"/>
        <v>0</v>
      </c>
      <c r="G20" s="121">
        <f t="shared" si="1"/>
        <v>0</v>
      </c>
    </row>
    <row r="21" spans="1:8" ht="31.5" customHeight="1" thickBot="1" x14ac:dyDescent="0.3">
      <c r="A21" s="195"/>
      <c r="B21" s="196" t="s">
        <v>47</v>
      </c>
      <c r="C21" s="197"/>
      <c r="D21" s="198"/>
      <c r="E21" s="20" t="s">
        <v>8</v>
      </c>
      <c r="F21" s="134"/>
      <c r="G21" s="122">
        <f>SUM(G5:G20)</f>
        <v>0</v>
      </c>
      <c r="H21" s="26"/>
    </row>
    <row r="22" spans="1:8" ht="18" x14ac:dyDescent="0.25">
      <c r="A22" s="27"/>
      <c r="B22" s="27"/>
      <c r="C22" s="28"/>
      <c r="D22" s="23"/>
      <c r="E22" s="24"/>
      <c r="F22" s="24"/>
      <c r="G22" s="25"/>
      <c r="H22" s="26"/>
    </row>
    <row r="23" spans="1:8" ht="18" x14ac:dyDescent="0.25">
      <c r="A23" s="27"/>
      <c r="B23" s="29"/>
      <c r="C23" s="28"/>
      <c r="D23" s="23"/>
      <c r="E23" s="24"/>
      <c r="F23" s="24"/>
      <c r="G23" s="25"/>
      <c r="H23" s="26"/>
    </row>
    <row r="24" spans="1:8" ht="18" x14ac:dyDescent="0.25">
      <c r="A24" s="30"/>
      <c r="B24" s="31"/>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33"/>
      <c r="C29" s="32"/>
      <c r="D29" s="23"/>
      <c r="E29" s="24"/>
      <c r="F29" s="24"/>
      <c r="G29" s="25"/>
      <c r="H29" s="26"/>
    </row>
    <row r="30" spans="1:8" ht="18" x14ac:dyDescent="0.25">
      <c r="A30" s="27"/>
      <c r="B30" s="33"/>
      <c r="C30" s="32"/>
      <c r="D30" s="23"/>
      <c r="E30" s="24"/>
      <c r="F30" s="24"/>
      <c r="G30" s="25"/>
      <c r="H30" s="26"/>
    </row>
    <row r="31" spans="1:8" ht="18" x14ac:dyDescent="0.25">
      <c r="A31" s="27"/>
      <c r="B31" s="33"/>
      <c r="C31" s="32"/>
      <c r="D31" s="23"/>
      <c r="E31" s="24"/>
      <c r="F31" s="24"/>
      <c r="G31" s="25"/>
      <c r="H31" s="26"/>
    </row>
    <row r="32" spans="1:8" ht="18" x14ac:dyDescent="0.25">
      <c r="A32" s="27"/>
      <c r="B32" s="33"/>
      <c r="C32" s="32"/>
      <c r="D32" s="23"/>
      <c r="E32" s="24"/>
      <c r="F32" s="24"/>
      <c r="G32" s="25"/>
      <c r="H32" s="26"/>
    </row>
    <row r="33" spans="1:8" ht="18" x14ac:dyDescent="0.25">
      <c r="A33" s="27"/>
      <c r="B33" s="29"/>
      <c r="C33" s="28"/>
      <c r="D33" s="23"/>
      <c r="E33" s="24"/>
      <c r="F33" s="24"/>
      <c r="G33" s="25"/>
      <c r="H33" s="26"/>
    </row>
    <row r="34" spans="1:8" ht="18" x14ac:dyDescent="0.25">
      <c r="A34" s="27"/>
      <c r="B34" s="27"/>
      <c r="C34" s="32"/>
      <c r="D34" s="23"/>
      <c r="E34" s="24"/>
      <c r="F34" s="24"/>
      <c r="G34" s="25"/>
      <c r="H34" s="26"/>
    </row>
    <row r="35" spans="1:8" ht="18" x14ac:dyDescent="0.25">
      <c r="A35" s="34"/>
      <c r="B35" s="35"/>
      <c r="C35" s="32"/>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29"/>
      <c r="C40" s="32"/>
      <c r="D40" s="23"/>
      <c r="E40" s="24"/>
      <c r="F40" s="24"/>
      <c r="G40" s="25"/>
      <c r="H40" s="26"/>
    </row>
    <row r="41" spans="1:8" ht="18" x14ac:dyDescent="0.25">
      <c r="A41" s="27"/>
      <c r="B41" s="29"/>
      <c r="C41" s="32"/>
      <c r="D41" s="23"/>
      <c r="E41" s="24"/>
      <c r="F41" s="24"/>
      <c r="G41" s="25"/>
      <c r="H41" s="26"/>
    </row>
    <row r="42" spans="1:8" ht="18" x14ac:dyDescent="0.25">
      <c r="A42" s="27"/>
      <c r="B42" s="36"/>
      <c r="C42" s="32"/>
      <c r="D42" s="23"/>
      <c r="E42" s="24"/>
      <c r="F42" s="24"/>
      <c r="G42" s="25"/>
      <c r="H42" s="26"/>
    </row>
    <row r="43" spans="1:8" ht="18" x14ac:dyDescent="0.25">
      <c r="A43" s="27"/>
      <c r="B43" s="29"/>
      <c r="C43" s="28"/>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 x14ac:dyDescent="0.25">
      <c r="A46" s="27"/>
      <c r="B46" s="27"/>
      <c r="C46" s="32"/>
      <c r="D46" s="23"/>
      <c r="E46" s="24"/>
      <c r="F46" s="24"/>
      <c r="G46" s="25"/>
      <c r="H46" s="26"/>
    </row>
    <row r="47" spans="1:8" ht="18" x14ac:dyDescent="0.25">
      <c r="A47" s="27"/>
      <c r="B47" s="29"/>
      <c r="C47" s="28"/>
      <c r="D47" s="23"/>
      <c r="E47" s="24"/>
      <c r="F47" s="24"/>
      <c r="G47" s="25"/>
      <c r="H47" s="26"/>
    </row>
    <row r="48" spans="1:8" ht="18" x14ac:dyDescent="0.25">
      <c r="A48" s="27"/>
      <c r="B48" s="37"/>
      <c r="C48" s="32"/>
      <c r="D48" s="23"/>
      <c r="E48" s="24"/>
      <c r="F48" s="24"/>
      <c r="G48" s="25"/>
      <c r="H48" s="26"/>
    </row>
    <row r="49" spans="1:8" ht="18" x14ac:dyDescent="0.25">
      <c r="A49" s="27"/>
      <c r="B49" s="29"/>
      <c r="C49" s="32"/>
      <c r="D49" s="23"/>
      <c r="E49" s="24"/>
      <c r="F49" s="24"/>
      <c r="G49" s="25"/>
      <c r="H49" s="26"/>
    </row>
    <row r="50" spans="1:8" ht="18" x14ac:dyDescent="0.25">
      <c r="A50" s="27"/>
      <c r="B50" s="27"/>
      <c r="C50" s="32"/>
      <c r="D50" s="23"/>
      <c r="E50" s="24"/>
      <c r="F50" s="24"/>
      <c r="G50" s="25"/>
      <c r="H50" s="26"/>
    </row>
    <row r="51" spans="1:8" ht="18" x14ac:dyDescent="0.25">
      <c r="A51" s="27"/>
      <c r="B51" s="27"/>
      <c r="C51" s="32"/>
      <c r="D51" s="23"/>
      <c r="E51" s="24"/>
      <c r="F51" s="24"/>
      <c r="G51" s="25"/>
      <c r="H51" s="26"/>
    </row>
    <row r="52" spans="1:8" ht="18" x14ac:dyDescent="0.25">
      <c r="A52" s="27"/>
      <c r="B52" s="27"/>
      <c r="C52" s="32"/>
      <c r="D52" s="23"/>
      <c r="E52" s="24"/>
      <c r="F52" s="24"/>
      <c r="G52" s="25"/>
      <c r="H52" s="26"/>
    </row>
    <row r="53" spans="1:8" ht="18" x14ac:dyDescent="0.25">
      <c r="A53" s="27"/>
      <c r="B53" s="29"/>
      <c r="C53" s="28"/>
      <c r="D53" s="23"/>
      <c r="E53" s="24"/>
      <c r="F53" s="24"/>
      <c r="G53" s="25"/>
      <c r="H53" s="26"/>
    </row>
    <row r="54" spans="1:8" ht="18" x14ac:dyDescent="0.25">
      <c r="A54" s="27"/>
      <c r="B54" s="29"/>
      <c r="C54" s="32"/>
      <c r="D54" s="23"/>
      <c r="E54" s="24"/>
      <c r="F54" s="24"/>
      <c r="G54" s="25"/>
      <c r="H54" s="26"/>
    </row>
    <row r="55" spans="1:8" ht="18" x14ac:dyDescent="0.25">
      <c r="A55" s="27"/>
      <c r="B55" s="35"/>
      <c r="C55" s="32"/>
      <c r="D55" s="23"/>
      <c r="E55" s="24"/>
      <c r="F55" s="24"/>
      <c r="G55" s="25"/>
      <c r="H55" s="26"/>
    </row>
    <row r="56" spans="1:8" ht="18" x14ac:dyDescent="0.25">
      <c r="A56" s="27"/>
      <c r="B56" s="29"/>
      <c r="C56" s="32"/>
      <c r="D56" s="23"/>
      <c r="E56" s="24"/>
      <c r="F56" s="24"/>
      <c r="G56" s="25"/>
      <c r="H56" s="26"/>
    </row>
    <row r="57" spans="1:8" ht="18" x14ac:dyDescent="0.25">
      <c r="A57" s="27"/>
      <c r="B57" s="29"/>
      <c r="C57" s="32"/>
      <c r="D57" s="23"/>
      <c r="E57" s="24"/>
      <c r="F57" s="24"/>
      <c r="G57" s="25"/>
      <c r="H57" s="26"/>
    </row>
    <row r="58" spans="1:8" ht="18.75" customHeight="1" x14ac:dyDescent="0.25">
      <c r="A58" s="236"/>
      <c r="B58" s="236"/>
      <c r="C58" s="236"/>
      <c r="D58" s="236"/>
      <c r="E58" s="236"/>
      <c r="F58" s="38"/>
      <c r="G58" s="39"/>
      <c r="H58" s="26"/>
    </row>
    <row r="59" spans="1:8" ht="18" x14ac:dyDescent="0.25">
      <c r="A59" s="27"/>
      <c r="B59" s="29"/>
      <c r="C59" s="28"/>
      <c r="D59" s="23"/>
      <c r="E59" s="24"/>
      <c r="F59" s="24"/>
      <c r="G59" s="25"/>
      <c r="H59" s="26"/>
    </row>
    <row r="60" spans="1:8" ht="18" x14ac:dyDescent="0.25">
      <c r="A60" s="30"/>
      <c r="B60" s="31"/>
      <c r="C60" s="28"/>
      <c r="D60" s="23"/>
      <c r="E60" s="24"/>
      <c r="F60" s="24"/>
      <c r="G60" s="25"/>
      <c r="H60" s="26"/>
    </row>
    <row r="61" spans="1:8" ht="18" x14ac:dyDescent="0.25">
      <c r="A61" s="40"/>
      <c r="B61" s="41"/>
      <c r="C61" s="28"/>
      <c r="D61" s="23"/>
      <c r="E61" s="24"/>
      <c r="F61" s="24"/>
      <c r="G61" s="25"/>
      <c r="H61" s="26"/>
    </row>
    <row r="62" spans="1:8" ht="18" x14ac:dyDescent="0.25">
      <c r="A62" s="40"/>
      <c r="B62" s="40"/>
      <c r="C62" s="42"/>
      <c r="D62" s="23"/>
      <c r="E62" s="24"/>
      <c r="F62" s="24"/>
      <c r="G62" s="25"/>
      <c r="H62" s="26"/>
    </row>
    <row r="63" spans="1:8" ht="18" x14ac:dyDescent="0.25">
      <c r="A63" s="40"/>
      <c r="B63" s="43"/>
      <c r="C63" s="42"/>
      <c r="D63" s="23"/>
      <c r="E63" s="24"/>
      <c r="F63" s="24"/>
      <c r="G63" s="25"/>
      <c r="H63" s="26"/>
    </row>
    <row r="64" spans="1:8" ht="18" x14ac:dyDescent="0.25">
      <c r="A64" s="40"/>
      <c r="B64" s="44"/>
      <c r="C64" s="42"/>
      <c r="D64" s="23"/>
      <c r="E64" s="24"/>
      <c r="F64" s="24"/>
      <c r="G64" s="25"/>
      <c r="H64" s="26"/>
    </row>
    <row r="65" spans="1:8" ht="18" x14ac:dyDescent="0.25">
      <c r="A65" s="40"/>
      <c r="B65" s="44"/>
      <c r="C65" s="42"/>
      <c r="D65" s="23"/>
      <c r="E65" s="24"/>
      <c r="F65" s="24"/>
      <c r="G65" s="25"/>
      <c r="H65" s="26"/>
    </row>
    <row r="66" spans="1:8" ht="18" x14ac:dyDescent="0.25">
      <c r="A66" s="40"/>
      <c r="B66" s="45"/>
      <c r="C66" s="42"/>
      <c r="D66" s="23"/>
      <c r="E66" s="24"/>
      <c r="F66" s="24"/>
      <c r="G66" s="25"/>
      <c r="H66" s="26"/>
    </row>
    <row r="67" spans="1:8" ht="18" x14ac:dyDescent="0.25">
      <c r="A67" s="40"/>
      <c r="B67" s="45"/>
      <c r="C67" s="42"/>
      <c r="D67" s="23"/>
      <c r="E67" s="24"/>
      <c r="F67" s="24"/>
      <c r="G67" s="25"/>
      <c r="H67" s="26"/>
    </row>
    <row r="68" spans="1:8" ht="18" x14ac:dyDescent="0.25">
      <c r="A68" s="46"/>
      <c r="B68" s="45"/>
      <c r="C68" s="42"/>
      <c r="D68" s="23"/>
      <c r="E68" s="24"/>
      <c r="F68" s="24"/>
      <c r="G68" s="25"/>
      <c r="H68" s="26"/>
    </row>
    <row r="69" spans="1:8" ht="18" x14ac:dyDescent="0.25">
      <c r="A69" s="40"/>
      <c r="B69" s="45"/>
      <c r="C69" s="42"/>
      <c r="D69" s="23"/>
      <c r="E69" s="24"/>
      <c r="F69" s="24"/>
      <c r="G69" s="25"/>
      <c r="H69" s="26"/>
    </row>
    <row r="70" spans="1:8" ht="18" x14ac:dyDescent="0.25">
      <c r="A70" s="40"/>
      <c r="B70" s="41"/>
      <c r="C70" s="42"/>
      <c r="D70" s="23"/>
      <c r="E70" s="24"/>
      <c r="F70" s="24"/>
      <c r="G70" s="25"/>
      <c r="H70" s="26"/>
    </row>
    <row r="71" spans="1:8" ht="18" x14ac:dyDescent="0.25">
      <c r="A71" s="40"/>
      <c r="B71" s="41"/>
      <c r="C71" s="42"/>
      <c r="D71" s="23"/>
      <c r="E71" s="24"/>
      <c r="F71" s="24"/>
      <c r="G71" s="25"/>
      <c r="H71" s="26"/>
    </row>
    <row r="72" spans="1:8" ht="18" x14ac:dyDescent="0.25">
      <c r="A72" s="40"/>
      <c r="B72" s="40"/>
      <c r="C72" s="42"/>
      <c r="D72" s="23"/>
      <c r="E72" s="24"/>
      <c r="F72" s="24"/>
      <c r="G72" s="25"/>
      <c r="H72" s="26"/>
    </row>
    <row r="73" spans="1:8" ht="18" x14ac:dyDescent="0.25">
      <c r="A73" s="40"/>
      <c r="B73" s="45"/>
      <c r="C73" s="42"/>
      <c r="D73" s="23"/>
      <c r="E73" s="24"/>
      <c r="F73" s="24"/>
      <c r="G73" s="25"/>
      <c r="H73" s="26"/>
    </row>
    <row r="74" spans="1:8" ht="18" x14ac:dyDescent="0.25">
      <c r="A74" s="40"/>
      <c r="B74" s="41"/>
      <c r="C74" s="42"/>
      <c r="D74" s="23"/>
      <c r="E74" s="24"/>
      <c r="F74" s="24"/>
      <c r="G74" s="25"/>
      <c r="H74" s="26"/>
    </row>
    <row r="75" spans="1:8" ht="18" x14ac:dyDescent="0.25">
      <c r="A75" s="40"/>
      <c r="B75" s="43"/>
      <c r="C75" s="42"/>
      <c r="D75" s="23"/>
      <c r="E75" s="24"/>
      <c r="F75" s="24"/>
      <c r="G75" s="25"/>
      <c r="H75" s="26"/>
    </row>
    <row r="76" spans="1:8" ht="18" x14ac:dyDescent="0.25">
      <c r="A76" s="29"/>
      <c r="B76" s="37"/>
      <c r="C76" s="47"/>
      <c r="D76" s="23"/>
      <c r="E76" s="24"/>
      <c r="F76" s="24"/>
      <c r="G76" s="25"/>
      <c r="H76" s="26"/>
    </row>
    <row r="77" spans="1:8" ht="18" x14ac:dyDescent="0.25">
      <c r="A77" s="29"/>
      <c r="B77" s="37"/>
      <c r="C77" s="47"/>
      <c r="D77" s="23"/>
      <c r="E77" s="24"/>
      <c r="F77" s="24"/>
      <c r="G77" s="25"/>
      <c r="H77" s="26"/>
    </row>
    <row r="78" spans="1:8" ht="18" x14ac:dyDescent="0.25">
      <c r="A78" s="29"/>
      <c r="B78" s="37"/>
      <c r="C78" s="47"/>
      <c r="D78" s="23"/>
      <c r="E78" s="24"/>
      <c r="F78" s="24"/>
      <c r="G78" s="25"/>
      <c r="H78" s="26"/>
    </row>
    <row r="79" spans="1:8" ht="18" x14ac:dyDescent="0.25">
      <c r="A79" s="29"/>
      <c r="B79" s="37"/>
      <c r="C79" s="47"/>
      <c r="D79" s="23"/>
      <c r="E79" s="24"/>
      <c r="F79" s="24"/>
      <c r="G79" s="25"/>
      <c r="H79" s="26"/>
    </row>
    <row r="80" spans="1:8" ht="18" x14ac:dyDescent="0.25">
      <c r="A80" s="29"/>
      <c r="B80" s="37"/>
      <c r="C80" s="47"/>
      <c r="D80" s="23"/>
      <c r="E80" s="24"/>
      <c r="F80" s="24"/>
      <c r="G80" s="25"/>
      <c r="H80" s="26"/>
    </row>
    <row r="81" spans="1:8" ht="18" x14ac:dyDescent="0.25">
      <c r="A81" s="40"/>
      <c r="B81" s="29"/>
      <c r="C81" s="28"/>
      <c r="D81" s="23"/>
      <c r="E81" s="24"/>
      <c r="F81" s="24"/>
      <c r="G81" s="25"/>
      <c r="H81" s="26"/>
    </row>
    <row r="82" spans="1:8" ht="18" x14ac:dyDescent="0.25">
      <c r="A82" s="40"/>
      <c r="B82" s="40"/>
      <c r="C82" s="42"/>
      <c r="D82" s="23"/>
      <c r="E82" s="24"/>
      <c r="F82" s="24"/>
      <c r="G82" s="25"/>
      <c r="H82" s="26"/>
    </row>
    <row r="83" spans="1:8" ht="18" x14ac:dyDescent="0.25">
      <c r="A83" s="40"/>
      <c r="B83" s="43"/>
      <c r="C83" s="42"/>
      <c r="D83" s="23"/>
      <c r="E83" s="24"/>
      <c r="F83" s="24"/>
      <c r="G83" s="25"/>
      <c r="H83" s="26"/>
    </row>
    <row r="84" spans="1:8" ht="18" x14ac:dyDescent="0.25">
      <c r="A84" s="40"/>
      <c r="B84" s="41"/>
      <c r="C84" s="42"/>
      <c r="D84" s="23"/>
      <c r="E84" s="24"/>
      <c r="F84" s="24"/>
      <c r="G84" s="25"/>
      <c r="H84" s="26"/>
    </row>
    <row r="85" spans="1:8" ht="18" x14ac:dyDescent="0.25">
      <c r="A85" s="40"/>
      <c r="B85" s="41"/>
      <c r="C85" s="42"/>
      <c r="D85" s="23"/>
      <c r="E85" s="24"/>
      <c r="F85" s="24"/>
      <c r="G85" s="25"/>
      <c r="H85" s="26"/>
    </row>
    <row r="86" spans="1:8" ht="18" x14ac:dyDescent="0.25">
      <c r="A86" s="40"/>
      <c r="B86" s="40"/>
      <c r="C86" s="42"/>
      <c r="D86" s="23"/>
      <c r="E86" s="24"/>
      <c r="F86" s="24"/>
      <c r="G86" s="25"/>
      <c r="H86" s="26"/>
    </row>
    <row r="87" spans="1:8" ht="18" x14ac:dyDescent="0.25">
      <c r="A87" s="27"/>
      <c r="B87" s="29"/>
      <c r="C87" s="28"/>
      <c r="D87" s="23"/>
      <c r="E87" s="24"/>
      <c r="F87" s="24"/>
      <c r="G87" s="25"/>
      <c r="H87" s="26"/>
    </row>
    <row r="88" spans="1:8" ht="18.75" customHeight="1" x14ac:dyDescent="0.25">
      <c r="A88" s="236"/>
      <c r="B88" s="236"/>
      <c r="C88" s="236"/>
      <c r="D88" s="236"/>
      <c r="E88" s="236"/>
      <c r="F88" s="38"/>
      <c r="G88" s="39"/>
      <c r="H88" s="26"/>
    </row>
    <row r="89" spans="1:8" ht="18" x14ac:dyDescent="0.25">
      <c r="A89" s="27"/>
      <c r="B89" s="29"/>
      <c r="C89" s="28"/>
      <c r="D89" s="23"/>
      <c r="E89" s="24"/>
      <c r="F89" s="24"/>
      <c r="G89" s="25"/>
      <c r="H89" s="26"/>
    </row>
    <row r="90" spans="1:8" ht="18" x14ac:dyDescent="0.25">
      <c r="A90" s="30"/>
      <c r="B90" s="31"/>
      <c r="C90" s="28"/>
      <c r="D90" s="23"/>
      <c r="E90" s="24"/>
      <c r="F90" s="24"/>
      <c r="G90" s="25"/>
      <c r="H90" s="26"/>
    </row>
    <row r="91" spans="1:8" ht="18" x14ac:dyDescent="0.25">
      <c r="A91" s="27"/>
      <c r="B91" s="29"/>
      <c r="C91" s="28"/>
      <c r="D91" s="23"/>
      <c r="E91" s="24"/>
      <c r="F91" s="24"/>
      <c r="G91" s="25"/>
      <c r="H91" s="26"/>
    </row>
    <row r="92" spans="1:8" ht="18" x14ac:dyDescent="0.25">
      <c r="A92" s="40"/>
      <c r="B92" s="48"/>
      <c r="C92" s="49"/>
      <c r="D92" s="23"/>
      <c r="E92" s="24"/>
      <c r="F92" s="24"/>
      <c r="G92" s="25"/>
      <c r="H92" s="26"/>
    </row>
    <row r="93" spans="1:8" ht="18" x14ac:dyDescent="0.25">
      <c r="A93" s="40"/>
      <c r="B93" s="48"/>
      <c r="C93" s="49"/>
      <c r="D93" s="23"/>
      <c r="E93" s="24"/>
      <c r="F93" s="24"/>
      <c r="G93" s="25"/>
      <c r="H93" s="26"/>
    </row>
    <row r="94" spans="1:8" ht="18" x14ac:dyDescent="0.25">
      <c r="A94" s="40"/>
      <c r="B94" s="48"/>
      <c r="C94" s="49"/>
      <c r="D94" s="23"/>
      <c r="E94" s="24"/>
      <c r="F94" s="24"/>
      <c r="G94" s="25"/>
      <c r="H94" s="26"/>
    </row>
    <row r="95" spans="1:8" ht="18" x14ac:dyDescent="0.25">
      <c r="A95" s="40"/>
      <c r="B95" s="48"/>
      <c r="C95" s="49"/>
      <c r="D95" s="23"/>
      <c r="E95" s="24"/>
      <c r="F95" s="24"/>
      <c r="G95" s="25"/>
      <c r="H95" s="26"/>
    </row>
    <row r="96" spans="1:8" ht="18" x14ac:dyDescent="0.25">
      <c r="A96" s="50"/>
      <c r="B96" s="51"/>
      <c r="C96" s="49"/>
      <c r="D96" s="23"/>
      <c r="E96" s="24"/>
      <c r="F96" s="24"/>
      <c r="G96" s="25"/>
      <c r="H96" s="26"/>
    </row>
    <row r="97" spans="1:8" ht="18" x14ac:dyDescent="0.25">
      <c r="A97" s="27"/>
      <c r="B97" s="51"/>
      <c r="C97" s="28"/>
      <c r="D97" s="23"/>
      <c r="E97" s="24"/>
      <c r="F97" s="24"/>
      <c r="G97" s="25"/>
      <c r="H97" s="26"/>
    </row>
    <row r="98" spans="1:8" ht="18" x14ac:dyDescent="0.25">
      <c r="A98" s="50"/>
      <c r="B98" s="52"/>
      <c r="C98" s="49"/>
      <c r="D98" s="23"/>
      <c r="E98" s="24"/>
      <c r="F98" s="24"/>
      <c r="G98" s="25"/>
      <c r="H98" s="26"/>
    </row>
    <row r="99" spans="1:8" ht="18" x14ac:dyDescent="0.25">
      <c r="A99" s="50"/>
      <c r="B99" s="53"/>
      <c r="C99" s="49"/>
      <c r="D99" s="23"/>
      <c r="E99" s="24"/>
      <c r="F99" s="24"/>
      <c r="G99" s="25"/>
      <c r="H99" s="26"/>
    </row>
    <row r="100" spans="1:8" ht="18" x14ac:dyDescent="0.25">
      <c r="A100" s="40"/>
      <c r="B100" s="54"/>
      <c r="C100" s="55"/>
      <c r="D100" s="23"/>
      <c r="E100" s="24"/>
      <c r="F100" s="24"/>
      <c r="G100" s="25"/>
      <c r="H100" s="26"/>
    </row>
    <row r="101" spans="1:8" ht="18" x14ac:dyDescent="0.25">
      <c r="A101" s="40"/>
      <c r="B101" s="54"/>
      <c r="C101" s="55"/>
      <c r="D101" s="23"/>
      <c r="E101" s="24"/>
      <c r="F101" s="24"/>
      <c r="G101" s="25"/>
      <c r="H101" s="26"/>
    </row>
    <row r="102" spans="1:8" ht="18" x14ac:dyDescent="0.25">
      <c r="A102" s="50"/>
      <c r="B102" s="54"/>
      <c r="C102" s="55"/>
      <c r="D102" s="23"/>
      <c r="E102" s="24"/>
      <c r="F102" s="24"/>
      <c r="G102" s="25"/>
      <c r="H102" s="26"/>
    </row>
    <row r="103" spans="1:8" ht="18" x14ac:dyDescent="0.25">
      <c r="A103" s="27"/>
      <c r="B103" s="51"/>
      <c r="C103" s="28"/>
      <c r="D103" s="23"/>
      <c r="E103" s="24"/>
      <c r="F103" s="24"/>
      <c r="G103" s="25"/>
      <c r="H103" s="26"/>
    </row>
    <row r="104" spans="1:8" ht="18" x14ac:dyDescent="0.25">
      <c r="A104" s="50"/>
      <c r="B104" s="52"/>
      <c r="C104" s="28"/>
      <c r="D104" s="23"/>
      <c r="E104" s="24"/>
      <c r="F104" s="24"/>
      <c r="G104" s="25"/>
      <c r="H104" s="26"/>
    </row>
    <row r="105" spans="1:8" ht="18" x14ac:dyDescent="0.25">
      <c r="A105" s="27"/>
      <c r="B105" s="51"/>
      <c r="C105" s="28"/>
      <c r="D105" s="23"/>
      <c r="E105" s="24"/>
      <c r="F105" s="24"/>
      <c r="G105" s="25"/>
      <c r="H105" s="26"/>
    </row>
    <row r="106" spans="1:8" ht="18" x14ac:dyDescent="0.25">
      <c r="A106" s="50"/>
      <c r="B106" s="54"/>
      <c r="C106" s="56"/>
      <c r="D106" s="23"/>
      <c r="E106" s="24"/>
      <c r="F106" s="24"/>
      <c r="G106" s="25"/>
      <c r="H106" s="26"/>
    </row>
    <row r="107" spans="1:8" ht="18" x14ac:dyDescent="0.25">
      <c r="A107" s="50"/>
      <c r="B107" s="54"/>
      <c r="C107" s="56"/>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50"/>
      <c r="B112" s="54"/>
      <c r="C112" s="55"/>
      <c r="D112" s="23"/>
      <c r="E112" s="24"/>
      <c r="F112" s="24"/>
      <c r="G112" s="25"/>
      <c r="H112" s="26"/>
    </row>
    <row r="113" spans="1:8" ht="18" x14ac:dyDescent="0.25">
      <c r="A113" s="50"/>
      <c r="B113" s="54"/>
      <c r="C113" s="55"/>
      <c r="D113" s="23"/>
      <c r="E113" s="24"/>
      <c r="F113" s="24"/>
      <c r="G113" s="25"/>
      <c r="H113" s="26"/>
    </row>
    <row r="114" spans="1:8" ht="18" x14ac:dyDescent="0.25">
      <c r="A114" s="50"/>
      <c r="B114" s="54"/>
      <c r="C114" s="55"/>
      <c r="D114" s="23"/>
      <c r="E114" s="24"/>
      <c r="F114" s="24"/>
      <c r="G114" s="25"/>
      <c r="H114" s="26"/>
    </row>
    <row r="115" spans="1:8" ht="18" x14ac:dyDescent="0.25">
      <c r="A115" s="50"/>
      <c r="B115" s="54"/>
      <c r="C115" s="55"/>
      <c r="D115" s="23"/>
      <c r="E115" s="24"/>
      <c r="F115" s="24"/>
      <c r="G115" s="25"/>
      <c r="H115" s="26"/>
    </row>
    <row r="116" spans="1:8" ht="18" x14ac:dyDescent="0.25">
      <c r="A116" s="40"/>
      <c r="B116" s="54"/>
      <c r="C116" s="55"/>
      <c r="D116" s="23"/>
      <c r="E116" s="24"/>
      <c r="F116" s="24"/>
      <c r="G116" s="25"/>
      <c r="H116" s="26"/>
    </row>
    <row r="117" spans="1:8" ht="18" x14ac:dyDescent="0.25">
      <c r="A117" s="40"/>
      <c r="B117" s="54"/>
      <c r="C117" s="55"/>
      <c r="D117" s="23"/>
      <c r="E117" s="24"/>
      <c r="F117" s="24"/>
      <c r="G117" s="25"/>
      <c r="H117" s="26"/>
    </row>
    <row r="118" spans="1:8" ht="18" x14ac:dyDescent="0.25">
      <c r="A118" s="40"/>
      <c r="B118" s="51"/>
      <c r="C118" s="49"/>
      <c r="D118" s="23"/>
      <c r="E118" s="24"/>
      <c r="F118" s="24"/>
      <c r="G118" s="25"/>
      <c r="H118" s="26"/>
    </row>
    <row r="119" spans="1:8" ht="18" x14ac:dyDescent="0.25">
      <c r="A119" s="40"/>
      <c r="B119" s="51"/>
      <c r="C119" s="49"/>
      <c r="D119" s="23"/>
      <c r="E119" s="24"/>
      <c r="F119" s="24"/>
      <c r="G119" s="25"/>
      <c r="H119" s="26"/>
    </row>
    <row r="120" spans="1:8" ht="18" x14ac:dyDescent="0.25">
      <c r="A120" s="40"/>
      <c r="B120" s="51"/>
      <c r="C120" s="49"/>
      <c r="D120" s="23"/>
      <c r="E120" s="24"/>
      <c r="F120" s="24"/>
      <c r="G120" s="25"/>
      <c r="H120" s="26"/>
    </row>
    <row r="121" spans="1:8" ht="18" x14ac:dyDescent="0.25">
      <c r="A121" s="40"/>
      <c r="B121" s="51"/>
      <c r="C121" s="49"/>
      <c r="D121" s="23"/>
      <c r="E121" s="24"/>
      <c r="F121" s="24"/>
      <c r="G121" s="25"/>
      <c r="H121" s="26"/>
    </row>
    <row r="122" spans="1:8" ht="18" x14ac:dyDescent="0.25">
      <c r="A122" s="40"/>
      <c r="B122" s="51"/>
      <c r="C122" s="49"/>
      <c r="D122" s="23"/>
      <c r="E122" s="24"/>
      <c r="F122" s="24"/>
      <c r="G122" s="25"/>
      <c r="H122" s="26"/>
    </row>
    <row r="123" spans="1:8" ht="18" x14ac:dyDescent="0.25">
      <c r="A123" s="40"/>
      <c r="B123" s="51"/>
      <c r="C123" s="49"/>
      <c r="D123" s="23"/>
      <c r="E123" s="24"/>
      <c r="F123" s="24"/>
      <c r="G123" s="25"/>
      <c r="H123" s="26"/>
    </row>
    <row r="124" spans="1:8" ht="18" x14ac:dyDescent="0.25">
      <c r="A124" s="40"/>
      <c r="B124" s="51"/>
      <c r="C124" s="49"/>
      <c r="D124" s="23"/>
      <c r="E124" s="24"/>
      <c r="F124" s="24"/>
      <c r="G124" s="25"/>
      <c r="H124" s="26"/>
    </row>
    <row r="125" spans="1:8" ht="18" x14ac:dyDescent="0.25">
      <c r="A125" s="40"/>
      <c r="B125" s="41"/>
      <c r="C125" s="49"/>
      <c r="D125" s="23"/>
      <c r="E125" s="24"/>
      <c r="F125" s="24"/>
      <c r="G125" s="25"/>
      <c r="H125" s="26"/>
    </row>
    <row r="126" spans="1:8" ht="18.75" customHeight="1" x14ac:dyDescent="0.25">
      <c r="A126" s="236"/>
      <c r="B126" s="236"/>
      <c r="C126" s="236"/>
      <c r="D126" s="236"/>
      <c r="E126" s="236"/>
      <c r="F126" s="38"/>
      <c r="G126" s="39"/>
      <c r="H126" s="26"/>
    </row>
    <row r="127" spans="1:8" ht="18.75" customHeight="1" x14ac:dyDescent="0.25">
      <c r="A127" s="57"/>
      <c r="B127" s="38"/>
      <c r="C127" s="58"/>
      <c r="D127" s="59"/>
      <c r="E127" s="60"/>
      <c r="F127" s="60"/>
      <c r="G127" s="39"/>
      <c r="H127" s="26"/>
    </row>
    <row r="128" spans="1:8" ht="18.75" customHeight="1" x14ac:dyDescent="0.25">
      <c r="A128" s="57"/>
      <c r="B128" s="38"/>
      <c r="C128" s="58"/>
      <c r="D128" s="59"/>
      <c r="E128" s="60"/>
      <c r="F128" s="60"/>
      <c r="G128" s="39"/>
      <c r="H128" s="26"/>
    </row>
    <row r="129" spans="1:8" ht="18.75" customHeight="1" x14ac:dyDescent="0.25">
      <c r="A129" s="237"/>
      <c r="B129" s="237"/>
      <c r="C129" s="237"/>
      <c r="D129" s="237"/>
      <c r="E129" s="237"/>
      <c r="F129" s="129"/>
      <c r="G129" s="61"/>
      <c r="H129" s="26"/>
    </row>
    <row r="130" spans="1:8" ht="18" x14ac:dyDescent="0.25">
      <c r="A130" s="41"/>
      <c r="B130" s="62"/>
      <c r="C130" s="22"/>
      <c r="D130" s="23"/>
      <c r="E130" s="24"/>
      <c r="F130" s="24"/>
      <c r="G130" s="25"/>
      <c r="H130" s="26"/>
    </row>
    <row r="131" spans="1:8" x14ac:dyDescent="0.2">
      <c r="A131" s="238"/>
      <c r="B131" s="238"/>
      <c r="C131" s="238"/>
      <c r="D131" s="238"/>
      <c r="E131" s="238"/>
      <c r="F131" s="238"/>
      <c r="G131" s="238"/>
    </row>
    <row r="132" spans="1:8" ht="18" x14ac:dyDescent="0.25">
      <c r="A132" s="234"/>
      <c r="B132" s="234"/>
      <c r="C132" s="234"/>
      <c r="D132" s="234"/>
      <c r="E132" s="234"/>
      <c r="F132" s="128"/>
      <c r="G132" s="39"/>
    </row>
    <row r="133" spans="1:8" x14ac:dyDescent="0.2">
      <c r="A133" s="21"/>
      <c r="B133" s="5"/>
      <c r="C133" s="22"/>
      <c r="D133" s="23"/>
      <c r="E133" s="24"/>
      <c r="F133" s="24"/>
      <c r="G133" s="25"/>
    </row>
    <row r="134" spans="1:8" x14ac:dyDescent="0.2">
      <c r="A134" s="21"/>
      <c r="B134" s="5"/>
      <c r="C134" s="22"/>
      <c r="D134" s="23"/>
      <c r="E134" s="24"/>
      <c r="F134" s="24"/>
      <c r="G134" s="25"/>
    </row>
    <row r="135" spans="1:8" x14ac:dyDescent="0.2">
      <c r="A135" s="21"/>
      <c r="B135" s="5"/>
      <c r="C135" s="22"/>
      <c r="D135" s="23"/>
      <c r="E135" s="24"/>
      <c r="F135" s="24"/>
      <c r="G135" s="25"/>
    </row>
    <row r="136" spans="1:8" x14ac:dyDescent="0.2">
      <c r="A136" s="21"/>
      <c r="B136" s="5"/>
      <c r="C136" s="22"/>
      <c r="D136" s="23"/>
      <c r="E136" s="24"/>
      <c r="F136" s="24"/>
      <c r="G136" s="25"/>
    </row>
    <row r="137" spans="1:8" x14ac:dyDescent="0.2">
      <c r="A137" s="21"/>
      <c r="B137" s="5"/>
      <c r="C137" s="22"/>
      <c r="D137" s="23"/>
      <c r="E137" s="24"/>
      <c r="F137" s="24"/>
      <c r="G137" s="25"/>
    </row>
    <row r="138" spans="1:8" x14ac:dyDescent="0.2">
      <c r="A138" s="21"/>
      <c r="B138" s="5"/>
      <c r="C138" s="22"/>
      <c r="D138" s="23"/>
      <c r="E138" s="24"/>
      <c r="F138" s="24"/>
      <c r="G138" s="25"/>
    </row>
    <row r="139" spans="1:8" x14ac:dyDescent="0.2">
      <c r="A139" s="21"/>
      <c r="B139" s="5"/>
      <c r="C139" s="22"/>
      <c r="D139" s="23"/>
      <c r="E139" s="24"/>
      <c r="F139" s="24"/>
      <c r="G139" s="25"/>
    </row>
    <row r="140" spans="1:8" x14ac:dyDescent="0.2">
      <c r="A140" s="21"/>
      <c r="B140" s="5"/>
      <c r="C140" s="22"/>
      <c r="D140" s="23"/>
      <c r="E140" s="24"/>
      <c r="F140" s="24"/>
      <c r="G140" s="25"/>
    </row>
    <row r="141" spans="1:8" x14ac:dyDescent="0.2">
      <c r="A141" s="21"/>
      <c r="B141" s="5"/>
      <c r="C141" s="22"/>
      <c r="D141" s="23"/>
      <c r="E141" s="24"/>
      <c r="F141" s="24"/>
      <c r="G141" s="25"/>
    </row>
    <row r="142" spans="1:8" x14ac:dyDescent="0.2">
      <c r="A142" s="21"/>
      <c r="B142" s="5"/>
      <c r="C142" s="22"/>
      <c r="D142" s="23"/>
      <c r="E142" s="24"/>
      <c r="F142" s="24"/>
      <c r="G142" s="25"/>
    </row>
    <row r="143" spans="1:8" x14ac:dyDescent="0.2">
      <c r="A143" s="21"/>
      <c r="B143" s="5"/>
      <c r="C143" s="22"/>
      <c r="D143" s="23"/>
      <c r="E143" s="24"/>
      <c r="F143" s="24"/>
      <c r="G143" s="25"/>
    </row>
    <row r="144" spans="1:8"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row r="1954" spans="1:7" x14ac:dyDescent="0.2">
      <c r="A1954" s="21"/>
      <c r="B1954" s="5"/>
      <c r="C1954" s="22"/>
      <c r="D1954" s="23"/>
      <c r="E1954" s="24"/>
      <c r="F1954" s="24"/>
      <c r="G1954" s="25"/>
    </row>
    <row r="1955" spans="1:7" x14ac:dyDescent="0.2">
      <c r="A1955" s="21"/>
      <c r="B1955" s="5"/>
      <c r="C1955" s="22"/>
      <c r="D1955" s="23"/>
      <c r="E1955" s="24"/>
      <c r="F1955" s="24"/>
      <c r="G1955" s="25"/>
    </row>
    <row r="1956" spans="1:7" x14ac:dyDescent="0.2">
      <c r="A1956" s="21"/>
      <c r="B1956" s="5"/>
      <c r="C1956" s="22"/>
      <c r="D1956" s="23"/>
      <c r="E1956" s="24"/>
      <c r="F1956" s="24"/>
      <c r="G1956" s="25"/>
    </row>
    <row r="1957" spans="1:7" x14ac:dyDescent="0.2">
      <c r="A1957" s="21"/>
      <c r="B1957" s="5"/>
      <c r="C1957" s="22"/>
      <c r="D1957" s="23"/>
      <c r="E1957" s="24"/>
      <c r="F1957" s="24"/>
      <c r="G1957" s="25"/>
    </row>
  </sheetData>
  <sheetProtection algorithmName="SHA-512" hashValue="XuC+DANXc1ADArAeAeTbAHzI1iuDfskVYRWlzz/f7u2GkwetxTvcnDI9Q+IFHazlEv/U5lVmtJxau38bd+sAwQ==" saltValue="9JJwwt4UKKjlwvMFIAIbJw==" spinCount="100000" sheet="1" objects="1" scenarios="1"/>
  <mergeCells count="7">
    <mergeCell ref="A132:E132"/>
    <mergeCell ref="B1:G1"/>
    <mergeCell ref="A58:E58"/>
    <mergeCell ref="A88:E88"/>
    <mergeCell ref="A126:E126"/>
    <mergeCell ref="A129:E129"/>
    <mergeCell ref="A131:G131"/>
  </mergeCells>
  <phoneticPr fontId="22" type="noConversion"/>
  <conditionalFormatting sqref="A5:A20">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E5:E20" xr:uid="{D637CB33-5331-43C8-BD28-49050899A60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690A6-81A1-48D9-ACAB-2F42CED66669}">
  <sheetPr>
    <tabColor rgb="FFFFFF00"/>
  </sheetPr>
  <dimension ref="A1:H1947"/>
  <sheetViews>
    <sheetView view="pageBreakPreview" zoomScale="145" zoomScaleNormal="100" zoomScaleSheetLayoutView="145"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93</v>
      </c>
      <c r="C3" s="106"/>
      <c r="D3" s="107"/>
      <c r="E3" s="108"/>
      <c r="F3" s="108"/>
      <c r="G3" s="109"/>
    </row>
    <row r="4" spans="1:8" ht="15" x14ac:dyDescent="0.2">
      <c r="A4" s="104"/>
      <c r="B4" s="105"/>
      <c r="C4" s="106"/>
      <c r="D4" s="107"/>
      <c r="E4" s="108"/>
      <c r="F4" s="15"/>
      <c r="G4" s="109"/>
    </row>
    <row r="5" spans="1:8" ht="14.25" x14ac:dyDescent="0.2">
      <c r="A5" s="188">
        <f>IF(D5="","",MAX($A$2:A4)+1)+125</f>
        <v>126</v>
      </c>
      <c r="B5" s="70" t="s">
        <v>9</v>
      </c>
      <c r="C5" s="70" t="s">
        <v>1</v>
      </c>
      <c r="D5" s="119">
        <v>1</v>
      </c>
      <c r="E5" s="123">
        <v>0</v>
      </c>
      <c r="F5" s="160">
        <f t="shared" ref="F5:F10" si="0">IF(ISNUMBER(E5),IF(E5&gt;0,ROUND(E5,2),0),0)</f>
        <v>0</v>
      </c>
      <c r="G5" s="121">
        <f t="shared" ref="G5:G10" si="1">ROUND(D5*E5,2)</f>
        <v>0</v>
      </c>
    </row>
    <row r="6" spans="1:8" ht="14.25" x14ac:dyDescent="0.2">
      <c r="A6" s="187">
        <f>IF(D6="","",MAX($A$2:A5)+1)</f>
        <v>127</v>
      </c>
      <c r="B6" s="70" t="s">
        <v>50</v>
      </c>
      <c r="C6" s="70" t="s">
        <v>0</v>
      </c>
      <c r="D6" s="119">
        <v>1</v>
      </c>
      <c r="E6" s="123">
        <v>0</v>
      </c>
      <c r="F6" s="160">
        <f t="shared" si="0"/>
        <v>0</v>
      </c>
      <c r="G6" s="121">
        <f t="shared" si="1"/>
        <v>0</v>
      </c>
    </row>
    <row r="7" spans="1:8" ht="15" customHeight="1" x14ac:dyDescent="0.2">
      <c r="A7" s="187">
        <f>IF(D7="","",MAX($A$2:A6)+1)+3</f>
        <v>131</v>
      </c>
      <c r="B7" s="83" t="s">
        <v>10</v>
      </c>
      <c r="C7" s="70" t="s">
        <v>0</v>
      </c>
      <c r="D7" s="118">
        <v>1</v>
      </c>
      <c r="E7" s="123">
        <v>0</v>
      </c>
      <c r="F7" s="160">
        <f t="shared" si="0"/>
        <v>0</v>
      </c>
      <c r="G7" s="121">
        <f>ROUND(D7*E7,2)</f>
        <v>0</v>
      </c>
    </row>
    <row r="8" spans="1:8" ht="14.25" x14ac:dyDescent="0.2">
      <c r="A8" s="187">
        <f>IF(D8="","",MAX($A$2:A7)+1)</f>
        <v>132</v>
      </c>
      <c r="B8" s="70" t="s">
        <v>38</v>
      </c>
      <c r="C8" s="70" t="s">
        <v>0</v>
      </c>
      <c r="D8" s="119">
        <v>2</v>
      </c>
      <c r="E8" s="123">
        <v>0</v>
      </c>
      <c r="F8" s="160">
        <f t="shared" si="0"/>
        <v>0</v>
      </c>
      <c r="G8" s="121">
        <f t="shared" si="1"/>
        <v>0</v>
      </c>
    </row>
    <row r="9" spans="1:8" ht="14.25" x14ac:dyDescent="0.2">
      <c r="A9" s="187">
        <f>IF(D9="","",MAX($A$2:A8)+1)+3</f>
        <v>136</v>
      </c>
      <c r="B9" s="70" t="s">
        <v>45</v>
      </c>
      <c r="C9" s="70" t="s">
        <v>1</v>
      </c>
      <c r="D9" s="119">
        <v>1</v>
      </c>
      <c r="E9" s="123">
        <v>0</v>
      </c>
      <c r="F9" s="160">
        <f t="shared" si="0"/>
        <v>0</v>
      </c>
      <c r="G9" s="121">
        <f t="shared" si="1"/>
        <v>0</v>
      </c>
    </row>
    <row r="10" spans="1:8" ht="15" thickBot="1" x14ac:dyDescent="0.25">
      <c r="A10" s="190">
        <f>IF(D10="","",MAX($A$2:A9)+1)</f>
        <v>137</v>
      </c>
      <c r="B10" s="165" t="s">
        <v>46</v>
      </c>
      <c r="C10" s="165" t="s">
        <v>1</v>
      </c>
      <c r="D10" s="191">
        <v>1</v>
      </c>
      <c r="E10" s="192">
        <v>0</v>
      </c>
      <c r="F10" s="193">
        <f t="shared" si="0"/>
        <v>0</v>
      </c>
      <c r="G10" s="194">
        <f t="shared" si="1"/>
        <v>0</v>
      </c>
    </row>
    <row r="11" spans="1:8" ht="31.5" customHeight="1" thickBot="1" x14ac:dyDescent="0.3">
      <c r="A11" s="195"/>
      <c r="B11" s="196" t="s">
        <v>47</v>
      </c>
      <c r="C11" s="197"/>
      <c r="D11" s="198"/>
      <c r="E11" s="20" t="s">
        <v>8</v>
      </c>
      <c r="F11" s="134"/>
      <c r="G11" s="122">
        <f>SUM(G5:G10)</f>
        <v>0</v>
      </c>
      <c r="H11" s="26"/>
    </row>
    <row r="12" spans="1:8" ht="18" x14ac:dyDescent="0.25">
      <c r="A12" s="27"/>
      <c r="B12" s="27"/>
      <c r="C12" s="28"/>
      <c r="D12" s="23"/>
      <c r="E12" s="24"/>
      <c r="F12" s="24"/>
      <c r="G12" s="25"/>
      <c r="H12" s="26"/>
    </row>
    <row r="13" spans="1:8" ht="18" x14ac:dyDescent="0.25">
      <c r="A13" s="27"/>
      <c r="B13" s="29"/>
      <c r="C13" s="28"/>
      <c r="D13" s="23"/>
      <c r="E13" s="24"/>
      <c r="F13" s="24"/>
      <c r="G13" s="25"/>
      <c r="H13" s="26"/>
    </row>
    <row r="14" spans="1:8" ht="18" x14ac:dyDescent="0.25">
      <c r="A14" s="30"/>
      <c r="B14" s="31"/>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29"/>
      <c r="C23" s="28"/>
      <c r="D23" s="23"/>
      <c r="E23" s="24"/>
      <c r="F23" s="24"/>
      <c r="G23" s="25"/>
      <c r="H23" s="26"/>
    </row>
    <row r="24" spans="1:8" ht="18" x14ac:dyDescent="0.25">
      <c r="A24" s="27"/>
      <c r="B24" s="27"/>
      <c r="C24" s="32"/>
      <c r="D24" s="23"/>
      <c r="E24" s="24"/>
      <c r="F24" s="24"/>
      <c r="G24" s="25"/>
      <c r="H24" s="26"/>
    </row>
    <row r="25" spans="1:8" ht="18" x14ac:dyDescent="0.25">
      <c r="A25" s="34"/>
      <c r="B25" s="35"/>
      <c r="C25" s="32"/>
      <c r="D25" s="23"/>
      <c r="E25" s="24"/>
      <c r="F25" s="24"/>
      <c r="G25" s="25"/>
      <c r="H25" s="26"/>
    </row>
    <row r="26" spans="1:8" ht="18" x14ac:dyDescent="0.25">
      <c r="A26" s="27"/>
      <c r="B26" s="29"/>
      <c r="C26" s="32"/>
      <c r="D26" s="23"/>
      <c r="E26" s="24"/>
      <c r="F26" s="24"/>
      <c r="G26" s="25"/>
      <c r="H26" s="26"/>
    </row>
    <row r="27" spans="1:8" ht="18" x14ac:dyDescent="0.25">
      <c r="A27" s="27"/>
      <c r="B27" s="29"/>
      <c r="C27" s="32"/>
      <c r="D27" s="23"/>
      <c r="E27" s="24"/>
      <c r="F27" s="24"/>
      <c r="G27" s="25"/>
      <c r="H27" s="26"/>
    </row>
    <row r="28" spans="1:8" ht="18" x14ac:dyDescent="0.25">
      <c r="A28" s="27"/>
      <c r="B28" s="27"/>
      <c r="C28" s="32"/>
      <c r="D28" s="23"/>
      <c r="E28" s="24"/>
      <c r="F28" s="24"/>
      <c r="G28" s="25"/>
      <c r="H28" s="26"/>
    </row>
    <row r="29" spans="1:8" ht="18" x14ac:dyDescent="0.25">
      <c r="A29" s="27"/>
      <c r="B29" s="29"/>
      <c r="C29" s="28"/>
      <c r="D29" s="23"/>
      <c r="E29" s="24"/>
      <c r="F29" s="24"/>
      <c r="G29" s="25"/>
      <c r="H29" s="26"/>
    </row>
    <row r="30" spans="1:8" ht="18" x14ac:dyDescent="0.25">
      <c r="A30" s="27"/>
      <c r="B30" s="29"/>
      <c r="C30" s="32"/>
      <c r="D30" s="23"/>
      <c r="E30" s="24"/>
      <c r="F30" s="24"/>
      <c r="G30" s="25"/>
      <c r="H30" s="26"/>
    </row>
    <row r="31" spans="1:8" ht="18" x14ac:dyDescent="0.25">
      <c r="A31" s="27"/>
      <c r="B31" s="29"/>
      <c r="C31" s="32"/>
      <c r="D31" s="23"/>
      <c r="E31" s="24"/>
      <c r="F31" s="24"/>
      <c r="G31" s="25"/>
      <c r="H31" s="26"/>
    </row>
    <row r="32" spans="1:8" ht="18" x14ac:dyDescent="0.25">
      <c r="A32" s="27"/>
      <c r="B32" s="36"/>
      <c r="C32" s="32"/>
      <c r="D32" s="23"/>
      <c r="E32" s="24"/>
      <c r="F32" s="24"/>
      <c r="G32" s="25"/>
      <c r="H32" s="26"/>
    </row>
    <row r="33" spans="1:8" ht="18" x14ac:dyDescent="0.25">
      <c r="A33" s="27"/>
      <c r="B33" s="29"/>
      <c r="C33" s="28"/>
      <c r="D33" s="23"/>
      <c r="E33" s="24"/>
      <c r="F33" s="24"/>
      <c r="G33" s="25"/>
      <c r="H33" s="26"/>
    </row>
    <row r="34" spans="1:8" ht="18" x14ac:dyDescent="0.25">
      <c r="A34" s="27"/>
      <c r="B34" s="29"/>
      <c r="C34" s="32"/>
      <c r="D34" s="23"/>
      <c r="E34" s="24"/>
      <c r="F34" s="24"/>
      <c r="G34" s="25"/>
      <c r="H34" s="26"/>
    </row>
    <row r="35" spans="1:8" ht="18" x14ac:dyDescent="0.25">
      <c r="A35" s="27"/>
      <c r="B35" s="29"/>
      <c r="C35" s="32"/>
      <c r="D35" s="23"/>
      <c r="E35" s="24"/>
      <c r="F35" s="24"/>
      <c r="G35" s="25"/>
      <c r="H35" s="26"/>
    </row>
    <row r="36" spans="1:8" ht="18" x14ac:dyDescent="0.25">
      <c r="A36" s="27"/>
      <c r="B36" s="27"/>
      <c r="C36" s="32"/>
      <c r="D36" s="23"/>
      <c r="E36" s="24"/>
      <c r="F36" s="24"/>
      <c r="G36" s="25"/>
      <c r="H36" s="26"/>
    </row>
    <row r="37" spans="1:8" ht="18" x14ac:dyDescent="0.25">
      <c r="A37" s="27"/>
      <c r="B37" s="29"/>
      <c r="C37" s="28"/>
      <c r="D37" s="23"/>
      <c r="E37" s="24"/>
      <c r="F37" s="24"/>
      <c r="G37" s="25"/>
      <c r="H37" s="26"/>
    </row>
    <row r="38" spans="1:8" ht="18" x14ac:dyDescent="0.25">
      <c r="A38" s="27"/>
      <c r="B38" s="37"/>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29"/>
      <c r="C44" s="32"/>
      <c r="D44" s="23"/>
      <c r="E44" s="24"/>
      <c r="F44" s="24"/>
      <c r="G44" s="25"/>
      <c r="H44" s="26"/>
    </row>
    <row r="45" spans="1:8" ht="18" x14ac:dyDescent="0.25">
      <c r="A45" s="27"/>
      <c r="B45" s="35"/>
      <c r="C45" s="32"/>
      <c r="D45" s="23"/>
      <c r="E45" s="24"/>
      <c r="F45" s="24"/>
      <c r="G45" s="25"/>
      <c r="H45" s="26"/>
    </row>
    <row r="46" spans="1:8" ht="18" x14ac:dyDescent="0.25">
      <c r="A46" s="27"/>
      <c r="B46" s="29"/>
      <c r="C46" s="32"/>
      <c r="D46" s="23"/>
      <c r="E46" s="24"/>
      <c r="F46" s="24"/>
      <c r="G46" s="25"/>
      <c r="H46" s="26"/>
    </row>
    <row r="47" spans="1:8" ht="18" x14ac:dyDescent="0.25">
      <c r="A47" s="27"/>
      <c r="B47" s="29"/>
      <c r="C47" s="32"/>
      <c r="D47" s="23"/>
      <c r="E47" s="24"/>
      <c r="F47" s="24"/>
      <c r="G47" s="25"/>
      <c r="H47" s="26"/>
    </row>
    <row r="48" spans="1:8" ht="18.75" customHeight="1" x14ac:dyDescent="0.25">
      <c r="A48" s="236"/>
      <c r="B48" s="236"/>
      <c r="C48" s="236"/>
      <c r="D48" s="236"/>
      <c r="E48" s="236"/>
      <c r="F48" s="38"/>
      <c r="G48" s="39"/>
      <c r="H48" s="26"/>
    </row>
    <row r="49" spans="1:8" ht="18" x14ac:dyDescent="0.25">
      <c r="A49" s="27"/>
      <c r="B49" s="29"/>
      <c r="C49" s="28"/>
      <c r="D49" s="23"/>
      <c r="E49" s="24"/>
      <c r="F49" s="24"/>
      <c r="G49" s="25"/>
      <c r="H49" s="26"/>
    </row>
    <row r="50" spans="1:8" ht="18" x14ac:dyDescent="0.25">
      <c r="A50" s="30"/>
      <c r="B50" s="31"/>
      <c r="C50" s="28"/>
      <c r="D50" s="23"/>
      <c r="E50" s="24"/>
      <c r="F50" s="24"/>
      <c r="G50" s="25"/>
      <c r="H50" s="26"/>
    </row>
    <row r="51" spans="1:8" ht="18" x14ac:dyDescent="0.25">
      <c r="A51" s="40"/>
      <c r="B51" s="41"/>
      <c r="C51" s="28"/>
      <c r="D51" s="23"/>
      <c r="E51" s="24"/>
      <c r="F51" s="24"/>
      <c r="G51" s="25"/>
      <c r="H51" s="26"/>
    </row>
    <row r="52" spans="1:8" ht="18" x14ac:dyDescent="0.25">
      <c r="A52" s="40"/>
      <c r="B52" s="40"/>
      <c r="C52" s="42"/>
      <c r="D52" s="23"/>
      <c r="E52" s="24"/>
      <c r="F52" s="24"/>
      <c r="G52" s="25"/>
      <c r="H52" s="26"/>
    </row>
    <row r="53" spans="1:8" ht="18" x14ac:dyDescent="0.25">
      <c r="A53" s="40"/>
      <c r="B53" s="43"/>
      <c r="C53" s="42"/>
      <c r="D53" s="23"/>
      <c r="E53" s="24"/>
      <c r="F53" s="24"/>
      <c r="G53" s="25"/>
      <c r="H53" s="26"/>
    </row>
    <row r="54" spans="1:8" ht="18" x14ac:dyDescent="0.25">
      <c r="A54" s="40"/>
      <c r="B54" s="44"/>
      <c r="C54" s="42"/>
      <c r="D54" s="23"/>
      <c r="E54" s="24"/>
      <c r="F54" s="24"/>
      <c r="G54" s="25"/>
      <c r="H54" s="26"/>
    </row>
    <row r="55" spans="1:8" ht="18" x14ac:dyDescent="0.25">
      <c r="A55" s="40"/>
      <c r="B55" s="44"/>
      <c r="C55" s="42"/>
      <c r="D55" s="23"/>
      <c r="E55" s="24"/>
      <c r="F55" s="24"/>
      <c r="G55" s="25"/>
      <c r="H55" s="26"/>
    </row>
    <row r="56" spans="1:8" ht="18" x14ac:dyDescent="0.25">
      <c r="A56" s="40"/>
      <c r="B56" s="45"/>
      <c r="C56" s="42"/>
      <c r="D56" s="23"/>
      <c r="E56" s="24"/>
      <c r="F56" s="24"/>
      <c r="G56" s="25"/>
      <c r="H56" s="26"/>
    </row>
    <row r="57" spans="1:8" ht="18" x14ac:dyDescent="0.25">
      <c r="A57" s="40"/>
      <c r="B57" s="45"/>
      <c r="C57" s="42"/>
      <c r="D57" s="23"/>
      <c r="E57" s="24"/>
      <c r="F57" s="24"/>
      <c r="G57" s="25"/>
      <c r="H57" s="26"/>
    </row>
    <row r="58" spans="1:8" ht="18" x14ac:dyDescent="0.25">
      <c r="A58" s="46"/>
      <c r="B58" s="45"/>
      <c r="C58" s="42"/>
      <c r="D58" s="23"/>
      <c r="E58" s="24"/>
      <c r="F58" s="24"/>
      <c r="G58" s="25"/>
      <c r="H58" s="26"/>
    </row>
    <row r="59" spans="1:8" ht="18" x14ac:dyDescent="0.25">
      <c r="A59" s="40"/>
      <c r="B59" s="45"/>
      <c r="C59" s="42"/>
      <c r="D59" s="23"/>
      <c r="E59" s="24"/>
      <c r="F59" s="24"/>
      <c r="G59" s="25"/>
      <c r="H59" s="26"/>
    </row>
    <row r="60" spans="1:8" ht="18" x14ac:dyDescent="0.25">
      <c r="A60" s="40"/>
      <c r="B60" s="41"/>
      <c r="C60" s="42"/>
      <c r="D60" s="23"/>
      <c r="E60" s="24"/>
      <c r="F60" s="24"/>
      <c r="G60" s="25"/>
      <c r="H60" s="26"/>
    </row>
    <row r="61" spans="1:8" ht="18" x14ac:dyDescent="0.25">
      <c r="A61" s="40"/>
      <c r="B61" s="41"/>
      <c r="C61" s="42"/>
      <c r="D61" s="23"/>
      <c r="E61" s="24"/>
      <c r="F61" s="24"/>
      <c r="G61" s="25"/>
      <c r="H61" s="26"/>
    </row>
    <row r="62" spans="1:8" ht="18" x14ac:dyDescent="0.25">
      <c r="A62" s="40"/>
      <c r="B62" s="40"/>
      <c r="C62" s="42"/>
      <c r="D62" s="23"/>
      <c r="E62" s="24"/>
      <c r="F62" s="24"/>
      <c r="G62" s="25"/>
      <c r="H62" s="26"/>
    </row>
    <row r="63" spans="1:8" ht="18" x14ac:dyDescent="0.25">
      <c r="A63" s="40"/>
      <c r="B63" s="45"/>
      <c r="C63" s="42"/>
      <c r="D63" s="23"/>
      <c r="E63" s="24"/>
      <c r="F63" s="24"/>
      <c r="G63" s="25"/>
      <c r="H63" s="26"/>
    </row>
    <row r="64" spans="1:8" ht="18" x14ac:dyDescent="0.25">
      <c r="A64" s="40"/>
      <c r="B64" s="41"/>
      <c r="C64" s="42"/>
      <c r="D64" s="23"/>
      <c r="E64" s="24"/>
      <c r="F64" s="24"/>
      <c r="G64" s="25"/>
      <c r="H64" s="26"/>
    </row>
    <row r="65" spans="1:8" ht="18" x14ac:dyDescent="0.25">
      <c r="A65" s="40"/>
      <c r="B65" s="43"/>
      <c r="C65" s="42"/>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40"/>
      <c r="B71" s="29"/>
      <c r="C71" s="28"/>
      <c r="D71" s="23"/>
      <c r="E71" s="24"/>
      <c r="F71" s="24"/>
      <c r="G71" s="25"/>
      <c r="H71" s="26"/>
    </row>
    <row r="72" spans="1:8" ht="18" x14ac:dyDescent="0.25">
      <c r="A72" s="40"/>
      <c r="B72" s="40"/>
      <c r="C72" s="42"/>
      <c r="D72" s="23"/>
      <c r="E72" s="24"/>
      <c r="F72" s="24"/>
      <c r="G72" s="25"/>
      <c r="H72" s="26"/>
    </row>
    <row r="73" spans="1:8" ht="18" x14ac:dyDescent="0.25">
      <c r="A73" s="40"/>
      <c r="B73" s="43"/>
      <c r="C73" s="42"/>
      <c r="D73" s="23"/>
      <c r="E73" s="24"/>
      <c r="F73" s="24"/>
      <c r="G73" s="25"/>
      <c r="H73" s="26"/>
    </row>
    <row r="74" spans="1:8" ht="18" x14ac:dyDescent="0.25">
      <c r="A74" s="40"/>
      <c r="B74" s="41"/>
      <c r="C74" s="42"/>
      <c r="D74" s="23"/>
      <c r="E74" s="24"/>
      <c r="F74" s="24"/>
      <c r="G74" s="25"/>
      <c r="H74" s="26"/>
    </row>
    <row r="75" spans="1:8" ht="18" x14ac:dyDescent="0.25">
      <c r="A75" s="40"/>
      <c r="B75" s="41"/>
      <c r="C75" s="42"/>
      <c r="D75" s="23"/>
      <c r="E75" s="24"/>
      <c r="F75" s="24"/>
      <c r="G75" s="25"/>
      <c r="H75" s="26"/>
    </row>
    <row r="76" spans="1:8" ht="18" x14ac:dyDescent="0.25">
      <c r="A76" s="40"/>
      <c r="B76" s="40"/>
      <c r="C76" s="42"/>
      <c r="D76" s="23"/>
      <c r="E76" s="24"/>
      <c r="F76" s="24"/>
      <c r="G76" s="25"/>
      <c r="H76" s="26"/>
    </row>
    <row r="77" spans="1:8" ht="18" x14ac:dyDescent="0.25">
      <c r="A77" s="27"/>
      <c r="B77" s="29"/>
      <c r="C77" s="28"/>
      <c r="D77" s="23"/>
      <c r="E77" s="24"/>
      <c r="F77" s="24"/>
      <c r="G77" s="25"/>
      <c r="H77" s="26"/>
    </row>
    <row r="78" spans="1:8" ht="18.75" customHeight="1" x14ac:dyDescent="0.25">
      <c r="A78" s="236"/>
      <c r="B78" s="236"/>
      <c r="C78" s="236"/>
      <c r="D78" s="236"/>
      <c r="E78" s="236"/>
      <c r="F78" s="38"/>
      <c r="G78" s="39"/>
      <c r="H78" s="26"/>
    </row>
    <row r="79" spans="1:8" ht="18" x14ac:dyDescent="0.25">
      <c r="A79" s="27"/>
      <c r="B79" s="29"/>
      <c r="C79" s="28"/>
      <c r="D79" s="23"/>
      <c r="E79" s="24"/>
      <c r="F79" s="24"/>
      <c r="G79" s="25"/>
      <c r="H79" s="26"/>
    </row>
    <row r="80" spans="1:8" ht="18" x14ac:dyDescent="0.25">
      <c r="A80" s="30"/>
      <c r="B80" s="31"/>
      <c r="C80" s="28"/>
      <c r="D80" s="23"/>
      <c r="E80" s="24"/>
      <c r="F80" s="24"/>
      <c r="G80" s="25"/>
      <c r="H80" s="26"/>
    </row>
    <row r="81" spans="1:8" ht="18" x14ac:dyDescent="0.25">
      <c r="A81" s="27"/>
      <c r="B81" s="29"/>
      <c r="C81" s="28"/>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50"/>
      <c r="B86" s="51"/>
      <c r="C86" s="49"/>
      <c r="D86" s="23"/>
      <c r="E86" s="24"/>
      <c r="F86" s="24"/>
      <c r="G86" s="25"/>
      <c r="H86" s="26"/>
    </row>
    <row r="87" spans="1:8" ht="18" x14ac:dyDescent="0.25">
      <c r="A87" s="27"/>
      <c r="B87" s="51"/>
      <c r="C87" s="28"/>
      <c r="D87" s="23"/>
      <c r="E87" s="24"/>
      <c r="F87" s="24"/>
      <c r="G87" s="25"/>
      <c r="H87" s="26"/>
    </row>
    <row r="88" spans="1:8" ht="18" x14ac:dyDescent="0.25">
      <c r="A88" s="50"/>
      <c r="B88" s="52"/>
      <c r="C88" s="49"/>
      <c r="D88" s="23"/>
      <c r="E88" s="24"/>
      <c r="F88" s="24"/>
      <c r="G88" s="25"/>
      <c r="H88" s="26"/>
    </row>
    <row r="89" spans="1:8" ht="18" x14ac:dyDescent="0.25">
      <c r="A89" s="50"/>
      <c r="B89" s="53"/>
      <c r="C89" s="49"/>
      <c r="D89" s="23"/>
      <c r="E89" s="24"/>
      <c r="F89" s="24"/>
      <c r="G89" s="25"/>
      <c r="H89" s="26"/>
    </row>
    <row r="90" spans="1:8" ht="18" x14ac:dyDescent="0.25">
      <c r="A90" s="40"/>
      <c r="B90" s="54"/>
      <c r="C90" s="55"/>
      <c r="D90" s="23"/>
      <c r="E90" s="24"/>
      <c r="F90" s="24"/>
      <c r="G90" s="25"/>
      <c r="H90" s="26"/>
    </row>
    <row r="91" spans="1:8" ht="18" x14ac:dyDescent="0.25">
      <c r="A91" s="40"/>
      <c r="B91" s="54"/>
      <c r="C91" s="55"/>
      <c r="D91" s="23"/>
      <c r="E91" s="24"/>
      <c r="F91" s="24"/>
      <c r="G91" s="25"/>
      <c r="H91" s="26"/>
    </row>
    <row r="92" spans="1:8" ht="18" x14ac:dyDescent="0.25">
      <c r="A92" s="50"/>
      <c r="B92" s="54"/>
      <c r="C92" s="55"/>
      <c r="D92" s="23"/>
      <c r="E92" s="24"/>
      <c r="F92" s="24"/>
      <c r="G92" s="25"/>
      <c r="H92" s="26"/>
    </row>
    <row r="93" spans="1:8" ht="18" x14ac:dyDescent="0.25">
      <c r="A93" s="27"/>
      <c r="B93" s="51"/>
      <c r="C93" s="28"/>
      <c r="D93" s="23"/>
      <c r="E93" s="24"/>
      <c r="F93" s="24"/>
      <c r="G93" s="25"/>
      <c r="H93" s="26"/>
    </row>
    <row r="94" spans="1:8" ht="18" x14ac:dyDescent="0.25">
      <c r="A94" s="50"/>
      <c r="B94" s="52"/>
      <c r="C94" s="28"/>
      <c r="D94" s="23"/>
      <c r="E94" s="24"/>
      <c r="F94" s="24"/>
      <c r="G94" s="25"/>
      <c r="H94" s="26"/>
    </row>
    <row r="95" spans="1:8" ht="18" x14ac:dyDescent="0.25">
      <c r="A95" s="27"/>
      <c r="B95" s="51"/>
      <c r="C95" s="28"/>
      <c r="D95" s="23"/>
      <c r="E95" s="24"/>
      <c r="F95" s="24"/>
      <c r="G95" s="25"/>
      <c r="H95" s="26"/>
    </row>
    <row r="96" spans="1:8" ht="18" x14ac:dyDescent="0.25">
      <c r="A96" s="50"/>
      <c r="B96" s="54"/>
      <c r="C96" s="56"/>
      <c r="D96" s="23"/>
      <c r="E96" s="24"/>
      <c r="F96" s="24"/>
      <c r="G96" s="25"/>
      <c r="H96" s="26"/>
    </row>
    <row r="97" spans="1:8" ht="18" x14ac:dyDescent="0.25">
      <c r="A97" s="50"/>
      <c r="B97" s="54"/>
      <c r="C97" s="56"/>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4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41"/>
      <c r="C115" s="49"/>
      <c r="D115" s="23"/>
      <c r="E115" s="24"/>
      <c r="F115" s="24"/>
      <c r="G115" s="25"/>
      <c r="H115" s="26"/>
    </row>
    <row r="116" spans="1:8" ht="18.75" customHeight="1" x14ac:dyDescent="0.25">
      <c r="A116" s="236"/>
      <c r="B116" s="236"/>
      <c r="C116" s="236"/>
      <c r="D116" s="236"/>
      <c r="E116" s="236"/>
      <c r="F116" s="38"/>
      <c r="G116" s="39"/>
      <c r="H116" s="26"/>
    </row>
    <row r="117" spans="1:8" ht="18.75" customHeight="1" x14ac:dyDescent="0.25">
      <c r="A117" s="57"/>
      <c r="B117" s="38"/>
      <c r="C117" s="58"/>
      <c r="D117" s="59"/>
      <c r="E117" s="60"/>
      <c r="F117" s="60"/>
      <c r="G117" s="39"/>
      <c r="H117" s="26"/>
    </row>
    <row r="118" spans="1:8" ht="18.75" customHeight="1" x14ac:dyDescent="0.25">
      <c r="A118" s="57"/>
      <c r="B118" s="38"/>
      <c r="C118" s="58"/>
      <c r="D118" s="59"/>
      <c r="E118" s="60"/>
      <c r="F118" s="60"/>
      <c r="G118" s="39"/>
      <c r="H118" s="26"/>
    </row>
    <row r="119" spans="1:8" ht="18.75" customHeight="1" x14ac:dyDescent="0.25">
      <c r="A119" s="237"/>
      <c r="B119" s="237"/>
      <c r="C119" s="237"/>
      <c r="D119" s="237"/>
      <c r="E119" s="237"/>
      <c r="F119" s="129"/>
      <c r="G119" s="61"/>
      <c r="H119" s="26"/>
    </row>
    <row r="120" spans="1:8" ht="18" x14ac:dyDescent="0.25">
      <c r="A120" s="41"/>
      <c r="B120" s="62"/>
      <c r="C120" s="22"/>
      <c r="D120" s="23"/>
      <c r="E120" s="24"/>
      <c r="F120" s="24"/>
      <c r="G120" s="25"/>
      <c r="H120" s="26"/>
    </row>
    <row r="121" spans="1:8" x14ac:dyDescent="0.2">
      <c r="A121" s="238"/>
      <c r="B121" s="238"/>
      <c r="C121" s="238"/>
      <c r="D121" s="238"/>
      <c r="E121" s="238"/>
      <c r="F121" s="238"/>
      <c r="G121" s="238"/>
    </row>
    <row r="122" spans="1:8" ht="18" x14ac:dyDescent="0.25">
      <c r="A122" s="234"/>
      <c r="B122" s="234"/>
      <c r="C122" s="234"/>
      <c r="D122" s="234"/>
      <c r="E122" s="234"/>
      <c r="F122" s="128"/>
      <c r="G122" s="39"/>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sheetData>
  <sheetProtection algorithmName="SHA-512" hashValue="0pkbHuDkoBtF7yO6sav845hvWlwYFLFE+rlrgg2DhpLfBPM+WSfoRHMvwFXAxiJgOLf16UiHFeOb1stDu/Vjrw==" saltValue="v7kzPqg7Fc2p3XHOo5SV2Q==" spinCount="100000" sheet="1" objects="1" scenarios="1"/>
  <mergeCells count="7">
    <mergeCell ref="A122:E122"/>
    <mergeCell ref="B1:G1"/>
    <mergeCell ref="A48:E48"/>
    <mergeCell ref="A78:E78"/>
    <mergeCell ref="A116:E116"/>
    <mergeCell ref="A119:E119"/>
    <mergeCell ref="A121:G121"/>
  </mergeCells>
  <phoneticPr fontId="22" type="noConversion"/>
  <conditionalFormatting sqref="A5:A10">
    <cfRule type="expression" dxfId="6" priority="1">
      <formula>CELL("protect", INDIRECT(ADDRESS(ROW(),COLUMN())))=0</formula>
    </cfRule>
  </conditionalFormatting>
  <dataValidations count="1">
    <dataValidation type="custom" showErrorMessage="1" errorTitle="Nepravilen vnos cene" error="Cena mora biti nenegativno število z največ dvema decimalkama!" sqref="E5:E10" xr:uid="{2FB55968-0DDD-4A94-AE9B-25C12127BC1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ignoredErrors>
    <ignoredError sqref="A7 A9"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3F4C5-F0AE-46D3-B260-4F34C7D8CBD7}">
  <sheetPr>
    <tabColor rgb="FFFFFF00"/>
  </sheetPr>
  <dimension ref="A1:H1950"/>
  <sheetViews>
    <sheetView view="pageBreakPreview" zoomScale="145" zoomScaleNormal="100" zoomScaleSheetLayoutView="145"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90</v>
      </c>
      <c r="C3" s="106"/>
      <c r="D3" s="107"/>
      <c r="E3" s="108"/>
      <c r="F3" s="108"/>
      <c r="G3" s="109"/>
    </row>
    <row r="4" spans="1:8" ht="15" x14ac:dyDescent="0.2">
      <c r="A4" s="104"/>
      <c r="B4" s="105"/>
      <c r="C4" s="106"/>
      <c r="D4" s="107"/>
      <c r="E4" s="108"/>
      <c r="F4" s="15"/>
      <c r="G4" s="109"/>
    </row>
    <row r="5" spans="1:8" ht="42.75" x14ac:dyDescent="0.2">
      <c r="A5" s="188">
        <f>IF(D5="","",MAX($A$2:A4)+1)+137</f>
        <v>138</v>
      </c>
      <c r="B5" s="70" t="s">
        <v>173</v>
      </c>
      <c r="C5" s="70" t="s">
        <v>1</v>
      </c>
      <c r="D5" s="119">
        <v>1</v>
      </c>
      <c r="E5" s="123">
        <v>0</v>
      </c>
      <c r="F5" s="160">
        <f t="shared" ref="F5:F13" si="0">IF(ISNUMBER(E5),IF(E5&gt;0,ROUND(E5,2),0),0)</f>
        <v>0</v>
      </c>
      <c r="G5" s="121">
        <f t="shared" ref="G5:G13" si="1">ROUND(D5*E5,2)</f>
        <v>0</v>
      </c>
    </row>
    <row r="6" spans="1:8" ht="57" x14ac:dyDescent="0.2">
      <c r="A6" s="187">
        <f>IF(D6="","",MAX($A$2:A5)+1)</f>
        <v>139</v>
      </c>
      <c r="B6" s="70" t="s">
        <v>217</v>
      </c>
      <c r="C6" s="70" t="s">
        <v>1</v>
      </c>
      <c r="D6" s="119">
        <v>1</v>
      </c>
      <c r="E6" s="123">
        <v>0</v>
      </c>
      <c r="F6" s="160">
        <f t="shared" ref="F6" si="2">IF(ISNUMBER(E6),IF(E6&gt;0,ROUND(E6,2),0),0)</f>
        <v>0</v>
      </c>
      <c r="G6" s="121">
        <f t="shared" ref="G6" si="3">ROUND(D6*E6,2)</f>
        <v>0</v>
      </c>
    </row>
    <row r="7" spans="1:8" ht="28.5" x14ac:dyDescent="0.2">
      <c r="A7" s="187">
        <f>IF(D7="","",MAX($A$2:A6)+1)</f>
        <v>140</v>
      </c>
      <c r="B7" s="70" t="s">
        <v>172</v>
      </c>
      <c r="C7" s="70" t="s">
        <v>1</v>
      </c>
      <c r="D7" s="119">
        <v>1</v>
      </c>
      <c r="E7" s="123">
        <v>0</v>
      </c>
      <c r="F7" s="160">
        <f t="shared" ref="F7" si="4">IF(ISNUMBER(E7),IF(E7&gt;0,ROUND(E7,2),0),0)</f>
        <v>0</v>
      </c>
      <c r="G7" s="121">
        <f t="shared" ref="G7" si="5">ROUND(D7*E7,2)</f>
        <v>0</v>
      </c>
    </row>
    <row r="8" spans="1:8" ht="28.5" x14ac:dyDescent="0.2">
      <c r="A8" s="187">
        <f>IF(D8="","",MAX($A$2:A7)+1)</f>
        <v>141</v>
      </c>
      <c r="B8" s="70" t="s">
        <v>180</v>
      </c>
      <c r="C8" s="70" t="s">
        <v>1</v>
      </c>
      <c r="D8" s="119">
        <v>1</v>
      </c>
      <c r="E8" s="123">
        <v>0</v>
      </c>
      <c r="F8" s="160">
        <f t="shared" ref="F8" si="6">IF(ISNUMBER(E8),IF(E8&gt;0,ROUND(E8,2),0),0)</f>
        <v>0</v>
      </c>
      <c r="G8" s="121">
        <f t="shared" ref="G8" si="7">ROUND(D8*E8,2)</f>
        <v>0</v>
      </c>
    </row>
    <row r="9" spans="1:8" ht="28.5" x14ac:dyDescent="0.2">
      <c r="A9" s="187">
        <f>IF(D9="","",MAX($A$2:A8)+1)</f>
        <v>142</v>
      </c>
      <c r="B9" s="70" t="s">
        <v>39</v>
      </c>
      <c r="C9" s="70" t="s">
        <v>1</v>
      </c>
      <c r="D9" s="119">
        <v>1</v>
      </c>
      <c r="E9" s="123">
        <v>0</v>
      </c>
      <c r="F9" s="160">
        <f t="shared" si="0"/>
        <v>0</v>
      </c>
      <c r="G9" s="121">
        <f t="shared" si="1"/>
        <v>0</v>
      </c>
    </row>
    <row r="10" spans="1:8" s="111" customFormat="1" ht="28.5" x14ac:dyDescent="0.2">
      <c r="A10" s="187">
        <f>IF(D10="","",MAX($A$2:A9)+1)</f>
        <v>143</v>
      </c>
      <c r="B10" s="110" t="s">
        <v>41</v>
      </c>
      <c r="C10" s="110" t="s">
        <v>1</v>
      </c>
      <c r="D10" s="120">
        <v>1</v>
      </c>
      <c r="E10" s="123">
        <v>0</v>
      </c>
      <c r="F10" s="160">
        <f t="shared" si="0"/>
        <v>0</v>
      </c>
      <c r="G10" s="121">
        <f t="shared" si="1"/>
        <v>0</v>
      </c>
    </row>
    <row r="11" spans="1:8" ht="28.5" x14ac:dyDescent="0.2">
      <c r="A11" s="187">
        <f>IF(D11="","",MAX($A$2:A10)+1)</f>
        <v>144</v>
      </c>
      <c r="B11" s="70" t="s">
        <v>197</v>
      </c>
      <c r="C11" s="70" t="s">
        <v>1</v>
      </c>
      <c r="D11" s="120">
        <v>1</v>
      </c>
      <c r="E11" s="123">
        <v>0</v>
      </c>
      <c r="F11" s="160">
        <f t="shared" si="0"/>
        <v>0</v>
      </c>
      <c r="G11" s="121">
        <f t="shared" si="1"/>
        <v>0</v>
      </c>
    </row>
    <row r="12" spans="1:8" ht="14.25" x14ac:dyDescent="0.2">
      <c r="A12" s="187">
        <f>IF(D12="","",MAX($A$2:A11)+1)</f>
        <v>145</v>
      </c>
      <c r="B12" s="70" t="s">
        <v>175</v>
      </c>
      <c r="C12" s="70" t="s">
        <v>1</v>
      </c>
      <c r="D12" s="119">
        <v>1</v>
      </c>
      <c r="E12" s="123">
        <v>0</v>
      </c>
      <c r="F12" s="160">
        <f t="shared" si="0"/>
        <v>0</v>
      </c>
      <c r="G12" s="121">
        <f t="shared" si="1"/>
        <v>0</v>
      </c>
    </row>
    <row r="13" spans="1:8" ht="29.25" thickBot="1" x14ac:dyDescent="0.25">
      <c r="A13" s="187">
        <f>IF(D13="","",MAX($A$2:A12)+1)</f>
        <v>146</v>
      </c>
      <c r="B13" s="70" t="s">
        <v>40</v>
      </c>
      <c r="C13" s="70" t="s">
        <v>1</v>
      </c>
      <c r="D13" s="119">
        <v>1</v>
      </c>
      <c r="E13" s="123">
        <v>0</v>
      </c>
      <c r="F13" s="160">
        <f t="shared" si="0"/>
        <v>0</v>
      </c>
      <c r="G13" s="121">
        <f t="shared" si="1"/>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bQfsrJYjME0yMlEPGuLzT9M5OMcxZhaol3CCrMjYhZZxf+KKRQQupzV9lXUQicQiSj327mUX1z29uuR1o2GuTw==" saltValue="1QmztHSs3PhEJTLVn8fBQg=="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5" priority="1">
      <formula>CELL("protect", INDIRECT(ADDRESS(ROW(),COLUMN())))=0</formula>
    </cfRule>
  </conditionalFormatting>
  <dataValidations count="1">
    <dataValidation type="custom" showErrorMessage="1" errorTitle="Nepravilen vnos cene" error="Cena mora biti nenegativno število z največ dvema decimalkama!" sqref="E5:E13" xr:uid="{680F35C2-10A6-4E42-B46C-0319F9C9CAC4}">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8143-CE88-4B09-AB10-3A8C52B245D9}">
  <sheetPr>
    <tabColor rgb="FFFFFF00"/>
  </sheetPr>
  <dimension ref="A1:H1950"/>
  <sheetViews>
    <sheetView view="pageBreakPreview" zoomScale="115" zoomScaleNormal="100" zoomScaleSheetLayoutView="115"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91</v>
      </c>
      <c r="C3" s="106"/>
      <c r="D3" s="107"/>
      <c r="E3" s="108"/>
      <c r="F3" s="108"/>
      <c r="G3" s="109"/>
    </row>
    <row r="4" spans="1:8" ht="15" x14ac:dyDescent="0.2">
      <c r="A4" s="104"/>
      <c r="B4" s="105"/>
      <c r="C4" s="106"/>
      <c r="D4" s="107"/>
      <c r="E4" s="108"/>
      <c r="F4" s="15"/>
      <c r="G4" s="109"/>
    </row>
    <row r="5" spans="1:8" ht="57" x14ac:dyDescent="0.2">
      <c r="A5" s="188">
        <f>IF(D5="","",MAX($A$2:A4)+1)+146</f>
        <v>147</v>
      </c>
      <c r="B5" s="70" t="s">
        <v>174</v>
      </c>
      <c r="C5" s="70" t="s">
        <v>1</v>
      </c>
      <c r="D5" s="119">
        <v>1</v>
      </c>
      <c r="E5" s="123">
        <v>0</v>
      </c>
      <c r="F5" s="160">
        <f t="shared" ref="F5:F13" si="0">IF(ISNUMBER(E5),IF(E5&gt;0,ROUND(E5,2),0),0)</f>
        <v>0</v>
      </c>
      <c r="G5" s="121">
        <f t="shared" ref="G5:G13" si="1">ROUND(D5*E5,2)</f>
        <v>0</v>
      </c>
    </row>
    <row r="6" spans="1:8" ht="57" x14ac:dyDescent="0.2">
      <c r="A6" s="187">
        <f>IF(D6="","",MAX($A$2:A5)+1)</f>
        <v>148</v>
      </c>
      <c r="B6" s="70" t="s">
        <v>216</v>
      </c>
      <c r="C6" s="70" t="s">
        <v>1</v>
      </c>
      <c r="D6" s="119">
        <v>1</v>
      </c>
      <c r="E6" s="123">
        <v>0</v>
      </c>
      <c r="F6" s="160">
        <f t="shared" si="0"/>
        <v>0</v>
      </c>
      <c r="G6" s="121">
        <f t="shared" si="1"/>
        <v>0</v>
      </c>
    </row>
    <row r="7" spans="1:8" ht="28.5" x14ac:dyDescent="0.2">
      <c r="A7" s="187">
        <f>IF(D7="","",MAX($A$2:A6)+1)</f>
        <v>149</v>
      </c>
      <c r="B7" s="70" t="s">
        <v>172</v>
      </c>
      <c r="C7" s="70" t="s">
        <v>1</v>
      </c>
      <c r="D7" s="119">
        <v>1</v>
      </c>
      <c r="E7" s="123">
        <v>0</v>
      </c>
      <c r="F7" s="160">
        <f t="shared" si="0"/>
        <v>0</v>
      </c>
      <c r="G7" s="121">
        <f t="shared" si="1"/>
        <v>0</v>
      </c>
    </row>
    <row r="8" spans="1:8" ht="28.5" x14ac:dyDescent="0.2">
      <c r="A8" s="187">
        <f>IF(D8="","",MAX($A$2:A7)+1)</f>
        <v>150</v>
      </c>
      <c r="B8" s="70" t="s">
        <v>180</v>
      </c>
      <c r="C8" s="70" t="s">
        <v>1</v>
      </c>
      <c r="D8" s="119">
        <v>1</v>
      </c>
      <c r="E8" s="123">
        <v>0</v>
      </c>
      <c r="F8" s="160">
        <f t="shared" si="0"/>
        <v>0</v>
      </c>
      <c r="G8" s="121">
        <f t="shared" si="1"/>
        <v>0</v>
      </c>
    </row>
    <row r="9" spans="1:8" ht="28.5" x14ac:dyDescent="0.2">
      <c r="A9" s="187">
        <f>IF(D9="","",MAX($A$2:A8)+1)</f>
        <v>151</v>
      </c>
      <c r="B9" s="70" t="s">
        <v>39</v>
      </c>
      <c r="C9" s="70" t="s">
        <v>1</v>
      </c>
      <c r="D9" s="119">
        <v>1</v>
      </c>
      <c r="E9" s="123">
        <v>0</v>
      </c>
      <c r="F9" s="160">
        <f t="shared" si="0"/>
        <v>0</v>
      </c>
      <c r="G9" s="121">
        <f t="shared" si="1"/>
        <v>0</v>
      </c>
    </row>
    <row r="10" spans="1:8" s="111" customFormat="1" ht="28.5" x14ac:dyDescent="0.2">
      <c r="A10" s="187">
        <f>IF(D10="","",MAX($A$2:A9)+1)</f>
        <v>152</v>
      </c>
      <c r="B10" s="110" t="s">
        <v>41</v>
      </c>
      <c r="C10" s="110" t="s">
        <v>1</v>
      </c>
      <c r="D10" s="120">
        <v>1</v>
      </c>
      <c r="E10" s="123">
        <v>0</v>
      </c>
      <c r="F10" s="160">
        <f t="shared" si="0"/>
        <v>0</v>
      </c>
      <c r="G10" s="121">
        <f t="shared" si="1"/>
        <v>0</v>
      </c>
    </row>
    <row r="11" spans="1:8" ht="28.5" x14ac:dyDescent="0.2">
      <c r="A11" s="187">
        <f>IF(D11="","",MAX($A$2:A10)+1)</f>
        <v>153</v>
      </c>
      <c r="B11" s="70" t="s">
        <v>197</v>
      </c>
      <c r="C11" s="70" t="s">
        <v>1</v>
      </c>
      <c r="D11" s="119">
        <v>1</v>
      </c>
      <c r="E11" s="123">
        <v>0</v>
      </c>
      <c r="F11" s="160">
        <f t="shared" si="0"/>
        <v>0</v>
      </c>
      <c r="G11" s="121">
        <f t="shared" si="1"/>
        <v>0</v>
      </c>
    </row>
    <row r="12" spans="1:8" ht="14.25" x14ac:dyDescent="0.2">
      <c r="A12" s="187">
        <f>IF(D12="","",MAX($A$2:A11)+1)</f>
        <v>154</v>
      </c>
      <c r="B12" s="70" t="s">
        <v>175</v>
      </c>
      <c r="C12" s="70" t="s">
        <v>1</v>
      </c>
      <c r="D12" s="119">
        <v>1</v>
      </c>
      <c r="E12" s="123">
        <v>0</v>
      </c>
      <c r="F12" s="160">
        <f t="shared" si="0"/>
        <v>0</v>
      </c>
      <c r="G12" s="121">
        <f t="shared" si="1"/>
        <v>0</v>
      </c>
    </row>
    <row r="13" spans="1:8" ht="29.25" thickBot="1" x14ac:dyDescent="0.25">
      <c r="A13" s="187">
        <f>IF(D13="","",MAX($A$2:A12)+1)</f>
        <v>155</v>
      </c>
      <c r="B13" s="70" t="s">
        <v>40</v>
      </c>
      <c r="C13" s="70" t="s">
        <v>1</v>
      </c>
      <c r="D13" s="119">
        <v>1</v>
      </c>
      <c r="E13" s="123">
        <v>0</v>
      </c>
      <c r="F13" s="160">
        <f t="shared" si="0"/>
        <v>0</v>
      </c>
      <c r="G13" s="121">
        <f t="shared" si="1"/>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35hiMMbAB+5kr/weRR//NoFks5E1ERi5niAnFHlZiM9Sd+whx3Y2jDq3kNIpzTF0m857OD4hfLDw5W76rOpkGA==" saltValue="u7IftNpFXU4P6K0q+Mk/lw=="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7:A13">
    <cfRule type="expression" dxfId="4" priority="2">
      <formula>CELL("protect", INDIRECT(ADDRESS(ROW(),COLUMN())))=0</formula>
    </cfRule>
  </conditionalFormatting>
  <conditionalFormatting sqref="A5:A6">
    <cfRule type="expression" dxfId="3" priority="1">
      <formula>CELL("protect", INDIRECT(ADDRESS(ROW(),COLUMN())))=0</formula>
    </cfRule>
  </conditionalFormatting>
  <dataValidations count="1">
    <dataValidation type="custom" showErrorMessage="1" errorTitle="Nepravilen vnos cene" error="Cena mora biti nenegativno število z največ dvema decimalkama!" sqref="E5:E13" xr:uid="{15D761E7-F7D1-48A2-8940-2365796FEBF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0DF0-AA9C-4EC1-85D6-71BECF3A1366}">
  <sheetPr>
    <tabColor rgb="FF92D050"/>
  </sheetPr>
  <dimension ref="A1:R1988"/>
  <sheetViews>
    <sheetView view="pageBreakPreview" topLeftCell="A42" zoomScale="130" zoomScaleNormal="85" zoomScaleSheetLayoutView="130" workbookViewId="0">
      <selection activeCell="E49" sqref="E49"/>
    </sheetView>
  </sheetViews>
  <sheetFormatPr defaultColWidth="9.140625" defaultRowHeight="12.75" x14ac:dyDescent="0.2"/>
  <cols>
    <col min="1" max="1" width="7.85546875" style="63" customWidth="1"/>
    <col min="2" max="2" width="82.140625"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18" ht="15.95" customHeight="1" thickBot="1" x14ac:dyDescent="0.3">
      <c r="A1" s="17"/>
      <c r="B1" s="239"/>
      <c r="C1" s="239"/>
      <c r="D1" s="239"/>
      <c r="E1" s="239"/>
      <c r="F1" s="239"/>
    </row>
    <row r="2" spans="1:18" ht="30" x14ac:dyDescent="0.2">
      <c r="A2" s="6" t="s">
        <v>3</v>
      </c>
      <c r="B2" s="7" t="s">
        <v>54</v>
      </c>
      <c r="C2" s="8" t="s">
        <v>4</v>
      </c>
      <c r="D2" s="9" t="s">
        <v>5</v>
      </c>
      <c r="E2" s="9" t="s">
        <v>64</v>
      </c>
      <c r="F2" s="9" t="s">
        <v>6</v>
      </c>
      <c r="G2" s="10" t="s">
        <v>7</v>
      </c>
    </row>
    <row r="3" spans="1:18" ht="15" x14ac:dyDescent="0.2">
      <c r="A3" s="104"/>
      <c r="B3" s="105" t="s">
        <v>118</v>
      </c>
      <c r="C3" s="106"/>
      <c r="D3" s="107"/>
      <c r="E3" s="108"/>
      <c r="F3" s="108"/>
      <c r="G3" s="109"/>
    </row>
    <row r="4" spans="1:18" ht="15" x14ac:dyDescent="0.2">
      <c r="A4" s="189"/>
      <c r="B4" s="12" t="s">
        <v>26</v>
      </c>
      <c r="C4" s="199"/>
      <c r="D4" s="200"/>
      <c r="E4" s="201"/>
      <c r="F4" s="15"/>
      <c r="G4" s="109"/>
    </row>
    <row r="5" spans="1:18" ht="14.25" x14ac:dyDescent="0.2">
      <c r="A5" s="188">
        <f>IF(D5="","",MAX($A$2:A4)+1)+155</f>
        <v>156</v>
      </c>
      <c r="B5" s="70" t="s">
        <v>149</v>
      </c>
      <c r="C5" s="166" t="s">
        <v>119</v>
      </c>
      <c r="D5" s="119">
        <v>1300</v>
      </c>
      <c r="E5" s="123">
        <v>0</v>
      </c>
      <c r="F5" s="160">
        <f t="shared" ref="F5" si="0">IF(ISNUMBER(E5),IF(E5&gt;0,ROUND(E5,2),0),0)</f>
        <v>0</v>
      </c>
      <c r="G5" s="121">
        <f>ROUND(D5*F5,2)</f>
        <v>0</v>
      </c>
    </row>
    <row r="6" spans="1:18" ht="14.25" x14ac:dyDescent="0.2">
      <c r="A6" s="187">
        <f>IF(D6="","",MAX($A$2:A5)+1)</f>
        <v>157</v>
      </c>
      <c r="B6" s="70" t="s">
        <v>120</v>
      </c>
      <c r="C6" s="166" t="s">
        <v>119</v>
      </c>
      <c r="D6" s="119">
        <v>460</v>
      </c>
      <c r="E6" s="123">
        <v>0</v>
      </c>
      <c r="F6" s="160">
        <f t="shared" ref="F6:F50" si="1">IF(ISNUMBER(E6),IF(E6&gt;0,ROUND(E6,2),0),0)</f>
        <v>0</v>
      </c>
      <c r="G6" s="121">
        <f t="shared" ref="G6:G50" si="2">ROUND(D6*F6,2)</f>
        <v>0</v>
      </c>
    </row>
    <row r="7" spans="1:18" ht="14.25" x14ac:dyDescent="0.2">
      <c r="A7" s="187">
        <f>IF(D7="","",MAX($A$2:A6)+1)</f>
        <v>158</v>
      </c>
      <c r="B7" s="70" t="s">
        <v>120</v>
      </c>
      <c r="C7" s="166" t="s">
        <v>119</v>
      </c>
      <c r="D7" s="119">
        <v>10</v>
      </c>
      <c r="E7" s="123">
        <v>0</v>
      </c>
      <c r="F7" s="160">
        <f t="shared" si="1"/>
        <v>0</v>
      </c>
      <c r="G7" s="121">
        <f t="shared" si="2"/>
        <v>0</v>
      </c>
    </row>
    <row r="8" spans="1:18" ht="14.25" x14ac:dyDescent="0.2">
      <c r="A8" s="187">
        <f>IF(D8="","",MAX($A$2:A7)+1)</f>
        <v>159</v>
      </c>
      <c r="B8" s="70" t="s">
        <v>151</v>
      </c>
      <c r="C8" s="166" t="s">
        <v>119</v>
      </c>
      <c r="D8" s="119">
        <v>45</v>
      </c>
      <c r="E8" s="123">
        <v>0</v>
      </c>
      <c r="F8" s="160">
        <f t="shared" ref="F8" si="3">IF(ISNUMBER(E8),IF(E8&gt;0,ROUND(E8,2),0),0)</f>
        <v>0</v>
      </c>
      <c r="G8" s="121">
        <f t="shared" si="2"/>
        <v>0</v>
      </c>
    </row>
    <row r="9" spans="1:18" ht="14.25" x14ac:dyDescent="0.2">
      <c r="A9" s="187">
        <f>IF(D9="","",MAX($A$2:A8)+1)</f>
        <v>160</v>
      </c>
      <c r="B9" s="70" t="s">
        <v>121</v>
      </c>
      <c r="C9" s="166" t="s">
        <v>119</v>
      </c>
      <c r="D9" s="119">
        <v>460</v>
      </c>
      <c r="E9" s="123">
        <v>0</v>
      </c>
      <c r="F9" s="160">
        <f t="shared" si="1"/>
        <v>0</v>
      </c>
      <c r="G9" s="121">
        <f t="shared" si="2"/>
        <v>0</v>
      </c>
    </row>
    <row r="10" spans="1:18" ht="14.25" x14ac:dyDescent="0.2">
      <c r="A10" s="187">
        <f>IF(D10="","",MAX($A$2:A9)+1)</f>
        <v>161</v>
      </c>
      <c r="B10" s="70" t="s">
        <v>152</v>
      </c>
      <c r="C10" s="166" t="s">
        <v>119</v>
      </c>
      <c r="D10" s="119">
        <v>535</v>
      </c>
      <c r="E10" s="123">
        <v>0</v>
      </c>
      <c r="F10" s="160">
        <f t="shared" ref="F10" si="4">IF(ISNUMBER(E10),IF(E10&gt;0,ROUND(E10,2),0),0)</f>
        <v>0</v>
      </c>
      <c r="G10" s="121">
        <f t="shared" si="2"/>
        <v>0</v>
      </c>
    </row>
    <row r="11" spans="1:18" ht="14.25" x14ac:dyDescent="0.2">
      <c r="A11" s="187">
        <f>IF(D11="","",MAX($A$2:A10)+1)</f>
        <v>162</v>
      </c>
      <c r="B11" s="70" t="s">
        <v>121</v>
      </c>
      <c r="C11" s="166" t="s">
        <v>119</v>
      </c>
      <c r="D11" s="119">
        <v>649</v>
      </c>
      <c r="E11" s="123">
        <v>0</v>
      </c>
      <c r="F11" s="160">
        <f t="shared" si="1"/>
        <v>0</v>
      </c>
      <c r="G11" s="121">
        <f t="shared" si="2"/>
        <v>0</v>
      </c>
    </row>
    <row r="12" spans="1:18" ht="14.25" x14ac:dyDescent="0.2">
      <c r="A12" s="187">
        <f>IF(D12="","",MAX($A$2:A11)+1)</f>
        <v>163</v>
      </c>
      <c r="B12" s="70" t="s">
        <v>122</v>
      </c>
      <c r="C12" s="166" t="s">
        <v>119</v>
      </c>
      <c r="D12" s="119">
        <v>10</v>
      </c>
      <c r="E12" s="123">
        <v>0</v>
      </c>
      <c r="F12" s="160">
        <f t="shared" si="1"/>
        <v>0</v>
      </c>
      <c r="G12" s="121">
        <f t="shared" si="2"/>
        <v>0</v>
      </c>
    </row>
    <row r="13" spans="1:18" ht="14.25" x14ac:dyDescent="0.2">
      <c r="A13" s="187">
        <f>IF(D13="","",MAX($A$2:A12)+1)</f>
        <v>164</v>
      </c>
      <c r="B13" s="70" t="s">
        <v>123</v>
      </c>
      <c r="C13" s="166" t="s">
        <v>119</v>
      </c>
      <c r="D13" s="119">
        <v>7644</v>
      </c>
      <c r="E13" s="123">
        <v>0</v>
      </c>
      <c r="F13" s="160">
        <f t="shared" si="1"/>
        <v>0</v>
      </c>
      <c r="G13" s="121">
        <f t="shared" si="2"/>
        <v>0</v>
      </c>
    </row>
    <row r="14" spans="1:18" ht="14.25" x14ac:dyDescent="0.2">
      <c r="A14" s="187">
        <f>IF(D14="","",MAX($A$2:A13)+1)</f>
        <v>165</v>
      </c>
      <c r="B14" s="70" t="s">
        <v>124</v>
      </c>
      <c r="C14" s="166" t="s">
        <v>119</v>
      </c>
      <c r="D14" s="119">
        <v>550</v>
      </c>
      <c r="E14" s="123">
        <v>0</v>
      </c>
      <c r="F14" s="160">
        <f t="shared" si="1"/>
        <v>0</v>
      </c>
      <c r="G14" s="121">
        <f t="shared" si="2"/>
        <v>0</v>
      </c>
    </row>
    <row r="15" spans="1:18" ht="28.5" x14ac:dyDescent="0.2">
      <c r="A15" s="187">
        <f>IF(D15="","",MAX($A$2:A14)+1)</f>
        <v>166</v>
      </c>
      <c r="B15" s="70" t="s">
        <v>125</v>
      </c>
      <c r="C15" s="166" t="s">
        <v>1</v>
      </c>
      <c r="D15" s="119">
        <v>4</v>
      </c>
      <c r="E15" s="123">
        <v>0</v>
      </c>
      <c r="F15" s="160">
        <f t="shared" si="1"/>
        <v>0</v>
      </c>
      <c r="G15" s="121">
        <f t="shared" si="2"/>
        <v>0</v>
      </c>
      <c r="I15" s="171"/>
      <c r="J15" s="171"/>
      <c r="K15" s="171"/>
      <c r="L15" s="171"/>
      <c r="M15" s="172"/>
      <c r="N15" s="172"/>
      <c r="O15" s="172"/>
      <c r="P15" s="172"/>
      <c r="Q15" s="172"/>
      <c r="R15" s="172"/>
    </row>
    <row r="16" spans="1:18" ht="28.5" x14ac:dyDescent="0.2">
      <c r="A16" s="187">
        <f>IF(D16="","",MAX($A$2:A15)+1)</f>
        <v>167</v>
      </c>
      <c r="B16" s="70" t="s">
        <v>153</v>
      </c>
      <c r="C16" s="166" t="s">
        <v>0</v>
      </c>
      <c r="D16" s="119">
        <v>8</v>
      </c>
      <c r="E16" s="123">
        <v>0</v>
      </c>
      <c r="F16" s="160">
        <f t="shared" si="1"/>
        <v>0</v>
      </c>
      <c r="G16" s="121">
        <f t="shared" si="2"/>
        <v>0</v>
      </c>
      <c r="H16" s="173"/>
      <c r="I16" s="173"/>
      <c r="J16" s="173"/>
      <c r="K16" s="173"/>
      <c r="L16" s="173"/>
      <c r="M16" s="173"/>
      <c r="N16" s="173"/>
      <c r="O16" s="173"/>
      <c r="P16" s="173"/>
      <c r="R16" s="173"/>
    </row>
    <row r="17" spans="1:18" ht="28.5" x14ac:dyDescent="0.2">
      <c r="A17" s="187">
        <f>IF(D17="","",MAX($A$2:A16)+1)</f>
        <v>168</v>
      </c>
      <c r="B17" s="70" t="s">
        <v>154</v>
      </c>
      <c r="C17" s="166" t="s">
        <v>0</v>
      </c>
      <c r="D17" s="119">
        <v>2</v>
      </c>
      <c r="E17" s="123">
        <v>0</v>
      </c>
      <c r="F17" s="160">
        <f t="shared" si="1"/>
        <v>0</v>
      </c>
      <c r="G17" s="121">
        <f t="shared" si="2"/>
        <v>0</v>
      </c>
      <c r="H17" s="173"/>
      <c r="I17" s="173"/>
      <c r="J17" s="173"/>
      <c r="K17" s="173"/>
      <c r="L17" s="173"/>
      <c r="M17" s="173"/>
      <c r="N17" s="173"/>
      <c r="O17" s="173"/>
      <c r="P17" s="173"/>
      <c r="R17" s="173"/>
    </row>
    <row r="18" spans="1:18" ht="28.5" x14ac:dyDescent="0.2">
      <c r="A18" s="187">
        <f>IF(D18="","",MAX($A$2:A17)+1)</f>
        <v>169</v>
      </c>
      <c r="B18" s="70" t="s">
        <v>156</v>
      </c>
      <c r="C18" s="166" t="s">
        <v>0</v>
      </c>
      <c r="D18" s="119">
        <v>10</v>
      </c>
      <c r="E18" s="123">
        <v>0</v>
      </c>
      <c r="F18" s="160">
        <f t="shared" si="1"/>
        <v>0</v>
      </c>
      <c r="G18" s="121">
        <f t="shared" si="2"/>
        <v>0</v>
      </c>
      <c r="H18" s="173"/>
      <c r="I18" s="173"/>
      <c r="J18" s="173"/>
      <c r="K18" s="173"/>
      <c r="L18" s="173"/>
      <c r="M18" s="173"/>
      <c r="N18" s="173"/>
      <c r="O18" s="173"/>
      <c r="P18" s="173"/>
      <c r="R18" s="173"/>
    </row>
    <row r="19" spans="1:18" ht="28.5" x14ac:dyDescent="0.2">
      <c r="A19" s="187">
        <f>IF(D19="","",MAX($A$2:A18)+1)</f>
        <v>170</v>
      </c>
      <c r="B19" s="70" t="s">
        <v>157</v>
      </c>
      <c r="C19" s="166" t="s">
        <v>0</v>
      </c>
      <c r="D19" s="119">
        <v>11</v>
      </c>
      <c r="E19" s="123">
        <v>0</v>
      </c>
      <c r="F19" s="160">
        <f t="shared" ref="F19:F21" si="5">IF(ISNUMBER(E19),IF(E19&gt;0,ROUND(E19,2),0),0)</f>
        <v>0</v>
      </c>
      <c r="G19" s="121">
        <f t="shared" si="2"/>
        <v>0</v>
      </c>
      <c r="H19" s="173"/>
      <c r="I19" s="173"/>
      <c r="J19" s="173"/>
      <c r="K19" s="173"/>
      <c r="L19" s="173"/>
      <c r="M19" s="173"/>
      <c r="N19" s="173"/>
      <c r="O19" s="173"/>
      <c r="P19" s="173"/>
      <c r="Q19" s="173"/>
      <c r="R19" s="173"/>
    </row>
    <row r="20" spans="1:18" ht="28.5" x14ac:dyDescent="0.2">
      <c r="A20" s="187">
        <f>IF(D20="","",MAX($A$2:A19)+1)</f>
        <v>171</v>
      </c>
      <c r="B20" s="70" t="s">
        <v>158</v>
      </c>
      <c r="C20" s="166" t="s">
        <v>0</v>
      </c>
      <c r="D20" s="119">
        <v>3</v>
      </c>
      <c r="E20" s="123">
        <v>0</v>
      </c>
      <c r="F20" s="160">
        <f t="shared" si="5"/>
        <v>0</v>
      </c>
      <c r="G20" s="121">
        <f t="shared" si="2"/>
        <v>0</v>
      </c>
      <c r="H20" s="173"/>
      <c r="I20" s="173"/>
      <c r="J20" s="173"/>
      <c r="K20" s="173"/>
      <c r="L20" s="173"/>
      <c r="M20" s="173"/>
      <c r="N20" s="173"/>
      <c r="O20" s="173"/>
      <c r="P20" s="173"/>
      <c r="Q20" s="173"/>
      <c r="R20" s="173"/>
    </row>
    <row r="21" spans="1:18" ht="28.5" x14ac:dyDescent="0.2">
      <c r="A21" s="187">
        <f>IF(D21="","",MAX($A$2:A20)+1)</f>
        <v>172</v>
      </c>
      <c r="B21" s="70" t="s">
        <v>159</v>
      </c>
      <c r="C21" s="166" t="s">
        <v>0</v>
      </c>
      <c r="D21" s="119">
        <v>6</v>
      </c>
      <c r="E21" s="123">
        <v>0</v>
      </c>
      <c r="F21" s="160">
        <f t="shared" si="5"/>
        <v>0</v>
      </c>
      <c r="G21" s="121">
        <f t="shared" si="2"/>
        <v>0</v>
      </c>
      <c r="H21" s="173"/>
      <c r="I21" s="173"/>
      <c r="J21" s="173"/>
      <c r="K21" s="173"/>
      <c r="L21" s="173"/>
      <c r="M21" s="173"/>
      <c r="N21" s="173"/>
      <c r="O21" s="173"/>
      <c r="P21" s="173"/>
      <c r="Q21" s="173"/>
      <c r="R21" s="173"/>
    </row>
    <row r="22" spans="1:18" ht="28.5" x14ac:dyDescent="0.2">
      <c r="A22" s="187">
        <f>IF(D22="","",MAX($A$2:A21)+1)</f>
        <v>173</v>
      </c>
      <c r="B22" s="70" t="s">
        <v>155</v>
      </c>
      <c r="C22" s="166" t="s">
        <v>0</v>
      </c>
      <c r="D22" s="119">
        <v>4</v>
      </c>
      <c r="E22" s="123">
        <v>0</v>
      </c>
      <c r="F22" s="160">
        <f t="shared" si="1"/>
        <v>0</v>
      </c>
      <c r="G22" s="121">
        <f t="shared" si="2"/>
        <v>0</v>
      </c>
      <c r="H22" s="173"/>
      <c r="I22" s="173"/>
      <c r="J22" s="173"/>
      <c r="K22" s="173"/>
      <c r="L22" s="173"/>
      <c r="M22" s="173"/>
      <c r="N22" s="173"/>
      <c r="O22" s="173"/>
      <c r="P22" s="173"/>
      <c r="Q22" s="173"/>
      <c r="R22" s="173"/>
    </row>
    <row r="23" spans="1:18" ht="28.5" x14ac:dyDescent="0.2">
      <c r="A23" s="187">
        <f>IF(D23="","",MAX($A$2:A22)+1)</f>
        <v>174</v>
      </c>
      <c r="B23" s="70" t="s">
        <v>126</v>
      </c>
      <c r="C23" s="166" t="s">
        <v>0</v>
      </c>
      <c r="D23" s="119">
        <v>4</v>
      </c>
      <c r="E23" s="123">
        <v>0</v>
      </c>
      <c r="F23" s="160">
        <f t="shared" ref="F23" si="6">IF(ISNUMBER(E23),IF(E23&gt;0,ROUND(E23,2),0),0)</f>
        <v>0</v>
      </c>
      <c r="G23" s="121">
        <f t="shared" si="2"/>
        <v>0</v>
      </c>
      <c r="H23" s="173"/>
      <c r="I23" s="173"/>
      <c r="J23" s="173"/>
      <c r="K23" s="173"/>
      <c r="L23" s="173"/>
      <c r="M23" s="173"/>
      <c r="N23" s="173"/>
      <c r="O23" s="173"/>
      <c r="P23" s="173"/>
      <c r="R23" s="173"/>
    </row>
    <row r="24" spans="1:18" ht="14.25" x14ac:dyDescent="0.2">
      <c r="A24" s="187">
        <f>IF(D24="","",MAX($A$2:A23)+1)</f>
        <v>175</v>
      </c>
      <c r="B24" s="70" t="s">
        <v>127</v>
      </c>
      <c r="C24" s="166" t="s">
        <v>0</v>
      </c>
      <c r="D24" s="119">
        <v>18</v>
      </c>
      <c r="E24" s="123">
        <v>0</v>
      </c>
      <c r="F24" s="160">
        <f t="shared" si="1"/>
        <v>0</v>
      </c>
      <c r="G24" s="121">
        <f t="shared" si="2"/>
        <v>0</v>
      </c>
    </row>
    <row r="25" spans="1:18" ht="14.25" x14ac:dyDescent="0.2">
      <c r="A25" s="187">
        <f>IF(D25="","",MAX($A$2:A24)+1)</f>
        <v>176</v>
      </c>
      <c r="B25" s="70" t="s">
        <v>128</v>
      </c>
      <c r="C25" s="166" t="s">
        <v>0</v>
      </c>
      <c r="D25" s="119">
        <v>40</v>
      </c>
      <c r="E25" s="123">
        <v>0</v>
      </c>
      <c r="F25" s="160">
        <f t="shared" si="1"/>
        <v>0</v>
      </c>
      <c r="G25" s="121">
        <f t="shared" si="2"/>
        <v>0</v>
      </c>
    </row>
    <row r="26" spans="1:18" ht="14.25" x14ac:dyDescent="0.2">
      <c r="A26" s="187">
        <f>IF(D26="","",MAX($A$2:A25)+1)</f>
        <v>177</v>
      </c>
      <c r="B26" s="70" t="s">
        <v>129</v>
      </c>
      <c r="C26" s="166" t="s">
        <v>0</v>
      </c>
      <c r="D26" s="119">
        <v>40</v>
      </c>
      <c r="E26" s="123">
        <v>0</v>
      </c>
      <c r="F26" s="160">
        <f t="shared" si="1"/>
        <v>0</v>
      </c>
      <c r="G26" s="121">
        <f t="shared" si="2"/>
        <v>0</v>
      </c>
    </row>
    <row r="27" spans="1:18" ht="14.25" x14ac:dyDescent="0.2">
      <c r="A27" s="187">
        <f>IF(D27="","",MAX($A$2:A26)+1)</f>
        <v>178</v>
      </c>
      <c r="B27" s="70" t="s">
        <v>181</v>
      </c>
      <c r="C27" s="166" t="s">
        <v>0</v>
      </c>
      <c r="D27" s="119">
        <v>40</v>
      </c>
      <c r="E27" s="123">
        <v>0</v>
      </c>
      <c r="F27" s="160">
        <f t="shared" ref="F27:F28" si="7">IF(ISNUMBER(E27),IF(E27&gt;0,ROUND(E27,2),0),0)</f>
        <v>0</v>
      </c>
      <c r="G27" s="121">
        <f t="shared" ref="G27:G28" si="8">ROUND(D27*F27,2)</f>
        <v>0</v>
      </c>
    </row>
    <row r="28" spans="1:18" ht="14.25" x14ac:dyDescent="0.2">
      <c r="A28" s="187">
        <f>IF(D28="","",MAX($A$2:A27)+1)</f>
        <v>179</v>
      </c>
      <c r="B28" s="70" t="s">
        <v>182</v>
      </c>
      <c r="C28" s="166" t="s">
        <v>0</v>
      </c>
      <c r="D28" s="119">
        <v>40</v>
      </c>
      <c r="E28" s="123">
        <v>0</v>
      </c>
      <c r="F28" s="160">
        <f t="shared" si="7"/>
        <v>0</v>
      </c>
      <c r="G28" s="121">
        <f t="shared" si="8"/>
        <v>0</v>
      </c>
    </row>
    <row r="29" spans="1:18" ht="14.25" x14ac:dyDescent="0.2">
      <c r="A29" s="187">
        <f>IF(D29="","",MAX($A$2:A28)+1)</f>
        <v>180</v>
      </c>
      <c r="B29" s="70" t="s">
        <v>183</v>
      </c>
      <c r="C29" s="166" t="s">
        <v>0</v>
      </c>
      <c r="D29" s="119">
        <v>40</v>
      </c>
      <c r="E29" s="123">
        <v>0</v>
      </c>
      <c r="F29" s="160">
        <f t="shared" ref="F29:F31" si="9">IF(ISNUMBER(E29),IF(E29&gt;0,ROUND(E29,2),0),0)</f>
        <v>0</v>
      </c>
      <c r="G29" s="121">
        <f t="shared" ref="G29:G31" si="10">ROUND(D29*F29,2)</f>
        <v>0</v>
      </c>
    </row>
    <row r="30" spans="1:18" ht="14.25" x14ac:dyDescent="0.2">
      <c r="A30" s="187">
        <f>IF(D30="","",MAX($A$2:A29)+1)</f>
        <v>181</v>
      </c>
      <c r="B30" s="70" t="s">
        <v>184</v>
      </c>
      <c r="C30" s="166" t="s">
        <v>0</v>
      </c>
      <c r="D30" s="119">
        <v>40</v>
      </c>
      <c r="E30" s="123">
        <v>0</v>
      </c>
      <c r="F30" s="160">
        <f t="shared" si="9"/>
        <v>0</v>
      </c>
      <c r="G30" s="121">
        <f t="shared" si="10"/>
        <v>0</v>
      </c>
    </row>
    <row r="31" spans="1:18" ht="14.25" x14ac:dyDescent="0.2">
      <c r="A31" s="187">
        <f>IF(D31="","",MAX($A$2:A30)+1)</f>
        <v>182</v>
      </c>
      <c r="B31" s="167" t="s">
        <v>185</v>
      </c>
      <c r="C31" s="166" t="s">
        <v>0</v>
      </c>
      <c r="D31" s="119">
        <v>4</v>
      </c>
      <c r="E31" s="123">
        <v>0</v>
      </c>
      <c r="F31" s="160">
        <f t="shared" si="9"/>
        <v>0</v>
      </c>
      <c r="G31" s="121">
        <f t="shared" si="10"/>
        <v>0</v>
      </c>
    </row>
    <row r="32" spans="1:18" ht="14.25" x14ac:dyDescent="0.2">
      <c r="A32" s="187">
        <f>IF(D32="","",MAX($A$2:A31)+1)</f>
        <v>183</v>
      </c>
      <c r="B32" s="167" t="s">
        <v>186</v>
      </c>
      <c r="C32" s="166" t="s">
        <v>0</v>
      </c>
      <c r="D32" s="119">
        <v>4</v>
      </c>
      <c r="E32" s="123">
        <v>0</v>
      </c>
      <c r="F32" s="160">
        <f t="shared" ref="F32" si="11">IF(ISNUMBER(E32),IF(E32&gt;0,ROUND(E32,2),0),0)</f>
        <v>0</v>
      </c>
      <c r="G32" s="121">
        <f t="shared" ref="G32" si="12">ROUND(D32*F32,2)</f>
        <v>0</v>
      </c>
    </row>
    <row r="33" spans="1:7" ht="14.25" x14ac:dyDescent="0.2">
      <c r="A33" s="187">
        <f>IF(D33="","",MAX($A$2:A32)+1)</f>
        <v>184</v>
      </c>
      <c r="B33" s="167" t="s">
        <v>187</v>
      </c>
      <c r="C33" s="166" t="s">
        <v>0</v>
      </c>
      <c r="D33" s="119">
        <v>2</v>
      </c>
      <c r="E33" s="123">
        <v>0</v>
      </c>
      <c r="F33" s="160">
        <f t="shared" ref="F33" si="13">IF(ISNUMBER(E33),IF(E33&gt;0,ROUND(E33,2),0),0)</f>
        <v>0</v>
      </c>
      <c r="G33" s="121">
        <f t="shared" ref="G33" si="14">ROUND(D33*F33,2)</f>
        <v>0</v>
      </c>
    </row>
    <row r="34" spans="1:7" ht="14.25" x14ac:dyDescent="0.2">
      <c r="A34" s="187">
        <f>IF(D34="","",MAX($A$2:A33)+1)</f>
        <v>185</v>
      </c>
      <c r="B34" s="167" t="s">
        <v>188</v>
      </c>
      <c r="C34" s="166" t="s">
        <v>0</v>
      </c>
      <c r="D34" s="119">
        <v>2</v>
      </c>
      <c r="E34" s="123">
        <v>0</v>
      </c>
      <c r="F34" s="160">
        <f t="shared" ref="F34" si="15">IF(ISNUMBER(E34),IF(E34&gt;0,ROUND(E34,2),0),0)</f>
        <v>0</v>
      </c>
      <c r="G34" s="121">
        <f t="shared" ref="G34" si="16">ROUND(D34*F34,2)</f>
        <v>0</v>
      </c>
    </row>
    <row r="35" spans="1:7" ht="14.25" x14ac:dyDescent="0.2">
      <c r="A35" s="187">
        <f>IF(D35="","",MAX($A$2:A34)+1)</f>
        <v>186</v>
      </c>
      <c r="B35" s="167" t="s">
        <v>130</v>
      </c>
      <c r="C35" s="166" t="s">
        <v>0</v>
      </c>
      <c r="D35" s="119">
        <v>40</v>
      </c>
      <c r="E35" s="123">
        <v>0</v>
      </c>
      <c r="F35" s="160">
        <f t="shared" si="1"/>
        <v>0</v>
      </c>
      <c r="G35" s="121">
        <f t="shared" si="2"/>
        <v>0</v>
      </c>
    </row>
    <row r="36" spans="1:7" ht="14.25" x14ac:dyDescent="0.2">
      <c r="A36" s="187">
        <f>IF(D36="","",MAX($A$2:A35)+1)</f>
        <v>187</v>
      </c>
      <c r="B36" s="167" t="s">
        <v>131</v>
      </c>
      <c r="C36" s="166" t="s">
        <v>0</v>
      </c>
      <c r="D36" s="119">
        <v>40</v>
      </c>
      <c r="E36" s="123">
        <v>0</v>
      </c>
      <c r="F36" s="160">
        <f t="shared" si="1"/>
        <v>0</v>
      </c>
      <c r="G36" s="121">
        <f t="shared" si="2"/>
        <v>0</v>
      </c>
    </row>
    <row r="37" spans="1:7" ht="14.25" x14ac:dyDescent="0.2">
      <c r="A37" s="187">
        <f>IF(D37="","",MAX($A$2:A36)+1)</f>
        <v>188</v>
      </c>
      <c r="B37" s="167" t="s">
        <v>132</v>
      </c>
      <c r="C37" s="166" t="s">
        <v>0</v>
      </c>
      <c r="D37" s="119">
        <v>20</v>
      </c>
      <c r="E37" s="123">
        <v>0</v>
      </c>
      <c r="F37" s="160">
        <f t="shared" si="1"/>
        <v>0</v>
      </c>
      <c r="G37" s="121">
        <f t="shared" si="2"/>
        <v>0</v>
      </c>
    </row>
    <row r="38" spans="1:7" ht="28.5" customHeight="1" x14ac:dyDescent="0.2">
      <c r="A38" s="187">
        <f>IF(D38="","",MAX($A$2:A37)+1)</f>
        <v>189</v>
      </c>
      <c r="B38" s="167" t="s">
        <v>133</v>
      </c>
      <c r="C38" s="166" t="s">
        <v>1</v>
      </c>
      <c r="D38" s="119">
        <v>1</v>
      </c>
      <c r="E38" s="123">
        <v>0</v>
      </c>
      <c r="F38" s="160">
        <f t="shared" si="1"/>
        <v>0</v>
      </c>
      <c r="G38" s="121">
        <f t="shared" si="2"/>
        <v>0</v>
      </c>
    </row>
    <row r="39" spans="1:7" ht="14.25" x14ac:dyDescent="0.2">
      <c r="A39" s="187">
        <f>IF(D39="","",MAX($A$2:A38)+1)</f>
        <v>190</v>
      </c>
      <c r="B39" s="70" t="s">
        <v>134</v>
      </c>
      <c r="C39" s="166" t="s">
        <v>119</v>
      </c>
      <c r="D39" s="119">
        <v>3469</v>
      </c>
      <c r="E39" s="123">
        <v>0</v>
      </c>
      <c r="F39" s="160">
        <f t="shared" si="1"/>
        <v>0</v>
      </c>
      <c r="G39" s="121">
        <f t="shared" si="2"/>
        <v>0</v>
      </c>
    </row>
    <row r="40" spans="1:7" ht="14.25" x14ac:dyDescent="0.2">
      <c r="A40" s="187">
        <f>IF(D40="","",MAX($A$2:A39)+1)</f>
        <v>191</v>
      </c>
      <c r="B40" s="70" t="s">
        <v>160</v>
      </c>
      <c r="C40" s="166" t="s">
        <v>1</v>
      </c>
      <c r="D40" s="119">
        <v>3</v>
      </c>
      <c r="E40" s="123">
        <v>0</v>
      </c>
      <c r="F40" s="160">
        <f t="shared" si="1"/>
        <v>0</v>
      </c>
      <c r="G40" s="121">
        <f t="shared" si="2"/>
        <v>0</v>
      </c>
    </row>
    <row r="41" spans="1:7" ht="28.5" x14ac:dyDescent="0.2">
      <c r="A41" s="187">
        <f>IF(D41="","",MAX($A$2:A40)+1)</f>
        <v>192</v>
      </c>
      <c r="B41" s="167" t="s">
        <v>135</v>
      </c>
      <c r="C41" s="166" t="s">
        <v>0</v>
      </c>
      <c r="D41" s="119">
        <v>3</v>
      </c>
      <c r="E41" s="123">
        <v>0</v>
      </c>
      <c r="F41" s="160">
        <f t="shared" si="1"/>
        <v>0</v>
      </c>
      <c r="G41" s="121">
        <f t="shared" si="2"/>
        <v>0</v>
      </c>
    </row>
    <row r="42" spans="1:7" s="168" customFormat="1" ht="14.25" x14ac:dyDescent="0.2">
      <c r="A42" s="187">
        <f>IF(D42="","",MAX($A$2:A41)+1)</f>
        <v>193</v>
      </c>
      <c r="B42" s="167" t="s">
        <v>136</v>
      </c>
      <c r="C42" s="166" t="s">
        <v>0</v>
      </c>
      <c r="D42" s="119">
        <v>3</v>
      </c>
      <c r="E42" s="123">
        <v>0</v>
      </c>
      <c r="F42" s="160">
        <f t="shared" si="1"/>
        <v>0</v>
      </c>
      <c r="G42" s="121">
        <f t="shared" si="2"/>
        <v>0</v>
      </c>
    </row>
    <row r="43" spans="1:7" ht="14.25" x14ac:dyDescent="0.2">
      <c r="A43" s="187">
        <f>IF(D43="","",MAX($A$2:A42)+1)</f>
        <v>194</v>
      </c>
      <c r="B43" s="167" t="s">
        <v>137</v>
      </c>
      <c r="C43" s="166" t="s">
        <v>119</v>
      </c>
      <c r="D43" s="119">
        <v>7644</v>
      </c>
      <c r="E43" s="123">
        <v>0</v>
      </c>
      <c r="F43" s="160">
        <f t="shared" si="1"/>
        <v>0</v>
      </c>
      <c r="G43" s="121">
        <f t="shared" si="2"/>
        <v>0</v>
      </c>
    </row>
    <row r="44" spans="1:7" ht="14.25" x14ac:dyDescent="0.2">
      <c r="A44" s="187">
        <f>IF(D44="","",MAX($A$2:A43)+1)</f>
        <v>195</v>
      </c>
      <c r="B44" s="167" t="s">
        <v>138</v>
      </c>
      <c r="C44" s="166" t="s">
        <v>1</v>
      </c>
      <c r="D44" s="119">
        <v>8</v>
      </c>
      <c r="E44" s="123">
        <v>0</v>
      </c>
      <c r="F44" s="160">
        <f t="shared" si="1"/>
        <v>0</v>
      </c>
      <c r="G44" s="121">
        <f t="shared" si="2"/>
        <v>0</v>
      </c>
    </row>
    <row r="45" spans="1:7" ht="14.25" x14ac:dyDescent="0.2">
      <c r="A45" s="187">
        <f>IF(D45="","",MAX($A$2:A44)+1)</f>
        <v>196</v>
      </c>
      <c r="B45" s="167" t="s">
        <v>139</v>
      </c>
      <c r="C45" s="166" t="s">
        <v>1</v>
      </c>
      <c r="D45" s="119">
        <v>51</v>
      </c>
      <c r="E45" s="123">
        <v>0</v>
      </c>
      <c r="F45" s="160">
        <f t="shared" si="1"/>
        <v>0</v>
      </c>
      <c r="G45" s="121">
        <f t="shared" si="2"/>
        <v>0</v>
      </c>
    </row>
    <row r="46" spans="1:7" ht="14.25" x14ac:dyDescent="0.2">
      <c r="A46" s="187">
        <f>IF(D46="","",MAX($A$2:A45)+1)</f>
        <v>197</v>
      </c>
      <c r="B46" s="70" t="s">
        <v>116</v>
      </c>
      <c r="C46" s="19" t="s">
        <v>1</v>
      </c>
      <c r="D46" s="119">
        <v>1</v>
      </c>
      <c r="E46" s="123">
        <v>0</v>
      </c>
      <c r="F46" s="160">
        <f t="shared" si="1"/>
        <v>0</v>
      </c>
      <c r="G46" s="121">
        <f t="shared" si="2"/>
        <v>0</v>
      </c>
    </row>
    <row r="47" spans="1:7" ht="28.5" x14ac:dyDescent="0.2">
      <c r="A47" s="187">
        <f>IF(D47="","",MAX($A$2:A46)+1)</f>
        <v>198</v>
      </c>
      <c r="B47" s="167" t="s">
        <v>140</v>
      </c>
      <c r="C47" s="169" t="s">
        <v>1</v>
      </c>
      <c r="D47" s="119">
        <v>2</v>
      </c>
      <c r="E47" s="123">
        <v>0</v>
      </c>
      <c r="F47" s="160">
        <f t="shared" si="1"/>
        <v>0</v>
      </c>
      <c r="G47" s="121">
        <f t="shared" si="2"/>
        <v>0</v>
      </c>
    </row>
    <row r="48" spans="1:7" ht="28.5" x14ac:dyDescent="0.2">
      <c r="A48" s="187">
        <f>IF(D48="","",MAX($A$2:A47)+1)</f>
        <v>199</v>
      </c>
      <c r="B48" s="167" t="s">
        <v>161</v>
      </c>
      <c r="C48" s="169" t="s">
        <v>1</v>
      </c>
      <c r="D48" s="119">
        <v>1</v>
      </c>
      <c r="E48" s="123">
        <v>0</v>
      </c>
      <c r="F48" s="160">
        <f t="shared" ref="F48" si="17">IF(ISNUMBER(E48),IF(E48&gt;0,ROUND(E48,2),0),0)</f>
        <v>0</v>
      </c>
      <c r="G48" s="121">
        <f t="shared" ref="G48" si="18">ROUND(D48*F48,2)</f>
        <v>0</v>
      </c>
    </row>
    <row r="49" spans="1:7" ht="28.5" x14ac:dyDescent="0.2">
      <c r="A49" s="187">
        <f>IF(D49="","",MAX($A$2:A48)+1)</f>
        <v>200</v>
      </c>
      <c r="B49" s="167" t="s">
        <v>162</v>
      </c>
      <c r="C49" s="169" t="s">
        <v>1</v>
      </c>
      <c r="D49" s="119">
        <v>1</v>
      </c>
      <c r="E49" s="123">
        <v>0</v>
      </c>
      <c r="F49" s="160">
        <f t="shared" si="1"/>
        <v>0</v>
      </c>
      <c r="G49" s="121">
        <f t="shared" si="2"/>
        <v>0</v>
      </c>
    </row>
    <row r="50" spans="1:7" ht="14.25" x14ac:dyDescent="0.2">
      <c r="A50" s="187">
        <f>IF(D50="","",MAX($A$2:A49)+1)</f>
        <v>201</v>
      </c>
      <c r="B50" s="70" t="s">
        <v>117</v>
      </c>
      <c r="C50" s="170" t="s">
        <v>1</v>
      </c>
      <c r="D50" s="119">
        <v>1</v>
      </c>
      <c r="E50" s="123">
        <v>0</v>
      </c>
      <c r="F50" s="160">
        <f t="shared" si="1"/>
        <v>0</v>
      </c>
      <c r="G50" s="121">
        <f t="shared" si="2"/>
        <v>0</v>
      </c>
    </row>
    <row r="51" spans="1:7" s="181" customFormat="1" ht="30.75" customHeight="1" thickBot="1" x14ac:dyDescent="0.25">
      <c r="A51" s="187" t="str">
        <f>IF(D51="","",MAX($A$2:A50)+1)</f>
        <v/>
      </c>
      <c r="B51" s="83" t="s">
        <v>211</v>
      </c>
      <c r="C51" s="182"/>
      <c r="D51" s="183"/>
      <c r="E51" s="184"/>
      <c r="F51" s="185"/>
      <c r="G51" s="186"/>
    </row>
    <row r="52" spans="1:7" ht="15.75" thickBot="1" x14ac:dyDescent="0.25">
      <c r="A52" s="195"/>
      <c r="B52" s="204"/>
      <c r="C52" s="197"/>
      <c r="D52" s="198"/>
      <c r="E52" s="20" t="s">
        <v>8</v>
      </c>
      <c r="F52" s="134"/>
      <c r="G52" s="122">
        <f>SUM(G5:G50)</f>
        <v>0</v>
      </c>
    </row>
    <row r="53" spans="1:7" ht="18" x14ac:dyDescent="0.25">
      <c r="A53" s="27"/>
      <c r="B53" s="27"/>
      <c r="C53" s="28"/>
      <c r="D53" s="23"/>
      <c r="E53" s="24"/>
      <c r="F53" s="25"/>
      <c r="G53" s="26"/>
    </row>
    <row r="54" spans="1:7" ht="18" x14ac:dyDescent="0.25">
      <c r="A54" s="27"/>
      <c r="B54" s="29"/>
      <c r="C54" s="28"/>
      <c r="D54" s="23"/>
      <c r="E54" s="24"/>
      <c r="F54" s="25"/>
      <c r="G54" s="26"/>
    </row>
    <row r="55" spans="1:7" ht="18" x14ac:dyDescent="0.25">
      <c r="A55" s="30"/>
      <c r="B55" s="31"/>
      <c r="C55" s="32"/>
      <c r="D55" s="23"/>
      <c r="E55" s="24"/>
      <c r="F55" s="25"/>
      <c r="G55" s="26"/>
    </row>
    <row r="56" spans="1:7" ht="18" x14ac:dyDescent="0.25">
      <c r="A56" s="27"/>
      <c r="B56" s="33"/>
      <c r="C56" s="32"/>
      <c r="D56" s="23"/>
      <c r="E56" s="24"/>
      <c r="F56" s="25"/>
      <c r="G56" s="26"/>
    </row>
    <row r="57" spans="1:7" ht="18" x14ac:dyDescent="0.25">
      <c r="A57" s="27"/>
      <c r="B57" s="33"/>
      <c r="C57" s="32"/>
      <c r="D57" s="23"/>
      <c r="E57" s="24"/>
      <c r="F57" s="25"/>
      <c r="G57" s="26"/>
    </row>
    <row r="58" spans="1:7" ht="18" x14ac:dyDescent="0.25">
      <c r="A58" s="27"/>
      <c r="B58" s="33"/>
      <c r="C58" s="32"/>
      <c r="D58" s="23"/>
      <c r="E58" s="24"/>
      <c r="F58" s="25"/>
      <c r="G58" s="26"/>
    </row>
    <row r="59" spans="1:7" ht="18" x14ac:dyDescent="0.25">
      <c r="A59" s="27"/>
      <c r="B59" s="33"/>
      <c r="C59" s="32"/>
      <c r="D59" s="23"/>
      <c r="E59" s="24"/>
      <c r="F59" s="25"/>
      <c r="G59" s="26"/>
    </row>
    <row r="60" spans="1:7" ht="18" x14ac:dyDescent="0.25">
      <c r="A60" s="27"/>
      <c r="B60" s="33"/>
      <c r="C60" s="32"/>
      <c r="D60" s="23"/>
      <c r="E60" s="24"/>
      <c r="F60" s="25"/>
      <c r="G60" s="26"/>
    </row>
    <row r="61" spans="1:7" ht="18" x14ac:dyDescent="0.25">
      <c r="A61" s="27"/>
      <c r="B61" s="33"/>
      <c r="C61" s="32"/>
      <c r="D61" s="23"/>
      <c r="E61" s="24"/>
      <c r="F61" s="25"/>
      <c r="G61" s="26"/>
    </row>
    <row r="62" spans="1:7" ht="18" x14ac:dyDescent="0.25">
      <c r="A62" s="27"/>
      <c r="B62" s="33"/>
      <c r="C62" s="32"/>
      <c r="D62" s="23"/>
      <c r="E62" s="24"/>
      <c r="F62" s="25"/>
      <c r="G62" s="26"/>
    </row>
    <row r="63" spans="1:7" ht="18" x14ac:dyDescent="0.25">
      <c r="A63" s="27"/>
      <c r="B63" s="33"/>
      <c r="C63" s="32"/>
      <c r="D63" s="23"/>
      <c r="E63" s="24"/>
      <c r="F63" s="25"/>
      <c r="G63" s="26"/>
    </row>
    <row r="64" spans="1:7" ht="18" x14ac:dyDescent="0.25">
      <c r="A64" s="27"/>
      <c r="B64" s="29"/>
      <c r="C64" s="28"/>
      <c r="D64" s="23"/>
      <c r="E64" s="24"/>
      <c r="F64" s="25"/>
      <c r="G64" s="26"/>
    </row>
    <row r="65" spans="1:7" ht="18" x14ac:dyDescent="0.25">
      <c r="A65" s="27"/>
      <c r="B65" s="27"/>
      <c r="C65" s="32"/>
      <c r="D65" s="23"/>
      <c r="E65" s="24"/>
      <c r="F65" s="25"/>
      <c r="G65" s="26"/>
    </row>
    <row r="66" spans="1:7" ht="18" x14ac:dyDescent="0.25">
      <c r="A66" s="34"/>
      <c r="B66" s="35"/>
      <c r="C66" s="32"/>
      <c r="D66" s="23"/>
      <c r="E66" s="24"/>
      <c r="F66" s="25"/>
      <c r="G66" s="26"/>
    </row>
    <row r="67" spans="1:7" ht="18" x14ac:dyDescent="0.25">
      <c r="A67" s="27"/>
      <c r="B67" s="29"/>
      <c r="C67" s="32"/>
      <c r="D67" s="23"/>
      <c r="E67" s="24"/>
      <c r="F67" s="25"/>
      <c r="G67" s="26"/>
    </row>
    <row r="68" spans="1:7" ht="18" x14ac:dyDescent="0.25">
      <c r="A68" s="27"/>
      <c r="B68" s="29"/>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29"/>
      <c r="C72" s="32"/>
      <c r="D72" s="23"/>
      <c r="E72" s="24"/>
      <c r="F72" s="25"/>
      <c r="G72" s="26"/>
    </row>
    <row r="73" spans="1:7" ht="18" x14ac:dyDescent="0.25">
      <c r="A73" s="27"/>
      <c r="B73" s="36"/>
      <c r="C73" s="32"/>
      <c r="D73" s="23"/>
      <c r="E73" s="24"/>
      <c r="F73" s="25"/>
      <c r="G73" s="26"/>
    </row>
    <row r="74" spans="1:7" ht="18" x14ac:dyDescent="0.25">
      <c r="A74" s="27"/>
      <c r="B74" s="29"/>
      <c r="C74" s="28"/>
      <c r="D74" s="23"/>
      <c r="E74" s="24"/>
      <c r="F74" s="25"/>
      <c r="G74" s="26"/>
    </row>
    <row r="75" spans="1:7" ht="18" x14ac:dyDescent="0.25">
      <c r="A75" s="27"/>
      <c r="B75" s="29"/>
      <c r="C75" s="32"/>
      <c r="D75" s="23"/>
      <c r="E75" s="24"/>
      <c r="F75" s="25"/>
      <c r="G75" s="26"/>
    </row>
    <row r="76" spans="1:7" ht="18" x14ac:dyDescent="0.25">
      <c r="A76" s="27"/>
      <c r="B76" s="29"/>
      <c r="C76" s="32"/>
      <c r="D76" s="23"/>
      <c r="E76" s="24"/>
      <c r="F76" s="25"/>
      <c r="G76" s="26"/>
    </row>
    <row r="77" spans="1:7" ht="18" x14ac:dyDescent="0.25">
      <c r="A77" s="27"/>
      <c r="B77" s="27"/>
      <c r="C77" s="32"/>
      <c r="D77" s="23"/>
      <c r="E77" s="24"/>
      <c r="F77" s="25"/>
      <c r="G77" s="26"/>
    </row>
    <row r="78" spans="1:7" ht="18" x14ac:dyDescent="0.25">
      <c r="A78" s="27"/>
      <c r="B78" s="29"/>
      <c r="C78" s="28"/>
      <c r="D78" s="23"/>
      <c r="E78" s="24"/>
      <c r="F78" s="25"/>
      <c r="G78" s="26"/>
    </row>
    <row r="79" spans="1:7" ht="18" x14ac:dyDescent="0.25">
      <c r="A79" s="27"/>
      <c r="B79" s="37"/>
      <c r="C79" s="32"/>
      <c r="D79" s="23"/>
      <c r="E79" s="24"/>
      <c r="F79" s="25"/>
      <c r="G79" s="26"/>
    </row>
    <row r="80" spans="1:7" ht="18" x14ac:dyDescent="0.25">
      <c r="A80" s="27"/>
      <c r="B80" s="29"/>
      <c r="C80" s="32"/>
      <c r="D80" s="23"/>
      <c r="E80" s="24"/>
      <c r="F80" s="25"/>
      <c r="G80" s="26"/>
    </row>
    <row r="81" spans="1:7" ht="18" x14ac:dyDescent="0.25">
      <c r="A81" s="27"/>
      <c r="B81" s="27"/>
      <c r="C81" s="32"/>
      <c r="D81" s="23"/>
      <c r="E81" s="24"/>
      <c r="F81" s="25"/>
      <c r="G81" s="26"/>
    </row>
    <row r="82" spans="1:7" ht="18" x14ac:dyDescent="0.25">
      <c r="A82" s="27"/>
      <c r="B82" s="27"/>
      <c r="C82" s="32"/>
      <c r="D82" s="23"/>
      <c r="E82" s="24"/>
      <c r="F82" s="25"/>
      <c r="G82" s="26"/>
    </row>
    <row r="83" spans="1:7" ht="18" x14ac:dyDescent="0.25">
      <c r="A83" s="27"/>
      <c r="B83" s="27"/>
      <c r="C83" s="32"/>
      <c r="D83" s="23"/>
      <c r="E83" s="24"/>
      <c r="F83" s="25"/>
      <c r="G83" s="26"/>
    </row>
    <row r="84" spans="1:7" ht="18" x14ac:dyDescent="0.25">
      <c r="A84" s="27"/>
      <c r="B84" s="29"/>
      <c r="C84" s="28"/>
      <c r="D84" s="23"/>
      <c r="E84" s="24"/>
      <c r="F84" s="25"/>
      <c r="G84" s="26"/>
    </row>
    <row r="85" spans="1:7" ht="18" x14ac:dyDescent="0.25">
      <c r="A85" s="27"/>
      <c r="B85" s="29"/>
      <c r="C85" s="32"/>
      <c r="D85" s="23"/>
      <c r="E85" s="24"/>
      <c r="F85" s="25"/>
      <c r="G85" s="26"/>
    </row>
    <row r="86" spans="1:7" ht="18" x14ac:dyDescent="0.25">
      <c r="A86" s="27"/>
      <c r="B86" s="35"/>
      <c r="C86" s="32"/>
      <c r="D86" s="23"/>
      <c r="E86" s="24"/>
      <c r="F86" s="25"/>
      <c r="G86" s="26"/>
    </row>
    <row r="87" spans="1:7" ht="18" x14ac:dyDescent="0.25">
      <c r="A87" s="27"/>
      <c r="B87" s="29"/>
      <c r="C87" s="32"/>
      <c r="D87" s="23"/>
      <c r="E87" s="24"/>
      <c r="F87" s="25"/>
      <c r="G87" s="26"/>
    </row>
    <row r="88" spans="1:7" ht="18" x14ac:dyDescent="0.25">
      <c r="A88" s="27"/>
      <c r="B88" s="29"/>
      <c r="C88" s="32"/>
      <c r="D88" s="23"/>
      <c r="E88" s="24"/>
      <c r="F88" s="25"/>
      <c r="G88" s="26"/>
    </row>
    <row r="89" spans="1:7" ht="18.75" customHeight="1" x14ac:dyDescent="0.25">
      <c r="A89" s="236"/>
      <c r="B89" s="236"/>
      <c r="C89" s="236"/>
      <c r="D89" s="236"/>
      <c r="E89" s="236"/>
      <c r="F89" s="39"/>
      <c r="G89" s="26"/>
    </row>
    <row r="90" spans="1:7" ht="18" x14ac:dyDescent="0.25">
      <c r="A90" s="27"/>
      <c r="B90" s="29"/>
      <c r="C90" s="28"/>
      <c r="D90" s="23"/>
      <c r="E90" s="24"/>
      <c r="F90" s="25"/>
      <c r="G90" s="26"/>
    </row>
    <row r="91" spans="1:7" ht="18" x14ac:dyDescent="0.25">
      <c r="A91" s="30"/>
      <c r="B91" s="31"/>
      <c r="C91" s="28"/>
      <c r="D91" s="23"/>
      <c r="E91" s="24"/>
      <c r="F91" s="25"/>
      <c r="G91" s="26"/>
    </row>
    <row r="92" spans="1:7" ht="18" x14ac:dyDescent="0.25">
      <c r="A92" s="40"/>
      <c r="B92" s="41"/>
      <c r="C92" s="28"/>
      <c r="D92" s="23"/>
      <c r="E92" s="24"/>
      <c r="F92" s="25"/>
      <c r="G92" s="26"/>
    </row>
    <row r="93" spans="1:7" ht="18" x14ac:dyDescent="0.25">
      <c r="A93" s="40"/>
      <c r="B93" s="40"/>
      <c r="C93" s="42"/>
      <c r="D93" s="23"/>
      <c r="E93" s="24"/>
      <c r="F93" s="25"/>
      <c r="G93" s="26"/>
    </row>
    <row r="94" spans="1:7" ht="18" x14ac:dyDescent="0.25">
      <c r="A94" s="40"/>
      <c r="B94" s="43"/>
      <c r="C94" s="42"/>
      <c r="D94" s="23"/>
      <c r="E94" s="24"/>
      <c r="F94" s="25"/>
      <c r="G94" s="26"/>
    </row>
    <row r="95" spans="1:7" ht="18" x14ac:dyDescent="0.25">
      <c r="A95" s="40"/>
      <c r="B95" s="44"/>
      <c r="C95" s="42"/>
      <c r="D95" s="23"/>
      <c r="E95" s="24"/>
      <c r="F95" s="25"/>
      <c r="G95" s="26"/>
    </row>
    <row r="96" spans="1:7" ht="18" x14ac:dyDescent="0.25">
      <c r="A96" s="40"/>
      <c r="B96" s="44"/>
      <c r="C96" s="42"/>
      <c r="D96" s="23"/>
      <c r="E96" s="24"/>
      <c r="F96" s="25"/>
      <c r="G96" s="26"/>
    </row>
    <row r="97" spans="1:7" ht="18" x14ac:dyDescent="0.25">
      <c r="A97" s="40"/>
      <c r="B97" s="45"/>
      <c r="C97" s="42"/>
      <c r="D97" s="23"/>
      <c r="E97" s="24"/>
      <c r="F97" s="25"/>
      <c r="G97" s="26"/>
    </row>
    <row r="98" spans="1:7" ht="18" x14ac:dyDescent="0.25">
      <c r="A98" s="40"/>
      <c r="B98" s="45"/>
      <c r="C98" s="42"/>
      <c r="D98" s="23"/>
      <c r="E98" s="24"/>
      <c r="F98" s="25"/>
      <c r="G98" s="26"/>
    </row>
    <row r="99" spans="1:7" ht="18" x14ac:dyDescent="0.25">
      <c r="A99" s="46"/>
      <c r="B99" s="45"/>
      <c r="C99" s="42"/>
      <c r="D99" s="23"/>
      <c r="E99" s="24"/>
      <c r="F99" s="25"/>
      <c r="G99" s="26"/>
    </row>
    <row r="100" spans="1:7" ht="18" x14ac:dyDescent="0.25">
      <c r="A100" s="40"/>
      <c r="B100" s="45"/>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40"/>
      <c r="B104" s="45"/>
      <c r="C104" s="42"/>
      <c r="D104" s="23"/>
      <c r="E104" s="24"/>
      <c r="F104" s="25"/>
      <c r="G104" s="26"/>
    </row>
    <row r="105" spans="1:7" ht="18" x14ac:dyDescent="0.25">
      <c r="A105" s="40"/>
      <c r="B105" s="41"/>
      <c r="C105" s="42"/>
      <c r="D105" s="23"/>
      <c r="E105" s="24"/>
      <c r="F105" s="25"/>
      <c r="G105" s="26"/>
    </row>
    <row r="106" spans="1:7" ht="18" x14ac:dyDescent="0.25">
      <c r="A106" s="40"/>
      <c r="B106" s="43"/>
      <c r="C106" s="42"/>
      <c r="D106" s="23"/>
      <c r="E106" s="24"/>
      <c r="F106" s="25"/>
      <c r="G106" s="26"/>
    </row>
    <row r="107" spans="1:7" ht="18" x14ac:dyDescent="0.25">
      <c r="A107" s="29"/>
      <c r="B107" s="37"/>
      <c r="C107" s="47"/>
      <c r="D107" s="23"/>
      <c r="E107" s="24"/>
      <c r="F107" s="25"/>
      <c r="G107" s="26"/>
    </row>
    <row r="108" spans="1:7" ht="18" x14ac:dyDescent="0.25">
      <c r="A108" s="29"/>
      <c r="B108" s="37"/>
      <c r="C108" s="47"/>
      <c r="D108" s="23"/>
      <c r="E108" s="24"/>
      <c r="F108" s="25"/>
      <c r="G108" s="26"/>
    </row>
    <row r="109" spans="1:7" ht="18" x14ac:dyDescent="0.25">
      <c r="A109" s="29"/>
      <c r="B109" s="37"/>
      <c r="C109" s="47"/>
      <c r="D109" s="23"/>
      <c r="E109" s="24"/>
      <c r="F109" s="25"/>
      <c r="G109" s="26"/>
    </row>
    <row r="110" spans="1:7" ht="18" x14ac:dyDescent="0.25">
      <c r="A110" s="29"/>
      <c r="B110" s="37"/>
      <c r="C110" s="47"/>
      <c r="D110" s="23"/>
      <c r="E110" s="24"/>
      <c r="F110" s="25"/>
      <c r="G110" s="26"/>
    </row>
    <row r="111" spans="1:7" ht="18" x14ac:dyDescent="0.25">
      <c r="A111" s="29"/>
      <c r="B111" s="37"/>
      <c r="C111" s="47"/>
      <c r="D111" s="23"/>
      <c r="E111" s="24"/>
      <c r="F111" s="25"/>
      <c r="G111" s="26"/>
    </row>
    <row r="112" spans="1:7" ht="18" x14ac:dyDescent="0.25">
      <c r="A112" s="40"/>
      <c r="B112" s="29"/>
      <c r="C112" s="28"/>
      <c r="D112" s="23"/>
      <c r="E112" s="24"/>
      <c r="F112" s="25"/>
      <c r="G112" s="26"/>
    </row>
    <row r="113" spans="1:7" ht="18" x14ac:dyDescent="0.25">
      <c r="A113" s="40"/>
      <c r="B113" s="40"/>
      <c r="C113" s="42"/>
      <c r="D113" s="23"/>
      <c r="E113" s="24"/>
      <c r="F113" s="25"/>
      <c r="G113" s="26"/>
    </row>
    <row r="114" spans="1:7" ht="18" x14ac:dyDescent="0.25">
      <c r="A114" s="40"/>
      <c r="B114" s="43"/>
      <c r="C114" s="42"/>
      <c r="D114" s="23"/>
      <c r="E114" s="24"/>
      <c r="F114" s="25"/>
      <c r="G114" s="26"/>
    </row>
    <row r="115" spans="1:7" ht="18" x14ac:dyDescent="0.25">
      <c r="A115" s="40"/>
      <c r="B115" s="41"/>
      <c r="C115" s="42"/>
      <c r="D115" s="23"/>
      <c r="E115" s="24"/>
      <c r="F115" s="25"/>
      <c r="G115" s="26"/>
    </row>
    <row r="116" spans="1:7" ht="18" x14ac:dyDescent="0.25">
      <c r="A116" s="40"/>
      <c r="B116" s="41"/>
      <c r="C116" s="42"/>
      <c r="D116" s="23"/>
      <c r="E116" s="24"/>
      <c r="F116" s="25"/>
      <c r="G116" s="26"/>
    </row>
    <row r="117" spans="1:7" ht="18" x14ac:dyDescent="0.25">
      <c r="A117" s="40"/>
      <c r="B117" s="40"/>
      <c r="C117" s="42"/>
      <c r="D117" s="23"/>
      <c r="E117" s="24"/>
      <c r="F117" s="25"/>
      <c r="G117" s="26"/>
    </row>
    <row r="118" spans="1:7" ht="18" x14ac:dyDescent="0.25">
      <c r="A118" s="27"/>
      <c r="B118" s="29"/>
      <c r="C118" s="28"/>
      <c r="D118" s="23"/>
      <c r="E118" s="24"/>
      <c r="F118" s="25"/>
      <c r="G118" s="26"/>
    </row>
    <row r="119" spans="1:7" ht="18.75" customHeight="1" x14ac:dyDescent="0.25">
      <c r="A119" s="236"/>
      <c r="B119" s="236"/>
      <c r="C119" s="236"/>
      <c r="D119" s="236"/>
      <c r="E119" s="236"/>
      <c r="F119" s="39"/>
      <c r="G119" s="26"/>
    </row>
    <row r="120" spans="1:7" ht="18" x14ac:dyDescent="0.25">
      <c r="A120" s="27"/>
      <c r="B120" s="29"/>
      <c r="C120" s="28"/>
      <c r="D120" s="23"/>
      <c r="E120" s="24"/>
      <c r="F120" s="25"/>
      <c r="G120" s="26"/>
    </row>
    <row r="121" spans="1:7" ht="18" x14ac:dyDescent="0.25">
      <c r="A121" s="30"/>
      <c r="B121" s="31"/>
      <c r="C121" s="28"/>
      <c r="D121" s="23"/>
      <c r="E121" s="24"/>
      <c r="F121" s="25"/>
      <c r="G121" s="26"/>
    </row>
    <row r="122" spans="1:7" ht="18" x14ac:dyDescent="0.25">
      <c r="A122" s="27"/>
      <c r="B122" s="29"/>
      <c r="C122" s="28"/>
      <c r="D122" s="23"/>
      <c r="E122" s="24"/>
      <c r="F122" s="25"/>
      <c r="G122" s="26"/>
    </row>
    <row r="123" spans="1:7" ht="18" x14ac:dyDescent="0.25">
      <c r="A123" s="40"/>
      <c r="B123" s="48"/>
      <c r="C123" s="49"/>
      <c r="D123" s="23"/>
      <c r="E123" s="24"/>
      <c r="F123" s="25"/>
      <c r="G123" s="26"/>
    </row>
    <row r="124" spans="1:7" ht="18" x14ac:dyDescent="0.25">
      <c r="A124" s="40"/>
      <c r="B124" s="48"/>
      <c r="C124" s="49"/>
      <c r="D124" s="23"/>
      <c r="E124" s="24"/>
      <c r="F124" s="25"/>
      <c r="G124" s="26"/>
    </row>
    <row r="125" spans="1:7" ht="18" x14ac:dyDescent="0.25">
      <c r="A125" s="40"/>
      <c r="B125" s="48"/>
      <c r="C125" s="49"/>
      <c r="D125" s="23"/>
      <c r="E125" s="24"/>
      <c r="F125" s="25"/>
      <c r="G125" s="26"/>
    </row>
    <row r="126" spans="1:7" ht="18" x14ac:dyDescent="0.25">
      <c r="A126" s="40"/>
      <c r="B126" s="48"/>
      <c r="C126" s="49"/>
      <c r="D126" s="23"/>
      <c r="E126" s="24"/>
      <c r="F126" s="25"/>
      <c r="G126" s="26"/>
    </row>
    <row r="127" spans="1:7" ht="18" x14ac:dyDescent="0.25">
      <c r="A127" s="50"/>
      <c r="B127" s="51"/>
      <c r="C127" s="49"/>
      <c r="D127" s="23"/>
      <c r="E127" s="24"/>
      <c r="F127" s="25"/>
      <c r="G127" s="26"/>
    </row>
    <row r="128" spans="1:7" ht="18" x14ac:dyDescent="0.25">
      <c r="A128" s="27"/>
      <c r="B128" s="51"/>
      <c r="C128" s="28"/>
      <c r="D128" s="23"/>
      <c r="E128" s="24"/>
      <c r="F128" s="25"/>
      <c r="G128" s="26"/>
    </row>
    <row r="129" spans="1:7" ht="18" x14ac:dyDescent="0.25">
      <c r="A129" s="50"/>
      <c r="B129" s="52"/>
      <c r="C129" s="49"/>
      <c r="D129" s="23"/>
      <c r="E129" s="24"/>
      <c r="F129" s="25"/>
      <c r="G129" s="26"/>
    </row>
    <row r="130" spans="1:7" ht="18" x14ac:dyDescent="0.25">
      <c r="A130" s="50"/>
      <c r="B130" s="53"/>
      <c r="C130" s="49"/>
      <c r="D130" s="23"/>
      <c r="E130" s="24"/>
      <c r="F130" s="25"/>
      <c r="G130" s="26"/>
    </row>
    <row r="131" spans="1:7" ht="18" x14ac:dyDescent="0.25">
      <c r="A131" s="40"/>
      <c r="B131" s="54"/>
      <c r="C131" s="55"/>
      <c r="D131" s="23"/>
      <c r="E131" s="24"/>
      <c r="F131" s="25"/>
      <c r="G131" s="26"/>
    </row>
    <row r="132" spans="1:7" ht="18" x14ac:dyDescent="0.25">
      <c r="A132" s="40"/>
      <c r="B132" s="54"/>
      <c r="C132" s="55"/>
      <c r="D132" s="23"/>
      <c r="E132" s="24"/>
      <c r="F132" s="25"/>
      <c r="G132" s="26"/>
    </row>
    <row r="133" spans="1:7" ht="18" x14ac:dyDescent="0.25">
      <c r="A133" s="50"/>
      <c r="B133" s="54"/>
      <c r="C133" s="55"/>
      <c r="D133" s="23"/>
      <c r="E133" s="24"/>
      <c r="F133" s="25"/>
      <c r="G133" s="26"/>
    </row>
    <row r="134" spans="1:7" ht="18" x14ac:dyDescent="0.25">
      <c r="A134" s="27"/>
      <c r="B134" s="51"/>
      <c r="C134" s="28"/>
      <c r="D134" s="23"/>
      <c r="E134" s="24"/>
      <c r="F134" s="25"/>
      <c r="G134" s="26"/>
    </row>
    <row r="135" spans="1:7" ht="18" x14ac:dyDescent="0.25">
      <c r="A135" s="50"/>
      <c r="B135" s="52"/>
      <c r="C135" s="28"/>
      <c r="D135" s="23"/>
      <c r="E135" s="24"/>
      <c r="F135" s="25"/>
      <c r="G135" s="26"/>
    </row>
    <row r="136" spans="1:7" ht="18" x14ac:dyDescent="0.25">
      <c r="A136" s="27"/>
      <c r="B136" s="51"/>
      <c r="C136" s="28"/>
      <c r="D136" s="23"/>
      <c r="E136" s="24"/>
      <c r="F136" s="25"/>
      <c r="G136" s="26"/>
    </row>
    <row r="137" spans="1:7" ht="18" x14ac:dyDescent="0.25">
      <c r="A137" s="50"/>
      <c r="B137" s="54"/>
      <c r="C137" s="56"/>
      <c r="D137" s="23"/>
      <c r="E137" s="24"/>
      <c r="F137" s="25"/>
      <c r="G137" s="26"/>
    </row>
    <row r="138" spans="1:7" ht="18" x14ac:dyDescent="0.25">
      <c r="A138" s="50"/>
      <c r="B138" s="54"/>
      <c r="C138" s="56"/>
      <c r="D138" s="23"/>
      <c r="E138" s="24"/>
      <c r="F138" s="25"/>
      <c r="G138" s="26"/>
    </row>
    <row r="139" spans="1:7" ht="18" x14ac:dyDescent="0.25">
      <c r="A139" s="50"/>
      <c r="B139" s="54"/>
      <c r="C139" s="55"/>
      <c r="D139" s="23"/>
      <c r="E139" s="24"/>
      <c r="F139" s="25"/>
      <c r="G139" s="26"/>
    </row>
    <row r="140" spans="1:7" ht="18" x14ac:dyDescent="0.25">
      <c r="A140" s="50"/>
      <c r="B140" s="54"/>
      <c r="C140" s="55"/>
      <c r="D140" s="23"/>
      <c r="E140" s="24"/>
      <c r="F140" s="25"/>
      <c r="G140" s="26"/>
    </row>
    <row r="141" spans="1:7" ht="18" x14ac:dyDescent="0.25">
      <c r="A141" s="50"/>
      <c r="B141" s="54"/>
      <c r="C141" s="55"/>
      <c r="D141" s="23"/>
      <c r="E141" s="24"/>
      <c r="F141" s="25"/>
      <c r="G141" s="26"/>
    </row>
    <row r="142" spans="1:7" ht="18" x14ac:dyDescent="0.25">
      <c r="A142" s="50"/>
      <c r="B142" s="54"/>
      <c r="C142" s="55"/>
      <c r="D142" s="23"/>
      <c r="E142" s="24"/>
      <c r="F142" s="25"/>
      <c r="G142" s="26"/>
    </row>
    <row r="143" spans="1:7" ht="18" x14ac:dyDescent="0.25">
      <c r="A143" s="50"/>
      <c r="B143" s="54"/>
      <c r="C143" s="55"/>
      <c r="D143" s="23"/>
      <c r="E143" s="24"/>
      <c r="F143" s="25"/>
      <c r="G143" s="26"/>
    </row>
    <row r="144" spans="1:7" ht="18" x14ac:dyDescent="0.25">
      <c r="A144" s="50"/>
      <c r="B144" s="54"/>
      <c r="C144" s="55"/>
      <c r="D144" s="23"/>
      <c r="E144" s="24"/>
      <c r="F144" s="25"/>
      <c r="G144" s="26"/>
    </row>
    <row r="145" spans="1:7" ht="18" x14ac:dyDescent="0.25">
      <c r="A145" s="50"/>
      <c r="B145" s="54"/>
      <c r="C145" s="55"/>
      <c r="D145" s="23"/>
      <c r="E145" s="24"/>
      <c r="F145" s="25"/>
      <c r="G145" s="26"/>
    </row>
    <row r="146" spans="1:7" ht="18" x14ac:dyDescent="0.25">
      <c r="A146" s="50"/>
      <c r="B146" s="54"/>
      <c r="C146" s="55"/>
      <c r="D146" s="23"/>
      <c r="E146" s="24"/>
      <c r="F146" s="25"/>
      <c r="G146" s="26"/>
    </row>
    <row r="147" spans="1:7" ht="18" x14ac:dyDescent="0.25">
      <c r="A147" s="40"/>
      <c r="B147" s="54"/>
      <c r="C147" s="55"/>
      <c r="D147" s="23"/>
      <c r="E147" s="24"/>
      <c r="F147" s="25"/>
      <c r="G147" s="26"/>
    </row>
    <row r="148" spans="1:7" ht="18" x14ac:dyDescent="0.25">
      <c r="A148" s="40"/>
      <c r="B148" s="54"/>
      <c r="C148" s="55"/>
      <c r="D148" s="23"/>
      <c r="E148" s="24"/>
      <c r="F148" s="25"/>
      <c r="G148" s="26"/>
    </row>
    <row r="149" spans="1:7" ht="18" x14ac:dyDescent="0.25">
      <c r="A149" s="40"/>
      <c r="B149" s="51"/>
      <c r="C149" s="49"/>
      <c r="D149" s="23"/>
      <c r="E149" s="24"/>
      <c r="F149" s="25"/>
      <c r="G149" s="26"/>
    </row>
    <row r="150" spans="1:7" ht="18" x14ac:dyDescent="0.25">
      <c r="A150" s="40"/>
      <c r="B150" s="51"/>
      <c r="C150" s="49"/>
      <c r="D150" s="23"/>
      <c r="E150" s="24"/>
      <c r="F150" s="25"/>
      <c r="G150" s="26"/>
    </row>
    <row r="151" spans="1:7" ht="18" x14ac:dyDescent="0.25">
      <c r="A151" s="40"/>
      <c r="B151" s="51"/>
      <c r="C151" s="49"/>
      <c r="D151" s="23"/>
      <c r="E151" s="24"/>
      <c r="F151" s="25"/>
      <c r="G151" s="26"/>
    </row>
    <row r="152" spans="1:7" ht="18" x14ac:dyDescent="0.25">
      <c r="A152" s="40"/>
      <c r="B152" s="51"/>
      <c r="C152" s="49"/>
      <c r="D152" s="23"/>
      <c r="E152" s="24"/>
      <c r="F152" s="25"/>
      <c r="G152" s="26"/>
    </row>
    <row r="153" spans="1:7" ht="18" x14ac:dyDescent="0.25">
      <c r="A153" s="40"/>
      <c r="B153" s="51"/>
      <c r="C153" s="49"/>
      <c r="D153" s="23"/>
      <c r="E153" s="24"/>
      <c r="F153" s="25"/>
      <c r="G153" s="26"/>
    </row>
    <row r="154" spans="1:7" ht="18" x14ac:dyDescent="0.25">
      <c r="A154" s="40"/>
      <c r="B154" s="51"/>
      <c r="C154" s="49"/>
      <c r="D154" s="23"/>
      <c r="E154" s="24"/>
      <c r="F154" s="25"/>
      <c r="G154" s="26"/>
    </row>
    <row r="155" spans="1:7" ht="18" x14ac:dyDescent="0.25">
      <c r="A155" s="40"/>
      <c r="B155" s="51"/>
      <c r="C155" s="49"/>
      <c r="D155" s="23"/>
      <c r="E155" s="24"/>
      <c r="F155" s="25"/>
      <c r="G155" s="26"/>
    </row>
    <row r="156" spans="1:7" ht="18" x14ac:dyDescent="0.25">
      <c r="A156" s="40"/>
      <c r="B156" s="41"/>
      <c r="C156" s="49"/>
      <c r="D156" s="23"/>
      <c r="E156" s="24"/>
      <c r="F156" s="25"/>
      <c r="G156" s="26"/>
    </row>
    <row r="157" spans="1:7" ht="18.75" customHeight="1" x14ac:dyDescent="0.25">
      <c r="A157" s="236"/>
      <c r="B157" s="236"/>
      <c r="C157" s="236"/>
      <c r="D157" s="236"/>
      <c r="E157" s="236"/>
      <c r="F157" s="39"/>
      <c r="G157" s="26"/>
    </row>
    <row r="158" spans="1:7" ht="18.75" customHeight="1" x14ac:dyDescent="0.25">
      <c r="A158" s="57"/>
      <c r="B158" s="38"/>
      <c r="C158" s="58"/>
      <c r="D158" s="59"/>
      <c r="E158" s="60"/>
      <c r="F158" s="39"/>
      <c r="G158" s="26"/>
    </row>
    <row r="159" spans="1:7" ht="18.75" customHeight="1" x14ac:dyDescent="0.25">
      <c r="A159" s="57"/>
      <c r="B159" s="38"/>
      <c r="C159" s="58"/>
      <c r="D159" s="59"/>
      <c r="E159" s="60"/>
      <c r="F159" s="39"/>
      <c r="G159" s="26"/>
    </row>
    <row r="160" spans="1:7" ht="18.75" customHeight="1" x14ac:dyDescent="0.25">
      <c r="A160" s="237"/>
      <c r="B160" s="237"/>
      <c r="C160" s="237"/>
      <c r="D160" s="237"/>
      <c r="E160" s="237"/>
      <c r="F160" s="61"/>
      <c r="G160" s="26"/>
    </row>
    <row r="161" spans="1:7" ht="18" x14ac:dyDescent="0.25">
      <c r="A161" s="41"/>
      <c r="B161" s="62"/>
      <c r="C161" s="22"/>
      <c r="D161" s="23"/>
      <c r="E161" s="24"/>
      <c r="F161" s="25"/>
      <c r="G161" s="26"/>
    </row>
    <row r="162" spans="1:7" x14ac:dyDescent="0.2">
      <c r="A162" s="238"/>
      <c r="B162" s="238"/>
      <c r="C162" s="238"/>
      <c r="D162" s="238"/>
      <c r="E162" s="238"/>
      <c r="F162" s="238"/>
    </row>
    <row r="163" spans="1:7" ht="18" x14ac:dyDescent="0.25">
      <c r="A163" s="234"/>
      <c r="B163" s="234"/>
      <c r="C163" s="234"/>
      <c r="D163" s="234"/>
      <c r="E163" s="234"/>
      <c r="F163" s="39"/>
    </row>
    <row r="164" spans="1:7" x14ac:dyDescent="0.2">
      <c r="A164" s="21"/>
      <c r="B164" s="5"/>
      <c r="C164" s="22"/>
      <c r="D164" s="23"/>
      <c r="E164" s="24"/>
      <c r="F164" s="25"/>
    </row>
    <row r="165" spans="1:7" x14ac:dyDescent="0.2">
      <c r="A165" s="21"/>
      <c r="B165" s="5"/>
      <c r="C165" s="22"/>
      <c r="D165" s="23"/>
      <c r="E165" s="24"/>
      <c r="F165" s="25"/>
    </row>
    <row r="166" spans="1:7" x14ac:dyDescent="0.2">
      <c r="A166" s="21"/>
      <c r="B166" s="5"/>
      <c r="C166" s="22"/>
      <c r="D166" s="23"/>
      <c r="E166" s="24"/>
      <c r="F166" s="25"/>
    </row>
    <row r="167" spans="1:7" x14ac:dyDescent="0.2">
      <c r="A167" s="21"/>
      <c r="B167" s="5"/>
      <c r="C167" s="22"/>
      <c r="D167" s="23"/>
      <c r="E167" s="24"/>
      <c r="F167" s="25"/>
    </row>
    <row r="168" spans="1:7" x14ac:dyDescent="0.2">
      <c r="A168" s="21"/>
      <c r="B168" s="5"/>
      <c r="C168" s="22"/>
      <c r="D168" s="23"/>
      <c r="E168" s="24"/>
      <c r="F168" s="25"/>
    </row>
    <row r="169" spans="1:7" x14ac:dyDescent="0.2">
      <c r="A169" s="21"/>
      <c r="B169" s="5"/>
      <c r="C169" s="22"/>
      <c r="D169" s="23"/>
      <c r="E169" s="24"/>
      <c r="F169" s="25"/>
    </row>
    <row r="170" spans="1:7" x14ac:dyDescent="0.2">
      <c r="A170" s="21"/>
      <c r="B170" s="5"/>
      <c r="C170" s="22"/>
      <c r="D170" s="23"/>
      <c r="E170" s="24"/>
      <c r="F170" s="25"/>
    </row>
    <row r="171" spans="1:7" x14ac:dyDescent="0.2">
      <c r="A171" s="21"/>
      <c r="B171" s="5"/>
      <c r="C171" s="22"/>
      <c r="D171" s="23"/>
      <c r="E171" s="24"/>
      <c r="F171" s="25"/>
    </row>
    <row r="172" spans="1:7" x14ac:dyDescent="0.2">
      <c r="A172" s="21"/>
      <c r="B172" s="5"/>
      <c r="C172" s="22"/>
      <c r="D172" s="23"/>
      <c r="E172" s="24"/>
      <c r="F172" s="25"/>
    </row>
    <row r="173" spans="1:7" x14ac:dyDescent="0.2">
      <c r="A173" s="21"/>
      <c r="B173" s="5"/>
      <c r="C173" s="22"/>
      <c r="D173" s="23"/>
      <c r="E173" s="24"/>
      <c r="F173" s="25"/>
    </row>
    <row r="174" spans="1:7" x14ac:dyDescent="0.2">
      <c r="A174" s="21"/>
      <c r="B174" s="5"/>
      <c r="C174" s="22"/>
      <c r="D174" s="23"/>
      <c r="E174" s="24"/>
      <c r="F174" s="25"/>
    </row>
    <row r="175" spans="1:7" x14ac:dyDescent="0.2">
      <c r="A175" s="21"/>
      <c r="B175" s="5"/>
      <c r="C175" s="22"/>
      <c r="D175" s="23"/>
      <c r="E175" s="24"/>
      <c r="F175" s="25"/>
    </row>
    <row r="176" spans="1:7"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row r="1975" spans="1:6" x14ac:dyDescent="0.2">
      <c r="A1975" s="21"/>
      <c r="B1975" s="5"/>
      <c r="C1975" s="22"/>
      <c r="D1975" s="23"/>
      <c r="E1975" s="24"/>
      <c r="F1975" s="25"/>
    </row>
    <row r="1976" spans="1:6" x14ac:dyDescent="0.2">
      <c r="A1976" s="21"/>
      <c r="B1976" s="5"/>
      <c r="C1976" s="22"/>
      <c r="D1976" s="23"/>
      <c r="E1976" s="24"/>
      <c r="F1976" s="25"/>
    </row>
    <row r="1977" spans="1:6" x14ac:dyDescent="0.2">
      <c r="A1977" s="21"/>
      <c r="B1977" s="5"/>
      <c r="C1977" s="22"/>
      <c r="D1977" s="23"/>
      <c r="E1977" s="24"/>
      <c r="F1977" s="25"/>
    </row>
    <row r="1978" spans="1:6" x14ac:dyDescent="0.2">
      <c r="A1978" s="21"/>
      <c r="B1978" s="5"/>
      <c r="C1978" s="22"/>
      <c r="D1978" s="23"/>
      <c r="E1978" s="24"/>
      <c r="F1978" s="25"/>
    </row>
    <row r="1979" spans="1:6" x14ac:dyDescent="0.2">
      <c r="A1979" s="21"/>
      <c r="B1979" s="5"/>
      <c r="C1979" s="22"/>
      <c r="D1979" s="23"/>
      <c r="E1979" s="24"/>
      <c r="F1979" s="25"/>
    </row>
    <row r="1980" spans="1:6" x14ac:dyDescent="0.2">
      <c r="A1980" s="21"/>
      <c r="B1980" s="5"/>
      <c r="C1980" s="22"/>
      <c r="D1980" s="23"/>
      <c r="E1980" s="24"/>
      <c r="F1980" s="25"/>
    </row>
    <row r="1981" spans="1:6" x14ac:dyDescent="0.2">
      <c r="A1981" s="21"/>
      <c r="B1981" s="5"/>
      <c r="C1981" s="22"/>
      <c r="D1981" s="23"/>
      <c r="E1981" s="24"/>
      <c r="F1981" s="25"/>
    </row>
    <row r="1982" spans="1:6" x14ac:dyDescent="0.2">
      <c r="A1982" s="21"/>
      <c r="B1982" s="5"/>
      <c r="C1982" s="22"/>
      <c r="D1982" s="23"/>
      <c r="E1982" s="24"/>
      <c r="F1982" s="25"/>
    </row>
    <row r="1983" spans="1:6" x14ac:dyDescent="0.2">
      <c r="A1983" s="21"/>
      <c r="B1983" s="5"/>
      <c r="C1983" s="22"/>
      <c r="D1983" s="23"/>
      <c r="E1983" s="24"/>
      <c r="F1983" s="25"/>
    </row>
    <row r="1984" spans="1:6" x14ac:dyDescent="0.2">
      <c r="A1984" s="21"/>
      <c r="B1984" s="5"/>
      <c r="C1984" s="22"/>
      <c r="D1984" s="23"/>
      <c r="E1984" s="24"/>
      <c r="F1984" s="25"/>
    </row>
    <row r="1985" spans="1:6" x14ac:dyDescent="0.2">
      <c r="A1985" s="21"/>
      <c r="B1985" s="5"/>
      <c r="C1985" s="22"/>
      <c r="D1985" s="23"/>
      <c r="E1985" s="24"/>
      <c r="F1985" s="25"/>
    </row>
    <row r="1986" spans="1:6" x14ac:dyDescent="0.2">
      <c r="A1986" s="21"/>
      <c r="B1986" s="5"/>
      <c r="C1986" s="22"/>
      <c r="D1986" s="23"/>
      <c r="E1986" s="24"/>
      <c r="F1986" s="25"/>
    </row>
    <row r="1987" spans="1:6" x14ac:dyDescent="0.2">
      <c r="A1987" s="21"/>
      <c r="B1987" s="5"/>
      <c r="C1987" s="22"/>
      <c r="D1987" s="23"/>
      <c r="E1987" s="24"/>
      <c r="F1987" s="25"/>
    </row>
    <row r="1988" spans="1:6" x14ac:dyDescent="0.2">
      <c r="A1988" s="21"/>
      <c r="B1988" s="5"/>
      <c r="C1988" s="22"/>
      <c r="D1988" s="23"/>
      <c r="E1988" s="24"/>
      <c r="F1988" s="25"/>
    </row>
  </sheetData>
  <sheetProtection algorithmName="SHA-512" hashValue="sUGifL0CLHMOopcnPh1o118LYVSMwrN3XrU+BWb0QSMWkZ9y9SugzX2R4vXt22e0oPllscJKWd8EJ2X+Lq2h8Q==" saltValue="SYHrFUxbh4kdckstkQnjPA==" spinCount="100000" sheet="1" objects="1" scenarios="1"/>
  <mergeCells count="7">
    <mergeCell ref="A163:E163"/>
    <mergeCell ref="B1:F1"/>
    <mergeCell ref="A89:E89"/>
    <mergeCell ref="A119:E119"/>
    <mergeCell ref="A157:E157"/>
    <mergeCell ref="A160:E160"/>
    <mergeCell ref="A162:F162"/>
  </mergeCells>
  <phoneticPr fontId="27" type="noConversion"/>
  <conditionalFormatting sqref="A5:A51">
    <cfRule type="expression" dxfId="2" priority="2">
      <formula>CELL("protect", INDIRECT(ADDRESS(ROW(),COLUMN())))=0</formula>
    </cfRule>
  </conditionalFormatting>
  <dataValidations count="1">
    <dataValidation type="custom" showErrorMessage="1" errorTitle="Nepravilen vnos cene" error="Cena mora biti nenegativno število z največ dvema decimalkama!" sqref="E5:E51" xr:uid="{EF2EA48A-63FC-4998-A8A3-E6AA423A137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D386-4A39-45FB-B6FB-0B53E9401542}">
  <sheetPr>
    <tabColor rgb="FF92D050"/>
  </sheetPr>
  <dimension ref="A1:G1951"/>
  <sheetViews>
    <sheetView view="pageBreakPreview" zoomScale="145" zoomScaleNormal="100" zoomScaleSheetLayoutView="145" workbookViewId="0">
      <selection activeCell="E10" sqref="E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54</v>
      </c>
      <c r="C2" s="8" t="s">
        <v>4</v>
      </c>
      <c r="D2" s="9" t="s">
        <v>5</v>
      </c>
      <c r="E2" s="9" t="s">
        <v>64</v>
      </c>
      <c r="F2" s="9" t="s">
        <v>6</v>
      </c>
      <c r="G2" s="10" t="s">
        <v>7</v>
      </c>
    </row>
    <row r="3" spans="1:7" ht="15" x14ac:dyDescent="0.2">
      <c r="A3" s="104"/>
      <c r="B3" s="105" t="s">
        <v>141</v>
      </c>
      <c r="C3" s="106"/>
      <c r="D3" s="107"/>
      <c r="E3" s="108"/>
      <c r="F3" s="108"/>
      <c r="G3" s="109"/>
    </row>
    <row r="4" spans="1:7" ht="15" x14ac:dyDescent="0.2">
      <c r="A4" s="189"/>
      <c r="B4" s="12" t="s">
        <v>26</v>
      </c>
      <c r="C4" s="199"/>
      <c r="D4" s="200"/>
      <c r="E4" s="201"/>
      <c r="F4" s="15"/>
      <c r="G4" s="109"/>
    </row>
    <row r="5" spans="1:7" ht="14.25" x14ac:dyDescent="0.2">
      <c r="A5" s="188">
        <f>IF(D5="","",MAX($A$2:A4)+1)+201</f>
        <v>202</v>
      </c>
      <c r="B5" s="69" t="s">
        <v>150</v>
      </c>
      <c r="C5" s="19" t="s">
        <v>0</v>
      </c>
      <c r="D5" s="119">
        <v>1</v>
      </c>
      <c r="E5" s="123">
        <v>0</v>
      </c>
      <c r="F5" s="160">
        <f t="shared" ref="F5" si="0">IF(ISNUMBER(E5),IF(E5&gt;0,ROUND(E5,2),0),0)</f>
        <v>0</v>
      </c>
      <c r="G5" s="121">
        <f>ROUND(D5*F5,2)</f>
        <v>0</v>
      </c>
    </row>
    <row r="6" spans="1:7" ht="14.25" x14ac:dyDescent="0.2">
      <c r="A6" s="187">
        <f>IF(D6="","",MAX($A$2:A5)+1)</f>
        <v>203</v>
      </c>
      <c r="B6" s="69" t="s">
        <v>142</v>
      </c>
      <c r="C6" s="19" t="s">
        <v>0</v>
      </c>
      <c r="D6" s="119">
        <v>1</v>
      </c>
      <c r="E6" s="123">
        <v>0</v>
      </c>
      <c r="F6" s="160">
        <f t="shared" ref="F6:F13" si="1">IF(ISNUMBER(E6),IF(E6&gt;0,ROUND(E6,2),0),0)</f>
        <v>0</v>
      </c>
      <c r="G6" s="121">
        <f t="shared" ref="G6:G13" si="2">ROUND(D6*F6,2)</f>
        <v>0</v>
      </c>
    </row>
    <row r="7" spans="1:7" ht="14.25" x14ac:dyDescent="0.2">
      <c r="A7" s="187">
        <f>IF(D7="","",MAX($A$2:A6)+1)</f>
        <v>204</v>
      </c>
      <c r="B7" s="69" t="s">
        <v>143</v>
      </c>
      <c r="C7" s="19" t="s">
        <v>0</v>
      </c>
      <c r="D7" s="119">
        <v>1</v>
      </c>
      <c r="E7" s="123">
        <v>0</v>
      </c>
      <c r="F7" s="160">
        <f t="shared" si="1"/>
        <v>0</v>
      </c>
      <c r="G7" s="121">
        <f t="shared" si="2"/>
        <v>0</v>
      </c>
    </row>
    <row r="8" spans="1:7" ht="14.25" x14ac:dyDescent="0.2">
      <c r="A8" s="187">
        <f>IF(D8="","",MAX($A$2:A7)+1)</f>
        <v>205</v>
      </c>
      <c r="B8" s="69" t="s">
        <v>144</v>
      </c>
      <c r="C8" s="19" t="s">
        <v>0</v>
      </c>
      <c r="D8" s="119">
        <v>1</v>
      </c>
      <c r="E8" s="123">
        <v>0</v>
      </c>
      <c r="F8" s="160">
        <f t="shared" si="1"/>
        <v>0</v>
      </c>
      <c r="G8" s="121">
        <f t="shared" si="2"/>
        <v>0</v>
      </c>
    </row>
    <row r="9" spans="1:7" ht="28.5" x14ac:dyDescent="0.2">
      <c r="A9" s="187">
        <f>IF(D9="","",MAX($A$2:A8)+1)</f>
        <v>206</v>
      </c>
      <c r="B9" s="69" t="s">
        <v>176</v>
      </c>
      <c r="C9" s="19" t="s">
        <v>0</v>
      </c>
      <c r="D9" s="119">
        <v>1</v>
      </c>
      <c r="E9" s="123">
        <v>0</v>
      </c>
      <c r="F9" s="160">
        <f t="shared" ref="F9" si="3">IF(ISNUMBER(E9),IF(E9&gt;0,ROUND(E9,2),0),0)</f>
        <v>0</v>
      </c>
      <c r="G9" s="121">
        <f t="shared" si="2"/>
        <v>0</v>
      </c>
    </row>
    <row r="10" spans="1:7" ht="14.25" x14ac:dyDescent="0.2">
      <c r="A10" s="187">
        <f>IF(D10="","",MAX($A$2:A9)+1)</f>
        <v>207</v>
      </c>
      <c r="B10" s="69" t="s">
        <v>145</v>
      </c>
      <c r="C10" s="19" t="s">
        <v>0</v>
      </c>
      <c r="D10" s="119">
        <v>5</v>
      </c>
      <c r="E10" s="123">
        <v>0</v>
      </c>
      <c r="F10" s="160">
        <f t="shared" si="1"/>
        <v>0</v>
      </c>
      <c r="G10" s="121">
        <f t="shared" si="2"/>
        <v>0</v>
      </c>
    </row>
    <row r="11" spans="1:7" ht="18" customHeight="1" x14ac:dyDescent="0.2">
      <c r="A11" s="187">
        <f>IF(D11="","",MAX($A$2:A10)+1)</f>
        <v>208</v>
      </c>
      <c r="B11" s="69" t="s">
        <v>146</v>
      </c>
      <c r="C11" s="19" t="s">
        <v>1</v>
      </c>
      <c r="D11" s="119">
        <v>5</v>
      </c>
      <c r="E11" s="123">
        <v>0</v>
      </c>
      <c r="F11" s="160">
        <f t="shared" si="1"/>
        <v>0</v>
      </c>
      <c r="G11" s="121">
        <f t="shared" si="2"/>
        <v>0</v>
      </c>
    </row>
    <row r="12" spans="1:7" ht="14.25" x14ac:dyDescent="0.2">
      <c r="A12" s="187">
        <f>IF(D12="","",MAX($A$2:A11)+1)</f>
        <v>209</v>
      </c>
      <c r="B12" s="69" t="s">
        <v>147</v>
      </c>
      <c r="C12" s="19" t="s">
        <v>1</v>
      </c>
      <c r="D12" s="119">
        <v>5</v>
      </c>
      <c r="E12" s="123">
        <v>0</v>
      </c>
      <c r="F12" s="160">
        <f t="shared" si="1"/>
        <v>0</v>
      </c>
      <c r="G12" s="121">
        <f t="shared" si="2"/>
        <v>0</v>
      </c>
    </row>
    <row r="13" spans="1:7" ht="14.25" x14ac:dyDescent="0.2">
      <c r="A13" s="187">
        <f>IF(D13="","",MAX($A$2:A12)+1)</f>
        <v>210</v>
      </c>
      <c r="B13" s="69" t="s">
        <v>148</v>
      </c>
      <c r="C13" s="19" t="s">
        <v>1</v>
      </c>
      <c r="D13" s="119">
        <v>5</v>
      </c>
      <c r="E13" s="123">
        <v>0</v>
      </c>
      <c r="F13" s="160">
        <f t="shared" si="1"/>
        <v>0</v>
      </c>
      <c r="G13" s="121">
        <f t="shared" si="2"/>
        <v>0</v>
      </c>
    </row>
    <row r="14" spans="1:7" s="181" customFormat="1" ht="30.75" customHeight="1" thickBot="1" x14ac:dyDescent="0.25">
      <c r="A14" s="187" t="str">
        <f>IF(D14="","",MAX($A$2:A13)+1)</f>
        <v/>
      </c>
      <c r="B14" s="83" t="s">
        <v>211</v>
      </c>
      <c r="C14" s="182"/>
      <c r="D14" s="183"/>
      <c r="E14" s="184"/>
      <c r="F14" s="185"/>
      <c r="G14" s="186"/>
    </row>
    <row r="15" spans="1:7" ht="15.75" thickBot="1" x14ac:dyDescent="0.25">
      <c r="A15" s="195"/>
      <c r="B15" s="204"/>
      <c r="C15" s="197"/>
      <c r="D15" s="198"/>
      <c r="E15" s="20" t="s">
        <v>8</v>
      </c>
      <c r="F15" s="134"/>
      <c r="G15" s="122">
        <f>SUM(G5:G13)</f>
        <v>0</v>
      </c>
    </row>
    <row r="16" spans="1:7" ht="18" x14ac:dyDescent="0.25">
      <c r="A16" s="27"/>
      <c r="B16" s="27"/>
      <c r="C16" s="28"/>
      <c r="D16" s="23"/>
      <c r="E16" s="24"/>
      <c r="F16" s="25"/>
      <c r="G16" s="26"/>
    </row>
    <row r="17" spans="1:7" ht="18" x14ac:dyDescent="0.25">
      <c r="A17" s="27"/>
      <c r="B17" s="29"/>
      <c r="C17" s="28"/>
      <c r="D17" s="23"/>
      <c r="E17" s="24"/>
      <c r="F17" s="25"/>
      <c r="G17" s="26"/>
    </row>
    <row r="18" spans="1:7" ht="18" x14ac:dyDescent="0.25">
      <c r="A18" s="30"/>
      <c r="B18" s="31"/>
      <c r="C18" s="32"/>
      <c r="D18" s="23"/>
      <c r="E18" s="24"/>
      <c r="F18" s="25"/>
      <c r="G18" s="26"/>
    </row>
    <row r="19" spans="1:7" ht="18" x14ac:dyDescent="0.25">
      <c r="A19" s="27"/>
      <c r="B19" s="33"/>
      <c r="C19" s="32"/>
      <c r="D19" s="23"/>
      <c r="E19" s="24"/>
      <c r="F19" s="25"/>
      <c r="G19" s="26"/>
    </row>
    <row r="20" spans="1:7" ht="18" x14ac:dyDescent="0.25">
      <c r="A20" s="27"/>
      <c r="B20" s="33"/>
      <c r="C20" s="32"/>
      <c r="D20" s="23"/>
      <c r="E20" s="24"/>
      <c r="F20" s="25"/>
      <c r="G20" s="26"/>
    </row>
    <row r="21" spans="1:7" ht="18" x14ac:dyDescent="0.25">
      <c r="A21" s="27"/>
      <c r="B21" s="33"/>
      <c r="C21" s="32"/>
      <c r="D21" s="23"/>
      <c r="E21" s="24"/>
      <c r="F21" s="25"/>
      <c r="G21" s="26"/>
    </row>
    <row r="22" spans="1:7" ht="18" x14ac:dyDescent="0.25">
      <c r="A22" s="27"/>
      <c r="B22" s="33"/>
      <c r="C22" s="32"/>
      <c r="D22" s="23"/>
      <c r="E22" s="24"/>
      <c r="F22" s="25"/>
      <c r="G22" s="26"/>
    </row>
    <row r="23" spans="1:7" ht="18" x14ac:dyDescent="0.25">
      <c r="A23" s="27"/>
      <c r="B23" s="33"/>
      <c r="C23" s="32"/>
      <c r="D23" s="23"/>
      <c r="E23" s="24"/>
      <c r="F23" s="25"/>
      <c r="G23" s="26"/>
    </row>
    <row r="24" spans="1:7" ht="18" x14ac:dyDescent="0.25">
      <c r="A24" s="27"/>
      <c r="B24" s="33"/>
      <c r="C24" s="32"/>
      <c r="D24" s="23"/>
      <c r="E24" s="24"/>
      <c r="F24" s="25"/>
      <c r="G24" s="26"/>
    </row>
    <row r="25" spans="1:7" ht="18" x14ac:dyDescent="0.25">
      <c r="A25" s="27"/>
      <c r="B25" s="33"/>
      <c r="C25" s="32"/>
      <c r="D25" s="23"/>
      <c r="E25" s="24"/>
      <c r="F25" s="25"/>
      <c r="G25" s="26"/>
    </row>
    <row r="26" spans="1:7" ht="18" x14ac:dyDescent="0.25">
      <c r="A26" s="27"/>
      <c r="B26" s="33"/>
      <c r="C26" s="32"/>
      <c r="D26" s="23"/>
      <c r="E26" s="24"/>
      <c r="F26" s="25"/>
      <c r="G26" s="26"/>
    </row>
    <row r="27" spans="1:7" ht="18" x14ac:dyDescent="0.25">
      <c r="A27" s="27"/>
      <c r="B27" s="29"/>
      <c r="C27" s="28"/>
      <c r="D27" s="23"/>
      <c r="E27" s="24"/>
      <c r="F27" s="25"/>
      <c r="G27" s="26"/>
    </row>
    <row r="28" spans="1:7" ht="18" x14ac:dyDescent="0.25">
      <c r="A28" s="27"/>
      <c r="B28" s="27"/>
      <c r="C28" s="32"/>
      <c r="D28" s="23"/>
      <c r="E28" s="24"/>
      <c r="F28" s="25"/>
      <c r="G28" s="26"/>
    </row>
    <row r="29" spans="1:7" ht="18" x14ac:dyDescent="0.25">
      <c r="A29" s="34"/>
      <c r="B29" s="35"/>
      <c r="C29" s="32"/>
      <c r="D29" s="23"/>
      <c r="E29" s="24"/>
      <c r="F29" s="25"/>
      <c r="G29" s="26"/>
    </row>
    <row r="30" spans="1:7" ht="18" x14ac:dyDescent="0.25">
      <c r="A30" s="27"/>
      <c r="B30" s="29"/>
      <c r="C30" s="32"/>
      <c r="D30" s="23"/>
      <c r="E30" s="24"/>
      <c r="F30" s="25"/>
      <c r="G30" s="26"/>
    </row>
    <row r="31" spans="1:7" ht="18" x14ac:dyDescent="0.25">
      <c r="A31" s="27"/>
      <c r="B31" s="29"/>
      <c r="C31" s="32"/>
      <c r="D31" s="23"/>
      <c r="E31" s="24"/>
      <c r="F31" s="25"/>
      <c r="G31" s="26"/>
    </row>
    <row r="32" spans="1:7" ht="18" x14ac:dyDescent="0.25">
      <c r="A32" s="27"/>
      <c r="B32" s="29"/>
      <c r="C32" s="32"/>
      <c r="D32" s="23"/>
      <c r="E32" s="24"/>
      <c r="F32" s="25"/>
      <c r="G32" s="26"/>
    </row>
    <row r="33" spans="1:7" ht="18" x14ac:dyDescent="0.25">
      <c r="A33" s="27"/>
      <c r="B33" s="29"/>
      <c r="C33" s="32"/>
      <c r="D33" s="23"/>
      <c r="E33" s="24"/>
      <c r="F33" s="25"/>
      <c r="G33" s="26"/>
    </row>
    <row r="34" spans="1:7" ht="18" x14ac:dyDescent="0.25">
      <c r="A34" s="27"/>
      <c r="B34" s="29"/>
      <c r="C34" s="32"/>
      <c r="D34" s="23"/>
      <c r="E34" s="24"/>
      <c r="F34" s="25"/>
      <c r="G34" s="26"/>
    </row>
    <row r="35" spans="1:7" ht="18" x14ac:dyDescent="0.25">
      <c r="A35" s="27"/>
      <c r="B35" s="29"/>
      <c r="C35" s="32"/>
      <c r="D35" s="23"/>
      <c r="E35" s="24"/>
      <c r="F35" s="25"/>
      <c r="G35" s="26"/>
    </row>
    <row r="36" spans="1:7" ht="18" x14ac:dyDescent="0.25">
      <c r="A36" s="27"/>
      <c r="B36" s="29"/>
      <c r="C36" s="32"/>
      <c r="D36" s="23"/>
      <c r="E36" s="24"/>
      <c r="F36" s="25"/>
      <c r="G36" s="26"/>
    </row>
    <row r="37" spans="1:7" ht="18" x14ac:dyDescent="0.25">
      <c r="A37" s="27"/>
      <c r="B37" s="29"/>
      <c r="C37" s="32"/>
      <c r="D37" s="23"/>
      <c r="E37" s="24"/>
      <c r="F37" s="25"/>
      <c r="G37" s="26"/>
    </row>
    <row r="38" spans="1:7" ht="18" x14ac:dyDescent="0.25">
      <c r="A38" s="27"/>
      <c r="B38" s="29"/>
      <c r="C38" s="32"/>
      <c r="D38" s="23"/>
      <c r="E38" s="24"/>
      <c r="F38" s="25"/>
      <c r="G38" s="26"/>
    </row>
    <row r="39" spans="1:7" ht="18" x14ac:dyDescent="0.25">
      <c r="A39" s="27"/>
      <c r="B39" s="29"/>
      <c r="C39" s="32"/>
      <c r="D39" s="23"/>
      <c r="E39" s="24"/>
      <c r="F39" s="25"/>
      <c r="G39" s="26"/>
    </row>
    <row r="40" spans="1:7" ht="18" x14ac:dyDescent="0.25">
      <c r="A40" s="27"/>
      <c r="B40" s="27"/>
      <c r="C40" s="32"/>
      <c r="D40" s="23"/>
      <c r="E40" s="24"/>
      <c r="F40" s="25"/>
      <c r="G40" s="26"/>
    </row>
    <row r="41" spans="1:7" ht="18" x14ac:dyDescent="0.25">
      <c r="A41" s="27"/>
      <c r="B41" s="29"/>
      <c r="C41" s="28"/>
      <c r="D41" s="23"/>
      <c r="E41" s="24"/>
      <c r="F41" s="25"/>
      <c r="G41" s="26"/>
    </row>
    <row r="42" spans="1:7" ht="18" x14ac:dyDescent="0.25">
      <c r="A42" s="27"/>
      <c r="B42" s="37"/>
      <c r="C42" s="32"/>
      <c r="D42" s="23"/>
      <c r="E42" s="24"/>
      <c r="F42" s="25"/>
      <c r="G42" s="26"/>
    </row>
    <row r="43" spans="1:7" ht="18" x14ac:dyDescent="0.25">
      <c r="A43" s="27"/>
      <c r="B43" s="29"/>
      <c r="C43" s="32"/>
      <c r="D43" s="23"/>
      <c r="E43" s="24"/>
      <c r="F43" s="25"/>
      <c r="G43" s="26"/>
    </row>
    <row r="44" spans="1:7" ht="18" x14ac:dyDescent="0.25">
      <c r="A44" s="27"/>
      <c r="B44" s="27"/>
      <c r="C44" s="32"/>
      <c r="D44" s="23"/>
      <c r="E44" s="24"/>
      <c r="F44" s="25"/>
      <c r="G44" s="26"/>
    </row>
    <row r="45" spans="1:7" ht="18" x14ac:dyDescent="0.25">
      <c r="A45" s="27"/>
      <c r="B45" s="27"/>
      <c r="C45" s="32"/>
      <c r="D45" s="23"/>
      <c r="E45" s="24"/>
      <c r="F45" s="25"/>
      <c r="G45" s="26"/>
    </row>
    <row r="46" spans="1:7" ht="18" x14ac:dyDescent="0.25">
      <c r="A46" s="27"/>
      <c r="B46" s="27"/>
      <c r="C46" s="32"/>
      <c r="D46" s="23"/>
      <c r="E46" s="24"/>
      <c r="F46" s="25"/>
      <c r="G46" s="26"/>
    </row>
    <row r="47" spans="1:7" ht="18" x14ac:dyDescent="0.25">
      <c r="A47" s="27"/>
      <c r="B47" s="29"/>
      <c r="C47" s="28"/>
      <c r="D47" s="23"/>
      <c r="E47" s="24"/>
      <c r="F47" s="25"/>
      <c r="G47" s="26"/>
    </row>
    <row r="48" spans="1:7" ht="18" x14ac:dyDescent="0.25">
      <c r="A48" s="27"/>
      <c r="B48" s="29"/>
      <c r="C48" s="32"/>
      <c r="D48" s="23"/>
      <c r="E48" s="24"/>
      <c r="F48" s="25"/>
      <c r="G48" s="26"/>
    </row>
    <row r="49" spans="1:7" ht="18" x14ac:dyDescent="0.25">
      <c r="A49" s="27"/>
      <c r="B49" s="35"/>
      <c r="C49" s="32"/>
      <c r="D49" s="23"/>
      <c r="E49" s="24"/>
      <c r="F49" s="25"/>
      <c r="G49" s="26"/>
    </row>
    <row r="50" spans="1:7" ht="18" x14ac:dyDescent="0.25">
      <c r="A50" s="27"/>
      <c r="B50" s="29"/>
      <c r="C50" s="32"/>
      <c r="D50" s="23"/>
      <c r="E50" s="24"/>
      <c r="F50" s="25"/>
      <c r="G50" s="26"/>
    </row>
    <row r="51" spans="1:7" ht="18" x14ac:dyDescent="0.25">
      <c r="A51" s="27"/>
      <c r="B51" s="29"/>
      <c r="C51" s="32"/>
      <c r="D51" s="23"/>
      <c r="E51" s="24"/>
      <c r="F51" s="25"/>
      <c r="G51" s="26"/>
    </row>
    <row r="52" spans="1:7" ht="18.75" customHeight="1" x14ac:dyDescent="0.25">
      <c r="A52" s="236"/>
      <c r="B52" s="236"/>
      <c r="C52" s="236"/>
      <c r="D52" s="236"/>
      <c r="E52" s="236"/>
      <c r="F52" s="39"/>
      <c r="G52" s="26"/>
    </row>
    <row r="53" spans="1:7" ht="18" x14ac:dyDescent="0.25">
      <c r="A53" s="27"/>
      <c r="B53" s="29"/>
      <c r="C53" s="28"/>
      <c r="D53" s="23"/>
      <c r="E53" s="24"/>
      <c r="F53" s="25"/>
      <c r="G53" s="26"/>
    </row>
    <row r="54" spans="1:7" ht="18" x14ac:dyDescent="0.25">
      <c r="A54" s="30"/>
      <c r="B54" s="31"/>
      <c r="C54" s="28"/>
      <c r="D54" s="23"/>
      <c r="E54" s="24"/>
      <c r="F54" s="25"/>
      <c r="G54" s="26"/>
    </row>
    <row r="55" spans="1:7" ht="18" x14ac:dyDescent="0.25">
      <c r="A55" s="40"/>
      <c r="B55" s="41"/>
      <c r="C55" s="28"/>
      <c r="D55" s="23"/>
      <c r="E55" s="24"/>
      <c r="F55" s="25"/>
      <c r="G55" s="26"/>
    </row>
    <row r="56" spans="1:7" ht="18" x14ac:dyDescent="0.25">
      <c r="A56" s="40"/>
      <c r="B56" s="40"/>
      <c r="C56" s="42"/>
      <c r="D56" s="23"/>
      <c r="E56" s="24"/>
      <c r="F56" s="25"/>
      <c r="G56" s="26"/>
    </row>
    <row r="57" spans="1:7" ht="18" x14ac:dyDescent="0.25">
      <c r="A57" s="40"/>
      <c r="B57" s="43"/>
      <c r="C57" s="42"/>
      <c r="D57" s="23"/>
      <c r="E57" s="24"/>
      <c r="F57" s="25"/>
      <c r="G57" s="26"/>
    </row>
    <row r="58" spans="1:7" ht="18" x14ac:dyDescent="0.25">
      <c r="A58" s="40"/>
      <c r="B58" s="44"/>
      <c r="C58" s="42"/>
      <c r="D58" s="23"/>
      <c r="E58" s="24"/>
      <c r="F58" s="25"/>
      <c r="G58" s="26"/>
    </row>
    <row r="59" spans="1:7" ht="18" x14ac:dyDescent="0.25">
      <c r="A59" s="40"/>
      <c r="B59" s="44"/>
      <c r="C59" s="42"/>
      <c r="D59" s="23"/>
      <c r="E59" s="24"/>
      <c r="F59" s="25"/>
      <c r="G59" s="26"/>
    </row>
    <row r="60" spans="1:7" ht="18" x14ac:dyDescent="0.25">
      <c r="A60" s="40"/>
      <c r="B60" s="45"/>
      <c r="C60" s="42"/>
      <c r="D60" s="23"/>
      <c r="E60" s="24"/>
      <c r="F60" s="25"/>
      <c r="G60" s="26"/>
    </row>
    <row r="61" spans="1:7" ht="18" x14ac:dyDescent="0.25">
      <c r="A61" s="40"/>
      <c r="B61" s="45"/>
      <c r="C61" s="42"/>
      <c r="D61" s="23"/>
      <c r="E61" s="24"/>
      <c r="F61" s="25"/>
      <c r="G61" s="26"/>
    </row>
    <row r="62" spans="1:7" ht="18" x14ac:dyDescent="0.25">
      <c r="A62" s="46"/>
      <c r="B62" s="45"/>
      <c r="C62" s="42"/>
      <c r="D62" s="23"/>
      <c r="E62" s="24"/>
      <c r="F62" s="25"/>
      <c r="G62" s="26"/>
    </row>
    <row r="63" spans="1:7" ht="18" x14ac:dyDescent="0.25">
      <c r="A63" s="40"/>
      <c r="B63" s="45"/>
      <c r="C63" s="42"/>
      <c r="D63" s="23"/>
      <c r="E63" s="24"/>
      <c r="F63" s="25"/>
      <c r="G63" s="26"/>
    </row>
    <row r="64" spans="1:7" ht="18" x14ac:dyDescent="0.25">
      <c r="A64" s="40"/>
      <c r="B64" s="41"/>
      <c r="C64" s="42"/>
      <c r="D64" s="23"/>
      <c r="E64" s="24"/>
      <c r="F64" s="25"/>
      <c r="G64" s="26"/>
    </row>
    <row r="65" spans="1:7" ht="18" x14ac:dyDescent="0.25">
      <c r="A65" s="40"/>
      <c r="B65" s="41"/>
      <c r="C65" s="42"/>
      <c r="D65" s="23"/>
      <c r="E65" s="24"/>
      <c r="F65" s="25"/>
      <c r="G65" s="26"/>
    </row>
    <row r="66" spans="1:7" ht="18" x14ac:dyDescent="0.25">
      <c r="A66" s="40"/>
      <c r="B66" s="40"/>
      <c r="C66" s="42"/>
      <c r="D66" s="23"/>
      <c r="E66" s="24"/>
      <c r="F66" s="25"/>
      <c r="G66" s="26"/>
    </row>
    <row r="67" spans="1:7" ht="18" x14ac:dyDescent="0.25">
      <c r="A67" s="40"/>
      <c r="B67" s="45"/>
      <c r="C67" s="42"/>
      <c r="D67" s="23"/>
      <c r="E67" s="24"/>
      <c r="F67" s="25"/>
      <c r="G67" s="26"/>
    </row>
    <row r="68" spans="1:7" ht="18" x14ac:dyDescent="0.25">
      <c r="A68" s="40"/>
      <c r="B68" s="41"/>
      <c r="C68" s="42"/>
      <c r="D68" s="23"/>
      <c r="E68" s="24"/>
      <c r="F68" s="25"/>
      <c r="G68" s="26"/>
    </row>
    <row r="69" spans="1:7" ht="18" x14ac:dyDescent="0.25">
      <c r="A69" s="40"/>
      <c r="B69" s="43"/>
      <c r="C69" s="42"/>
      <c r="D69" s="23"/>
      <c r="E69" s="24"/>
      <c r="F69" s="25"/>
      <c r="G69" s="26"/>
    </row>
    <row r="70" spans="1:7" ht="18" x14ac:dyDescent="0.25">
      <c r="A70" s="29"/>
      <c r="B70" s="37"/>
      <c r="C70" s="47"/>
      <c r="D70" s="23"/>
      <c r="E70" s="24"/>
      <c r="F70" s="25"/>
      <c r="G70" s="26"/>
    </row>
    <row r="71" spans="1:7" ht="18" x14ac:dyDescent="0.25">
      <c r="A71" s="29"/>
      <c r="B71" s="37"/>
      <c r="C71" s="47"/>
      <c r="D71" s="23"/>
      <c r="E71" s="24"/>
      <c r="F71" s="25"/>
      <c r="G71" s="26"/>
    </row>
    <row r="72" spans="1:7" ht="18" x14ac:dyDescent="0.25">
      <c r="A72" s="29"/>
      <c r="B72" s="37"/>
      <c r="C72" s="47"/>
      <c r="D72" s="23"/>
      <c r="E72" s="24"/>
      <c r="F72" s="25"/>
      <c r="G72" s="26"/>
    </row>
    <row r="73" spans="1:7" ht="18" x14ac:dyDescent="0.25">
      <c r="A73" s="29"/>
      <c r="B73" s="37"/>
      <c r="C73" s="47"/>
      <c r="D73" s="23"/>
      <c r="E73" s="24"/>
      <c r="F73" s="25"/>
      <c r="G73" s="26"/>
    </row>
    <row r="74" spans="1:7" ht="18" x14ac:dyDescent="0.25">
      <c r="A74" s="29"/>
      <c r="B74" s="37"/>
      <c r="C74" s="47"/>
      <c r="D74" s="23"/>
      <c r="E74" s="24"/>
      <c r="F74" s="25"/>
      <c r="G74" s="26"/>
    </row>
    <row r="75" spans="1:7" ht="18" x14ac:dyDescent="0.25">
      <c r="A75" s="40"/>
      <c r="B75" s="29"/>
      <c r="C75" s="28"/>
      <c r="D75" s="23"/>
      <c r="E75" s="24"/>
      <c r="F75" s="25"/>
      <c r="G75" s="26"/>
    </row>
    <row r="76" spans="1:7" ht="18" x14ac:dyDescent="0.25">
      <c r="A76" s="40"/>
      <c r="B76" s="40"/>
      <c r="C76" s="42"/>
      <c r="D76" s="23"/>
      <c r="E76" s="24"/>
      <c r="F76" s="25"/>
      <c r="G76" s="26"/>
    </row>
    <row r="77" spans="1:7" ht="18" x14ac:dyDescent="0.25">
      <c r="A77" s="40"/>
      <c r="B77" s="43"/>
      <c r="C77" s="42"/>
      <c r="D77" s="23"/>
      <c r="E77" s="24"/>
      <c r="F77" s="25"/>
      <c r="G77" s="26"/>
    </row>
    <row r="78" spans="1:7" ht="18" x14ac:dyDescent="0.25">
      <c r="A78" s="40"/>
      <c r="B78" s="41"/>
      <c r="C78" s="42"/>
      <c r="D78" s="23"/>
      <c r="E78" s="24"/>
      <c r="F78" s="25"/>
      <c r="G78" s="26"/>
    </row>
    <row r="79" spans="1:7" ht="18" x14ac:dyDescent="0.25">
      <c r="A79" s="40"/>
      <c r="B79" s="41"/>
      <c r="C79" s="42"/>
      <c r="D79" s="23"/>
      <c r="E79" s="24"/>
      <c r="F79" s="25"/>
      <c r="G79" s="26"/>
    </row>
    <row r="80" spans="1:7" ht="18" x14ac:dyDescent="0.25">
      <c r="A80" s="40"/>
      <c r="B80" s="40"/>
      <c r="C80" s="42"/>
      <c r="D80" s="23"/>
      <c r="E80" s="24"/>
      <c r="F80" s="25"/>
      <c r="G80" s="26"/>
    </row>
    <row r="81" spans="1:7" ht="18" x14ac:dyDescent="0.25">
      <c r="A81" s="27"/>
      <c r="B81" s="29"/>
      <c r="C81" s="28"/>
      <c r="D81" s="23"/>
      <c r="E81" s="24"/>
      <c r="F81" s="25"/>
      <c r="G81" s="26"/>
    </row>
    <row r="82" spans="1:7" ht="18.75" customHeight="1" x14ac:dyDescent="0.25">
      <c r="A82" s="236"/>
      <c r="B82" s="236"/>
      <c r="C82" s="236"/>
      <c r="D82" s="236"/>
      <c r="E82" s="236"/>
      <c r="F82" s="39"/>
      <c r="G82" s="26"/>
    </row>
    <row r="83" spans="1:7" ht="18" x14ac:dyDescent="0.25">
      <c r="A83" s="27"/>
      <c r="B83" s="29"/>
      <c r="C83" s="28"/>
      <c r="D83" s="23"/>
      <c r="E83" s="24"/>
      <c r="F83" s="25"/>
      <c r="G83" s="26"/>
    </row>
    <row r="84" spans="1:7" ht="18" x14ac:dyDescent="0.25">
      <c r="A84" s="30"/>
      <c r="B84" s="31"/>
      <c r="C84" s="28"/>
      <c r="D84" s="23"/>
      <c r="E84" s="24"/>
      <c r="F84" s="25"/>
      <c r="G84" s="26"/>
    </row>
    <row r="85" spans="1:7" ht="18" x14ac:dyDescent="0.25">
      <c r="A85" s="27"/>
      <c r="B85" s="29"/>
      <c r="C85" s="28"/>
      <c r="D85" s="23"/>
      <c r="E85" s="24"/>
      <c r="F85" s="25"/>
      <c r="G85" s="26"/>
    </row>
    <row r="86" spans="1:7" ht="18" x14ac:dyDescent="0.25">
      <c r="A86" s="40"/>
      <c r="B86" s="48"/>
      <c r="C86" s="49"/>
      <c r="D86" s="23"/>
      <c r="E86" s="24"/>
      <c r="F86" s="25"/>
      <c r="G86" s="26"/>
    </row>
    <row r="87" spans="1:7" ht="18" x14ac:dyDescent="0.25">
      <c r="A87" s="40"/>
      <c r="B87" s="48"/>
      <c r="C87" s="49"/>
      <c r="D87" s="23"/>
      <c r="E87" s="24"/>
      <c r="F87" s="25"/>
      <c r="G87" s="26"/>
    </row>
    <row r="88" spans="1:7" ht="18" x14ac:dyDescent="0.25">
      <c r="A88" s="40"/>
      <c r="B88" s="48"/>
      <c r="C88" s="49"/>
      <c r="D88" s="23"/>
      <c r="E88" s="24"/>
      <c r="F88" s="25"/>
      <c r="G88" s="26"/>
    </row>
    <row r="89" spans="1:7" ht="18" x14ac:dyDescent="0.25">
      <c r="A89" s="40"/>
      <c r="B89" s="48"/>
      <c r="C89" s="49"/>
      <c r="D89" s="23"/>
      <c r="E89" s="24"/>
      <c r="F89" s="25"/>
      <c r="G89" s="26"/>
    </row>
    <row r="90" spans="1:7" ht="18" x14ac:dyDescent="0.25">
      <c r="A90" s="50"/>
      <c r="B90" s="51"/>
      <c r="C90" s="49"/>
      <c r="D90" s="23"/>
      <c r="E90" s="24"/>
      <c r="F90" s="25"/>
      <c r="G90" s="26"/>
    </row>
    <row r="91" spans="1:7" ht="18" x14ac:dyDescent="0.25">
      <c r="A91" s="27"/>
      <c r="B91" s="51"/>
      <c r="C91" s="28"/>
      <c r="D91" s="23"/>
      <c r="E91" s="24"/>
      <c r="F91" s="25"/>
      <c r="G91" s="26"/>
    </row>
    <row r="92" spans="1:7" ht="18" x14ac:dyDescent="0.25">
      <c r="A92" s="50"/>
      <c r="B92" s="52"/>
      <c r="C92" s="49"/>
      <c r="D92" s="23"/>
      <c r="E92" s="24"/>
      <c r="F92" s="25"/>
      <c r="G92" s="26"/>
    </row>
    <row r="93" spans="1:7" ht="18" x14ac:dyDescent="0.25">
      <c r="A93" s="50"/>
      <c r="B93" s="53"/>
      <c r="C93" s="49"/>
      <c r="D93" s="23"/>
      <c r="E93" s="24"/>
      <c r="F93" s="25"/>
      <c r="G93" s="26"/>
    </row>
    <row r="94" spans="1:7" ht="18" x14ac:dyDescent="0.25">
      <c r="A94" s="40"/>
      <c r="B94" s="54"/>
      <c r="C94" s="55"/>
      <c r="D94" s="23"/>
      <c r="E94" s="24"/>
      <c r="F94" s="25"/>
      <c r="G94" s="26"/>
    </row>
    <row r="95" spans="1:7" ht="18" x14ac:dyDescent="0.25">
      <c r="A95" s="40"/>
      <c r="B95" s="54"/>
      <c r="C95" s="55"/>
      <c r="D95" s="23"/>
      <c r="E95" s="24"/>
      <c r="F95" s="25"/>
      <c r="G95" s="26"/>
    </row>
    <row r="96" spans="1:7" ht="18" x14ac:dyDescent="0.25">
      <c r="A96" s="50"/>
      <c r="B96" s="54"/>
      <c r="C96" s="55"/>
      <c r="D96" s="23"/>
      <c r="E96" s="24"/>
      <c r="F96" s="25"/>
      <c r="G96" s="26"/>
    </row>
    <row r="97" spans="1:7" ht="18" x14ac:dyDescent="0.25">
      <c r="A97" s="27"/>
      <c r="B97" s="51"/>
      <c r="C97" s="28"/>
      <c r="D97" s="23"/>
      <c r="E97" s="24"/>
      <c r="F97" s="25"/>
      <c r="G97" s="26"/>
    </row>
    <row r="98" spans="1:7" ht="18" x14ac:dyDescent="0.25">
      <c r="A98" s="50"/>
      <c r="B98" s="52"/>
      <c r="C98" s="28"/>
      <c r="D98" s="23"/>
      <c r="E98" s="24"/>
      <c r="F98" s="25"/>
      <c r="G98" s="26"/>
    </row>
    <row r="99" spans="1:7" ht="18" x14ac:dyDescent="0.25">
      <c r="A99" s="27"/>
      <c r="B99" s="51"/>
      <c r="C99" s="28"/>
      <c r="D99" s="23"/>
      <c r="E99" s="24"/>
      <c r="F99" s="25"/>
      <c r="G99" s="26"/>
    </row>
    <row r="100" spans="1:7" ht="18" x14ac:dyDescent="0.25">
      <c r="A100" s="50"/>
      <c r="B100" s="54"/>
      <c r="C100" s="56"/>
      <c r="D100" s="23"/>
      <c r="E100" s="24"/>
      <c r="F100" s="25"/>
      <c r="G100" s="26"/>
    </row>
    <row r="101" spans="1:7" ht="18" x14ac:dyDescent="0.25">
      <c r="A101" s="50"/>
      <c r="B101" s="54"/>
      <c r="C101" s="56"/>
      <c r="D101" s="23"/>
      <c r="E101" s="24"/>
      <c r="F101" s="25"/>
      <c r="G101" s="26"/>
    </row>
    <row r="102" spans="1:7" ht="18" x14ac:dyDescent="0.25">
      <c r="A102" s="50"/>
      <c r="B102" s="54"/>
      <c r="C102" s="55"/>
      <c r="D102" s="23"/>
      <c r="E102" s="24"/>
      <c r="F102" s="25"/>
      <c r="G102" s="26"/>
    </row>
    <row r="103" spans="1:7" ht="18" x14ac:dyDescent="0.25">
      <c r="A103" s="50"/>
      <c r="B103" s="54"/>
      <c r="C103" s="55"/>
      <c r="D103" s="23"/>
      <c r="E103" s="24"/>
      <c r="F103" s="25"/>
      <c r="G103" s="26"/>
    </row>
    <row r="104" spans="1:7" ht="18" x14ac:dyDescent="0.25">
      <c r="A104" s="50"/>
      <c r="B104" s="54"/>
      <c r="C104" s="55"/>
      <c r="D104" s="23"/>
      <c r="E104" s="24"/>
      <c r="F104" s="25"/>
      <c r="G104" s="26"/>
    </row>
    <row r="105" spans="1:7" ht="18" x14ac:dyDescent="0.25">
      <c r="A105" s="50"/>
      <c r="B105" s="54"/>
      <c r="C105" s="55"/>
      <c r="D105" s="23"/>
      <c r="E105" s="24"/>
      <c r="F105" s="25"/>
      <c r="G105" s="26"/>
    </row>
    <row r="106" spans="1:7" ht="18" x14ac:dyDescent="0.25">
      <c r="A106" s="50"/>
      <c r="B106" s="54"/>
      <c r="C106" s="55"/>
      <c r="D106" s="23"/>
      <c r="E106" s="24"/>
      <c r="F106" s="25"/>
      <c r="G106" s="26"/>
    </row>
    <row r="107" spans="1:7" ht="18" x14ac:dyDescent="0.25">
      <c r="A107" s="50"/>
      <c r="B107" s="54"/>
      <c r="C107" s="55"/>
      <c r="D107" s="23"/>
      <c r="E107" s="24"/>
      <c r="F107" s="25"/>
      <c r="G107" s="26"/>
    </row>
    <row r="108" spans="1:7" ht="18" x14ac:dyDescent="0.25">
      <c r="A108" s="50"/>
      <c r="B108" s="54"/>
      <c r="C108" s="55"/>
      <c r="D108" s="23"/>
      <c r="E108" s="24"/>
      <c r="F108" s="25"/>
      <c r="G108" s="26"/>
    </row>
    <row r="109" spans="1:7" ht="18" x14ac:dyDescent="0.25">
      <c r="A109" s="50"/>
      <c r="B109" s="54"/>
      <c r="C109" s="55"/>
      <c r="D109" s="23"/>
      <c r="E109" s="24"/>
      <c r="F109" s="25"/>
      <c r="G109" s="26"/>
    </row>
    <row r="110" spans="1:7" ht="18" x14ac:dyDescent="0.25">
      <c r="A110" s="40"/>
      <c r="B110" s="54"/>
      <c r="C110" s="55"/>
      <c r="D110" s="23"/>
      <c r="E110" s="24"/>
      <c r="F110" s="25"/>
      <c r="G110" s="26"/>
    </row>
    <row r="111" spans="1:7" ht="18" x14ac:dyDescent="0.25">
      <c r="A111" s="40"/>
      <c r="B111" s="54"/>
      <c r="C111" s="55"/>
      <c r="D111" s="23"/>
      <c r="E111" s="24"/>
      <c r="F111" s="25"/>
      <c r="G111" s="26"/>
    </row>
    <row r="112" spans="1:7" ht="18" x14ac:dyDescent="0.25">
      <c r="A112" s="40"/>
      <c r="B112" s="51"/>
      <c r="C112" s="49"/>
      <c r="D112" s="23"/>
      <c r="E112" s="24"/>
      <c r="F112" s="25"/>
      <c r="G112" s="26"/>
    </row>
    <row r="113" spans="1:7" ht="18" x14ac:dyDescent="0.25">
      <c r="A113" s="40"/>
      <c r="B113" s="51"/>
      <c r="C113" s="49"/>
      <c r="D113" s="23"/>
      <c r="E113" s="24"/>
      <c r="F113" s="25"/>
      <c r="G113" s="26"/>
    </row>
    <row r="114" spans="1:7" ht="18" x14ac:dyDescent="0.25">
      <c r="A114" s="40"/>
      <c r="B114" s="51"/>
      <c r="C114" s="49"/>
      <c r="D114" s="23"/>
      <c r="E114" s="24"/>
      <c r="F114" s="25"/>
      <c r="G114" s="26"/>
    </row>
    <row r="115" spans="1:7" ht="18" x14ac:dyDescent="0.25">
      <c r="A115" s="40"/>
      <c r="B115" s="51"/>
      <c r="C115" s="49"/>
      <c r="D115" s="23"/>
      <c r="E115" s="24"/>
      <c r="F115" s="25"/>
      <c r="G115" s="26"/>
    </row>
    <row r="116" spans="1:7" ht="18" x14ac:dyDescent="0.25">
      <c r="A116" s="40"/>
      <c r="B116" s="51"/>
      <c r="C116" s="49"/>
      <c r="D116" s="23"/>
      <c r="E116" s="24"/>
      <c r="F116" s="25"/>
      <c r="G116" s="26"/>
    </row>
    <row r="117" spans="1:7" ht="18" x14ac:dyDescent="0.25">
      <c r="A117" s="40"/>
      <c r="B117" s="51"/>
      <c r="C117" s="49"/>
      <c r="D117" s="23"/>
      <c r="E117" s="24"/>
      <c r="F117" s="25"/>
      <c r="G117" s="26"/>
    </row>
    <row r="118" spans="1:7" ht="18" x14ac:dyDescent="0.25">
      <c r="A118" s="40"/>
      <c r="B118" s="51"/>
      <c r="C118" s="49"/>
      <c r="D118" s="23"/>
      <c r="E118" s="24"/>
      <c r="F118" s="25"/>
      <c r="G118" s="26"/>
    </row>
    <row r="119" spans="1:7" ht="18" x14ac:dyDescent="0.25">
      <c r="A119" s="40"/>
      <c r="B119" s="41"/>
      <c r="C119" s="49"/>
      <c r="D119" s="23"/>
      <c r="E119" s="24"/>
      <c r="F119" s="25"/>
      <c r="G119" s="26"/>
    </row>
    <row r="120" spans="1:7" ht="18.75" customHeight="1" x14ac:dyDescent="0.25">
      <c r="A120" s="236"/>
      <c r="B120" s="236"/>
      <c r="C120" s="236"/>
      <c r="D120" s="236"/>
      <c r="E120" s="236"/>
      <c r="F120" s="39"/>
      <c r="G120" s="26"/>
    </row>
    <row r="121" spans="1:7" ht="18.75" customHeight="1" x14ac:dyDescent="0.25">
      <c r="A121" s="57"/>
      <c r="B121" s="38"/>
      <c r="C121" s="58"/>
      <c r="D121" s="59"/>
      <c r="E121" s="60"/>
      <c r="F121" s="39"/>
      <c r="G121" s="26"/>
    </row>
    <row r="122" spans="1:7" ht="18.75" customHeight="1" x14ac:dyDescent="0.25">
      <c r="A122" s="57"/>
      <c r="B122" s="38"/>
      <c r="C122" s="58"/>
      <c r="D122" s="59"/>
      <c r="E122" s="60"/>
      <c r="F122" s="39"/>
      <c r="G122" s="26"/>
    </row>
    <row r="123" spans="1:7" ht="18.75" customHeight="1" x14ac:dyDescent="0.25">
      <c r="A123" s="237"/>
      <c r="B123" s="237"/>
      <c r="C123" s="237"/>
      <c r="D123" s="237"/>
      <c r="E123" s="237"/>
      <c r="F123" s="61"/>
      <c r="G123" s="26"/>
    </row>
    <row r="124" spans="1:7" ht="18" x14ac:dyDescent="0.25">
      <c r="A124" s="41"/>
      <c r="B124" s="62"/>
      <c r="C124" s="22"/>
      <c r="D124" s="23"/>
      <c r="E124" s="24"/>
      <c r="F124" s="25"/>
      <c r="G124" s="26"/>
    </row>
    <row r="125" spans="1:7" x14ac:dyDescent="0.2">
      <c r="A125" s="238"/>
      <c r="B125" s="238"/>
      <c r="C125" s="238"/>
      <c r="D125" s="238"/>
      <c r="E125" s="238"/>
      <c r="F125" s="238"/>
    </row>
    <row r="126" spans="1:7" ht="18" x14ac:dyDescent="0.25">
      <c r="A126" s="234"/>
      <c r="B126" s="234"/>
      <c r="C126" s="234"/>
      <c r="D126" s="234"/>
      <c r="E126" s="234"/>
      <c r="F126" s="39"/>
    </row>
    <row r="127" spans="1:7" x14ac:dyDescent="0.2">
      <c r="A127" s="21"/>
      <c r="B127" s="5"/>
      <c r="C127" s="22"/>
      <c r="D127" s="23"/>
      <c r="E127" s="24"/>
      <c r="F127" s="25"/>
    </row>
    <row r="128" spans="1:7" x14ac:dyDescent="0.2">
      <c r="A128" s="21"/>
      <c r="B128" s="5"/>
      <c r="C128" s="22"/>
      <c r="D128" s="23"/>
      <c r="E128" s="24"/>
      <c r="F128" s="25"/>
    </row>
    <row r="129" spans="1:6" x14ac:dyDescent="0.2">
      <c r="A129" s="21"/>
      <c r="B129" s="5"/>
      <c r="C129" s="22"/>
      <c r="D129" s="23"/>
      <c r="E129" s="24"/>
      <c r="F129" s="25"/>
    </row>
    <row r="130" spans="1:6" x14ac:dyDescent="0.2">
      <c r="A130" s="21"/>
      <c r="B130" s="5"/>
      <c r="C130" s="22"/>
      <c r="D130" s="23"/>
      <c r="E130" s="24"/>
      <c r="F130" s="25"/>
    </row>
    <row r="131" spans="1:6" x14ac:dyDescent="0.2">
      <c r="A131" s="21"/>
      <c r="B131" s="5"/>
      <c r="C131" s="22"/>
      <c r="D131" s="23"/>
      <c r="E131" s="24"/>
      <c r="F131" s="25"/>
    </row>
    <row r="132" spans="1:6" x14ac:dyDescent="0.2">
      <c r="A132" s="21"/>
      <c r="B132" s="5"/>
      <c r="C132" s="22"/>
      <c r="D132" s="23"/>
      <c r="E132" s="24"/>
      <c r="F132" s="25"/>
    </row>
    <row r="133" spans="1:6" x14ac:dyDescent="0.2">
      <c r="A133" s="21"/>
      <c r="B133" s="5"/>
      <c r="C133" s="22"/>
      <c r="D133" s="23"/>
      <c r="E133" s="24"/>
      <c r="F133" s="25"/>
    </row>
    <row r="134" spans="1:6" x14ac:dyDescent="0.2">
      <c r="A134" s="21"/>
      <c r="B134" s="5"/>
      <c r="C134" s="22"/>
      <c r="D134" s="23"/>
      <c r="E134" s="24"/>
      <c r="F134" s="25"/>
    </row>
    <row r="135" spans="1:6" x14ac:dyDescent="0.2">
      <c r="A135" s="21"/>
      <c r="B135" s="5"/>
      <c r="C135" s="22"/>
      <c r="D135" s="23"/>
      <c r="E135" s="24"/>
      <c r="F135" s="25"/>
    </row>
    <row r="136" spans="1:6" x14ac:dyDescent="0.2">
      <c r="A136" s="21"/>
      <c r="B136" s="5"/>
      <c r="C136" s="22"/>
      <c r="D136" s="23"/>
      <c r="E136" s="24"/>
      <c r="F136" s="25"/>
    </row>
    <row r="137" spans="1:6" x14ac:dyDescent="0.2">
      <c r="A137" s="21"/>
      <c r="B137" s="5"/>
      <c r="C137" s="22"/>
      <c r="D137" s="23"/>
      <c r="E137" s="24"/>
      <c r="F137" s="25"/>
    </row>
    <row r="138" spans="1:6" x14ac:dyDescent="0.2">
      <c r="A138" s="21"/>
      <c r="B138" s="5"/>
      <c r="C138" s="22"/>
      <c r="D138" s="23"/>
      <c r="E138" s="24"/>
      <c r="F138" s="25"/>
    </row>
    <row r="139" spans="1:6" x14ac:dyDescent="0.2">
      <c r="A139" s="21"/>
      <c r="B139" s="5"/>
      <c r="C139" s="22"/>
      <c r="D139" s="23"/>
      <c r="E139" s="24"/>
      <c r="F139" s="25"/>
    </row>
    <row r="140" spans="1:6" x14ac:dyDescent="0.2">
      <c r="A140" s="21"/>
      <c r="B140" s="5"/>
      <c r="C140" s="22"/>
      <c r="D140" s="23"/>
      <c r="E140" s="24"/>
      <c r="F140" s="25"/>
    </row>
    <row r="141" spans="1:6" x14ac:dyDescent="0.2">
      <c r="A141" s="21"/>
      <c r="B141" s="5"/>
      <c r="C141" s="22"/>
      <c r="D141" s="23"/>
      <c r="E141" s="24"/>
      <c r="F141" s="25"/>
    </row>
    <row r="142" spans="1:6" x14ac:dyDescent="0.2">
      <c r="A142" s="21"/>
      <c r="B142" s="5"/>
      <c r="C142" s="22"/>
      <c r="D142" s="23"/>
      <c r="E142" s="24"/>
      <c r="F142" s="25"/>
    </row>
    <row r="143" spans="1:6" x14ac:dyDescent="0.2">
      <c r="A143" s="21"/>
      <c r="B143" s="5"/>
      <c r="C143" s="22"/>
      <c r="D143" s="23"/>
      <c r="E143" s="24"/>
      <c r="F143" s="25"/>
    </row>
    <row r="144" spans="1:6" x14ac:dyDescent="0.2">
      <c r="A144" s="21"/>
      <c r="B144" s="5"/>
      <c r="C144" s="22"/>
      <c r="D144" s="23"/>
      <c r="E144" s="24"/>
      <c r="F144" s="25"/>
    </row>
    <row r="145" spans="1:6" x14ac:dyDescent="0.2">
      <c r="A145" s="21"/>
      <c r="B145" s="5"/>
      <c r="C145" s="22"/>
      <c r="D145" s="23"/>
      <c r="E145" s="24"/>
      <c r="F145" s="25"/>
    </row>
    <row r="146" spans="1:6" x14ac:dyDescent="0.2">
      <c r="A146" s="21"/>
      <c r="B146" s="5"/>
      <c r="C146" s="22"/>
      <c r="D146" s="23"/>
      <c r="E146" s="24"/>
      <c r="F146" s="25"/>
    </row>
    <row r="147" spans="1:6" x14ac:dyDescent="0.2">
      <c r="A147" s="21"/>
      <c r="B147" s="5"/>
      <c r="C147" s="22"/>
      <c r="D147" s="23"/>
      <c r="E147" s="24"/>
      <c r="F147" s="25"/>
    </row>
    <row r="148" spans="1:6" x14ac:dyDescent="0.2">
      <c r="A148" s="21"/>
      <c r="B148" s="5"/>
      <c r="C148" s="22"/>
      <c r="D148" s="23"/>
      <c r="E148" s="24"/>
      <c r="F148" s="25"/>
    </row>
    <row r="149" spans="1:6" x14ac:dyDescent="0.2">
      <c r="A149" s="21"/>
      <c r="B149" s="5"/>
      <c r="C149" s="22"/>
      <c r="D149" s="23"/>
      <c r="E149" s="24"/>
      <c r="F149" s="25"/>
    </row>
    <row r="150" spans="1:6" x14ac:dyDescent="0.2">
      <c r="A150" s="21"/>
      <c r="B150" s="5"/>
      <c r="C150" s="22"/>
      <c r="D150" s="23"/>
      <c r="E150" s="24"/>
      <c r="F150" s="25"/>
    </row>
    <row r="151" spans="1:6" x14ac:dyDescent="0.2">
      <c r="A151" s="21"/>
      <c r="B151" s="5"/>
      <c r="C151" s="22"/>
      <c r="D151" s="23"/>
      <c r="E151" s="24"/>
      <c r="F151" s="25"/>
    </row>
    <row r="152" spans="1:6" x14ac:dyDescent="0.2">
      <c r="A152" s="21"/>
      <c r="B152" s="5"/>
      <c r="C152" s="22"/>
      <c r="D152" s="23"/>
      <c r="E152" s="24"/>
      <c r="F152" s="25"/>
    </row>
    <row r="153" spans="1:6" x14ac:dyDescent="0.2">
      <c r="A153" s="21"/>
      <c r="B153" s="5"/>
      <c r="C153" s="22"/>
      <c r="D153" s="23"/>
      <c r="E153" s="24"/>
      <c r="F153" s="25"/>
    </row>
    <row r="154" spans="1:6" x14ac:dyDescent="0.2">
      <c r="A154" s="21"/>
      <c r="B154" s="5"/>
      <c r="C154" s="22"/>
      <c r="D154" s="23"/>
      <c r="E154" s="24"/>
      <c r="F154" s="25"/>
    </row>
    <row r="155" spans="1:6" x14ac:dyDescent="0.2">
      <c r="A155" s="21"/>
      <c r="B155" s="5"/>
      <c r="C155" s="22"/>
      <c r="D155" s="23"/>
      <c r="E155" s="24"/>
      <c r="F155" s="25"/>
    </row>
    <row r="156" spans="1:6" x14ac:dyDescent="0.2">
      <c r="A156" s="21"/>
      <c r="B156" s="5"/>
      <c r="C156" s="22"/>
      <c r="D156" s="23"/>
      <c r="E156" s="24"/>
      <c r="F156" s="25"/>
    </row>
    <row r="157" spans="1:6" x14ac:dyDescent="0.2">
      <c r="A157" s="21"/>
      <c r="B157" s="5"/>
      <c r="C157" s="22"/>
      <c r="D157" s="23"/>
      <c r="E157" s="24"/>
      <c r="F157" s="25"/>
    </row>
    <row r="158" spans="1:6" x14ac:dyDescent="0.2">
      <c r="A158" s="21"/>
      <c r="B158" s="5"/>
      <c r="C158" s="22"/>
      <c r="D158" s="23"/>
      <c r="E158" s="24"/>
      <c r="F158" s="25"/>
    </row>
    <row r="159" spans="1:6" x14ac:dyDescent="0.2">
      <c r="A159" s="21"/>
      <c r="B159" s="5"/>
      <c r="C159" s="22"/>
      <c r="D159" s="23"/>
      <c r="E159" s="24"/>
      <c r="F159" s="25"/>
    </row>
    <row r="160" spans="1:6"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sheetData>
  <sheetProtection algorithmName="SHA-512" hashValue="9PAaOGTj+VkloWm+9A7gKWbv68USOLvTtEYWkLMcpq9DHIpGc8ILsVxtNHUw3JMwzvqsxn+MdsB16+bGGNwKjw==" saltValue="rA9GKaUPIlVzMhXVDznliA==" spinCount="100000" sheet="1" objects="1" scenarios="1"/>
  <mergeCells count="7">
    <mergeCell ref="A126:E126"/>
    <mergeCell ref="B1:F1"/>
    <mergeCell ref="A52:E52"/>
    <mergeCell ref="A82:E82"/>
    <mergeCell ref="A120:E120"/>
    <mergeCell ref="A123:E123"/>
    <mergeCell ref="A125:F125"/>
  </mergeCells>
  <phoneticPr fontId="30" type="noConversion"/>
  <conditionalFormatting sqref="A5:A14">
    <cfRule type="expression" dxfId="1" priority="2">
      <formula>CELL("protect", INDIRECT(ADDRESS(ROW(),COLUMN())))=0</formula>
    </cfRule>
  </conditionalFormatting>
  <dataValidations count="1">
    <dataValidation type="custom" showErrorMessage="1" errorTitle="Nepravilen vnos cene" error="Cena mora biti nenegativno število z največ dvema decimalkama!" sqref="E5:E14" xr:uid="{FE4C2EBB-5958-42D0-AA21-BBCF678D0A4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CA8A1-8455-4C16-BB32-B247A73C47D6}">
  <sheetPr>
    <tabColor rgb="FF92D050"/>
  </sheetPr>
  <dimension ref="A1:G1974"/>
  <sheetViews>
    <sheetView view="pageBreakPreview" topLeftCell="A31" zoomScale="130" zoomScaleNormal="100" zoomScaleSheetLayoutView="130" workbookViewId="0">
      <selection activeCell="E37" sqref="E37"/>
    </sheetView>
  </sheetViews>
  <sheetFormatPr defaultColWidth="9.140625" defaultRowHeight="12.75" x14ac:dyDescent="0.2"/>
  <cols>
    <col min="1" max="1" width="10"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54</v>
      </c>
      <c r="C2" s="8" t="s">
        <v>4</v>
      </c>
      <c r="D2" s="9" t="s">
        <v>5</v>
      </c>
      <c r="E2" s="9" t="s">
        <v>64</v>
      </c>
      <c r="F2" s="9" t="s">
        <v>6</v>
      </c>
      <c r="G2" s="10" t="s">
        <v>7</v>
      </c>
    </row>
    <row r="3" spans="1:7" ht="15" x14ac:dyDescent="0.2">
      <c r="A3" s="11"/>
      <c r="B3" s="12" t="s">
        <v>94</v>
      </c>
      <c r="C3" s="106"/>
      <c r="D3" s="107"/>
      <c r="E3" s="108"/>
      <c r="F3" s="15"/>
      <c r="G3" s="109"/>
    </row>
    <row r="4" spans="1:7" ht="15" x14ac:dyDescent="0.2">
      <c r="A4" s="187"/>
      <c r="B4" s="202" t="s">
        <v>26</v>
      </c>
      <c r="C4" s="19"/>
      <c r="D4" s="119"/>
      <c r="E4" s="119"/>
      <c r="F4" s="160"/>
      <c r="G4" s="121"/>
    </row>
    <row r="5" spans="1:7" ht="28.5" x14ac:dyDescent="0.2">
      <c r="A5" s="187">
        <f>IF(D5="","",MAX($A$2:A4)+1)+210</f>
        <v>211</v>
      </c>
      <c r="B5" s="69" t="s">
        <v>95</v>
      </c>
      <c r="C5" s="19" t="s">
        <v>1</v>
      </c>
      <c r="D5" s="119">
        <v>1</v>
      </c>
      <c r="E5" s="123">
        <v>0</v>
      </c>
      <c r="F5" s="160">
        <f t="shared" ref="F5:F14" si="0">IF(ISNUMBER(E5),IF(E5&gt;0,ROUND(E5,2),0),0)</f>
        <v>0</v>
      </c>
      <c r="G5" s="121">
        <f>ROUND(D5*F5,2)</f>
        <v>0</v>
      </c>
    </row>
    <row r="6" spans="1:7" ht="14.25" x14ac:dyDescent="0.2">
      <c r="A6" s="187">
        <f>IF(D6="","",MAX($A$2:A5)+1)</f>
        <v>212</v>
      </c>
      <c r="B6" s="69" t="s">
        <v>145</v>
      </c>
      <c r="C6" s="19" t="s">
        <v>0</v>
      </c>
      <c r="D6" s="119">
        <v>1</v>
      </c>
      <c r="E6" s="123">
        <v>0</v>
      </c>
      <c r="F6" s="160">
        <f t="shared" si="0"/>
        <v>0</v>
      </c>
      <c r="G6" s="121">
        <f t="shared" ref="G6" si="1">ROUND(D6*F6,2)</f>
        <v>0</v>
      </c>
    </row>
    <row r="7" spans="1:7" ht="14.25" x14ac:dyDescent="0.2">
      <c r="A7" s="187">
        <f>IF(D7="","",MAX($A$2:A6)+1)</f>
        <v>213</v>
      </c>
      <c r="B7" s="69" t="s">
        <v>96</v>
      </c>
      <c r="C7" s="19" t="s">
        <v>1</v>
      </c>
      <c r="D7" s="119">
        <v>1</v>
      </c>
      <c r="E7" s="123">
        <v>0</v>
      </c>
      <c r="F7" s="160">
        <f t="shared" si="0"/>
        <v>0</v>
      </c>
      <c r="G7" s="121">
        <f t="shared" ref="G7:G36" si="2">ROUND(D7*F7,2)</f>
        <v>0</v>
      </c>
    </row>
    <row r="8" spans="1:7" ht="28.5" x14ac:dyDescent="0.2">
      <c r="A8" s="187">
        <f>IF(D8="","",MAX($A$2:A7)+1)</f>
        <v>214</v>
      </c>
      <c r="B8" s="69" t="s">
        <v>203</v>
      </c>
      <c r="C8" s="19" t="s">
        <v>1</v>
      </c>
      <c r="D8" s="119">
        <v>1</v>
      </c>
      <c r="E8" s="123">
        <v>0</v>
      </c>
      <c r="F8" s="160">
        <f t="shared" ref="F8:F9" si="3">IF(ISNUMBER(E8),IF(E8&gt;0,ROUND(E8,2),0),0)</f>
        <v>0</v>
      </c>
      <c r="G8" s="121">
        <f t="shared" ref="G8:G9" si="4">ROUND(D8*F8,2)</f>
        <v>0</v>
      </c>
    </row>
    <row r="9" spans="1:7" ht="128.25" x14ac:dyDescent="0.2">
      <c r="A9" s="187">
        <f>IF(D9="","",MAX($A$2:A8)+1)</f>
        <v>215</v>
      </c>
      <c r="B9" s="69" t="s">
        <v>202</v>
      </c>
      <c r="C9" s="19" t="s">
        <v>1</v>
      </c>
      <c r="D9" s="119">
        <v>1</v>
      </c>
      <c r="E9" s="123">
        <v>0</v>
      </c>
      <c r="F9" s="160">
        <f t="shared" si="3"/>
        <v>0</v>
      </c>
      <c r="G9" s="121">
        <f t="shared" si="4"/>
        <v>0</v>
      </c>
    </row>
    <row r="10" spans="1:7" ht="14.25" x14ac:dyDescent="0.2">
      <c r="A10" s="187">
        <f>IF(D10="","",MAX($A$2:A9)+1)</f>
        <v>216</v>
      </c>
      <c r="B10" s="69" t="s">
        <v>97</v>
      </c>
      <c r="C10" s="19" t="s">
        <v>0</v>
      </c>
      <c r="D10" s="120">
        <v>2</v>
      </c>
      <c r="E10" s="123">
        <v>0</v>
      </c>
      <c r="F10" s="160">
        <f t="shared" si="0"/>
        <v>0</v>
      </c>
      <c r="G10" s="121">
        <f t="shared" si="2"/>
        <v>0</v>
      </c>
    </row>
    <row r="11" spans="1:7" ht="15" x14ac:dyDescent="0.2">
      <c r="A11" s="187" t="str">
        <f>IF(D11="","",MAX($A$2:A10)+1)</f>
        <v/>
      </c>
      <c r="B11" s="162" t="s">
        <v>98</v>
      </c>
      <c r="C11" s="19"/>
      <c r="D11" s="119"/>
      <c r="E11" s="119"/>
      <c r="F11" s="119"/>
      <c r="G11" s="203"/>
    </row>
    <row r="12" spans="1:7" ht="14.25" x14ac:dyDescent="0.2">
      <c r="A12" s="187">
        <f>IF(D12="","",MAX($A$2:A11)+1)</f>
        <v>217</v>
      </c>
      <c r="B12" s="69" t="s">
        <v>99</v>
      </c>
      <c r="C12" s="19" t="s">
        <v>0</v>
      </c>
      <c r="D12" s="119">
        <v>4</v>
      </c>
      <c r="E12" s="123">
        <v>0</v>
      </c>
      <c r="F12" s="160">
        <f t="shared" si="0"/>
        <v>0</v>
      </c>
      <c r="G12" s="121">
        <f t="shared" si="2"/>
        <v>0</v>
      </c>
    </row>
    <row r="13" spans="1:7" ht="14.25" x14ac:dyDescent="0.2">
      <c r="A13" s="187">
        <f>IF(D13="","",MAX($A$2:A12)+1)</f>
        <v>218</v>
      </c>
      <c r="B13" s="69" t="s">
        <v>100</v>
      </c>
      <c r="C13" s="19" t="s">
        <v>0</v>
      </c>
      <c r="D13" s="119">
        <v>8</v>
      </c>
      <c r="E13" s="123">
        <v>0</v>
      </c>
      <c r="F13" s="160">
        <f t="shared" si="0"/>
        <v>0</v>
      </c>
      <c r="G13" s="121">
        <f t="shared" si="2"/>
        <v>0</v>
      </c>
    </row>
    <row r="14" spans="1:7" ht="14.25" x14ac:dyDescent="0.2">
      <c r="A14" s="187">
        <f>IF(D14="","",MAX($A$2:A13)+1)</f>
        <v>219</v>
      </c>
      <c r="B14" s="69" t="s">
        <v>101</v>
      </c>
      <c r="C14" s="19" t="s">
        <v>0</v>
      </c>
      <c r="D14" s="119">
        <v>8</v>
      </c>
      <c r="E14" s="123">
        <v>0</v>
      </c>
      <c r="F14" s="160">
        <f t="shared" si="0"/>
        <v>0</v>
      </c>
      <c r="G14" s="121">
        <f t="shared" si="2"/>
        <v>0</v>
      </c>
    </row>
    <row r="15" spans="1:7" ht="14.25" x14ac:dyDescent="0.2">
      <c r="A15" s="187">
        <f>IF(D15="","",MAX($A$2:A14)+1)</f>
        <v>220</v>
      </c>
      <c r="B15" s="69" t="s">
        <v>102</v>
      </c>
      <c r="C15" s="19" t="s">
        <v>0</v>
      </c>
      <c r="D15" s="119">
        <v>6</v>
      </c>
      <c r="E15" s="123">
        <v>0</v>
      </c>
      <c r="F15" s="160">
        <f t="shared" ref="F15:F36" si="5">IF(ISNUMBER(E15),IF(E15&gt;0,ROUND(E15,2),0),0)</f>
        <v>0</v>
      </c>
      <c r="G15" s="121">
        <f t="shared" si="2"/>
        <v>0</v>
      </c>
    </row>
    <row r="16" spans="1:7" ht="14.25" x14ac:dyDescent="0.2">
      <c r="A16" s="187">
        <f>IF(D16="","",MAX($A$2:A15)+1)</f>
        <v>221</v>
      </c>
      <c r="B16" s="69" t="s">
        <v>103</v>
      </c>
      <c r="C16" s="19" t="s">
        <v>0</v>
      </c>
      <c r="D16" s="119">
        <v>4</v>
      </c>
      <c r="E16" s="123">
        <v>0</v>
      </c>
      <c r="F16" s="160">
        <f t="shared" si="5"/>
        <v>0</v>
      </c>
      <c r="G16" s="121">
        <f t="shared" si="2"/>
        <v>0</v>
      </c>
    </row>
    <row r="17" spans="1:7" ht="14.25" x14ac:dyDescent="0.2">
      <c r="A17" s="187">
        <f>IF(D17="","",MAX($A$2:A16)+1)</f>
        <v>222</v>
      </c>
      <c r="B17" s="69" t="s">
        <v>104</v>
      </c>
      <c r="C17" s="19" t="s">
        <v>0</v>
      </c>
      <c r="D17" s="119">
        <v>4</v>
      </c>
      <c r="E17" s="123">
        <v>0</v>
      </c>
      <c r="F17" s="160">
        <f t="shared" si="5"/>
        <v>0</v>
      </c>
      <c r="G17" s="121">
        <f t="shared" si="2"/>
        <v>0</v>
      </c>
    </row>
    <row r="18" spans="1:7" ht="14.25" x14ac:dyDescent="0.2">
      <c r="A18" s="187">
        <f>IF(D18="","",MAX($A$2:A17)+1)</f>
        <v>223</v>
      </c>
      <c r="B18" s="69" t="s">
        <v>105</v>
      </c>
      <c r="C18" s="19" t="s">
        <v>0</v>
      </c>
      <c r="D18" s="119">
        <v>4</v>
      </c>
      <c r="E18" s="123">
        <v>0</v>
      </c>
      <c r="F18" s="160">
        <f t="shared" si="5"/>
        <v>0</v>
      </c>
      <c r="G18" s="121">
        <f t="shared" si="2"/>
        <v>0</v>
      </c>
    </row>
    <row r="19" spans="1:7" ht="14.25" x14ac:dyDescent="0.2">
      <c r="A19" s="187">
        <f>IF(D19="","",MAX($A$2:A18)+1)</f>
        <v>224</v>
      </c>
      <c r="B19" s="69" t="s">
        <v>199</v>
      </c>
      <c r="C19" s="19" t="s">
        <v>0</v>
      </c>
      <c r="D19" s="119">
        <v>2</v>
      </c>
      <c r="E19" s="123">
        <v>0</v>
      </c>
      <c r="F19" s="160">
        <f t="shared" ref="F19" si="6">IF(ISNUMBER(E19),IF(E19&gt;0,ROUND(E19,2),0),0)</f>
        <v>0</v>
      </c>
      <c r="G19" s="121">
        <f t="shared" ref="G19" si="7">ROUND(D19*F19,2)</f>
        <v>0</v>
      </c>
    </row>
    <row r="20" spans="1:7" ht="30.6" customHeight="1" x14ac:dyDescent="0.2">
      <c r="A20" s="187" t="str">
        <f>IF(D20="","",MAX($A$2:A19)+1)</f>
        <v/>
      </c>
      <c r="B20" s="162" t="s">
        <v>106</v>
      </c>
      <c r="C20" s="19"/>
      <c r="D20" s="119"/>
      <c r="E20" s="123"/>
      <c r="F20" s="160"/>
      <c r="G20" s="121"/>
    </row>
    <row r="21" spans="1:7" ht="14.25" x14ac:dyDescent="0.2">
      <c r="A21" s="187">
        <f>IF(D21="","",MAX($A$2:A20)+1)</f>
        <v>225</v>
      </c>
      <c r="B21" s="69" t="s">
        <v>107</v>
      </c>
      <c r="C21" s="19" t="s">
        <v>0</v>
      </c>
      <c r="D21" s="119">
        <v>8</v>
      </c>
      <c r="E21" s="123">
        <v>0</v>
      </c>
      <c r="F21" s="160">
        <f t="shared" si="5"/>
        <v>0</v>
      </c>
      <c r="G21" s="121">
        <f t="shared" si="2"/>
        <v>0</v>
      </c>
    </row>
    <row r="22" spans="1:7" ht="14.25" x14ac:dyDescent="0.2">
      <c r="A22" s="187">
        <f>IF(D22="","",MAX($A$2:A21)+1)</f>
        <v>226</v>
      </c>
      <c r="B22" s="69" t="s">
        <v>108</v>
      </c>
      <c r="C22" s="19" t="s">
        <v>0</v>
      </c>
      <c r="D22" s="119">
        <v>4</v>
      </c>
      <c r="E22" s="123">
        <v>0</v>
      </c>
      <c r="F22" s="160">
        <f t="shared" si="5"/>
        <v>0</v>
      </c>
      <c r="G22" s="121">
        <f t="shared" si="2"/>
        <v>0</v>
      </c>
    </row>
    <row r="23" spans="1:7" ht="14.25" x14ac:dyDescent="0.2">
      <c r="A23" s="187">
        <f>IF(D23="","",MAX($A$2:A22)+1)</f>
        <v>227</v>
      </c>
      <c r="B23" s="69" t="s">
        <v>109</v>
      </c>
      <c r="C23" s="19" t="s">
        <v>0</v>
      </c>
      <c r="D23" s="119">
        <v>4</v>
      </c>
      <c r="E23" s="123">
        <v>0</v>
      </c>
      <c r="F23" s="160">
        <f t="shared" si="5"/>
        <v>0</v>
      </c>
      <c r="G23" s="121">
        <f t="shared" si="2"/>
        <v>0</v>
      </c>
    </row>
    <row r="24" spans="1:7" ht="14.25" x14ac:dyDescent="0.2">
      <c r="A24" s="187">
        <f>IF(D24="","",MAX($A$2:A23)+1)</f>
        <v>228</v>
      </c>
      <c r="B24" s="69" t="s">
        <v>110</v>
      </c>
      <c r="C24" s="19" t="s">
        <v>0</v>
      </c>
      <c r="D24" s="119">
        <v>8</v>
      </c>
      <c r="E24" s="123">
        <v>0</v>
      </c>
      <c r="F24" s="160">
        <f t="shared" si="5"/>
        <v>0</v>
      </c>
      <c r="G24" s="121">
        <f t="shared" si="2"/>
        <v>0</v>
      </c>
    </row>
    <row r="25" spans="1:7" ht="31.35" customHeight="1" x14ac:dyDescent="0.2">
      <c r="A25" s="187" t="str">
        <f>IF(D25="","",MAX($A$2:A24)+1)</f>
        <v/>
      </c>
      <c r="B25" s="162" t="s">
        <v>111</v>
      </c>
      <c r="C25" s="19"/>
      <c r="D25" s="119"/>
      <c r="E25" s="123"/>
      <c r="F25" s="160"/>
      <c r="G25" s="121"/>
    </row>
    <row r="26" spans="1:7" ht="14.25" x14ac:dyDescent="0.2">
      <c r="A26" s="187">
        <f>IF(D26="","",MAX($A$2:A25)+1)</f>
        <v>229</v>
      </c>
      <c r="B26" s="69" t="s">
        <v>101</v>
      </c>
      <c r="C26" s="19" t="s">
        <v>0</v>
      </c>
      <c r="D26" s="119">
        <v>2</v>
      </c>
      <c r="E26" s="123">
        <v>0</v>
      </c>
      <c r="F26" s="160">
        <f t="shared" si="5"/>
        <v>0</v>
      </c>
      <c r="G26" s="121">
        <f t="shared" si="2"/>
        <v>0</v>
      </c>
    </row>
    <row r="27" spans="1:7" ht="14.25" x14ac:dyDescent="0.2">
      <c r="A27" s="187">
        <f>IF(D27="","",MAX($A$2:A26)+1)</f>
        <v>230</v>
      </c>
      <c r="B27" s="69" t="s">
        <v>102</v>
      </c>
      <c r="C27" s="19" t="s">
        <v>0</v>
      </c>
      <c r="D27" s="119">
        <v>4</v>
      </c>
      <c r="E27" s="123">
        <v>0</v>
      </c>
      <c r="F27" s="160">
        <f t="shared" si="5"/>
        <v>0</v>
      </c>
      <c r="G27" s="121">
        <f t="shared" si="2"/>
        <v>0</v>
      </c>
    </row>
    <row r="28" spans="1:7" ht="14.25" x14ac:dyDescent="0.2">
      <c r="A28" s="187">
        <f>IF(D28="","",MAX($A$2:A27)+1)</f>
        <v>231</v>
      </c>
      <c r="B28" s="69" t="s">
        <v>104</v>
      </c>
      <c r="C28" s="19" t="s">
        <v>0</v>
      </c>
      <c r="D28" s="119">
        <v>3</v>
      </c>
      <c r="E28" s="123">
        <v>0</v>
      </c>
      <c r="F28" s="160">
        <f t="shared" si="5"/>
        <v>0</v>
      </c>
      <c r="G28" s="121">
        <f t="shared" si="2"/>
        <v>0</v>
      </c>
    </row>
    <row r="29" spans="1:7" ht="14.25" x14ac:dyDescent="0.2">
      <c r="A29" s="187">
        <f>IF(D29="","",MAX($A$2:A28)+1)</f>
        <v>232</v>
      </c>
      <c r="B29" s="69" t="s">
        <v>105</v>
      </c>
      <c r="C29" s="19" t="s">
        <v>0</v>
      </c>
      <c r="D29" s="119">
        <v>3</v>
      </c>
      <c r="E29" s="123">
        <v>0</v>
      </c>
      <c r="F29" s="160">
        <f t="shared" si="5"/>
        <v>0</v>
      </c>
      <c r="G29" s="121">
        <f t="shared" si="2"/>
        <v>0</v>
      </c>
    </row>
    <row r="30" spans="1:7" ht="57" x14ac:dyDescent="0.2">
      <c r="A30" s="187">
        <f>IF(D30="","",MAX($A$2:A29)+1)</f>
        <v>233</v>
      </c>
      <c r="B30" s="69" t="s">
        <v>200</v>
      </c>
      <c r="C30" s="19" t="s">
        <v>1</v>
      </c>
      <c r="D30" s="119">
        <v>5</v>
      </c>
      <c r="E30" s="123">
        <v>0</v>
      </c>
      <c r="F30" s="160">
        <f t="shared" si="5"/>
        <v>0</v>
      </c>
      <c r="G30" s="121">
        <f t="shared" si="2"/>
        <v>0</v>
      </c>
    </row>
    <row r="31" spans="1:7" ht="14.25" x14ac:dyDescent="0.2">
      <c r="A31" s="187">
        <f>IF(D31="","",MAX($A$2:A30)+1)</f>
        <v>234</v>
      </c>
      <c r="B31" s="163" t="s">
        <v>112</v>
      </c>
      <c r="C31" s="164" t="s">
        <v>0</v>
      </c>
      <c r="D31" s="119">
        <v>10</v>
      </c>
      <c r="E31" s="123">
        <v>0</v>
      </c>
      <c r="F31" s="160">
        <f t="shared" si="5"/>
        <v>0</v>
      </c>
      <c r="G31" s="121">
        <f t="shared" si="2"/>
        <v>0</v>
      </c>
    </row>
    <row r="32" spans="1:7" ht="14.25" x14ac:dyDescent="0.2">
      <c r="A32" s="187">
        <f>IF(D32="","",MAX($A$2:A31)+1)</f>
        <v>235</v>
      </c>
      <c r="B32" s="69" t="s">
        <v>113</v>
      </c>
      <c r="C32" s="19" t="s">
        <v>1</v>
      </c>
      <c r="D32" s="119">
        <v>1</v>
      </c>
      <c r="E32" s="123">
        <v>0</v>
      </c>
      <c r="F32" s="160">
        <f t="shared" si="5"/>
        <v>0</v>
      </c>
      <c r="G32" s="121">
        <f t="shared" si="2"/>
        <v>0</v>
      </c>
    </row>
    <row r="33" spans="1:7" ht="14.25" x14ac:dyDescent="0.2">
      <c r="A33" s="187">
        <f>IF(D33="","",MAX($A$2:A32)+1)</f>
        <v>236</v>
      </c>
      <c r="B33" s="69" t="s">
        <v>114</v>
      </c>
      <c r="C33" s="19" t="s">
        <v>1</v>
      </c>
      <c r="D33" s="119">
        <v>1</v>
      </c>
      <c r="E33" s="123">
        <v>0</v>
      </c>
      <c r="F33" s="160">
        <f t="shared" si="5"/>
        <v>0</v>
      </c>
      <c r="G33" s="121">
        <f t="shared" si="2"/>
        <v>0</v>
      </c>
    </row>
    <row r="34" spans="1:7" ht="14.25" x14ac:dyDescent="0.2">
      <c r="A34" s="187">
        <f>IF(D34="","",MAX($A$2:A33)+1)</f>
        <v>237</v>
      </c>
      <c r="B34" s="69" t="s">
        <v>115</v>
      </c>
      <c r="C34" s="19" t="s">
        <v>1</v>
      </c>
      <c r="D34" s="119">
        <v>1</v>
      </c>
      <c r="E34" s="123">
        <v>0</v>
      </c>
      <c r="F34" s="160">
        <f t="shared" si="5"/>
        <v>0</v>
      </c>
      <c r="G34" s="121">
        <f t="shared" si="2"/>
        <v>0</v>
      </c>
    </row>
    <row r="35" spans="1:7" ht="28.5" x14ac:dyDescent="0.2">
      <c r="A35" s="187">
        <f>IF(D35="","",MAX($A$2:A34)+1)</f>
        <v>238</v>
      </c>
      <c r="B35" s="69" t="s">
        <v>201</v>
      </c>
      <c r="C35" s="19" t="s">
        <v>1</v>
      </c>
      <c r="D35" s="119">
        <v>1</v>
      </c>
      <c r="E35" s="123">
        <v>0</v>
      </c>
      <c r="F35" s="160">
        <f t="shared" si="5"/>
        <v>0</v>
      </c>
      <c r="G35" s="121">
        <f t="shared" si="2"/>
        <v>0</v>
      </c>
    </row>
    <row r="36" spans="1:7" ht="28.5" x14ac:dyDescent="0.2">
      <c r="A36" s="187">
        <f>IF(D36="","",MAX($A$2:A35)+1)</f>
        <v>239</v>
      </c>
      <c r="B36" s="167" t="s">
        <v>161</v>
      </c>
      <c r="C36" s="169" t="s">
        <v>1</v>
      </c>
      <c r="D36" s="119">
        <v>1</v>
      </c>
      <c r="E36" s="123">
        <v>0</v>
      </c>
      <c r="F36" s="160">
        <f t="shared" si="5"/>
        <v>0</v>
      </c>
      <c r="G36" s="121">
        <f t="shared" si="2"/>
        <v>0</v>
      </c>
    </row>
    <row r="37" spans="1:7" s="181" customFormat="1" ht="30.75" customHeight="1" thickBot="1" x14ac:dyDescent="0.25">
      <c r="A37" s="187" t="str">
        <f>IF(D37="","",MAX($A$2:A36)+1)</f>
        <v/>
      </c>
      <c r="B37" s="83" t="s">
        <v>211</v>
      </c>
      <c r="C37" s="182"/>
      <c r="D37" s="183"/>
      <c r="E37" s="184"/>
      <c r="F37" s="185"/>
      <c r="G37" s="186"/>
    </row>
    <row r="38" spans="1:7" ht="15.75" thickBot="1" x14ac:dyDescent="0.25">
      <c r="A38" s="195"/>
      <c r="B38" s="204"/>
      <c r="C38" s="197"/>
      <c r="D38" s="198"/>
      <c r="E38" s="20" t="s">
        <v>8</v>
      </c>
      <c r="F38" s="134"/>
      <c r="G38" s="122">
        <f>SUM(G5:G37)</f>
        <v>0</v>
      </c>
    </row>
    <row r="39" spans="1:7" ht="18" x14ac:dyDescent="0.25">
      <c r="A39" s="27"/>
      <c r="B39" s="27"/>
      <c r="C39" s="28"/>
      <c r="D39" s="23"/>
      <c r="E39" s="24"/>
      <c r="F39" s="25"/>
      <c r="G39" s="26"/>
    </row>
    <row r="40" spans="1:7" ht="18" x14ac:dyDescent="0.25">
      <c r="A40" s="27"/>
      <c r="B40" s="29"/>
      <c r="C40" s="28"/>
      <c r="D40" s="23"/>
      <c r="E40" s="24"/>
      <c r="F40" s="25"/>
      <c r="G40" s="26"/>
    </row>
    <row r="41" spans="1:7" ht="18" x14ac:dyDescent="0.25">
      <c r="A41" s="30"/>
      <c r="B41" s="29"/>
      <c r="C41" s="32"/>
      <c r="D41" s="23"/>
      <c r="E41" s="24"/>
      <c r="F41" s="25"/>
      <c r="G41" s="26"/>
    </row>
    <row r="42" spans="1:7" ht="18" x14ac:dyDescent="0.25">
      <c r="A42" s="27"/>
      <c r="B42" s="29"/>
      <c r="C42" s="32"/>
      <c r="D42" s="23"/>
      <c r="E42" s="24"/>
      <c r="F42" s="25"/>
      <c r="G42" s="26"/>
    </row>
    <row r="43" spans="1:7" ht="18" x14ac:dyDescent="0.25">
      <c r="A43" s="27"/>
      <c r="B43" s="29"/>
      <c r="C43" s="32"/>
      <c r="D43" s="23"/>
      <c r="E43" s="24"/>
      <c r="F43" s="25"/>
      <c r="G43" s="26"/>
    </row>
    <row r="44" spans="1:7" ht="18" x14ac:dyDescent="0.25">
      <c r="A44" s="27"/>
      <c r="B44" s="29"/>
      <c r="C44" s="32"/>
      <c r="D44" s="23"/>
      <c r="E44" s="24"/>
      <c r="F44" s="25"/>
      <c r="G44" s="26"/>
    </row>
    <row r="45" spans="1:7" ht="18" x14ac:dyDescent="0.25">
      <c r="A45" s="27"/>
      <c r="B45" s="29"/>
      <c r="C45" s="32"/>
      <c r="D45" s="23"/>
      <c r="E45" s="24"/>
      <c r="F45" s="25"/>
      <c r="G45" s="26"/>
    </row>
    <row r="46" spans="1:7" ht="18" x14ac:dyDescent="0.25">
      <c r="A46" s="27"/>
      <c r="B46" s="29"/>
      <c r="C46" s="32"/>
      <c r="D46" s="23"/>
      <c r="E46" s="24"/>
      <c r="F46" s="25"/>
      <c r="G46" s="26"/>
    </row>
    <row r="47" spans="1:7" ht="18" x14ac:dyDescent="0.25">
      <c r="A47" s="27"/>
      <c r="B47" s="29"/>
      <c r="C47" s="32"/>
      <c r="D47" s="23"/>
      <c r="E47" s="24"/>
      <c r="F47" s="25"/>
      <c r="G47" s="26"/>
    </row>
    <row r="48" spans="1:7" ht="18" x14ac:dyDescent="0.25">
      <c r="A48" s="27"/>
      <c r="B48" s="29"/>
      <c r="C48" s="32"/>
      <c r="D48" s="23"/>
      <c r="E48" s="24"/>
      <c r="F48" s="25"/>
      <c r="G48" s="26"/>
    </row>
    <row r="49" spans="1:7" ht="18" x14ac:dyDescent="0.25">
      <c r="A49" s="27"/>
      <c r="B49" s="29"/>
      <c r="C49" s="32"/>
      <c r="D49" s="23"/>
      <c r="E49" s="24"/>
      <c r="F49" s="25"/>
      <c r="G49" s="26"/>
    </row>
    <row r="50" spans="1:7" ht="18" x14ac:dyDescent="0.25">
      <c r="A50" s="27"/>
      <c r="B50" s="29"/>
      <c r="C50" s="28"/>
      <c r="D50" s="23"/>
      <c r="E50" s="24"/>
      <c r="F50" s="25"/>
      <c r="G50" s="26"/>
    </row>
    <row r="51" spans="1:7" ht="18" x14ac:dyDescent="0.25">
      <c r="A51" s="27"/>
      <c r="B51" s="27"/>
      <c r="C51" s="32"/>
      <c r="D51" s="23"/>
      <c r="E51" s="24"/>
      <c r="F51" s="25"/>
      <c r="G51" s="26"/>
    </row>
    <row r="52" spans="1:7" ht="18" x14ac:dyDescent="0.25">
      <c r="A52" s="34"/>
      <c r="B52" s="35"/>
      <c r="C52" s="32"/>
      <c r="D52" s="23"/>
      <c r="E52" s="24"/>
      <c r="F52" s="25"/>
      <c r="G52" s="26"/>
    </row>
    <row r="53" spans="1:7" ht="18" x14ac:dyDescent="0.25">
      <c r="A53" s="27"/>
      <c r="B53" s="29"/>
      <c r="C53" s="32"/>
      <c r="D53" s="23"/>
      <c r="E53" s="24"/>
      <c r="F53" s="25"/>
      <c r="G53" s="26"/>
    </row>
    <row r="54" spans="1:7" ht="18" x14ac:dyDescent="0.25">
      <c r="A54" s="27"/>
      <c r="B54" s="29"/>
      <c r="C54" s="32"/>
      <c r="D54" s="23"/>
      <c r="E54" s="24"/>
      <c r="F54" s="25"/>
      <c r="G54" s="26"/>
    </row>
    <row r="55" spans="1:7" ht="18" x14ac:dyDescent="0.25">
      <c r="A55" s="27"/>
      <c r="B55" s="27"/>
      <c r="C55" s="32"/>
      <c r="D55" s="23"/>
      <c r="E55" s="24"/>
      <c r="F55" s="25"/>
      <c r="G55" s="26"/>
    </row>
    <row r="56" spans="1:7" ht="18" x14ac:dyDescent="0.25">
      <c r="A56" s="27"/>
      <c r="B56" s="29"/>
      <c r="C56" s="28"/>
      <c r="D56" s="23"/>
      <c r="E56" s="24"/>
      <c r="F56" s="25"/>
      <c r="G56" s="26"/>
    </row>
    <row r="57" spans="1:7" ht="18" x14ac:dyDescent="0.25">
      <c r="A57" s="27"/>
      <c r="B57" s="29"/>
      <c r="C57" s="32"/>
      <c r="D57" s="23"/>
      <c r="E57" s="24"/>
      <c r="F57" s="25"/>
      <c r="G57" s="26"/>
    </row>
    <row r="58" spans="1:7" ht="18" x14ac:dyDescent="0.25">
      <c r="A58" s="27"/>
      <c r="B58" s="29"/>
      <c r="C58" s="32"/>
      <c r="D58" s="23"/>
      <c r="E58" s="24"/>
      <c r="F58" s="25"/>
      <c r="G58" s="26"/>
    </row>
    <row r="59" spans="1:7" ht="18" x14ac:dyDescent="0.25">
      <c r="A59" s="27"/>
      <c r="B59" s="36"/>
      <c r="C59" s="32"/>
      <c r="D59" s="23"/>
      <c r="E59" s="24"/>
      <c r="F59" s="25"/>
      <c r="G59" s="26"/>
    </row>
    <row r="60" spans="1:7" ht="18" x14ac:dyDescent="0.25">
      <c r="A60" s="27"/>
      <c r="B60" s="29"/>
      <c r="C60" s="28"/>
      <c r="D60" s="23"/>
      <c r="E60" s="24"/>
      <c r="F60" s="25"/>
      <c r="G60" s="26"/>
    </row>
    <row r="61" spans="1:7" ht="18" x14ac:dyDescent="0.25">
      <c r="A61" s="27"/>
      <c r="B61" s="29"/>
      <c r="C61" s="32"/>
      <c r="D61" s="23"/>
      <c r="E61" s="24"/>
      <c r="F61" s="25"/>
      <c r="G61" s="26"/>
    </row>
    <row r="62" spans="1:7" ht="18" x14ac:dyDescent="0.25">
      <c r="A62" s="27"/>
      <c r="B62" s="29"/>
      <c r="C62" s="32"/>
      <c r="D62" s="23"/>
      <c r="E62" s="24"/>
      <c r="F62" s="25"/>
      <c r="G62" s="26"/>
    </row>
    <row r="63" spans="1:7" ht="18" x14ac:dyDescent="0.25">
      <c r="A63" s="27"/>
      <c r="B63" s="27"/>
      <c r="C63" s="32"/>
      <c r="D63" s="23"/>
      <c r="E63" s="24"/>
      <c r="F63" s="25"/>
      <c r="G63" s="26"/>
    </row>
    <row r="64" spans="1:7" ht="18" x14ac:dyDescent="0.25">
      <c r="A64" s="27"/>
      <c r="B64" s="29"/>
      <c r="C64" s="28"/>
      <c r="D64" s="23"/>
      <c r="E64" s="24"/>
      <c r="F64" s="25"/>
      <c r="G64" s="26"/>
    </row>
    <row r="65" spans="1:7" ht="18" x14ac:dyDescent="0.25">
      <c r="A65" s="27"/>
      <c r="B65" s="37"/>
      <c r="C65" s="32"/>
      <c r="D65" s="23"/>
      <c r="E65" s="24"/>
      <c r="F65" s="25"/>
      <c r="G65" s="26"/>
    </row>
    <row r="66" spans="1:7" ht="18" x14ac:dyDescent="0.25">
      <c r="A66" s="27"/>
      <c r="B66" s="29"/>
      <c r="C66" s="32"/>
      <c r="D66" s="23"/>
      <c r="E66" s="24"/>
      <c r="F66" s="25"/>
      <c r="G66" s="26"/>
    </row>
    <row r="67" spans="1:7" ht="18" x14ac:dyDescent="0.25">
      <c r="A67" s="27"/>
      <c r="B67" s="27"/>
      <c r="C67" s="32"/>
      <c r="D67" s="23"/>
      <c r="E67" s="24"/>
      <c r="F67" s="25"/>
      <c r="G67" s="26"/>
    </row>
    <row r="68" spans="1:7" ht="18" x14ac:dyDescent="0.25">
      <c r="A68" s="27"/>
      <c r="B68" s="27"/>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35"/>
      <c r="C72" s="32"/>
      <c r="D72" s="23"/>
      <c r="E72" s="24"/>
      <c r="F72" s="25"/>
      <c r="G72" s="26"/>
    </row>
    <row r="73" spans="1:7" ht="18" x14ac:dyDescent="0.25">
      <c r="A73" s="27"/>
      <c r="B73" s="29"/>
      <c r="C73" s="32"/>
      <c r="D73" s="23"/>
      <c r="E73" s="24"/>
      <c r="F73" s="25"/>
      <c r="G73" s="26"/>
    </row>
    <row r="74" spans="1:7" ht="18" x14ac:dyDescent="0.25">
      <c r="A74" s="27"/>
      <c r="B74" s="29"/>
      <c r="C74" s="32"/>
      <c r="D74" s="23"/>
      <c r="E74" s="24"/>
      <c r="F74" s="25"/>
      <c r="G74" s="26"/>
    </row>
    <row r="75" spans="1:7" ht="18.75" customHeight="1" x14ac:dyDescent="0.25">
      <c r="A75" s="236"/>
      <c r="B75" s="236"/>
      <c r="C75" s="236"/>
      <c r="D75" s="236"/>
      <c r="E75" s="236"/>
      <c r="F75" s="39"/>
      <c r="G75" s="26"/>
    </row>
    <row r="76" spans="1:7" ht="18" x14ac:dyDescent="0.25">
      <c r="A76" s="27"/>
      <c r="B76" s="29"/>
      <c r="C76" s="28"/>
      <c r="D76" s="23"/>
      <c r="E76" s="24"/>
      <c r="F76" s="25"/>
      <c r="G76" s="26"/>
    </row>
    <row r="77" spans="1:7" ht="18" x14ac:dyDescent="0.25">
      <c r="A77" s="30"/>
      <c r="B77" s="31"/>
      <c r="C77" s="28"/>
      <c r="D77" s="23"/>
      <c r="E77" s="24"/>
      <c r="F77" s="25"/>
      <c r="G77" s="26"/>
    </row>
    <row r="78" spans="1:7" ht="18" x14ac:dyDescent="0.25">
      <c r="A78" s="40"/>
      <c r="B78" s="41"/>
      <c r="C78" s="28"/>
      <c r="D78" s="23"/>
      <c r="E78" s="24"/>
      <c r="F78" s="25"/>
      <c r="G78" s="26"/>
    </row>
    <row r="79" spans="1:7" ht="18" x14ac:dyDescent="0.25">
      <c r="A79" s="40"/>
      <c r="B79" s="40"/>
      <c r="C79" s="42"/>
      <c r="D79" s="23"/>
      <c r="E79" s="24"/>
      <c r="F79" s="25"/>
      <c r="G79" s="26"/>
    </row>
    <row r="80" spans="1:7" ht="18" x14ac:dyDescent="0.25">
      <c r="A80" s="40"/>
      <c r="B80" s="43"/>
      <c r="C80" s="42"/>
      <c r="D80" s="23"/>
      <c r="E80" s="24"/>
      <c r="F80" s="25"/>
      <c r="G80" s="26"/>
    </row>
    <row r="81" spans="1:7" ht="18" x14ac:dyDescent="0.25">
      <c r="A81" s="40"/>
      <c r="B81" s="44"/>
      <c r="C81" s="42"/>
      <c r="D81" s="23"/>
      <c r="E81" s="24"/>
      <c r="F81" s="25"/>
      <c r="G81" s="26"/>
    </row>
    <row r="82" spans="1:7" ht="18" x14ac:dyDescent="0.25">
      <c r="A82" s="40"/>
      <c r="B82" s="44"/>
      <c r="C82" s="42"/>
      <c r="D82" s="23"/>
      <c r="E82" s="24"/>
      <c r="F82" s="25"/>
      <c r="G82" s="26"/>
    </row>
    <row r="83" spans="1:7" ht="18" x14ac:dyDescent="0.25">
      <c r="A83" s="40"/>
      <c r="B83" s="45"/>
      <c r="C83" s="42"/>
      <c r="D83" s="23"/>
      <c r="E83" s="24"/>
      <c r="F83" s="25"/>
      <c r="G83" s="26"/>
    </row>
    <row r="84" spans="1:7" ht="18" x14ac:dyDescent="0.25">
      <c r="A84" s="40"/>
      <c r="B84" s="45"/>
      <c r="C84" s="42"/>
      <c r="D84" s="23"/>
      <c r="E84" s="24"/>
      <c r="F84" s="25"/>
      <c r="G84" s="26"/>
    </row>
    <row r="85" spans="1:7" ht="18" x14ac:dyDescent="0.25">
      <c r="A85" s="46"/>
      <c r="B85" s="45"/>
      <c r="C85" s="42"/>
      <c r="D85" s="23"/>
      <c r="E85" s="24"/>
      <c r="F85" s="25"/>
      <c r="G85" s="26"/>
    </row>
    <row r="86" spans="1:7" ht="18" x14ac:dyDescent="0.25">
      <c r="A86" s="40"/>
      <c r="B86" s="45"/>
      <c r="C86" s="42"/>
      <c r="D86" s="23"/>
      <c r="E86" s="24"/>
      <c r="F86" s="25"/>
      <c r="G86" s="26"/>
    </row>
    <row r="87" spans="1:7" ht="18" x14ac:dyDescent="0.25">
      <c r="A87" s="40"/>
      <c r="B87" s="41"/>
      <c r="C87" s="42"/>
      <c r="D87" s="23"/>
      <c r="E87" s="24"/>
      <c r="F87" s="25"/>
      <c r="G87" s="26"/>
    </row>
    <row r="88" spans="1:7" ht="18" x14ac:dyDescent="0.25">
      <c r="A88" s="40"/>
      <c r="B88" s="41"/>
      <c r="C88" s="42"/>
      <c r="D88" s="23"/>
      <c r="E88" s="24"/>
      <c r="F88" s="25"/>
      <c r="G88" s="26"/>
    </row>
    <row r="89" spans="1:7" ht="18" x14ac:dyDescent="0.25">
      <c r="A89" s="40"/>
      <c r="B89" s="40"/>
      <c r="C89" s="42"/>
      <c r="D89" s="23"/>
      <c r="E89" s="24"/>
      <c r="F89" s="25"/>
      <c r="G89" s="26"/>
    </row>
    <row r="90" spans="1:7" ht="18" x14ac:dyDescent="0.25">
      <c r="A90" s="40"/>
      <c r="B90" s="45"/>
      <c r="C90" s="42"/>
      <c r="D90" s="23"/>
      <c r="E90" s="24"/>
      <c r="F90" s="25"/>
      <c r="G90" s="26"/>
    </row>
    <row r="91" spans="1:7" ht="18" x14ac:dyDescent="0.25">
      <c r="A91" s="40"/>
      <c r="B91" s="41"/>
      <c r="C91" s="42"/>
      <c r="D91" s="23"/>
      <c r="E91" s="24"/>
      <c r="F91" s="25"/>
      <c r="G91" s="26"/>
    </row>
    <row r="92" spans="1:7" ht="18" x14ac:dyDescent="0.25">
      <c r="A92" s="40"/>
      <c r="B92" s="43"/>
      <c r="C92" s="42"/>
      <c r="D92" s="23"/>
      <c r="E92" s="24"/>
      <c r="F92" s="25"/>
      <c r="G92" s="26"/>
    </row>
    <row r="93" spans="1:7" ht="18" x14ac:dyDescent="0.25">
      <c r="A93" s="29"/>
      <c r="B93" s="37"/>
      <c r="C93" s="47"/>
      <c r="D93" s="23"/>
      <c r="E93" s="24"/>
      <c r="F93" s="25"/>
      <c r="G93" s="26"/>
    </row>
    <row r="94" spans="1:7" ht="18" x14ac:dyDescent="0.25">
      <c r="A94" s="29"/>
      <c r="B94" s="37"/>
      <c r="C94" s="47"/>
      <c r="D94" s="23"/>
      <c r="E94" s="24"/>
      <c r="F94" s="25"/>
      <c r="G94" s="26"/>
    </row>
    <row r="95" spans="1:7" ht="18" x14ac:dyDescent="0.25">
      <c r="A95" s="29"/>
      <c r="B95" s="37"/>
      <c r="C95" s="47"/>
      <c r="D95" s="23"/>
      <c r="E95" s="24"/>
      <c r="F95" s="25"/>
      <c r="G95" s="26"/>
    </row>
    <row r="96" spans="1:7" ht="18" x14ac:dyDescent="0.25">
      <c r="A96" s="29"/>
      <c r="B96" s="37"/>
      <c r="C96" s="47"/>
      <c r="D96" s="23"/>
      <c r="E96" s="24"/>
      <c r="F96" s="25"/>
      <c r="G96" s="26"/>
    </row>
    <row r="97" spans="1:7" ht="18" x14ac:dyDescent="0.25">
      <c r="A97" s="29"/>
      <c r="B97" s="37"/>
      <c r="C97" s="47"/>
      <c r="D97" s="23"/>
      <c r="E97" s="24"/>
      <c r="F97" s="25"/>
      <c r="G97" s="26"/>
    </row>
    <row r="98" spans="1:7" ht="18" x14ac:dyDescent="0.25">
      <c r="A98" s="40"/>
      <c r="B98" s="29"/>
      <c r="C98" s="28"/>
      <c r="D98" s="23"/>
      <c r="E98" s="24"/>
      <c r="F98" s="25"/>
      <c r="G98" s="26"/>
    </row>
    <row r="99" spans="1:7" ht="18" x14ac:dyDescent="0.25">
      <c r="A99" s="40"/>
      <c r="B99" s="40"/>
      <c r="C99" s="42"/>
      <c r="D99" s="23"/>
      <c r="E99" s="24"/>
      <c r="F99" s="25"/>
      <c r="G99" s="26"/>
    </row>
    <row r="100" spans="1:7" ht="18" x14ac:dyDescent="0.25">
      <c r="A100" s="40"/>
      <c r="B100" s="43"/>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27"/>
      <c r="B104" s="29"/>
      <c r="C104" s="28"/>
      <c r="D104" s="23"/>
      <c r="E104" s="24"/>
      <c r="F104" s="25"/>
      <c r="G104" s="26"/>
    </row>
    <row r="105" spans="1:7" ht="18.75" customHeight="1" x14ac:dyDescent="0.25">
      <c r="A105" s="236"/>
      <c r="B105" s="236"/>
      <c r="C105" s="236"/>
      <c r="D105" s="236"/>
      <c r="E105" s="236"/>
      <c r="F105" s="39"/>
      <c r="G105" s="26"/>
    </row>
    <row r="106" spans="1:7" ht="18" x14ac:dyDescent="0.25">
      <c r="A106" s="27"/>
      <c r="B106" s="29"/>
      <c r="C106" s="28"/>
      <c r="D106" s="23"/>
      <c r="E106" s="24"/>
      <c r="F106" s="25"/>
      <c r="G106" s="26"/>
    </row>
    <row r="107" spans="1:7" ht="18" x14ac:dyDescent="0.25">
      <c r="A107" s="30"/>
      <c r="B107" s="31"/>
      <c r="C107" s="28"/>
      <c r="D107" s="23"/>
      <c r="E107" s="24"/>
      <c r="F107" s="25"/>
      <c r="G107" s="26"/>
    </row>
    <row r="108" spans="1:7" ht="18" x14ac:dyDescent="0.25">
      <c r="A108" s="27"/>
      <c r="B108" s="29"/>
      <c r="C108" s="28"/>
      <c r="D108" s="23"/>
      <c r="E108" s="24"/>
      <c r="F108" s="25"/>
      <c r="G108" s="26"/>
    </row>
    <row r="109" spans="1:7" ht="18" x14ac:dyDescent="0.25">
      <c r="A109" s="40"/>
      <c r="B109" s="48"/>
      <c r="C109" s="49"/>
      <c r="D109" s="23"/>
      <c r="E109" s="24"/>
      <c r="F109" s="25"/>
      <c r="G109" s="26"/>
    </row>
    <row r="110" spans="1:7" ht="18" x14ac:dyDescent="0.25">
      <c r="A110" s="40"/>
      <c r="B110" s="48"/>
      <c r="C110" s="49"/>
      <c r="D110" s="23"/>
      <c r="E110" s="24"/>
      <c r="F110" s="25"/>
      <c r="G110" s="26"/>
    </row>
    <row r="111" spans="1:7" ht="18" x14ac:dyDescent="0.25">
      <c r="A111" s="40"/>
      <c r="B111" s="48"/>
      <c r="C111" s="49"/>
      <c r="D111" s="23"/>
      <c r="E111" s="24"/>
      <c r="F111" s="25"/>
      <c r="G111" s="26"/>
    </row>
    <row r="112" spans="1:7" ht="18" x14ac:dyDescent="0.25">
      <c r="A112" s="40"/>
      <c r="B112" s="48"/>
      <c r="C112" s="49"/>
      <c r="D112" s="23"/>
      <c r="E112" s="24"/>
      <c r="F112" s="25"/>
      <c r="G112" s="26"/>
    </row>
    <row r="113" spans="1:7" ht="18" x14ac:dyDescent="0.25">
      <c r="A113" s="50"/>
      <c r="B113" s="51"/>
      <c r="C113" s="49"/>
      <c r="D113" s="23"/>
      <c r="E113" s="24"/>
      <c r="F113" s="25"/>
      <c r="G113" s="26"/>
    </row>
    <row r="114" spans="1:7" ht="18" x14ac:dyDescent="0.25">
      <c r="A114" s="27"/>
      <c r="B114" s="51"/>
      <c r="C114" s="28"/>
      <c r="D114" s="23"/>
      <c r="E114" s="24"/>
      <c r="F114" s="25"/>
      <c r="G114" s="26"/>
    </row>
    <row r="115" spans="1:7" ht="18" x14ac:dyDescent="0.25">
      <c r="A115" s="50"/>
      <c r="B115" s="52"/>
      <c r="C115" s="49"/>
      <c r="D115" s="23"/>
      <c r="E115" s="24"/>
      <c r="F115" s="25"/>
      <c r="G115" s="26"/>
    </row>
    <row r="116" spans="1:7" ht="18" x14ac:dyDescent="0.25">
      <c r="A116" s="50"/>
      <c r="B116" s="53"/>
      <c r="C116" s="49"/>
      <c r="D116" s="23"/>
      <c r="E116" s="24"/>
      <c r="F116" s="25"/>
      <c r="G116" s="26"/>
    </row>
    <row r="117" spans="1:7" ht="18" x14ac:dyDescent="0.25">
      <c r="A117" s="40"/>
      <c r="B117" s="54"/>
      <c r="C117" s="55"/>
      <c r="D117" s="23"/>
      <c r="E117" s="24"/>
      <c r="F117" s="25"/>
      <c r="G117" s="26"/>
    </row>
    <row r="118" spans="1:7" ht="18" x14ac:dyDescent="0.25">
      <c r="A118" s="40"/>
      <c r="B118" s="54"/>
      <c r="C118" s="55"/>
      <c r="D118" s="23"/>
      <c r="E118" s="24"/>
      <c r="F118" s="25"/>
      <c r="G118" s="26"/>
    </row>
    <row r="119" spans="1:7" ht="18" x14ac:dyDescent="0.25">
      <c r="A119" s="50"/>
      <c r="B119" s="54"/>
      <c r="C119" s="55"/>
      <c r="D119" s="23"/>
      <c r="E119" s="24"/>
      <c r="F119" s="25"/>
      <c r="G119" s="26"/>
    </row>
    <row r="120" spans="1:7" ht="18" x14ac:dyDescent="0.25">
      <c r="A120" s="27"/>
      <c r="B120" s="51"/>
      <c r="C120" s="28"/>
      <c r="D120" s="23"/>
      <c r="E120" s="24"/>
      <c r="F120" s="25"/>
      <c r="G120" s="26"/>
    </row>
    <row r="121" spans="1:7" ht="18" x14ac:dyDescent="0.25">
      <c r="A121" s="50"/>
      <c r="B121" s="52"/>
      <c r="C121" s="28"/>
      <c r="D121" s="23"/>
      <c r="E121" s="24"/>
      <c r="F121" s="25"/>
      <c r="G121" s="26"/>
    </row>
    <row r="122" spans="1:7" ht="18" x14ac:dyDescent="0.25">
      <c r="A122" s="27"/>
      <c r="B122" s="51"/>
      <c r="C122" s="28"/>
      <c r="D122" s="23"/>
      <c r="E122" s="24"/>
      <c r="F122" s="25"/>
      <c r="G122" s="26"/>
    </row>
    <row r="123" spans="1:7" ht="18" x14ac:dyDescent="0.25">
      <c r="A123" s="50"/>
      <c r="B123" s="54"/>
      <c r="C123" s="56"/>
      <c r="D123" s="23"/>
      <c r="E123" s="24"/>
      <c r="F123" s="25"/>
      <c r="G123" s="26"/>
    </row>
    <row r="124" spans="1:7" ht="18" x14ac:dyDescent="0.25">
      <c r="A124" s="50"/>
      <c r="B124" s="54"/>
      <c r="C124" s="56"/>
      <c r="D124" s="23"/>
      <c r="E124" s="24"/>
      <c r="F124" s="25"/>
      <c r="G124" s="26"/>
    </row>
    <row r="125" spans="1:7" ht="18" x14ac:dyDescent="0.25">
      <c r="A125" s="50"/>
      <c r="B125" s="54"/>
      <c r="C125" s="55"/>
      <c r="D125" s="23"/>
      <c r="E125" s="24"/>
      <c r="F125" s="25"/>
      <c r="G125" s="26"/>
    </row>
    <row r="126" spans="1:7" ht="18" x14ac:dyDescent="0.25">
      <c r="A126" s="50"/>
      <c r="B126" s="54"/>
      <c r="C126" s="55"/>
      <c r="D126" s="23"/>
      <c r="E126" s="24"/>
      <c r="F126" s="25"/>
      <c r="G126" s="26"/>
    </row>
    <row r="127" spans="1:7" ht="18" x14ac:dyDescent="0.25">
      <c r="A127" s="50"/>
      <c r="B127" s="54"/>
      <c r="C127" s="55"/>
      <c r="D127" s="23"/>
      <c r="E127" s="24"/>
      <c r="F127" s="25"/>
      <c r="G127" s="26"/>
    </row>
    <row r="128" spans="1:7" ht="18" x14ac:dyDescent="0.25">
      <c r="A128" s="50"/>
      <c r="B128" s="54"/>
      <c r="C128" s="55"/>
      <c r="D128" s="23"/>
      <c r="E128" s="24"/>
      <c r="F128" s="25"/>
      <c r="G128" s="26"/>
    </row>
    <row r="129" spans="1:7" ht="18" x14ac:dyDescent="0.25">
      <c r="A129" s="50"/>
      <c r="B129" s="54"/>
      <c r="C129" s="55"/>
      <c r="D129" s="23"/>
      <c r="E129" s="24"/>
      <c r="F129" s="25"/>
      <c r="G129" s="26"/>
    </row>
    <row r="130" spans="1:7" ht="18" x14ac:dyDescent="0.25">
      <c r="A130" s="50"/>
      <c r="B130" s="54"/>
      <c r="C130" s="55"/>
      <c r="D130" s="23"/>
      <c r="E130" s="24"/>
      <c r="F130" s="25"/>
      <c r="G130" s="26"/>
    </row>
    <row r="131" spans="1:7" ht="18" x14ac:dyDescent="0.25">
      <c r="A131" s="50"/>
      <c r="B131" s="54"/>
      <c r="C131" s="55"/>
      <c r="D131" s="23"/>
      <c r="E131" s="24"/>
      <c r="F131" s="25"/>
      <c r="G131" s="26"/>
    </row>
    <row r="132" spans="1:7" ht="18" x14ac:dyDescent="0.25">
      <c r="A132" s="50"/>
      <c r="B132" s="54"/>
      <c r="C132" s="55"/>
      <c r="D132" s="23"/>
      <c r="E132" s="24"/>
      <c r="F132" s="25"/>
      <c r="G132" s="26"/>
    </row>
    <row r="133" spans="1:7" ht="18" x14ac:dyDescent="0.25">
      <c r="A133" s="40"/>
      <c r="B133" s="54"/>
      <c r="C133" s="55"/>
      <c r="D133" s="23"/>
      <c r="E133" s="24"/>
      <c r="F133" s="25"/>
      <c r="G133" s="26"/>
    </row>
    <row r="134" spans="1:7" ht="18" x14ac:dyDescent="0.25">
      <c r="A134" s="40"/>
      <c r="B134" s="54"/>
      <c r="C134" s="55"/>
      <c r="D134" s="23"/>
      <c r="E134" s="24"/>
      <c r="F134" s="25"/>
      <c r="G134" s="26"/>
    </row>
    <row r="135" spans="1:7" ht="18" x14ac:dyDescent="0.25">
      <c r="A135" s="40"/>
      <c r="B135" s="51"/>
      <c r="C135" s="49"/>
      <c r="D135" s="23"/>
      <c r="E135" s="24"/>
      <c r="F135" s="25"/>
      <c r="G135" s="26"/>
    </row>
    <row r="136" spans="1:7" ht="18" x14ac:dyDescent="0.25">
      <c r="A136" s="40"/>
      <c r="B136" s="51"/>
      <c r="C136" s="49"/>
      <c r="D136" s="23"/>
      <c r="E136" s="24"/>
      <c r="F136" s="25"/>
      <c r="G136" s="26"/>
    </row>
    <row r="137" spans="1:7" ht="18" x14ac:dyDescent="0.25">
      <c r="A137" s="40"/>
      <c r="B137" s="51"/>
      <c r="C137" s="49"/>
      <c r="D137" s="23"/>
      <c r="E137" s="24"/>
      <c r="F137" s="25"/>
      <c r="G137" s="26"/>
    </row>
    <row r="138" spans="1:7" ht="18" x14ac:dyDescent="0.25">
      <c r="A138" s="40"/>
      <c r="B138" s="51"/>
      <c r="C138" s="49"/>
      <c r="D138" s="23"/>
      <c r="E138" s="24"/>
      <c r="F138" s="25"/>
      <c r="G138" s="26"/>
    </row>
    <row r="139" spans="1:7" ht="18" x14ac:dyDescent="0.25">
      <c r="A139" s="40"/>
      <c r="B139" s="51"/>
      <c r="C139" s="49"/>
      <c r="D139" s="23"/>
      <c r="E139" s="24"/>
      <c r="F139" s="25"/>
      <c r="G139" s="26"/>
    </row>
    <row r="140" spans="1:7" ht="18" x14ac:dyDescent="0.25">
      <c r="A140" s="40"/>
      <c r="B140" s="51"/>
      <c r="C140" s="49"/>
      <c r="D140" s="23"/>
      <c r="E140" s="24"/>
      <c r="F140" s="25"/>
      <c r="G140" s="26"/>
    </row>
    <row r="141" spans="1:7" ht="18" x14ac:dyDescent="0.25">
      <c r="A141" s="40"/>
      <c r="B141" s="51"/>
      <c r="C141" s="49"/>
      <c r="D141" s="23"/>
      <c r="E141" s="24"/>
      <c r="F141" s="25"/>
      <c r="G141" s="26"/>
    </row>
    <row r="142" spans="1:7" ht="18" x14ac:dyDescent="0.25">
      <c r="A142" s="40"/>
      <c r="B142" s="41"/>
      <c r="C142" s="49"/>
      <c r="D142" s="23"/>
      <c r="E142" s="24"/>
      <c r="F142" s="25"/>
      <c r="G142" s="26"/>
    </row>
    <row r="143" spans="1:7" ht="18.75" customHeight="1" x14ac:dyDescent="0.25">
      <c r="A143" s="236"/>
      <c r="B143" s="236"/>
      <c r="C143" s="236"/>
      <c r="D143" s="236"/>
      <c r="E143" s="236"/>
      <c r="F143" s="39"/>
      <c r="G143" s="26"/>
    </row>
    <row r="144" spans="1:7" ht="18.75" customHeight="1" x14ac:dyDescent="0.25">
      <c r="A144" s="57"/>
      <c r="B144" s="38"/>
      <c r="C144" s="58"/>
      <c r="D144" s="59"/>
      <c r="E144" s="60"/>
      <c r="F144" s="39"/>
      <c r="G144" s="26"/>
    </row>
    <row r="145" spans="1:7" ht="18.75" customHeight="1" x14ac:dyDescent="0.25">
      <c r="A145" s="57"/>
      <c r="B145" s="38"/>
      <c r="C145" s="58"/>
      <c r="D145" s="59"/>
      <c r="E145" s="60"/>
      <c r="F145" s="39"/>
      <c r="G145" s="26"/>
    </row>
    <row r="146" spans="1:7" ht="18.75" customHeight="1" x14ac:dyDescent="0.25">
      <c r="A146" s="237"/>
      <c r="B146" s="237"/>
      <c r="C146" s="237"/>
      <c r="D146" s="237"/>
      <c r="E146" s="237"/>
      <c r="F146" s="61"/>
      <c r="G146" s="26"/>
    </row>
    <row r="147" spans="1:7" ht="18" x14ac:dyDescent="0.25">
      <c r="A147" s="41"/>
      <c r="B147" s="62"/>
      <c r="C147" s="22"/>
      <c r="D147" s="23"/>
      <c r="E147" s="24"/>
      <c r="F147" s="25"/>
      <c r="G147" s="26"/>
    </row>
    <row r="148" spans="1:7" x14ac:dyDescent="0.2">
      <c r="A148" s="238"/>
      <c r="B148" s="238"/>
      <c r="C148" s="238"/>
      <c r="D148" s="238"/>
      <c r="E148" s="238"/>
      <c r="F148" s="238"/>
    </row>
    <row r="149" spans="1:7" ht="18" x14ac:dyDescent="0.25">
      <c r="A149" s="234"/>
      <c r="B149" s="234"/>
      <c r="C149" s="234"/>
      <c r="D149" s="234"/>
      <c r="E149" s="234"/>
      <c r="F149" s="39"/>
    </row>
    <row r="150" spans="1:7" x14ac:dyDescent="0.2">
      <c r="A150" s="21"/>
      <c r="B150" s="5"/>
      <c r="C150" s="22"/>
      <c r="D150" s="23"/>
      <c r="E150" s="24"/>
      <c r="F150" s="25"/>
    </row>
    <row r="151" spans="1:7" x14ac:dyDescent="0.2">
      <c r="A151" s="21"/>
      <c r="B151" s="5"/>
      <c r="C151" s="22"/>
      <c r="D151" s="23"/>
      <c r="E151" s="24"/>
      <c r="F151" s="25"/>
    </row>
    <row r="152" spans="1:7" x14ac:dyDescent="0.2">
      <c r="A152" s="21"/>
      <c r="B152" s="5"/>
      <c r="C152" s="22"/>
      <c r="D152" s="23"/>
      <c r="E152" s="24"/>
      <c r="F152" s="25"/>
    </row>
    <row r="153" spans="1:7" x14ac:dyDescent="0.2">
      <c r="A153" s="21"/>
      <c r="B153" s="5"/>
      <c r="C153" s="22"/>
      <c r="D153" s="23"/>
      <c r="E153" s="24"/>
      <c r="F153" s="25"/>
    </row>
    <row r="154" spans="1:7" x14ac:dyDescent="0.2">
      <c r="A154" s="21"/>
      <c r="B154" s="5"/>
      <c r="C154" s="22"/>
      <c r="D154" s="23"/>
      <c r="E154" s="24"/>
      <c r="F154" s="25"/>
    </row>
    <row r="155" spans="1:7" x14ac:dyDescent="0.2">
      <c r="A155" s="21"/>
      <c r="B155" s="5"/>
      <c r="C155" s="22"/>
      <c r="D155" s="23"/>
      <c r="E155" s="24"/>
      <c r="F155" s="25"/>
    </row>
    <row r="156" spans="1:7" x14ac:dyDescent="0.2">
      <c r="A156" s="21"/>
      <c r="B156" s="5"/>
      <c r="C156" s="22"/>
      <c r="D156" s="23"/>
      <c r="E156" s="24"/>
      <c r="F156" s="25"/>
    </row>
    <row r="157" spans="1:7" x14ac:dyDescent="0.2">
      <c r="A157" s="21"/>
      <c r="B157" s="5"/>
      <c r="C157" s="22"/>
      <c r="D157" s="23"/>
      <c r="E157" s="24"/>
      <c r="F157" s="25"/>
    </row>
    <row r="158" spans="1:7" x14ac:dyDescent="0.2">
      <c r="A158" s="21"/>
      <c r="B158" s="5"/>
      <c r="C158" s="22"/>
      <c r="D158" s="23"/>
      <c r="E158" s="24"/>
      <c r="F158" s="25"/>
    </row>
    <row r="159" spans="1:7" x14ac:dyDescent="0.2">
      <c r="A159" s="21"/>
      <c r="B159" s="5"/>
      <c r="C159" s="22"/>
      <c r="D159" s="23"/>
      <c r="E159" s="24"/>
      <c r="F159" s="25"/>
    </row>
    <row r="160" spans="1:7"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sheetData>
  <sheetProtection algorithmName="SHA-512" hashValue="/Rd6SzHavAfTUE9NNQO24lC/CoAmi0RVN55/NHNqz2MmfW0Rq2VlUooq/VWsLMx+kueeAqzuQbyhTWrj5ptU3Q==" saltValue="1wue/9Nne3YuzMwEE3vfMA==" spinCount="100000" sheet="1" objects="1" scenarios="1"/>
  <mergeCells count="7">
    <mergeCell ref="A149:E149"/>
    <mergeCell ref="B1:F1"/>
    <mergeCell ref="A75:E75"/>
    <mergeCell ref="A105:E105"/>
    <mergeCell ref="A143:E143"/>
    <mergeCell ref="A146:E146"/>
    <mergeCell ref="A148:F148"/>
  </mergeCells>
  <phoneticPr fontId="27" type="noConversion"/>
  <conditionalFormatting sqref="A4:A37">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5:E37" xr:uid="{0D2A386C-1E18-4BAB-A750-12BCDB95879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4EDDAF41-729E-4C3D-86D9-8147D8D00E59}">
  <ds:schemaRefs>
    <ds:schemaRef ds:uri="http://purl.org/dc/terms/"/>
    <ds:schemaRef ds:uri="http://schemas.openxmlformats.org/package/2006/metadata/core-properties"/>
    <ds:schemaRef ds:uri="http://schemas.microsoft.com/office/2006/documentManagement/types"/>
    <ds:schemaRef ds:uri="http://purl.org/dc/dcmitype/"/>
    <ds:schemaRef ds:uri="fd2f04ff-1129-4294-8ee9-0bbd2d43f373"/>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61</vt:i4>
      </vt:variant>
    </vt:vector>
  </HeadingPairs>
  <TitlesOfParts>
    <vt:vector size="92" baseType="lpstr">
      <vt:lpstr>Prva stran</vt:lpstr>
      <vt:lpstr>S</vt:lpstr>
      <vt:lpstr>Rekapitulacija</vt:lpstr>
      <vt:lpstr>1. MOP</vt:lpstr>
      <vt:lpstr>2. ZP</vt:lpstr>
      <vt:lpstr>3. DV Ptuj</vt:lpstr>
      <vt:lpstr>4. TR 1</vt:lpstr>
      <vt:lpstr>5. DV Cirkovce</vt:lpstr>
      <vt:lpstr>6. DV Ormož</vt:lpstr>
      <vt:lpstr>7. TR 2</vt:lpstr>
      <vt:lpstr>8. DV Nedeljanec</vt:lpstr>
      <vt:lpstr>9. DV Ljutomer</vt:lpstr>
      <vt:lpstr>10. TR T121</vt:lpstr>
      <vt:lpstr>11. TR 3</vt:lpstr>
      <vt:lpstr>12. MERITVE ELES</vt:lpstr>
      <vt:lpstr>13. MERITVE DEM</vt:lpstr>
      <vt:lpstr>14. SKUPNE NAPRAVE</vt:lpstr>
      <vt:lpstr>15. KOMUNIKACIJSKI RAČ</vt:lpstr>
      <vt:lpstr>16. OPT DELILNIKI</vt:lpstr>
      <vt:lpstr>17. SCADA</vt:lpstr>
      <vt:lpstr>18. ŠOLANJE ELES</vt:lpstr>
      <vt:lpstr>19. ŠOLANJE DEM</vt:lpstr>
      <vt:lpstr>20. STORITVE ELES</vt:lpstr>
      <vt:lpstr>21. STORITVE DEM</vt:lpstr>
      <vt:lpstr>22. Rezervni deli ELES</vt:lpstr>
      <vt:lpstr>23. Rezervni deli DEM</vt:lpstr>
      <vt:lpstr>24. EMD ELES</vt:lpstr>
      <vt:lpstr>25. EMD DEM</vt:lpstr>
      <vt:lpstr>26. POVEZ</vt:lpstr>
      <vt:lpstr>27.TKOM</vt:lpstr>
      <vt:lpstr>28.RPS</vt:lpstr>
      <vt:lpstr>'1. MOP'!Print_Area</vt:lpstr>
      <vt:lpstr>'10. TR T121'!Print_Area</vt:lpstr>
      <vt:lpstr>'11. TR 3'!Print_Area</vt:lpstr>
      <vt:lpstr>'12. MERITVE ELES'!Print_Area</vt:lpstr>
      <vt:lpstr>'13. MERITVE DEM'!Print_Area</vt:lpstr>
      <vt:lpstr>'14. SKUPNE NAPRAVE'!Print_Area</vt:lpstr>
      <vt:lpstr>'15. KOMUNIKACIJSKI RAČ'!Print_Area</vt:lpstr>
      <vt:lpstr>'16. OPT DELILNIKI'!Print_Area</vt:lpstr>
      <vt:lpstr>'17. SCADA'!Print_Area</vt:lpstr>
      <vt:lpstr>'18. ŠOLANJE ELES'!Print_Area</vt:lpstr>
      <vt:lpstr>'19. ŠOLANJE DEM'!Print_Area</vt:lpstr>
      <vt:lpstr>'2. ZP'!Print_Area</vt:lpstr>
      <vt:lpstr>'20. STORITVE ELES'!Print_Area</vt:lpstr>
      <vt:lpstr>'21. STORITVE DEM'!Print_Area</vt:lpstr>
      <vt:lpstr>'22. Rezervni deli ELES'!Print_Area</vt:lpstr>
      <vt:lpstr>'23. Rezervni deli DEM'!Print_Area</vt:lpstr>
      <vt:lpstr>'24. EMD ELES'!Print_Area</vt:lpstr>
      <vt:lpstr>'25. EMD DEM'!Print_Area</vt:lpstr>
      <vt:lpstr>'26. POVEZ'!Print_Area</vt:lpstr>
      <vt:lpstr>'27.TKOM'!Print_Area</vt:lpstr>
      <vt:lpstr>'28.RPS'!Print_Area</vt:lpstr>
      <vt:lpstr>'3. DV Ptuj'!Print_Area</vt:lpstr>
      <vt:lpstr>'4. TR 1'!Print_Area</vt:lpstr>
      <vt:lpstr>'5. DV Cirkovce'!Print_Area</vt:lpstr>
      <vt:lpstr>'6. DV Ormož'!Print_Area</vt:lpstr>
      <vt:lpstr>'7. TR 2'!Print_Area</vt:lpstr>
      <vt:lpstr>'8. DV Nedeljanec'!Print_Area</vt:lpstr>
      <vt:lpstr>'9. DV Ljutomer'!Print_Area</vt:lpstr>
      <vt:lpstr>'Prva stran'!Print_Area</vt:lpstr>
      <vt:lpstr>Rekapitulacija!Print_Area</vt:lpstr>
      <vt:lpstr>S!Print_Area</vt:lpstr>
      <vt:lpstr>'1. MOP'!Print_Titles</vt:lpstr>
      <vt:lpstr>'10. TR T121'!Print_Titles</vt:lpstr>
      <vt:lpstr>'11. TR 3'!Print_Titles</vt:lpstr>
      <vt:lpstr>'12. MERITVE ELES'!Print_Titles</vt:lpstr>
      <vt:lpstr>'13. MERITVE DEM'!Print_Titles</vt:lpstr>
      <vt:lpstr>'14. SKUPNE NAPRAVE'!Print_Titles</vt:lpstr>
      <vt:lpstr>'15. KOMUNIKACIJSKI RAČ'!Print_Titles</vt:lpstr>
      <vt:lpstr>'16. OPT DELILNIKI'!Print_Titles</vt:lpstr>
      <vt:lpstr>'17. SCADA'!Print_Titles</vt:lpstr>
      <vt:lpstr>'18. ŠOLANJE ELES'!Print_Titles</vt:lpstr>
      <vt:lpstr>'19. ŠOLANJE DEM'!Print_Titles</vt:lpstr>
      <vt:lpstr>'2. ZP'!Print_Titles</vt:lpstr>
      <vt:lpstr>'20. STORITVE ELES'!Print_Titles</vt:lpstr>
      <vt:lpstr>'21. STORITVE DEM'!Print_Titles</vt:lpstr>
      <vt:lpstr>'22. Rezervni deli ELES'!Print_Titles</vt:lpstr>
      <vt:lpstr>'23. Rezervni deli DEM'!Print_Titles</vt:lpstr>
      <vt:lpstr>'24. EMD ELES'!Print_Titles</vt:lpstr>
      <vt:lpstr>'25. EMD DEM'!Print_Titles</vt:lpstr>
      <vt:lpstr>'26. POVEZ'!Print_Titles</vt:lpstr>
      <vt:lpstr>'27.TKOM'!Print_Titles</vt:lpstr>
      <vt:lpstr>'28.RPS'!Print_Titles</vt:lpstr>
      <vt:lpstr>'3. DV Ptuj'!Print_Titles</vt:lpstr>
      <vt:lpstr>'4. TR 1'!Print_Titles</vt:lpstr>
      <vt:lpstr>'5. DV Cirkovce'!Print_Titles</vt:lpstr>
      <vt:lpstr>'6. DV Ormož'!Print_Titles</vt:lpstr>
      <vt:lpstr>'7. TR 2'!Print_Titles</vt:lpstr>
      <vt:lpstr>'8. DV Nedeljanec'!Print_Titles</vt:lpstr>
      <vt:lpstr>'9. DV Ljutomer'!Print_Titles</vt:lpstr>
      <vt:lpstr>Rekapitulacija!Print_Titles</vt:lpstr>
      <vt:lpstr>S!Print_Titles</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Dejan Madalanovic</dc:creator>
  <cp:lastModifiedBy>Dejan Madalanovič</cp:lastModifiedBy>
  <cp:lastPrinted>2022-10-03T16:36:05Z</cp:lastPrinted>
  <dcterms:created xsi:type="dcterms:W3CDTF">2004-11-25T12:49:11Z</dcterms:created>
  <dcterms:modified xsi:type="dcterms:W3CDTF">2023-12-14T16:58:16Z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