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ŠMIHEL\RAZPIS-SKUPNI-2024-2028\"/>
    </mc:Choice>
  </mc:AlternateContent>
  <xr:revisionPtr revIDLastSave="0" documentId="8_{A3729178-7668-4D8C-BCA7-A8D645680EFE}" xr6:coauthVersionLast="47" xr6:coauthVersionMax="47" xr10:uidLastSave="{00000000-0000-0000-0000-000000000000}"/>
  <bookViews>
    <workbookView xWindow="31425" yWindow="2220" windowWidth="25545" windowHeight="9885" xr2:uid="{9C95B369-C8E8-4258-965B-52320166C799}"/>
  </bookViews>
  <sheets>
    <sheet name="Sveže meso in izdelki" sheetId="1" r:id="rId1"/>
    <sheet name="Eko meso in izdelki" sheetId="2" r:id="rId2"/>
    <sheet name="Sveže perutninsko meso" sheetId="4" r:id="rId3"/>
    <sheet name="Jajca" sheetId="5" r:id="rId4"/>
    <sheet name="Ribe" sheetId="6" r:id="rId5"/>
    <sheet name="Mleko in mlečni izdelki" sheetId="7" r:id="rId6"/>
    <sheet name="Eko mleko in izdelki" sheetId="9" r:id="rId7"/>
    <sheet name="Kruh in krušni izdelki" sheetId="10" r:id="rId8"/>
    <sheet name="Pekovsko pecivo in slaščice" sheetId="11" r:id="rId9"/>
    <sheet name="Ekološki kruh" sheetId="12" r:id="rId10"/>
    <sheet name="Zamrznjeni izdelki iz testa" sheetId="13" r:id="rId11"/>
    <sheet name="Žita, mlevski izdelki" sheetId="14" r:id="rId12"/>
    <sheet name="Sadje, zelenjava " sheetId="3" r:id="rId13"/>
    <sheet name="Eko sadje in zelenjava" sheetId="15" r:id="rId14"/>
    <sheet name="Zamrznjeno sadje in zelenjava" sheetId="16" r:id="rId15"/>
    <sheet name="Sadni sokovi, sirupi" sheetId="17" r:id="rId16"/>
    <sheet name="Čaji" sheetId="18" r:id="rId17"/>
    <sheet name="Juhe in začimbe" sheetId="19" r:id="rId18"/>
    <sheet name="Sadne rezine" sheetId="20" r:id="rId19"/>
    <sheet name="Splošno bprehrambeno blago" sheetId="21" r:id="rId20"/>
  </sheets>
  <definedNames>
    <definedName name="_xlnm.Print_Titles" localSheetId="16">Čaji!$11:$11</definedName>
    <definedName name="_xlnm.Print_Titles" localSheetId="1">'Eko meso in izdelki'!$11:$11</definedName>
    <definedName name="_xlnm.Print_Titles" localSheetId="6">'Eko mleko in izdelki'!$11:$11</definedName>
    <definedName name="_xlnm.Print_Titles" localSheetId="13">'Eko sadje in zelenjava'!#REF!</definedName>
    <definedName name="_xlnm.Print_Titles" localSheetId="9">'Ekološki kruh'!$11:$11</definedName>
    <definedName name="_xlnm.Print_Titles" localSheetId="3">Jajca!$11:$11</definedName>
    <definedName name="_xlnm.Print_Titles" localSheetId="17">'Juhe in začimbe'!$11:$11</definedName>
    <definedName name="_xlnm.Print_Titles" localSheetId="7">'Kruh in krušni izdelki'!$11:$11</definedName>
    <definedName name="_xlnm.Print_Titles" localSheetId="5">'Mleko in mlečni izdelki'!$11:$11</definedName>
    <definedName name="_xlnm.Print_Titles" localSheetId="8">'Pekovsko pecivo in slaščice'!$11:$11</definedName>
    <definedName name="_xlnm.Print_Titles" localSheetId="4">Ribe!$11:$11</definedName>
    <definedName name="_xlnm.Print_Titles" localSheetId="12">'Sadje, zelenjava '!#REF!</definedName>
    <definedName name="_xlnm.Print_Titles" localSheetId="18">'Sadne rezine'!$11:$11</definedName>
    <definedName name="_xlnm.Print_Titles" localSheetId="15">'Sadni sokovi, sirupi'!$11:$11</definedName>
    <definedName name="_xlnm.Print_Titles" localSheetId="19">'Splošno bprehrambeno blago'!$11:$11</definedName>
    <definedName name="_xlnm.Print_Titles" localSheetId="0">'Sveže meso in izdelki'!$11:$11</definedName>
    <definedName name="_xlnm.Print_Titles" localSheetId="2">'Sveže perutninsko meso'!$11:$11</definedName>
    <definedName name="_xlnm.Print_Titles" localSheetId="10">'Zamrznjeni izdelki iz testa'!$11:$11</definedName>
    <definedName name="_xlnm.Print_Titles" localSheetId="14">'Zamrznjeno sadje in zelenjava'!$11:$11</definedName>
    <definedName name="_xlnm.Print_Titles" localSheetId="11">'Žita, mlevski izdelki'!$11:$11</definedName>
    <definedName name="Z_05B2066C_458C_4B30_A1F9_3375CFE90D77_.wvu.PrintTitles" localSheetId="16" hidden="1">Čaji!$11:$11</definedName>
    <definedName name="Z_05B2066C_458C_4B30_A1F9_3375CFE90D77_.wvu.PrintTitles" localSheetId="1" hidden="1">'Eko meso in izdelki'!$11:$11</definedName>
    <definedName name="Z_05B2066C_458C_4B30_A1F9_3375CFE90D77_.wvu.PrintTitles" localSheetId="6" hidden="1">'Eko mleko in izdelki'!$11:$11</definedName>
    <definedName name="Z_05B2066C_458C_4B30_A1F9_3375CFE90D77_.wvu.PrintTitles" localSheetId="13" hidden="1">'Eko sadje in zelenjava'!#REF!</definedName>
    <definedName name="Z_05B2066C_458C_4B30_A1F9_3375CFE90D77_.wvu.PrintTitles" localSheetId="9" hidden="1">'Ekološki kruh'!$11:$11</definedName>
    <definedName name="Z_05B2066C_458C_4B30_A1F9_3375CFE90D77_.wvu.PrintTitles" localSheetId="3" hidden="1">Jajca!$11:$11</definedName>
    <definedName name="Z_05B2066C_458C_4B30_A1F9_3375CFE90D77_.wvu.PrintTitles" localSheetId="17" hidden="1">'Juhe in začimbe'!$11:$11</definedName>
    <definedName name="Z_05B2066C_458C_4B30_A1F9_3375CFE90D77_.wvu.PrintTitles" localSheetId="7" hidden="1">'Kruh in krušni izdelki'!$11:$11</definedName>
    <definedName name="Z_05B2066C_458C_4B30_A1F9_3375CFE90D77_.wvu.PrintTitles" localSheetId="5" hidden="1">'Mleko in mlečni izdelki'!$11:$11</definedName>
    <definedName name="Z_05B2066C_458C_4B30_A1F9_3375CFE90D77_.wvu.PrintTitles" localSheetId="8" hidden="1">'Pekovsko pecivo in slaščice'!$11:$11</definedName>
    <definedName name="Z_05B2066C_458C_4B30_A1F9_3375CFE90D77_.wvu.PrintTitles" localSheetId="4" hidden="1">Ribe!$11:$11</definedName>
    <definedName name="Z_05B2066C_458C_4B30_A1F9_3375CFE90D77_.wvu.PrintTitles" localSheetId="12" hidden="1">'Sadje, zelenjava '!#REF!</definedName>
    <definedName name="Z_05B2066C_458C_4B30_A1F9_3375CFE90D77_.wvu.PrintTitles" localSheetId="18" hidden="1">'Sadne rezine'!$11:$11</definedName>
    <definedName name="Z_05B2066C_458C_4B30_A1F9_3375CFE90D77_.wvu.PrintTitles" localSheetId="15" hidden="1">'Sadni sokovi, sirupi'!$11:$11</definedName>
    <definedName name="Z_05B2066C_458C_4B30_A1F9_3375CFE90D77_.wvu.PrintTitles" localSheetId="19" hidden="1">'Splošno bprehrambeno blago'!$11:$11</definedName>
    <definedName name="Z_05B2066C_458C_4B30_A1F9_3375CFE90D77_.wvu.PrintTitles" localSheetId="0" hidden="1">'Sveže meso in izdelki'!$11:$11</definedName>
    <definedName name="Z_05B2066C_458C_4B30_A1F9_3375CFE90D77_.wvu.PrintTitles" localSheetId="2" hidden="1">'Sveže perutninsko meso'!$11:$11</definedName>
    <definedName name="Z_05B2066C_458C_4B30_A1F9_3375CFE90D77_.wvu.PrintTitles" localSheetId="10" hidden="1">'Zamrznjeni izdelki iz testa'!$11:$11</definedName>
    <definedName name="Z_05B2066C_458C_4B30_A1F9_3375CFE90D77_.wvu.PrintTitles" localSheetId="14" hidden="1">'Zamrznjeno sadje in zelenjava'!$11:$11</definedName>
    <definedName name="Z_05B2066C_458C_4B30_A1F9_3375CFE90D77_.wvu.PrintTitles" localSheetId="11" hidden="1">'Žita, mlevski izdelki'!$11:$11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1" l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4" i="20"/>
  <c r="A15" i="20" s="1"/>
  <c r="A16" i="20" s="1"/>
  <c r="A17" i="20" s="1"/>
  <c r="A18" i="20" s="1"/>
  <c r="A15" i="17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L71" i="21"/>
  <c r="L57" i="21"/>
  <c r="M57" i="21" s="1"/>
  <c r="L56" i="21"/>
  <c r="N113" i="21"/>
  <c r="M113" i="21"/>
  <c r="L113" i="21"/>
  <c r="N112" i="21"/>
  <c r="L112" i="21"/>
  <c r="M112" i="21" s="1"/>
  <c r="N111" i="21"/>
  <c r="L111" i="21"/>
  <c r="M111" i="21" s="1"/>
  <c r="N110" i="21"/>
  <c r="L110" i="21"/>
  <c r="M110" i="21" s="1"/>
  <c r="N109" i="21"/>
  <c r="L109" i="21"/>
  <c r="M109" i="21" s="1"/>
  <c r="N108" i="21"/>
  <c r="L108" i="21"/>
  <c r="M108" i="21" s="1"/>
  <c r="N107" i="21"/>
  <c r="L107" i="21"/>
  <c r="M107" i="21" s="1"/>
  <c r="N106" i="21"/>
  <c r="L106" i="21"/>
  <c r="M106" i="21" s="1"/>
  <c r="N105" i="21"/>
  <c r="M105" i="21"/>
  <c r="L105" i="21"/>
  <c r="N104" i="21"/>
  <c r="L104" i="21"/>
  <c r="M104" i="21" s="1"/>
  <c r="N103" i="21"/>
  <c r="L103" i="21"/>
  <c r="M103" i="21" s="1"/>
  <c r="N102" i="21"/>
  <c r="L102" i="21"/>
  <c r="M102" i="21" s="1"/>
  <c r="N101" i="21"/>
  <c r="L101" i="21"/>
  <c r="M101" i="21" s="1"/>
  <c r="N100" i="21"/>
  <c r="L100" i="21"/>
  <c r="M100" i="21" s="1"/>
  <c r="N99" i="21"/>
  <c r="L99" i="21"/>
  <c r="M99" i="21" s="1"/>
  <c r="N98" i="21"/>
  <c r="L98" i="21"/>
  <c r="M98" i="21" s="1"/>
  <c r="N97" i="21"/>
  <c r="L97" i="21"/>
  <c r="M97" i="21" s="1"/>
  <c r="N96" i="21"/>
  <c r="L96" i="21"/>
  <c r="M96" i="21" s="1"/>
  <c r="N95" i="21"/>
  <c r="L95" i="21"/>
  <c r="M95" i="21" s="1"/>
  <c r="N94" i="21"/>
  <c r="L94" i="21"/>
  <c r="M94" i="21" s="1"/>
  <c r="N93" i="21"/>
  <c r="L93" i="21"/>
  <c r="M93" i="21" s="1"/>
  <c r="N92" i="21"/>
  <c r="L92" i="21"/>
  <c r="M92" i="21" s="1"/>
  <c r="N91" i="21"/>
  <c r="L91" i="21"/>
  <c r="M91" i="21" s="1"/>
  <c r="N90" i="21"/>
  <c r="L90" i="21"/>
  <c r="M90" i="21" s="1"/>
  <c r="N89" i="21"/>
  <c r="L89" i="21"/>
  <c r="M89" i="21" s="1"/>
  <c r="N88" i="21"/>
  <c r="L88" i="21"/>
  <c r="M88" i="21" s="1"/>
  <c r="N87" i="21"/>
  <c r="L87" i="21"/>
  <c r="M87" i="21" s="1"/>
  <c r="N86" i="21"/>
  <c r="L86" i="21"/>
  <c r="M86" i="21" s="1"/>
  <c r="N85" i="21"/>
  <c r="L85" i="21"/>
  <c r="M85" i="21" s="1"/>
  <c r="N84" i="21"/>
  <c r="L84" i="21"/>
  <c r="M84" i="21" s="1"/>
  <c r="N83" i="21"/>
  <c r="L83" i="21"/>
  <c r="M83" i="21" s="1"/>
  <c r="N82" i="21"/>
  <c r="L82" i="21"/>
  <c r="M82" i="21" s="1"/>
  <c r="N81" i="21"/>
  <c r="L81" i="21"/>
  <c r="M81" i="21" s="1"/>
  <c r="N80" i="21"/>
  <c r="M80" i="21"/>
  <c r="L80" i="21"/>
  <c r="N79" i="21"/>
  <c r="L79" i="21"/>
  <c r="M79" i="21" s="1"/>
  <c r="N78" i="21"/>
  <c r="L78" i="21"/>
  <c r="M78" i="21" s="1"/>
  <c r="N77" i="21"/>
  <c r="L77" i="21"/>
  <c r="M77" i="21" s="1"/>
  <c r="N76" i="21"/>
  <c r="L76" i="21"/>
  <c r="M76" i="21" s="1"/>
  <c r="N75" i="21"/>
  <c r="L75" i="21"/>
  <c r="M75" i="21" s="1"/>
  <c r="N74" i="21"/>
  <c r="L74" i="21"/>
  <c r="M74" i="21" s="1"/>
  <c r="N73" i="21"/>
  <c r="L73" i="21"/>
  <c r="M73" i="21" s="1"/>
  <c r="N72" i="21"/>
  <c r="L72" i="21"/>
  <c r="M72" i="21" s="1"/>
  <c r="N71" i="21"/>
  <c r="M71" i="21"/>
  <c r="N70" i="21"/>
  <c r="L70" i="21"/>
  <c r="M70" i="21" s="1"/>
  <c r="N69" i="21"/>
  <c r="L69" i="21"/>
  <c r="M69" i="21" s="1"/>
  <c r="N68" i="21"/>
  <c r="L68" i="21"/>
  <c r="M68" i="21" s="1"/>
  <c r="N67" i="21"/>
  <c r="L67" i="21"/>
  <c r="M67" i="21" s="1"/>
  <c r="N66" i="21"/>
  <c r="M66" i="21"/>
  <c r="L66" i="21"/>
  <c r="N65" i="21"/>
  <c r="L65" i="21"/>
  <c r="M65" i="21" s="1"/>
  <c r="N64" i="21"/>
  <c r="L64" i="21"/>
  <c r="M64" i="21" s="1"/>
  <c r="N63" i="21"/>
  <c r="L63" i="21"/>
  <c r="M63" i="21" s="1"/>
  <c r="N62" i="21"/>
  <c r="L62" i="21"/>
  <c r="M62" i="21" s="1"/>
  <c r="N61" i="21"/>
  <c r="L61" i="21"/>
  <c r="M61" i="21" s="1"/>
  <c r="N60" i="21"/>
  <c r="L60" i="21"/>
  <c r="M60" i="21" s="1"/>
  <c r="N59" i="21"/>
  <c r="M59" i="21"/>
  <c r="L59" i="21"/>
  <c r="N58" i="21"/>
  <c r="M58" i="21"/>
  <c r="L58" i="21"/>
  <c r="N57" i="21"/>
  <c r="N56" i="21"/>
  <c r="M56" i="21"/>
  <c r="N55" i="21"/>
  <c r="L55" i="21"/>
  <c r="M55" i="21" s="1"/>
  <c r="N54" i="21"/>
  <c r="M54" i="21"/>
  <c r="L54" i="21"/>
  <c r="N53" i="21"/>
  <c r="L53" i="21"/>
  <c r="M53" i="21" s="1"/>
  <c r="N52" i="21"/>
  <c r="M52" i="21"/>
  <c r="L52" i="21"/>
  <c r="N51" i="21"/>
  <c r="L51" i="21"/>
  <c r="M51" i="21" s="1"/>
  <c r="N50" i="21"/>
  <c r="L50" i="21"/>
  <c r="M50" i="21" s="1"/>
  <c r="N49" i="21"/>
  <c r="L49" i="21"/>
  <c r="M49" i="21" s="1"/>
  <c r="N48" i="21"/>
  <c r="L48" i="21"/>
  <c r="M48" i="21" s="1"/>
  <c r="N47" i="21"/>
  <c r="L47" i="21"/>
  <c r="M47" i="21" s="1"/>
  <c r="N46" i="21"/>
  <c r="L46" i="21"/>
  <c r="M46" i="21" s="1"/>
  <c r="N45" i="21"/>
  <c r="L45" i="21"/>
  <c r="M45" i="21" s="1"/>
  <c r="N44" i="21"/>
  <c r="L44" i="21"/>
  <c r="M44" i="21" s="1"/>
  <c r="N43" i="21"/>
  <c r="L43" i="21"/>
  <c r="M43" i="21" s="1"/>
  <c r="N42" i="21"/>
  <c r="L42" i="21"/>
  <c r="M42" i="21" s="1"/>
  <c r="N41" i="21"/>
  <c r="L41" i="21"/>
  <c r="M41" i="21" s="1"/>
  <c r="N40" i="21"/>
  <c r="L40" i="21"/>
  <c r="M40" i="21" s="1"/>
  <c r="N39" i="21"/>
  <c r="L39" i="21"/>
  <c r="M39" i="21" s="1"/>
  <c r="N38" i="21"/>
  <c r="M38" i="21"/>
  <c r="L38" i="21"/>
  <c r="N37" i="21"/>
  <c r="L37" i="21"/>
  <c r="M37" i="21" s="1"/>
  <c r="N36" i="21"/>
  <c r="L36" i="21"/>
  <c r="M36" i="21" s="1"/>
  <c r="N35" i="21"/>
  <c r="L35" i="21"/>
  <c r="M35" i="21" s="1"/>
  <c r="N34" i="21"/>
  <c r="L34" i="21"/>
  <c r="M34" i="21" s="1"/>
  <c r="N33" i="21"/>
  <c r="L33" i="21"/>
  <c r="M33" i="21" s="1"/>
  <c r="N32" i="21"/>
  <c r="L32" i="21"/>
  <c r="M32" i="21" s="1"/>
  <c r="N31" i="21"/>
  <c r="L31" i="21"/>
  <c r="M31" i="21" s="1"/>
  <c r="N30" i="21"/>
  <c r="L30" i="21"/>
  <c r="M30" i="21" s="1"/>
  <c r="N29" i="21"/>
  <c r="L29" i="21"/>
  <c r="M29" i="21" s="1"/>
  <c r="N28" i="21"/>
  <c r="L28" i="21"/>
  <c r="M28" i="21" s="1"/>
  <c r="N27" i="21"/>
  <c r="L27" i="21"/>
  <c r="M27" i="21" s="1"/>
  <c r="N26" i="21"/>
  <c r="L26" i="21"/>
  <c r="M26" i="21" s="1"/>
  <c r="N25" i="21"/>
  <c r="L25" i="21"/>
  <c r="M25" i="21" s="1"/>
  <c r="N24" i="21"/>
  <c r="L24" i="21"/>
  <c r="M24" i="21" s="1"/>
  <c r="N23" i="21"/>
  <c r="L23" i="21"/>
  <c r="M23" i="21" s="1"/>
  <c r="N22" i="21"/>
  <c r="L22" i="21"/>
  <c r="M22" i="21" s="1"/>
  <c r="N21" i="21"/>
  <c r="L21" i="21"/>
  <c r="M21" i="21" s="1"/>
  <c r="N20" i="21"/>
  <c r="L20" i="21"/>
  <c r="M20" i="21" s="1"/>
  <c r="N19" i="21"/>
  <c r="L19" i="21"/>
  <c r="M19" i="21" s="1"/>
  <c r="N18" i="21"/>
  <c r="L18" i="21"/>
  <c r="M18" i="21" s="1"/>
  <c r="N17" i="21"/>
  <c r="L17" i="21"/>
  <c r="M17" i="21" s="1"/>
  <c r="N16" i="21"/>
  <c r="L16" i="21"/>
  <c r="M16" i="21" s="1"/>
  <c r="N15" i="21"/>
  <c r="L15" i="21"/>
  <c r="M15" i="21" s="1"/>
  <c r="N14" i="21"/>
  <c r="L14" i="21"/>
  <c r="M14" i="21" s="1"/>
  <c r="A14" i="21"/>
  <c r="N13" i="21"/>
  <c r="L13" i="21"/>
  <c r="M13" i="21" s="1"/>
  <c r="A15" i="19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N18" i="20"/>
  <c r="L18" i="20"/>
  <c r="M18" i="20" s="1"/>
  <c r="N17" i="20"/>
  <c r="L17" i="20"/>
  <c r="M17" i="20" s="1"/>
  <c r="N16" i="20"/>
  <c r="L16" i="20"/>
  <c r="M16" i="20" s="1"/>
  <c r="N15" i="20"/>
  <c r="L15" i="20"/>
  <c r="M15" i="20" s="1"/>
  <c r="N14" i="20"/>
  <c r="L14" i="20"/>
  <c r="M14" i="20" s="1"/>
  <c r="N13" i="20"/>
  <c r="L13" i="20"/>
  <c r="M13" i="20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M20" i="19"/>
  <c r="L20" i="19"/>
  <c r="N19" i="19"/>
  <c r="L19" i="19"/>
  <c r="M19" i="19" s="1"/>
  <c r="N18" i="19"/>
  <c r="M18" i="19"/>
  <c r="L18" i="19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4" i="19"/>
  <c r="N19" i="18"/>
  <c r="L19" i="18"/>
  <c r="M19" i="18" s="1"/>
  <c r="N18" i="18"/>
  <c r="L18" i="18"/>
  <c r="M18" i="18" s="1"/>
  <c r="N17" i="18"/>
  <c r="M17" i="18"/>
  <c r="L17" i="18"/>
  <c r="N16" i="18"/>
  <c r="L16" i="18"/>
  <c r="M16" i="18" s="1"/>
  <c r="N15" i="18"/>
  <c r="L15" i="18"/>
  <c r="M15" i="18" s="1"/>
  <c r="N14" i="18"/>
  <c r="L14" i="18"/>
  <c r="M14" i="18" s="1"/>
  <c r="A14" i="18"/>
  <c r="A15" i="18" s="1"/>
  <c r="A16" i="18" s="1"/>
  <c r="A17" i="18" s="1"/>
  <c r="A18" i="18" s="1"/>
  <c r="A19" i="18" s="1"/>
  <c r="N13" i="18"/>
  <c r="L13" i="18"/>
  <c r="M13" i="18" s="1"/>
  <c r="N38" i="17"/>
  <c r="L38" i="17"/>
  <c r="M38" i="17" s="1"/>
  <c r="N37" i="17"/>
  <c r="L37" i="17"/>
  <c r="M37" i="17" s="1"/>
  <c r="N36" i="17"/>
  <c r="L36" i="17"/>
  <c r="M36" i="17" s="1"/>
  <c r="N35" i="17"/>
  <c r="L35" i="17"/>
  <c r="M35" i="17" s="1"/>
  <c r="N34" i="17"/>
  <c r="L34" i="17"/>
  <c r="M34" i="17" s="1"/>
  <c r="N33" i="17"/>
  <c r="M33" i="17"/>
  <c r="L33" i="17"/>
  <c r="N32" i="17"/>
  <c r="L32" i="17"/>
  <c r="M32" i="17" s="1"/>
  <c r="N31" i="17"/>
  <c r="L31" i="17"/>
  <c r="M31" i="17" s="1"/>
  <c r="N30" i="17"/>
  <c r="L30" i="17"/>
  <c r="M30" i="17" s="1"/>
  <c r="N29" i="17"/>
  <c r="L29" i="17"/>
  <c r="M29" i="17" s="1"/>
  <c r="N28" i="17"/>
  <c r="L28" i="17"/>
  <c r="M28" i="17" s="1"/>
  <c r="N27" i="17"/>
  <c r="L27" i="17"/>
  <c r="M27" i="17" s="1"/>
  <c r="N26" i="17"/>
  <c r="L26" i="17"/>
  <c r="M26" i="17" s="1"/>
  <c r="N25" i="17"/>
  <c r="L25" i="17"/>
  <c r="M25" i="17" s="1"/>
  <c r="N24" i="17"/>
  <c r="L24" i="17"/>
  <c r="M24" i="17" s="1"/>
  <c r="N23" i="17"/>
  <c r="L23" i="17"/>
  <c r="M23" i="17" s="1"/>
  <c r="N22" i="17"/>
  <c r="L22" i="17"/>
  <c r="M22" i="17" s="1"/>
  <c r="N21" i="17"/>
  <c r="L21" i="17"/>
  <c r="M21" i="17" s="1"/>
  <c r="N20" i="17"/>
  <c r="L20" i="17"/>
  <c r="M20" i="17" s="1"/>
  <c r="N19" i="17"/>
  <c r="M19" i="17"/>
  <c r="L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A14" i="17"/>
  <c r="N13" i="17"/>
  <c r="L13" i="17"/>
  <c r="M13" i="17" s="1"/>
  <c r="A50" i="13"/>
  <c r="N51" i="13"/>
  <c r="M51" i="13"/>
  <c r="N50" i="13"/>
  <c r="M50" i="13"/>
  <c r="L50" i="13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M24" i="16"/>
  <c r="L24" i="16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A14" i="16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N13" i="16"/>
  <c r="L13" i="16"/>
  <c r="M13" i="16" s="1"/>
  <c r="T32" i="15"/>
  <c r="S32" i="15"/>
  <c r="R32" i="15"/>
  <c r="Q32" i="15"/>
  <c r="P32" i="15"/>
  <c r="O32" i="15"/>
  <c r="T31" i="15"/>
  <c r="R31" i="15"/>
  <c r="P31" i="15"/>
  <c r="S31" i="15" s="1"/>
  <c r="O31" i="15"/>
  <c r="Q31" i="15" s="1"/>
  <c r="T30" i="15"/>
  <c r="R30" i="15"/>
  <c r="Q30" i="15"/>
  <c r="P30" i="15"/>
  <c r="S30" i="15" s="1"/>
  <c r="O30" i="15"/>
  <c r="T29" i="15"/>
  <c r="R29" i="15"/>
  <c r="Q29" i="15"/>
  <c r="P29" i="15"/>
  <c r="S29" i="15" s="1"/>
  <c r="O29" i="15"/>
  <c r="T28" i="15"/>
  <c r="R28" i="15"/>
  <c r="P28" i="15"/>
  <c r="S28" i="15" s="1"/>
  <c r="O28" i="15"/>
  <c r="Q28" i="15" s="1"/>
  <c r="T27" i="15"/>
  <c r="R27" i="15"/>
  <c r="P27" i="15"/>
  <c r="S27" i="15" s="1"/>
  <c r="O27" i="15"/>
  <c r="Q27" i="15" s="1"/>
  <c r="T26" i="15"/>
  <c r="S26" i="15"/>
  <c r="R26" i="15"/>
  <c r="Q26" i="15"/>
  <c r="P26" i="15"/>
  <c r="O26" i="15"/>
  <c r="T25" i="15"/>
  <c r="R25" i="15"/>
  <c r="P25" i="15"/>
  <c r="S25" i="15" s="1"/>
  <c r="O25" i="15"/>
  <c r="Q25" i="15" s="1"/>
  <c r="T24" i="15"/>
  <c r="S24" i="15"/>
  <c r="R24" i="15"/>
  <c r="Q24" i="15"/>
  <c r="P24" i="15"/>
  <c r="O24" i="15"/>
  <c r="T23" i="15"/>
  <c r="R23" i="15"/>
  <c r="P23" i="15"/>
  <c r="S23" i="15" s="1"/>
  <c r="O23" i="15"/>
  <c r="Q23" i="15" s="1"/>
  <c r="T22" i="15"/>
  <c r="R22" i="15"/>
  <c r="Q22" i="15"/>
  <c r="P22" i="15"/>
  <c r="S22" i="15" s="1"/>
  <c r="O22" i="15"/>
  <c r="T21" i="15"/>
  <c r="R21" i="15"/>
  <c r="Q21" i="15"/>
  <c r="P21" i="15"/>
  <c r="S21" i="15" s="1"/>
  <c r="O21" i="15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S18" i="15"/>
  <c r="R18" i="15"/>
  <c r="Q18" i="15"/>
  <c r="P18" i="15"/>
  <c r="O18" i="15"/>
  <c r="T17" i="15"/>
  <c r="R17" i="15"/>
  <c r="P17" i="15"/>
  <c r="S17" i="15" s="1"/>
  <c r="O17" i="15"/>
  <c r="Q17" i="15" s="1"/>
  <c r="T16" i="15"/>
  <c r="S16" i="15"/>
  <c r="R16" i="15"/>
  <c r="Q16" i="15"/>
  <c r="P16" i="15"/>
  <c r="O16" i="15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T93" i="3"/>
  <c r="R93" i="3"/>
  <c r="P93" i="3"/>
  <c r="S93" i="3" s="1"/>
  <c r="O93" i="3"/>
  <c r="Q93" i="3" s="1"/>
  <c r="B18" i="3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T103" i="3"/>
  <c r="S103" i="3"/>
  <c r="R103" i="3"/>
  <c r="P103" i="3"/>
  <c r="O103" i="3"/>
  <c r="Q103" i="3" s="1"/>
  <c r="T102" i="3"/>
  <c r="R102" i="3"/>
  <c r="P102" i="3"/>
  <c r="S102" i="3" s="1"/>
  <c r="O102" i="3"/>
  <c r="Q102" i="3" s="1"/>
  <c r="T101" i="3"/>
  <c r="R101" i="3"/>
  <c r="P101" i="3"/>
  <c r="S101" i="3" s="1"/>
  <c r="O101" i="3"/>
  <c r="Q101" i="3" s="1"/>
  <c r="T100" i="3"/>
  <c r="R100" i="3"/>
  <c r="P100" i="3"/>
  <c r="S100" i="3" s="1"/>
  <c r="O100" i="3"/>
  <c r="Q100" i="3" s="1"/>
  <c r="T99" i="3"/>
  <c r="R99" i="3"/>
  <c r="P99" i="3"/>
  <c r="S99" i="3" s="1"/>
  <c r="O99" i="3"/>
  <c r="Q99" i="3" s="1"/>
  <c r="T98" i="3"/>
  <c r="R98" i="3"/>
  <c r="P98" i="3"/>
  <c r="S98" i="3" s="1"/>
  <c r="O98" i="3"/>
  <c r="Q98" i="3" s="1"/>
  <c r="T97" i="3"/>
  <c r="R97" i="3"/>
  <c r="P97" i="3"/>
  <c r="S97" i="3" s="1"/>
  <c r="O97" i="3"/>
  <c r="Q97" i="3" s="1"/>
  <c r="T96" i="3"/>
  <c r="R96" i="3"/>
  <c r="P96" i="3"/>
  <c r="S96" i="3" s="1"/>
  <c r="O96" i="3"/>
  <c r="Q96" i="3" s="1"/>
  <c r="T95" i="3"/>
  <c r="R95" i="3"/>
  <c r="P95" i="3"/>
  <c r="S95" i="3" s="1"/>
  <c r="O95" i="3"/>
  <c r="Q95" i="3" s="1"/>
  <c r="T94" i="3"/>
  <c r="R94" i="3"/>
  <c r="P94" i="3"/>
  <c r="S94" i="3" s="1"/>
  <c r="O94" i="3"/>
  <c r="Q94" i="3" s="1"/>
  <c r="T92" i="3"/>
  <c r="R92" i="3"/>
  <c r="Q92" i="3"/>
  <c r="P92" i="3"/>
  <c r="S92" i="3" s="1"/>
  <c r="O92" i="3"/>
  <c r="T91" i="3"/>
  <c r="R91" i="3"/>
  <c r="P91" i="3"/>
  <c r="S91" i="3" s="1"/>
  <c r="O91" i="3"/>
  <c r="Q91" i="3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Q88" i="3"/>
  <c r="P88" i="3"/>
  <c r="S88" i="3" s="1"/>
  <c r="O88" i="3"/>
  <c r="T87" i="3"/>
  <c r="R87" i="3"/>
  <c r="P87" i="3"/>
  <c r="S87" i="3" s="1"/>
  <c r="O87" i="3"/>
  <c r="Q87" i="3" s="1"/>
  <c r="T86" i="3"/>
  <c r="R86" i="3"/>
  <c r="P86" i="3"/>
  <c r="S86" i="3" s="1"/>
  <c r="O86" i="3"/>
  <c r="Q86" i="3" s="1"/>
  <c r="T85" i="3"/>
  <c r="S85" i="3"/>
  <c r="R85" i="3"/>
  <c r="P85" i="3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R72" i="3"/>
  <c r="P72" i="3"/>
  <c r="S72" i="3" s="1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R69" i="3"/>
  <c r="P69" i="3"/>
  <c r="S69" i="3" s="1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Q64" i="3"/>
  <c r="P64" i="3"/>
  <c r="S64" i="3" s="1"/>
  <c r="O64" i="3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P56" i="3"/>
  <c r="S56" i="3" s="1"/>
  <c r="O56" i="3"/>
  <c r="Q56" i="3" s="1"/>
  <c r="T55" i="3"/>
  <c r="R55" i="3"/>
  <c r="P55" i="3"/>
  <c r="S55" i="3" s="1"/>
  <c r="O55" i="3"/>
  <c r="Q55" i="3" s="1"/>
  <c r="T54" i="3"/>
  <c r="R54" i="3"/>
  <c r="Q54" i="3"/>
  <c r="P54" i="3"/>
  <c r="S54" i="3" s="1"/>
  <c r="O54" i="3"/>
  <c r="T53" i="3"/>
  <c r="R53" i="3"/>
  <c r="P53" i="3"/>
  <c r="S53" i="3" s="1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Q50" i="3"/>
  <c r="P50" i="3"/>
  <c r="S50" i="3" s="1"/>
  <c r="O50" i="3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P44" i="3"/>
  <c r="S44" i="3" s="1"/>
  <c r="O44" i="3"/>
  <c r="Q44" i="3" s="1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Q36" i="3"/>
  <c r="P36" i="3"/>
  <c r="S36" i="3" s="1"/>
  <c r="O36" i="3"/>
  <c r="T35" i="3"/>
  <c r="R35" i="3"/>
  <c r="P35" i="3"/>
  <c r="S35" i="3" s="1"/>
  <c r="O35" i="3"/>
  <c r="Q35" i="3" s="1"/>
  <c r="T34" i="3"/>
  <c r="R34" i="3"/>
  <c r="Q34" i="3"/>
  <c r="P34" i="3"/>
  <c r="S34" i="3" s="1"/>
  <c r="O34" i="3"/>
  <c r="T33" i="3"/>
  <c r="R33" i="3"/>
  <c r="P33" i="3"/>
  <c r="S33" i="3" s="1"/>
  <c r="O33" i="3"/>
  <c r="Q33" i="3" s="1"/>
  <c r="T32" i="3"/>
  <c r="R32" i="3"/>
  <c r="P32" i="3"/>
  <c r="S32" i="3" s="1"/>
  <c r="O32" i="3"/>
  <c r="Q32" i="3" s="1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P28" i="3"/>
  <c r="S28" i="3" s="1"/>
  <c r="O28" i="3"/>
  <c r="Q28" i="3" s="1"/>
  <c r="T27" i="3"/>
  <c r="R27" i="3"/>
  <c r="P27" i="3"/>
  <c r="S27" i="3" s="1"/>
  <c r="O27" i="3"/>
  <c r="Q27" i="3" s="1"/>
  <c r="T26" i="3"/>
  <c r="R26" i="3"/>
  <c r="P26" i="3"/>
  <c r="S26" i="3" s="1"/>
  <c r="O26" i="3"/>
  <c r="Q26" i="3" s="1"/>
  <c r="T25" i="3"/>
  <c r="R25" i="3"/>
  <c r="P25" i="3"/>
  <c r="S25" i="3" s="1"/>
  <c r="O25" i="3"/>
  <c r="Q25" i="3" s="1"/>
  <c r="T24" i="3"/>
  <c r="R24" i="3"/>
  <c r="Q24" i="3"/>
  <c r="P24" i="3"/>
  <c r="S24" i="3" s="1"/>
  <c r="O24" i="3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S21" i="3"/>
  <c r="R21" i="3"/>
  <c r="P21" i="3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P17" i="3"/>
  <c r="S17" i="3" s="1"/>
  <c r="O17" i="3"/>
  <c r="Q17" i="3" s="1"/>
  <c r="N77" i="14"/>
  <c r="L77" i="14"/>
  <c r="M77" i="14" s="1"/>
  <c r="N76" i="14"/>
  <c r="L76" i="14"/>
  <c r="M76" i="14" s="1"/>
  <c r="N75" i="14"/>
  <c r="L75" i="14"/>
  <c r="M75" i="14" s="1"/>
  <c r="N74" i="14"/>
  <c r="L74" i="14"/>
  <c r="M74" i="14" s="1"/>
  <c r="N73" i="14"/>
  <c r="L73" i="14"/>
  <c r="M73" i="14" s="1"/>
  <c r="N72" i="14"/>
  <c r="L72" i="14"/>
  <c r="M72" i="14" s="1"/>
  <c r="N71" i="14"/>
  <c r="L71" i="14"/>
  <c r="M71" i="14" s="1"/>
  <c r="N70" i="14"/>
  <c r="L70" i="14"/>
  <c r="M70" i="14" s="1"/>
  <c r="N69" i="14"/>
  <c r="L69" i="14"/>
  <c r="M69" i="14" s="1"/>
  <c r="N68" i="14"/>
  <c r="L68" i="14"/>
  <c r="M68" i="14" s="1"/>
  <c r="N67" i="14"/>
  <c r="L67" i="14"/>
  <c r="M67" i="14" s="1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L61" i="14"/>
  <c r="M61" i="14" s="1"/>
  <c r="N60" i="14"/>
  <c r="L60" i="14"/>
  <c r="M60" i="14" s="1"/>
  <c r="N59" i="14"/>
  <c r="L59" i="14"/>
  <c r="M59" i="14" s="1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L52" i="14"/>
  <c r="M52" i="14" s="1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M42" i="14"/>
  <c r="L42" i="14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M26" i="14"/>
  <c r="L26" i="14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L16" i="14"/>
  <c r="M16" i="14" s="1"/>
  <c r="N15" i="14"/>
  <c r="M15" i="14"/>
  <c r="L15" i="14"/>
  <c r="N14" i="14"/>
  <c r="L14" i="14"/>
  <c r="M14" i="14" s="1"/>
  <c r="A14" i="14"/>
  <c r="N13" i="14"/>
  <c r="L13" i="14"/>
  <c r="M13" i="14" s="1"/>
  <c r="N49" i="13"/>
  <c r="L49" i="13"/>
  <c r="M49" i="13" s="1"/>
  <c r="N48" i="13"/>
  <c r="M48" i="13"/>
  <c r="L48" i="13"/>
  <c r="N47" i="13"/>
  <c r="M47" i="13"/>
  <c r="L47" i="13"/>
  <c r="N46" i="13"/>
  <c r="M46" i="13"/>
  <c r="L46" i="13"/>
  <c r="N45" i="13"/>
  <c r="M45" i="13"/>
  <c r="L45" i="13"/>
  <c r="N44" i="13"/>
  <c r="M44" i="13"/>
  <c r="L44" i="13"/>
  <c r="N43" i="13"/>
  <c r="M43" i="13"/>
  <c r="L43" i="13"/>
  <c r="N42" i="13"/>
  <c r="M42" i="13"/>
  <c r="L42" i="13"/>
  <c r="N41" i="13"/>
  <c r="M41" i="13"/>
  <c r="L41" i="13"/>
  <c r="N40" i="13"/>
  <c r="M40" i="13"/>
  <c r="L40" i="13"/>
  <c r="N39" i="13"/>
  <c r="M39" i="13"/>
  <c r="L39" i="13"/>
  <c r="N38" i="13"/>
  <c r="M38" i="13"/>
  <c r="L38" i="13"/>
  <c r="N37" i="13"/>
  <c r="M37" i="13"/>
  <c r="L37" i="13"/>
  <c r="N36" i="13"/>
  <c r="M36" i="13"/>
  <c r="L36" i="13"/>
  <c r="N35" i="13"/>
  <c r="M35" i="13"/>
  <c r="L35" i="13"/>
  <c r="N34" i="13"/>
  <c r="M34" i="13"/>
  <c r="L34" i="13"/>
  <c r="N33" i="13"/>
  <c r="M33" i="13"/>
  <c r="L33" i="13"/>
  <c r="N32" i="13"/>
  <c r="M32" i="13"/>
  <c r="L32" i="13"/>
  <c r="N31" i="13"/>
  <c r="M31" i="13"/>
  <c r="L31" i="13"/>
  <c r="N30" i="13"/>
  <c r="M30" i="13"/>
  <c r="L30" i="13"/>
  <c r="N29" i="13"/>
  <c r="L29" i="13"/>
  <c r="M29" i="13" s="1"/>
  <c r="N28" i="13"/>
  <c r="M28" i="13"/>
  <c r="L28" i="13"/>
  <c r="N27" i="13"/>
  <c r="M27" i="13"/>
  <c r="L27" i="13"/>
  <c r="N26" i="13"/>
  <c r="M26" i="13"/>
  <c r="L26" i="13"/>
  <c r="N25" i="13"/>
  <c r="M25" i="13"/>
  <c r="L25" i="13"/>
  <c r="N24" i="13"/>
  <c r="M24" i="13"/>
  <c r="L24" i="13"/>
  <c r="N23" i="13"/>
  <c r="L23" i="13"/>
  <c r="M23" i="13" s="1"/>
  <c r="N22" i="13"/>
  <c r="M22" i="13"/>
  <c r="L22" i="13"/>
  <c r="N21" i="13"/>
  <c r="L21" i="13"/>
  <c r="M21" i="13" s="1"/>
  <c r="N20" i="13"/>
  <c r="M20" i="13"/>
  <c r="L20" i="13"/>
  <c r="N19" i="13"/>
  <c r="M19" i="13"/>
  <c r="L19" i="13"/>
  <c r="N18" i="13"/>
  <c r="M18" i="13"/>
  <c r="L18" i="13"/>
  <c r="N17" i="13"/>
  <c r="M17" i="13"/>
  <c r="L17" i="13"/>
  <c r="N16" i="13"/>
  <c r="M16" i="13"/>
  <c r="L16" i="13"/>
  <c r="N15" i="13"/>
  <c r="M15" i="13"/>
  <c r="L15" i="13"/>
  <c r="N14" i="13"/>
  <c r="M14" i="13"/>
  <c r="L14" i="13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N13" i="13"/>
  <c r="M13" i="13"/>
  <c r="L13" i="13"/>
  <c r="N45" i="12"/>
  <c r="L45" i="12"/>
  <c r="M45" i="12" s="1"/>
  <c r="N44" i="12"/>
  <c r="L44" i="12"/>
  <c r="M44" i="12" s="1"/>
  <c r="N43" i="12"/>
  <c r="L43" i="12"/>
  <c r="M43" i="12" s="1"/>
  <c r="N42" i="12"/>
  <c r="M42" i="12"/>
  <c r="L42" i="12"/>
  <c r="N41" i="12"/>
  <c r="L41" i="12"/>
  <c r="M41" i="12" s="1"/>
  <c r="N40" i="12"/>
  <c r="L40" i="12"/>
  <c r="M40" i="12" s="1"/>
  <c r="N39" i="12"/>
  <c r="L39" i="12"/>
  <c r="M39" i="12" s="1"/>
  <c r="N38" i="12"/>
  <c r="L38" i="12"/>
  <c r="M38" i="12" s="1"/>
  <c r="N37" i="12"/>
  <c r="L37" i="12"/>
  <c r="M37" i="12" s="1"/>
  <c r="N36" i="12"/>
  <c r="L36" i="12"/>
  <c r="M36" i="12" s="1"/>
  <c r="N35" i="12"/>
  <c r="L35" i="12"/>
  <c r="M35" i="12" s="1"/>
  <c r="N34" i="12"/>
  <c r="M34" i="12"/>
  <c r="L34" i="12"/>
  <c r="N33" i="12"/>
  <c r="L33" i="12"/>
  <c r="M33" i="12" s="1"/>
  <c r="N32" i="12"/>
  <c r="L32" i="12"/>
  <c r="M32" i="12" s="1"/>
  <c r="N31" i="12"/>
  <c r="L31" i="12"/>
  <c r="M31" i="12" s="1"/>
  <c r="N30" i="12"/>
  <c r="L30" i="12"/>
  <c r="M30" i="12" s="1"/>
  <c r="N29" i="12"/>
  <c r="L29" i="12"/>
  <c r="M29" i="12" s="1"/>
  <c r="N28" i="12"/>
  <c r="L28" i="12"/>
  <c r="M28" i="12" s="1"/>
  <c r="N27" i="12"/>
  <c r="M27" i="12"/>
  <c r="L27" i="12"/>
  <c r="N26" i="12"/>
  <c r="L26" i="12"/>
  <c r="M26" i="12" s="1"/>
  <c r="N25" i="12"/>
  <c r="L25" i="12"/>
  <c r="M25" i="12" s="1"/>
  <c r="N24" i="12"/>
  <c r="L24" i="12"/>
  <c r="M24" i="12" s="1"/>
  <c r="N23" i="12"/>
  <c r="M23" i="12"/>
  <c r="L23" i="12"/>
  <c r="N22" i="12"/>
  <c r="L22" i="12"/>
  <c r="M22" i="12" s="1"/>
  <c r="N21" i="12"/>
  <c r="L21" i="12"/>
  <c r="M21" i="12" s="1"/>
  <c r="N20" i="12"/>
  <c r="L20" i="12"/>
  <c r="M20" i="12" s="1"/>
  <c r="N19" i="12"/>
  <c r="L19" i="12"/>
  <c r="M19" i="12" s="1"/>
  <c r="N18" i="12"/>
  <c r="M18" i="12"/>
  <c r="L18" i="12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A14" i="12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N13" i="12"/>
  <c r="L13" i="12"/>
  <c r="M13" i="12" s="1"/>
  <c r="N82" i="11"/>
  <c r="L82" i="11"/>
  <c r="M82" i="11" s="1"/>
  <c r="N81" i="11"/>
  <c r="L81" i="11"/>
  <c r="M81" i="11" s="1"/>
  <c r="N80" i="11"/>
  <c r="L80" i="11"/>
  <c r="M80" i="11" s="1"/>
  <c r="N79" i="11"/>
  <c r="L79" i="11"/>
  <c r="M79" i="11" s="1"/>
  <c r="N78" i="11"/>
  <c r="L78" i="11"/>
  <c r="M78" i="11" s="1"/>
  <c r="N77" i="11"/>
  <c r="L77" i="11"/>
  <c r="M77" i="11" s="1"/>
  <c r="N76" i="11"/>
  <c r="L76" i="11"/>
  <c r="M76" i="11" s="1"/>
  <c r="N75" i="11"/>
  <c r="L75" i="11"/>
  <c r="M75" i="11" s="1"/>
  <c r="N74" i="11"/>
  <c r="L74" i="11"/>
  <c r="M74" i="11" s="1"/>
  <c r="N73" i="11"/>
  <c r="L73" i="11"/>
  <c r="M73" i="11" s="1"/>
  <c r="N72" i="11"/>
  <c r="L72" i="11"/>
  <c r="M72" i="11" s="1"/>
  <c r="N71" i="11"/>
  <c r="L71" i="11"/>
  <c r="M71" i="11" s="1"/>
  <c r="N70" i="11"/>
  <c r="L70" i="11"/>
  <c r="M70" i="11" s="1"/>
  <c r="N69" i="11"/>
  <c r="L69" i="11"/>
  <c r="M69" i="11" s="1"/>
  <c r="N68" i="11"/>
  <c r="L68" i="11"/>
  <c r="M68" i="11" s="1"/>
  <c r="N67" i="11"/>
  <c r="M67" i="11"/>
  <c r="L67" i="11"/>
  <c r="N66" i="11"/>
  <c r="L66" i="11"/>
  <c r="M66" i="11" s="1"/>
  <c r="N65" i="11"/>
  <c r="L65" i="11"/>
  <c r="M65" i="11" s="1"/>
  <c r="N64" i="11"/>
  <c r="L64" i="11"/>
  <c r="M64" i="11" s="1"/>
  <c r="N63" i="11"/>
  <c r="L63" i="11"/>
  <c r="M63" i="11" s="1"/>
  <c r="N62" i="11"/>
  <c r="L62" i="11"/>
  <c r="M62" i="11" s="1"/>
  <c r="N61" i="11"/>
  <c r="L61" i="11"/>
  <c r="M61" i="11" s="1"/>
  <c r="N60" i="11"/>
  <c r="L60" i="11"/>
  <c r="M60" i="11" s="1"/>
  <c r="N59" i="11"/>
  <c r="L59" i="11"/>
  <c r="M59" i="11" s="1"/>
  <c r="N58" i="11"/>
  <c r="M58" i="11"/>
  <c r="L58" i="11"/>
  <c r="N57" i="11"/>
  <c r="M57" i="11"/>
  <c r="L57" i="11"/>
  <c r="N56" i="11"/>
  <c r="L56" i="11"/>
  <c r="M56" i="11" s="1"/>
  <c r="N55" i="11"/>
  <c r="L55" i="11"/>
  <c r="M55" i="11" s="1"/>
  <c r="N54" i="11"/>
  <c r="L54" i="11"/>
  <c r="M54" i="11" s="1"/>
  <c r="N53" i="11"/>
  <c r="L53" i="11"/>
  <c r="M53" i="11" s="1"/>
  <c r="N52" i="11"/>
  <c r="L52" i="11"/>
  <c r="M52" i="11" s="1"/>
  <c r="N51" i="11"/>
  <c r="M51" i="11"/>
  <c r="L51" i="11"/>
  <c r="N50" i="11"/>
  <c r="L50" i="11"/>
  <c r="M50" i="11" s="1"/>
  <c r="N49" i="11"/>
  <c r="L49" i="11"/>
  <c r="M49" i="11" s="1"/>
  <c r="N48" i="11"/>
  <c r="L48" i="11"/>
  <c r="M48" i="11" s="1"/>
  <c r="N47" i="11"/>
  <c r="L47" i="11"/>
  <c r="M47" i="11" s="1"/>
  <c r="N46" i="11"/>
  <c r="L46" i="11"/>
  <c r="M46" i="11" s="1"/>
  <c r="N45" i="11"/>
  <c r="L45" i="11"/>
  <c r="M45" i="11" s="1"/>
  <c r="N44" i="11"/>
  <c r="L44" i="11"/>
  <c r="M44" i="11" s="1"/>
  <c r="N43" i="11"/>
  <c r="L43" i="11"/>
  <c r="M43" i="11" s="1"/>
  <c r="N42" i="11"/>
  <c r="M42" i="11"/>
  <c r="L42" i="11"/>
  <c r="N41" i="11"/>
  <c r="L41" i="11"/>
  <c r="M41" i="11" s="1"/>
  <c r="N40" i="11"/>
  <c r="L40" i="11"/>
  <c r="M40" i="11" s="1"/>
  <c r="N39" i="11"/>
  <c r="L39" i="11"/>
  <c r="M39" i="11" s="1"/>
  <c r="N38" i="11"/>
  <c r="L38" i="11"/>
  <c r="M38" i="11" s="1"/>
  <c r="N37" i="11"/>
  <c r="L37" i="11"/>
  <c r="M37" i="11" s="1"/>
  <c r="N36" i="11"/>
  <c r="L36" i="11"/>
  <c r="M36" i="11" s="1"/>
  <c r="N35" i="11"/>
  <c r="L35" i="11"/>
  <c r="M35" i="11" s="1"/>
  <c r="N34" i="11"/>
  <c r="L34" i="11"/>
  <c r="M34" i="11" s="1"/>
  <c r="N33" i="11"/>
  <c r="L33" i="11"/>
  <c r="M33" i="11" s="1"/>
  <c r="N32" i="11"/>
  <c r="L32" i="11"/>
  <c r="M32" i="11" s="1"/>
  <c r="N31" i="11"/>
  <c r="L31" i="11"/>
  <c r="M31" i="11" s="1"/>
  <c r="N30" i="11"/>
  <c r="L30" i="11"/>
  <c r="M30" i="11" s="1"/>
  <c r="N29" i="11"/>
  <c r="L29" i="11"/>
  <c r="M29" i="11" s="1"/>
  <c r="N28" i="11"/>
  <c r="L28" i="11"/>
  <c r="M28" i="11" s="1"/>
  <c r="N27" i="11"/>
  <c r="L27" i="11"/>
  <c r="M27" i="11" s="1"/>
  <c r="N26" i="11"/>
  <c r="L26" i="11"/>
  <c r="M26" i="11" s="1"/>
  <c r="N25" i="11"/>
  <c r="L25" i="11"/>
  <c r="M25" i="11" s="1"/>
  <c r="N24" i="11"/>
  <c r="L24" i="11"/>
  <c r="M24" i="11" s="1"/>
  <c r="N23" i="11"/>
  <c r="L23" i="11"/>
  <c r="M23" i="11" s="1"/>
  <c r="N22" i="11"/>
  <c r="L22" i="11"/>
  <c r="M22" i="11" s="1"/>
  <c r="N21" i="11"/>
  <c r="L21" i="11"/>
  <c r="M21" i="11" s="1"/>
  <c r="N20" i="11"/>
  <c r="L20" i="11"/>
  <c r="M20" i="11" s="1"/>
  <c r="N19" i="11"/>
  <c r="M19" i="11"/>
  <c r="L19" i="11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A15" i="1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14" i="11"/>
  <c r="N13" i="11"/>
  <c r="L13" i="11"/>
  <c r="M13" i="11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M18" i="10"/>
  <c r="L18" i="10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A14" i="10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N13" i="10"/>
  <c r="L13" i="10"/>
  <c r="M13" i="10" s="1"/>
  <c r="N27" i="9"/>
  <c r="M27" i="9"/>
  <c r="L27" i="9"/>
  <c r="N26" i="9"/>
  <c r="M26" i="9"/>
  <c r="L26" i="9"/>
  <c r="N25" i="9"/>
  <c r="M25" i="9"/>
  <c r="L25" i="9"/>
  <c r="N24" i="9"/>
  <c r="M24" i="9"/>
  <c r="L24" i="9"/>
  <c r="N23" i="9"/>
  <c r="M23" i="9"/>
  <c r="L23" i="9"/>
  <c r="N22" i="9"/>
  <c r="M22" i="9"/>
  <c r="L22" i="9"/>
  <c r="N21" i="9"/>
  <c r="M21" i="9"/>
  <c r="L21" i="9"/>
  <c r="N20" i="9"/>
  <c r="M20" i="9"/>
  <c r="L20" i="9"/>
  <c r="N19" i="9"/>
  <c r="M19" i="9"/>
  <c r="L19" i="9"/>
  <c r="N18" i="9"/>
  <c r="M18" i="9"/>
  <c r="L18" i="9"/>
  <c r="N17" i="9"/>
  <c r="M17" i="9"/>
  <c r="L17" i="9"/>
  <c r="N16" i="9"/>
  <c r="M16" i="9"/>
  <c r="L16" i="9"/>
  <c r="N15" i="9"/>
  <c r="M15" i="9"/>
  <c r="L15" i="9"/>
  <c r="N14" i="9"/>
  <c r="M14" i="9"/>
  <c r="L14" i="9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N13" i="9"/>
  <c r="M13" i="9"/>
  <c r="L13" i="9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N66" i="7"/>
  <c r="L66" i="7"/>
  <c r="M66" i="7" s="1"/>
  <c r="N65" i="7"/>
  <c r="L65" i="7"/>
  <c r="M65" i="7" s="1"/>
  <c r="N64" i="7"/>
  <c r="L64" i="7"/>
  <c r="M64" i="7" s="1"/>
  <c r="N63" i="7"/>
  <c r="L63" i="7"/>
  <c r="M63" i="7" s="1"/>
  <c r="N62" i="7"/>
  <c r="L62" i="7"/>
  <c r="M62" i="7" s="1"/>
  <c r="N61" i="7"/>
  <c r="L61" i="7"/>
  <c r="M61" i="7" s="1"/>
  <c r="N60" i="7"/>
  <c r="L60" i="7"/>
  <c r="M60" i="7" s="1"/>
  <c r="N59" i="7"/>
  <c r="L59" i="7"/>
  <c r="M59" i="7" s="1"/>
  <c r="N58" i="7"/>
  <c r="L58" i="7"/>
  <c r="M58" i="7" s="1"/>
  <c r="N57" i="7"/>
  <c r="L57" i="7"/>
  <c r="M57" i="7" s="1"/>
  <c r="N56" i="7"/>
  <c r="L56" i="7"/>
  <c r="M56" i="7" s="1"/>
  <c r="N55" i="7"/>
  <c r="L55" i="7"/>
  <c r="M55" i="7" s="1"/>
  <c r="N54" i="7"/>
  <c r="L54" i="7"/>
  <c r="M54" i="7" s="1"/>
  <c r="N53" i="7"/>
  <c r="L53" i="7"/>
  <c r="M53" i="7" s="1"/>
  <c r="N52" i="7"/>
  <c r="L52" i="7"/>
  <c r="M52" i="7" s="1"/>
  <c r="N51" i="7"/>
  <c r="L51" i="7"/>
  <c r="M51" i="7" s="1"/>
  <c r="N50" i="7"/>
  <c r="L50" i="7"/>
  <c r="M50" i="7" s="1"/>
  <c r="N49" i="7"/>
  <c r="M49" i="7"/>
  <c r="L49" i="7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M42" i="7"/>
  <c r="L42" i="7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M25" i="7"/>
  <c r="L25" i="7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M18" i="7"/>
  <c r="L18" i="7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A14" i="7"/>
  <c r="N13" i="7"/>
  <c r="L13" i="7"/>
  <c r="M13" i="7" s="1"/>
  <c r="N23" i="6"/>
  <c r="L23" i="6"/>
  <c r="M23" i="6" s="1"/>
  <c r="N22" i="6"/>
  <c r="M22" i="6"/>
  <c r="L22" i="6"/>
  <c r="N21" i="6"/>
  <c r="L21" i="6"/>
  <c r="M21" i="6" s="1"/>
  <c r="N20" i="6"/>
  <c r="L20" i="6"/>
  <c r="M20" i="6" s="1"/>
  <c r="N19" i="6"/>
  <c r="L19" i="6"/>
  <c r="M19" i="6" s="1"/>
  <c r="N18" i="6"/>
  <c r="M18" i="6"/>
  <c r="L18" i="6"/>
  <c r="N17" i="6"/>
  <c r="L17" i="6"/>
  <c r="M17" i="6" s="1"/>
  <c r="N16" i="6"/>
  <c r="L16" i="6"/>
  <c r="M16" i="6" s="1"/>
  <c r="N15" i="6"/>
  <c r="L15" i="6"/>
  <c r="M15" i="6" s="1"/>
  <c r="N14" i="6"/>
  <c r="M14" i="6"/>
  <c r="L14" i="6"/>
  <c r="A14" i="6"/>
  <c r="A15" i="6" s="1"/>
  <c r="A16" i="6" s="1"/>
  <c r="A17" i="6" s="1"/>
  <c r="A18" i="6" s="1"/>
  <c r="A19" i="6" s="1"/>
  <c r="A20" i="6" s="1"/>
  <c r="A21" i="6" s="1"/>
  <c r="A22" i="6" s="1"/>
  <c r="A23" i="6" s="1"/>
  <c r="N13" i="6"/>
  <c r="M13" i="6"/>
  <c r="L13" i="6"/>
  <c r="N13" i="5"/>
  <c r="N14" i="5" s="1"/>
  <c r="L13" i="5"/>
  <c r="M13" i="5" s="1"/>
  <c r="N37" i="4"/>
  <c r="L37" i="4"/>
  <c r="M37" i="4" s="1"/>
  <c r="N36" i="4"/>
  <c r="L36" i="4"/>
  <c r="M36" i="4" s="1"/>
  <c r="N35" i="4"/>
  <c r="L35" i="4"/>
  <c r="M35" i="4" s="1"/>
  <c r="N34" i="4"/>
  <c r="L34" i="4"/>
  <c r="M34" i="4" s="1"/>
  <c r="N33" i="4"/>
  <c r="L33" i="4"/>
  <c r="M33" i="4" s="1"/>
  <c r="N32" i="4"/>
  <c r="L32" i="4"/>
  <c r="M32" i="4" s="1"/>
  <c r="N31" i="4"/>
  <c r="L31" i="4"/>
  <c r="M31" i="4" s="1"/>
  <c r="N30" i="4"/>
  <c r="L30" i="4"/>
  <c r="M30" i="4" s="1"/>
  <c r="N29" i="4"/>
  <c r="L29" i="4"/>
  <c r="M29" i="4" s="1"/>
  <c r="N28" i="4"/>
  <c r="L28" i="4"/>
  <c r="M28" i="4" s="1"/>
  <c r="N27" i="4"/>
  <c r="L27" i="4"/>
  <c r="M27" i="4" s="1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M16" i="4"/>
  <c r="L16" i="4"/>
  <c r="N15" i="4"/>
  <c r="L15" i="4"/>
  <c r="M15" i="4" s="1"/>
  <c r="A15" i="4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N14" i="4"/>
  <c r="L14" i="4"/>
  <c r="M14" i="4" s="1"/>
  <c r="A14" i="4"/>
  <c r="N13" i="4"/>
  <c r="L13" i="4"/>
  <c r="M13" i="4" s="1"/>
  <c r="N21" i="2"/>
  <c r="L21" i="2"/>
  <c r="M21" i="2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M15" i="2"/>
  <c r="L15" i="2"/>
  <c r="N14" i="2"/>
  <c r="L14" i="2"/>
  <c r="M14" i="2" s="1"/>
  <c r="T16" i="3"/>
  <c r="R16" i="3"/>
  <c r="P16" i="3"/>
  <c r="S16" i="3" s="1"/>
  <c r="O16" i="3"/>
  <c r="Q16" i="3" s="1"/>
  <c r="B16" i="3"/>
  <c r="B17" i="3" s="1"/>
  <c r="N13" i="2"/>
  <c r="A14" i="2"/>
  <c r="A15" i="2" s="1"/>
  <c r="A16" i="2" s="1"/>
  <c r="A17" i="2" s="1"/>
  <c r="A18" i="2" s="1"/>
  <c r="A19" i="2" s="1"/>
  <c r="A20" i="2" s="1"/>
  <c r="A21" i="2" s="1"/>
  <c r="L13" i="2"/>
  <c r="M13" i="2" s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L53" i="1"/>
  <c r="M53" i="1" s="1"/>
  <c r="L52" i="1"/>
  <c r="M52" i="1" s="1"/>
  <c r="L51" i="1"/>
  <c r="M51" i="1" s="1"/>
  <c r="L50" i="1"/>
  <c r="M50" i="1" s="1"/>
  <c r="L49" i="1"/>
  <c r="M49" i="1" s="1"/>
  <c r="L48" i="1"/>
  <c r="M48" i="1" s="1"/>
  <c r="L47" i="1"/>
  <c r="M47" i="1" s="1"/>
  <c r="L46" i="1"/>
  <c r="M46" i="1" s="1"/>
  <c r="L45" i="1"/>
  <c r="M45" i="1" s="1"/>
  <c r="L44" i="1"/>
  <c r="M44" i="1" s="1"/>
  <c r="L43" i="1"/>
  <c r="M43" i="1" s="1"/>
  <c r="L42" i="1"/>
  <c r="M42" i="1" s="1"/>
  <c r="L41" i="1"/>
  <c r="M41" i="1" s="1"/>
  <c r="L40" i="1"/>
  <c r="M40" i="1" s="1"/>
  <c r="L39" i="1"/>
  <c r="M39" i="1" s="1"/>
  <c r="L38" i="1"/>
  <c r="M38" i="1" s="1"/>
  <c r="L37" i="1"/>
  <c r="M37" i="1" s="1"/>
  <c r="L36" i="1"/>
  <c r="M36" i="1" s="1"/>
  <c r="L35" i="1"/>
  <c r="M35" i="1" s="1"/>
  <c r="L34" i="1"/>
  <c r="M34" i="1" s="1"/>
  <c r="L33" i="1"/>
  <c r="M33" i="1" s="1"/>
  <c r="L32" i="1"/>
  <c r="M32" i="1" s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L13" i="1"/>
  <c r="M13" i="1" s="1"/>
  <c r="N83" i="11" l="1"/>
  <c r="N22" i="2"/>
  <c r="M22" i="2"/>
  <c r="N114" i="21"/>
  <c r="M114" i="21"/>
  <c r="N19" i="20"/>
  <c r="M19" i="20"/>
  <c r="N35" i="19"/>
  <c r="M35" i="19"/>
  <c r="N20" i="18"/>
  <c r="M20" i="18"/>
  <c r="N39" i="17"/>
  <c r="M39" i="17"/>
  <c r="M37" i="16"/>
  <c r="N37" i="16"/>
  <c r="S33" i="15"/>
  <c r="T33" i="15"/>
  <c r="R33" i="15"/>
  <c r="Q33" i="15"/>
  <c r="T104" i="3"/>
  <c r="R104" i="3"/>
  <c r="N78" i="14"/>
  <c r="M78" i="14"/>
  <c r="N46" i="12"/>
  <c r="M83" i="11"/>
  <c r="M46" i="12"/>
  <c r="M25" i="10"/>
  <c r="N25" i="10"/>
  <c r="N28" i="9"/>
  <c r="M28" i="9"/>
  <c r="M67" i="7"/>
  <c r="N67" i="7"/>
  <c r="N24" i="6"/>
  <c r="M24" i="6"/>
  <c r="M14" i="5"/>
  <c r="N38" i="4"/>
  <c r="M38" i="4"/>
  <c r="N54" i="1"/>
  <c r="Q104" i="3"/>
  <c r="S104" i="3"/>
  <c r="M54" i="1"/>
</calcChain>
</file>

<file path=xl/sharedStrings.xml><?xml version="1.0" encoding="utf-8"?>
<sst xmlns="http://schemas.openxmlformats.org/spreadsheetml/2006/main" count="3419" uniqueCount="807">
  <si>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</si>
  <si>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</si>
  <si>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</si>
  <si>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</si>
  <si>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</si>
  <si>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</si>
  <si>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</si>
  <si>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</si>
  <si>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</si>
  <si>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</si>
  <si>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</si>
  <si>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</si>
  <si>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</si>
  <si>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</si>
  <si>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</si>
  <si>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</si>
  <si>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</si>
  <si>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</si>
  <si>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</si>
  <si>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</si>
  <si>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</si>
  <si>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</si>
  <si>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</si>
  <si>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Sklop 2: Sveže ekološko meso in izdelki</t>
  </si>
  <si>
    <t>SKUPAJ SKLOP 2: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</si>
  <si>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</si>
  <si>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</si>
  <si>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</si>
  <si>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</si>
  <si>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</si>
  <si>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</si>
  <si>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</si>
  <si>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</si>
  <si>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</si>
  <si>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</si>
  <si>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</si>
  <si>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</si>
  <si>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</si>
  <si>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ČEŠNJE</t>
  </si>
  <si>
    <t>POMARANČE</t>
  </si>
  <si>
    <t>JAGODE</t>
  </si>
  <si>
    <t>LIMONE</t>
  </si>
  <si>
    <t>LUBENICE</t>
  </si>
  <si>
    <t>KIVI</t>
  </si>
  <si>
    <t>SLIVE</t>
  </si>
  <si>
    <t>SOLATA, zelena, endivija</t>
  </si>
  <si>
    <t>RADIČ, štrucar</t>
  </si>
  <si>
    <t>RADIČ, rdeči</t>
  </si>
  <si>
    <t>ČESEN</t>
  </si>
  <si>
    <t>PAPRIKA, rumena</t>
  </si>
  <si>
    <t>PAPRIKA, rdeča</t>
  </si>
  <si>
    <t>PAPRIKA, zelena</t>
  </si>
  <si>
    <t>BUČKE</t>
  </si>
  <si>
    <t>CVETAČA</t>
  </si>
  <si>
    <t>POR</t>
  </si>
  <si>
    <t>ZELJE, kitajsko</t>
  </si>
  <si>
    <t>ZELJE, rdeče</t>
  </si>
  <si>
    <t>JAJČEVCI</t>
  </si>
  <si>
    <t>BROKOLI</t>
  </si>
  <si>
    <t>BLITVA</t>
  </si>
  <si>
    <t>SKUPAJ SKLOP 15:</t>
  </si>
  <si>
    <t>ODVOZ emblalaže - plastični in leseni zaboji…..obvezen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</si>
  <si>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</si>
  <si>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</si>
  <si>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</si>
  <si>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</si>
  <si>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</si>
  <si>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>NAROČNIKI:  OSNOVNA ŠOLA ŠMIHEL, Šmihel 2, Novo mesto</t>
  </si>
  <si>
    <r>
      <t xml:space="preserve">                        </t>
    </r>
    <r>
      <rPr>
        <b/>
        <sz val="8"/>
        <color theme="1"/>
        <rFont val="Palatino Linotype"/>
        <family val="1"/>
      </rPr>
      <t xml:space="preserve"> OSNOVNA ŠOLA BRŠLJIN, Kočevarjeva ulica 40, Novo mesto</t>
    </r>
  </si>
  <si>
    <t xml:space="preserve">                         OSNOVNA ŠOLA CENTER, Seidlova cesta 7, Novo mesto</t>
  </si>
  <si>
    <t>Sklop 1: Sveže meso in mesni izdelki</t>
  </si>
  <si>
    <r>
      <rPr>
        <sz val="8"/>
        <color theme="1"/>
        <rFont val="Palatino Linotype"/>
        <family val="1"/>
      </rPr>
      <t xml:space="preserve">Dostava blaga se vrši naslednji dan od uradnega prejema naročila najkasneje od </t>
    </r>
    <r>
      <rPr>
        <b/>
        <sz val="8"/>
        <color theme="1"/>
        <rFont val="Palatino Linotype"/>
        <family val="1"/>
      </rPr>
      <t>6.00 do 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</si>
  <si>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Bršljin, Kočevarjeva ulica 40,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</si>
  <si>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8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</si>
  <si>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</si>
  <si>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6.40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7.30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Birčna vas, Novo mesto</t>
    </r>
  </si>
  <si>
    <r>
      <t xml:space="preserve">Blago v ponudbi je </t>
    </r>
    <r>
      <rPr>
        <b/>
        <sz val="8"/>
        <color theme="1"/>
        <rFont val="Palatino Linotype"/>
        <family val="1"/>
      </rPr>
      <t>I. kakovostnega razreda</t>
    </r>
    <r>
      <rPr>
        <sz val="8"/>
        <color theme="1"/>
        <rFont val="Palatino Linotype"/>
        <family val="1"/>
      </rPr>
      <t>.</t>
    </r>
  </si>
  <si>
    <t>GOVEJE KOSTI za juho</t>
  </si>
  <si>
    <t>MLADA GOVEDINA - PLEČE b.k., sveže, kosi obdelani 2-3 kg</t>
  </si>
  <si>
    <t>MLADA GOVEDINA - PLEČE b.k., sveže,  kocke 2x2 cm</t>
  </si>
  <si>
    <t>MLADA GOVEDINA - STEGNO ZREZKI očiščeni in potolčeni do 6-14 dag</t>
  </si>
  <si>
    <t>MLADA GOVEDINA - STEGNO b.k, sveže, kosi obdelani 2-3 kg</t>
  </si>
  <si>
    <t>MLADA GOVEDINA- STEGNO, sveže, kocke 2x2</t>
  </si>
  <si>
    <t>SVINJSKO STEGNO - b.k., sveže, kosi obdelani 2-3 kg</t>
  </si>
  <si>
    <t>SVINJSKO STEGNO - b.k., sveže, kosi obdelani 2-3 kg,  kocke 2x2 cm</t>
  </si>
  <si>
    <t>SVINJSKO STEGNO - b.k., sveže,  zrezki očiščeni od 6-14 dag</t>
  </si>
  <si>
    <t>SVINJSKO PLEČE, b.k.sveže, kosi obdelani 2-3 kg</t>
  </si>
  <si>
    <t>SVINJSKO PLEČE, b.k.sveže, kosi obdelani 2-3 kg, kocke 2x2 cm</t>
  </si>
  <si>
    <t>SVINJSKI HRBET KARE, b.k., sveže, kosi obdelani 2-3 kg</t>
  </si>
  <si>
    <t>SVINJSKO MESO - SVINJSKI FILE - RIBICA, b.k.</t>
  </si>
  <si>
    <t>TELEČJE STEGNO b.k., sveže, kosi obdelani 2-3 kg</t>
  </si>
  <si>
    <t>TELEČJE STEGNO b.k., sveže, kosi obdelani 2-3 kg, kocke 2x2 cm</t>
  </si>
  <si>
    <t>TELEČJE MESO, pleče, očiščeno, b.k.</t>
  </si>
  <si>
    <t>TELEČJE MESO, kare, očiščen, b.k.</t>
  </si>
  <si>
    <t>MESO - JUNETINA MLETA</t>
  </si>
  <si>
    <t>MEŠANO MESO MLETO (60% govedina/40% svinjina)</t>
  </si>
  <si>
    <t>HRENOVKE  telečje, obarjena sveža klobasa, v naravnem ovoju do 150 g za par</t>
  </si>
  <si>
    <t>OCVIRKI, suhi</t>
  </si>
  <si>
    <t>PEČENICA, otroška, v naravnem ovoju, 60g/kos</t>
  </si>
  <si>
    <t>PRŠUT SUH KRAŠKI, I. kvalitete v kosu</t>
  </si>
  <si>
    <t>PRŠUT kuhan b.k., I. kvalitete v kosu</t>
  </si>
  <si>
    <t>SALAMA, poltrajna, posebna</t>
  </si>
  <si>
    <t>SLANINA, pečena v kosu</t>
  </si>
  <si>
    <t>SALAMA ŠUNKA prešana, brez konzervansov, narezana</t>
  </si>
  <si>
    <t>SALAMA MORTADELA, navadna v kosu 1-3kg</t>
  </si>
  <si>
    <t>SALAMA SUHA, trajna, I. kvalitete</t>
  </si>
  <si>
    <t>PAŠTETA, jetrna, v ovoju</t>
  </si>
  <si>
    <t>VRAT SVINJSKI SUH  brez kosti, I. kvaltete</t>
  </si>
  <si>
    <t>PREKAJEN SVINJSKI VRAT (šinjek)</t>
  </si>
  <si>
    <t>HAMBURŠKA SLANINA</t>
  </si>
  <si>
    <t>KRANJSKA KLOBASA</t>
  </si>
  <si>
    <t>PLESKAVICA od 6-14dag</t>
  </si>
  <si>
    <t>ČEVAPČIČI, mešano meso (cca 20g/kom)</t>
  </si>
  <si>
    <t>ROLANA SLANINA</t>
  </si>
  <si>
    <t>SVINJSKA REBRA</t>
  </si>
  <si>
    <t>MESNI SIR</t>
  </si>
  <si>
    <t>KLOBASA ALJAŽEVA</t>
  </si>
  <si>
    <t>TELEČJE MESO,stegno b.k. zrezki očiščeni in potolčeni do 6-14 dag</t>
  </si>
  <si>
    <t>INTERNA ŠIFRA</t>
  </si>
  <si>
    <t>Izdelki tega sklopa s predpono "EKO" ali "BIO" morajo imeti ustrezne certifikate ob vsaki dobavi !!!</t>
  </si>
  <si>
    <t>EKO MESO MLADEGA GOVEDA STEGNO, v kosu</t>
  </si>
  <si>
    <t>EKO MLETO MESO MLADEGA GOVEDA, grobo, drobno</t>
  </si>
  <si>
    <t>EKO MESO MLADEGA GOVEDA,  STEGNO, kocke za golaž</t>
  </si>
  <si>
    <t>EKO TELEČJE STEGNO</t>
  </si>
  <si>
    <t>EKO MLADA GOVEJE PLEČE</t>
  </si>
  <si>
    <t>EKO 100% GOVEJE HRENOVKE brez konervansov, brez glutena</t>
  </si>
  <si>
    <t>EKO TELEČJE PLEČE</t>
  </si>
  <si>
    <t>EKO MESO MLADEGA GOVEDA, zrezki 60g, 140g</t>
  </si>
  <si>
    <t>EKO MLADE GOVEJE KOSTI za juho</t>
  </si>
  <si>
    <t>Sklop 3: Sveže perutninsko meso in izdelki</t>
  </si>
  <si>
    <t>SKUPAJ SKLOP 3:</t>
  </si>
  <si>
    <t>PIŠČANČJE MESO, sveže, krače s kostjo in kožo</t>
  </si>
  <si>
    <t>PIŠČANČJE MESO, sveže, stegna, brez kosti in kože</t>
  </si>
  <si>
    <t>PIŠČANČJE MESO, sveže prsa, file, brez kosti in kože</t>
  </si>
  <si>
    <t>PIŠČASNČJE MESO, sveže, zrezki (60-120g)</t>
  </si>
  <si>
    <t>PIŠČANČJE MESO, sveže, prsa s kostjo in kožo</t>
  </si>
  <si>
    <t>PIŠČASNČJE MESO, sveže, bedra s kostjo in kožo</t>
  </si>
  <si>
    <t>PIŠČANČJE MESO, paniran piščančji zrezek 100-120g</t>
  </si>
  <si>
    <t>PIŠČANČJI POLPETI / BURGERJI, mleto meso (55g-120g)</t>
  </si>
  <si>
    <t>PIŠČANČJA NABODALA, 60g - 120g</t>
  </si>
  <si>
    <t>PURANJE MESO, sveže, file b.k., rinfuza</t>
  </si>
  <si>
    <t>PURANJE MESO, sveže, file zrezki 60g - 140g</t>
  </si>
  <si>
    <t>PURANJE MESO, kroglice / čufte od 55g - 80g</t>
  </si>
  <si>
    <t>PURANJE PLESKAVICE, 60g-120g</t>
  </si>
  <si>
    <t>HRENOVKE, piščančje v naravnem ovoju (teža posamezne hrenovke 60 - 80 g)</t>
  </si>
  <si>
    <t>SALAMA PIŠČANČJE PRSI V OVITKU poltrajen izdelek, brez konzervansev, enakomeren homogen prerez</t>
  </si>
  <si>
    <t>PIŠČANČJA POSEBNA SALAMA v kosu ali narezana na rezine - kvalitete kot Poli salama, 1100 g</t>
  </si>
  <si>
    <t>PURANJA ŠUNKA v ovitku - poltrajen izdelek, brez konzervansev, enakomeren homogen prerez</t>
  </si>
  <si>
    <t xml:space="preserve">PURANJE faširano meso </t>
  </si>
  <si>
    <t>PIŠČANČJI  ČEVAPČIČI</t>
  </si>
  <si>
    <t>PIŠČANČJE MLETO meso</t>
  </si>
  <si>
    <t>PURANJE MESO, sveže, file, kocke, rezane 2x2</t>
  </si>
  <si>
    <t>PURANJE MESO, sveže, stegna b.k., kocke rezane 2x2</t>
  </si>
  <si>
    <t>PURANJE, sveže, stegna b.k., trakci rezani 3x0,5 cm</t>
  </si>
  <si>
    <t>PIŠČANČJA KRILA BREZ ŠPIC</t>
  </si>
  <si>
    <t>PIŠČANČJI ZREZKI Cordon blue</t>
  </si>
  <si>
    <t>SVEŽA JAJCA, RAZRED A, velikost L</t>
  </si>
  <si>
    <t>kos</t>
  </si>
  <si>
    <t xml:space="preserve">Sklop 4: Jajca </t>
  </si>
  <si>
    <t>SKUPAJ SKLOP 4:</t>
  </si>
  <si>
    <t>Sklop 5: Ribe</t>
  </si>
  <si>
    <t>POSTRV, file / šarenka file, očiščeni, nepoškodovani, globoko zamrznjeni fileji brez kosti, I. kategorija</t>
  </si>
  <si>
    <t>MORSKI SADEŽI S SURIMI</t>
  </si>
  <si>
    <t>ORADA file, očiščeni, nepoškodovani, globoko zamrznjeni fileji brez kosti, I. kategorija</t>
  </si>
  <si>
    <t>OSLIČ PANIRAN ZREZEK, kocka</t>
  </si>
  <si>
    <t>BRANCIN file - poricjski, očiščeni nepoškodvani, brez kože in kosti, globoko zamrznjeni, brez kosti, I. kategorija</t>
  </si>
  <si>
    <t>LOSOS file, očiščeni nepoškodvani, globoko zamrznjeni, brez kosti, I. kategorija</t>
  </si>
  <si>
    <t>VITKI SOM (PANGA),file, beli, očiščeni, nepoškodovani, globoko zamrznjeni fileji brez kosti, I. kategorija</t>
  </si>
  <si>
    <t>MORSKI LIST, globoko zamrznjeni ribji izdelek, file brez kosti, I. kategorija</t>
  </si>
  <si>
    <t>OSLIČ file Argentinski,  globoko zamrznjeni ribji izdelek, file brez kosti, I. kategorija</t>
  </si>
  <si>
    <t>OSTRIŽ file, očiščeni, nepoškodovani, globoko zamrznjeni fileji brez kosti, I. kategorija</t>
  </si>
  <si>
    <t>RDEČI OKUN file / škarpena file, očiščeni, nepoškodovani, globoko zamrznjeni fileji brez kosti, I. kategorija</t>
  </si>
  <si>
    <t>SKUPAJ SKLOP 5:</t>
  </si>
  <si>
    <t>Sklop 6:  Mleko in mlečni izdelki</t>
  </si>
  <si>
    <t>JOGURT,  navadni, 180 g,  1,5-3,2%mm</t>
  </si>
  <si>
    <t>JOGURT, navadni,  tekoči od 1,5- 3,2 % mm 1l</t>
  </si>
  <si>
    <t>JOGURT, sadni, tekoči od 1,5- 3,2 % mm 1l</t>
  </si>
  <si>
    <t>JOGURT sadni 160g, z od 2,6% do 3,5% mm, z dodatkom sadja ali sadnega pripravka, različni okusi</t>
  </si>
  <si>
    <t>JOGURT, navadni probiotični 180 g, od 1,3 do 1,6%mm</t>
  </si>
  <si>
    <t>JOGURT, sadni probiotični 180 g, od 1,5 do 3,2%mm, z dodatkom sadja ali sadnega pripravka, različni okusi</t>
  </si>
  <si>
    <t>JOGURT sadni probiotični 250ml, z 1,5-3,5% mm, z dodatkom sadja ali sadnega pripravka, različni okusi</t>
  </si>
  <si>
    <t>JOGURT  navadni probiotični 250ml z 1,5-3,5mm</t>
  </si>
  <si>
    <t>GRŠKI tip JOGURTA sadni  150g</t>
  </si>
  <si>
    <t>KISLA SMETANA, pasterizirana, 20-30% mm, 400 g</t>
  </si>
  <si>
    <t>KISLA SMETANA, pasterizirana, 20-30%mm, 180 g</t>
  </si>
  <si>
    <t>MASLO, surovo, 1. vrste, z najmanj 82 % mm, 250 g</t>
  </si>
  <si>
    <t>MLEČNI ali SIRNI NAMAZ, 2-3kg, min. 25%mm, brez konzervansov</t>
  </si>
  <si>
    <t>MLEČNI ali SIRNI NAMAZ, različni okusi, 140-150 g, min. 25%mm, brez konzervansov</t>
  </si>
  <si>
    <t>MLEČNI ali SIRNI NAMAZ, različni okusi, 50 g</t>
  </si>
  <si>
    <t xml:space="preserve">MLEKO  z 1,5% mm,  pasterizirano 10 l </t>
  </si>
  <si>
    <t xml:space="preserve">MLEKO  z 3,5% mm,  pasterizirano 10 l </t>
  </si>
  <si>
    <t>MLEKO z 1,5% mm,  pasterizirano,1l</t>
  </si>
  <si>
    <t>MLEKO z 3,5%mm, pasterizirano, 1l</t>
  </si>
  <si>
    <t>MLEKO z 1,5% mm, sterilizirano 1l</t>
  </si>
  <si>
    <t>MLEKO z 3,5% mm, sterilizirano, 1l</t>
  </si>
  <si>
    <t>MLEKO z 3,5 % mm, 0,2 L, sterilizirano</t>
  </si>
  <si>
    <t>MLEKO čokoladno, 3,2% mm, 0,2 l</t>
  </si>
  <si>
    <t>SIRI poltrdi v kosu 2500-2600g (edamec, gauda, trapist...)</t>
  </si>
  <si>
    <t>SIR POLTRDI RIBAN (EDAMEC IN PODOBNO)</t>
  </si>
  <si>
    <t>SIR DIMLJEN (Jošt in podobno), 2600 g</t>
  </si>
  <si>
    <t>SIR za žar 1-3kg</t>
  </si>
  <si>
    <t>SIR EMENTALEC</t>
  </si>
  <si>
    <t>SIR PARMEZAN, riban, pakiran po 1kg</t>
  </si>
  <si>
    <t>SIR TOPLJENI, 1/8, 140 g</t>
  </si>
  <si>
    <t>SKUTA 110 g, lonček s podloženim sadjem, min. 15% sadja ali sadnega pripravka</t>
  </si>
  <si>
    <t>SKUTA kremna 100g, lonček, min. 15 % sadja ali sadnega pripravka</t>
  </si>
  <si>
    <t>SKUTA, nepasirana, min. 40% mm, 500 g</t>
  </si>
  <si>
    <t>SKUTA, nepasirana, min. 40% mm, rinfuza 5 kg</t>
  </si>
  <si>
    <t>SLADKA SMETANA, min. 35%mm, 250-500 ml</t>
  </si>
  <si>
    <t>SLADKA SMETANA, min. 35%mm, 1000 ml</t>
  </si>
  <si>
    <t>SLADKA SMETANA, rastlinska za stepanje, 1000 ml</t>
  </si>
  <si>
    <t>SLADKA SMETANA, za kuhanje, 20-30% mm, 500g</t>
  </si>
  <si>
    <t>MASLO, surovo, 1. vrste, z najmanj 82 % mm, 15 g</t>
  </si>
  <si>
    <t xml:space="preserve">SIR PANIRAN </t>
  </si>
  <si>
    <t>SLADOLED, RAZLIČNI OKUSI LONČEK, 120 ml</t>
  </si>
  <si>
    <t>SLADOLED na palčki, različni okusi, 65ml</t>
  </si>
  <si>
    <t>SLADOLED KORNET, MLEČNI, različni okusi 125 ml</t>
  </si>
  <si>
    <t>DIETNI SALADOLED brez mleka, glutena, oreščkov, arašidov, 90 ml</t>
  </si>
  <si>
    <t>MLEKO, brez laktoze, 1L</t>
  </si>
  <si>
    <t>JOGURT brez latoze, sadni, 180g</t>
  </si>
  <si>
    <t>SIR MASCARPONE, 1kg (sveži kremni sir)</t>
  </si>
  <si>
    <t>SIR MOZZARELLA, v kosu 250 g</t>
  </si>
  <si>
    <t>l</t>
  </si>
  <si>
    <t>kom</t>
  </si>
  <si>
    <t>MLEKO BREZ LAKTOZE 2 dcl</t>
  </si>
  <si>
    <t>SIR BREZ LAKTOZE poltrdi, polnomastni, 370 g</t>
  </si>
  <si>
    <t>JOGURT BREZ LAKTOZE navadni , 500 g, tekoči, 1,6 % m.m.</t>
  </si>
  <si>
    <t>PUDING ČOKOLADNI, s smetano, 180 - 200 g</t>
  </si>
  <si>
    <t>PUDING VANILIJEV, s smetano, 180 - 200 g</t>
  </si>
  <si>
    <t>SIR DIMLJEN, Jošt in podobno, 350 g</t>
  </si>
  <si>
    <t>SLADOLED na palčki, različni okusi, 65 ml</t>
  </si>
  <si>
    <t>SKUPAJ SKLOP 6:</t>
  </si>
  <si>
    <t>SKUPAJ SKLOP 7:</t>
  </si>
  <si>
    <t>Sklop 7: Ekološko mleko in  mlečni izdelki</t>
  </si>
  <si>
    <t>BIO PITNO MLEKO  10kg</t>
  </si>
  <si>
    <t>BIO PITNO MLEKO  150g</t>
  </si>
  <si>
    <t>BIO PITNO MLEKO  3kg</t>
  </si>
  <si>
    <t>BIO KEFIR (iz kefirnega zrna) 150g navadni</t>
  </si>
  <si>
    <t>BIO KEFIR, (iz kefirnega zrna) 150g sadni (različni okusi)</t>
  </si>
  <si>
    <t>BIO JOGURT 150g navadni</t>
  </si>
  <si>
    <t>BIO JOGURT 150g sadni (različni okusi)</t>
  </si>
  <si>
    <t>BIO KISLO MLEKO 150g</t>
  </si>
  <si>
    <t>BIO JOGURT/KEFIR 3kg navadni</t>
  </si>
  <si>
    <t>BIO JOGURT / KEFIR 1kg 3kg sadni</t>
  </si>
  <si>
    <t>BIO MASLO, 200g</t>
  </si>
  <si>
    <t>BIO KISLA SMETANA 200g</t>
  </si>
  <si>
    <t xml:space="preserve">BIO POLTRDI SIR </t>
  </si>
  <si>
    <t>BIO KEFIR, (iz kefirnega zrnja), navadni, 500 ml</t>
  </si>
  <si>
    <t>VEGANSKI KEFIR, (iz kefirnega zrnja), različni okusi, 500 ml</t>
  </si>
  <si>
    <t>Sklop 8: Kruh in krušni izdelki</t>
  </si>
  <si>
    <t>KRUH BELI, 1 kg, rezan, pakiran, štruca</t>
  </si>
  <si>
    <t>KRUH POLBELI, 1 kg, rezan, pakiran, štruca</t>
  </si>
  <si>
    <t>KRUH ČRNI, 1 kg, rezan, pakiran, štruca</t>
  </si>
  <si>
    <t>KRUH PISAN, rezan, pakiran, štruca</t>
  </si>
  <si>
    <t>KRUH AJDOV, rezan, pakiran, štruca</t>
  </si>
  <si>
    <t>KRUH AJDOV Z OREHI,  rezan, pakiran, štruca</t>
  </si>
  <si>
    <t>KRUH OVSENI, rezan, pakiran, štruca</t>
  </si>
  <si>
    <t>KRUH KORUZNI, rezan, pakiran, štruca</t>
  </si>
  <si>
    <t>KRUH RŽENI, rezan, pakiran, štruca</t>
  </si>
  <si>
    <t>KRUH PIRIN , rezan, pakiran, štruca</t>
  </si>
  <si>
    <t>KRUH POLNOZRNAT, rezan, pakiran, štruca</t>
  </si>
  <si>
    <t>DROBTINE- iz polbelega kruha 0,5-10kg</t>
  </si>
  <si>
    <t>pšenična bela žemlja/bombeta/štručka/kajzarica 80g, cela/rezana/pakirana</t>
  </si>
  <si>
    <t>pšenična bela žemlja/bombeta/štručka/kajzarica 60g, cela/rezana/pakirana</t>
  </si>
  <si>
    <t>pšenična bela žemlja/bombeta/štručka/kajzarica 120g, cela/rezana/pakirana</t>
  </si>
  <si>
    <t>pšenična črna žemlja/bombeta/štručka/kajzarica 80g, cela/rezana/pakirana</t>
  </si>
  <si>
    <t>pšenična črna žemlja/bombeta/štručka/kajzarica 60g, cela/rezana/pakirana</t>
  </si>
  <si>
    <t>pšenična črna žemlja/bombeta/štručka/kajzarica 120g, cela/rezana/pakirana</t>
  </si>
  <si>
    <t>zrnata žemlja/bombeta/štručka/kajzarica 60 g, cela/rezana/pakirana</t>
  </si>
  <si>
    <t>zrnata žemlja/bombeta/štručka/kajzarica 80 g, cela/rezana/pakirana</t>
  </si>
  <si>
    <t>zrnata žemlja/bombeta/štručka/kajzarica 120g, cela/rezana/pakirana</t>
  </si>
  <si>
    <t>pirina žemlja/bombeta/štručka/kajzarica 60 g, cela/rezana/pakirana</t>
  </si>
  <si>
    <t>pirina žemlja/bombeta/štručka/kajzarica 80 g, cela/rezana/pakirana</t>
  </si>
  <si>
    <t>pirina žemlja/bombeta/štručka/kajzarica 120 g, cela/rezana/pakirana</t>
  </si>
  <si>
    <t>posipana s semeni žemlja/bombeta/štručka/kajzarica 80 g, cela/rezana/pakirana</t>
  </si>
  <si>
    <t xml:space="preserve">posipana s semeni žemlja/bombeta/štručka/kajzarica 60 g, cela/rezana/pakirana </t>
  </si>
  <si>
    <t>posipana s semeni žemlja/bombeta/štručka/kajzarica 120 g, cela/rezana/pakirana</t>
  </si>
  <si>
    <t>ajdova žemlja/bombeta/štručka/kajzarica 80 g, rezana/pakirana</t>
  </si>
  <si>
    <t>ajdova žemlja/bombeta/štručka/kajzarica 60 g</t>
  </si>
  <si>
    <t>ajdova žemlja/bombeta/štručka/kajzarica 120 g/rezana /pakirana</t>
  </si>
  <si>
    <t>koruzna žemlja/bombeta/štručka/kajzarica 80 g/rezana/pakirana</t>
  </si>
  <si>
    <t>koruzna žemlja/bombeta/štručka/kajzarica 60 g</t>
  </si>
  <si>
    <t>koruzna žemlja/bombeta/štručka/kajzarica 120 g/rezana/pakirana</t>
  </si>
  <si>
    <t>štručka makova 80 g/pakirana</t>
  </si>
  <si>
    <t>štručka makova 60g</t>
  </si>
  <si>
    <t>štručka makova 120g/pakirana</t>
  </si>
  <si>
    <t>ovsena žemlja/bombeta/štručka/kajzarica 60g</t>
  </si>
  <si>
    <t>ovsena žemlja/bombeta/štručka/kajzarica 80g/rezana/pakirana</t>
  </si>
  <si>
    <t>ovsena žemlja/bombeta/štručka/kajzarica 120g/rezana/pakirana</t>
  </si>
  <si>
    <t>štručka sirova 80 g/pakirana</t>
  </si>
  <si>
    <t>štručka sirova 60 g</t>
  </si>
  <si>
    <t>štručka sirova 120g/pakiirana</t>
  </si>
  <si>
    <t>ržena žemlja/bombeta/štručka/kajzarica 80 g, cela/rezana/pakirana</t>
  </si>
  <si>
    <t>ržena žemlja/bombeta/štručka/kajzarica 60 g, cela/rezana/pakirana</t>
  </si>
  <si>
    <t>ržena žemlja/bombeta/štručka/kajzarica 120g, cela/rezana/pakirana</t>
  </si>
  <si>
    <t>SLADKO PECIVO iz listnatega testa polnjen z različnimi polnili 60g (rogljički, žepki, navihanci...)</t>
  </si>
  <si>
    <t>SLADKO PECIVO iz listnatega testa polnjen z različnimi polnili 80g (rogljički, žepki, navihanci...)</t>
  </si>
  <si>
    <t>FRANCOSKI ROGLJIČ, polnozrnat 80 g/pakiran</t>
  </si>
  <si>
    <t>FRANCOSKI ROGLJIČ brez jajc in mleka/pakiran</t>
  </si>
  <si>
    <t>MINI ROGLJIČKI listnato testo</t>
  </si>
  <si>
    <t>PIZZA s šunko in  sirom  ali sirova 12dag</t>
  </si>
  <si>
    <t>PIZZA s šunko in  sirom  ali sirova 15dag/pakirana</t>
  </si>
  <si>
    <t>PIZZA s šunko in  sirom  ali sirova 18dag</t>
  </si>
  <si>
    <t>SENDVIČ z belo, črno, polnozrnata štručko različna polnila 9dag/pakiram</t>
  </si>
  <si>
    <t>SENDVIČ z belo, črno, polnozrnato štručko različna polnila 15dag/pakiran</t>
  </si>
  <si>
    <t>BUREK različni okusi 6dag/topla dostava</t>
  </si>
  <si>
    <t>BUREK različni okusi 13dag/topla dostava</t>
  </si>
  <si>
    <t>BUHTELJ, 80 g</t>
  </si>
  <si>
    <t>KROF, 6 dag, različna polnila</t>
  </si>
  <si>
    <t>KROF, 8 dag, različna polnila/pakiran</t>
  </si>
  <si>
    <t>PITA JABOLČNA različne velikosti</t>
  </si>
  <si>
    <t>PITA SKUTINA različne velikosti</t>
  </si>
  <si>
    <t>POTICA OREHOVA Z ALI BREZ ROZIN, rezana ali cela</t>
  </si>
  <si>
    <t>TORTA, kvadratna, sadna ali čokoladna (cela ali rezana na koščke)</t>
  </si>
  <si>
    <t>ZAVITEK JABOLČNI VLEČENO TESTO, 100 g</t>
  </si>
  <si>
    <t>ZAVITEK SKUTIN VLEČENO TESTO, 100 g</t>
  </si>
  <si>
    <t>ZAVITEK JABOLČNI LISTNATO TESTO 100g</t>
  </si>
  <si>
    <t>ZAVITEK SKUTIN LISTNATO TESTO 100g</t>
  </si>
  <si>
    <t xml:space="preserve">PIŠKOTI LINCER </t>
  </si>
  <si>
    <t xml:space="preserve">PIŠKOTI MASLENI (orehovi, kokosovi...) </t>
  </si>
  <si>
    <t>PIŠKOTI POLNJENI S ČOKOLADO</t>
  </si>
  <si>
    <t xml:space="preserve">PIŠKOTI, RAZLIČNI OKUSI, različni tipi moke </t>
  </si>
  <si>
    <t>MINJONČKI - ČOKOLADNI, SADNI...</t>
  </si>
  <si>
    <t>SVEŽE SLANO PECIVO (kraljeva štručka, slan rogljiček in podobno)</t>
  </si>
  <si>
    <t>FRANCOKA ŠTRUCA (bela, koruzna, polnozrnata, ajdova), 250 g</t>
  </si>
  <si>
    <t>sirova bombeta/štručka posuta z bučnimi semeni 60 g, cela/rezana/pakirana</t>
  </si>
  <si>
    <t>sirova bombeta/štručka posuta z bučnimi semeni 80 g, cela/rezana/pakirana</t>
  </si>
  <si>
    <t>PARKELJ s koščki čokolade, fino testo pakiran, 120g</t>
  </si>
  <si>
    <t>OSJE GNEZDO, 60g</t>
  </si>
  <si>
    <t>PLETENA ŠTRUČKA, 80g</t>
  </si>
  <si>
    <t>KREMNA REZINA, blejska, cela ali rezana na koščke</t>
  </si>
  <si>
    <t>KREMNA REZINA, zagrebška, cela ali rezan na koščke</t>
  </si>
  <si>
    <t>Sklop 9: Pekovsko pecivo in slaščice</t>
  </si>
  <si>
    <t>SKUPAJ SKLOP 9:</t>
  </si>
  <si>
    <t>SKUPAJ SKLOP 8:</t>
  </si>
  <si>
    <t>Sklop 10: Ekološki kruh in pekovsko pecivo</t>
  </si>
  <si>
    <t>SKUPAJ SKLOP 10:</t>
  </si>
  <si>
    <t>Eko pirina štruca 1000g, rezana</t>
  </si>
  <si>
    <t>Eko pirina žemlja /bombeta/štručka 60g, cela ali rezana</t>
  </si>
  <si>
    <t>Eko pirina žemlja /bombeta/štručka 80g, cela ali rezana</t>
  </si>
  <si>
    <t>Eko ovsena štruca  1000g, rezana</t>
  </si>
  <si>
    <t>Eko ovsena žemlja /bombeta/štručka 60g, cela ali rezana</t>
  </si>
  <si>
    <t>Eko ovsena žemlja /bombeta/štručka 80g, cela ali rezana</t>
  </si>
  <si>
    <t>Eko koruzna štruca  1000g, rezana</t>
  </si>
  <si>
    <t>Eko koruzna žemlja /bombeta/štručka 60g, cela ali rezana</t>
  </si>
  <si>
    <t>Eko koruzna žemlja /bombeta/štručka 80g, cela ali rezana</t>
  </si>
  <si>
    <t>Eko kamutova štruca 1000g, rezana</t>
  </si>
  <si>
    <t xml:space="preserve">Eko kamutova žemlja /bombeta/štručka 60g,cela ali rezana </t>
  </si>
  <si>
    <t>Eko kamutova žemlja /bombeta/štručka 80g, cela ali rezana</t>
  </si>
  <si>
    <t>Eko ajdova štruca z orehi 1000g, rezana</t>
  </si>
  <si>
    <t>Eko ajdova štruca 1000g, rezana</t>
  </si>
  <si>
    <t>Eko ajdova žemlja /bombeta/štručka 80g, cela ali rezana</t>
  </si>
  <si>
    <t>Eko ajdova žemlja /bombeta/štručka 60g, cela ali rezana</t>
  </si>
  <si>
    <t>Eko sirova štručka 80g, cela ali rezana</t>
  </si>
  <si>
    <t>Eko sirova štručka 60g, cela ali rezana</t>
  </si>
  <si>
    <t>Eko rogljiček z marmelado  80g</t>
  </si>
  <si>
    <t>Eko rogljiček z marmelado  60g</t>
  </si>
  <si>
    <t>Eko mufin  80g</t>
  </si>
  <si>
    <t>Eko mufin  60g</t>
  </si>
  <si>
    <t>Eko mlečna žemlja /bombeta/štručka  60g, cela ali rezana</t>
  </si>
  <si>
    <t>Eko mlečnažemlja /bombeta/štručka 80g, cela ali rezana</t>
  </si>
  <si>
    <t>Eko pšenična črna štruca 1000g</t>
  </si>
  <si>
    <t>Eko pšenična črna žemlja /bombeta/štručka  60g, cela ali rezana</t>
  </si>
  <si>
    <t>Eko pšenična črna žemlja /bombeta/štručka 80g, cela ali rezana</t>
  </si>
  <si>
    <t>Eko pšenična polnozrnata štruca 1000g</t>
  </si>
  <si>
    <t>Eko pšenična polnozrnata žemlja /bombeta/štručka  60g, cela ali rezana</t>
  </si>
  <si>
    <t>Eko pšenična polnozrnata žemlja /bombeta/štručka 80g, cela ali rezana</t>
  </si>
  <si>
    <t>Eko ržena štruca 1000g</t>
  </si>
  <si>
    <t>Eko ržena mešana žemlja /bombeta/štručka 80g, cela ali rezana</t>
  </si>
  <si>
    <t>Eko ržena mešana žemlja /bombeta/štručka 60g, cela ali rezana</t>
  </si>
  <si>
    <t>Sklop 11: Zamrznjeni izdelki iz testa</t>
  </si>
  <si>
    <t>SVALJKI, krompirjevi s skuto</t>
  </si>
  <si>
    <t>SVALJKI, kmečki brez skute</t>
  </si>
  <si>
    <t>SVALJKI, kmečki rženi</t>
  </si>
  <si>
    <t>SVALJKI, kmečki koruzni</t>
  </si>
  <si>
    <t>CMOKI zdrobovi, za prilogo</t>
  </si>
  <si>
    <t>CMOKI kruhovi</t>
  </si>
  <si>
    <t>CMOKI s slivovim nadevom</t>
  </si>
  <si>
    <t>CMOKI z jagodnim nadevom</t>
  </si>
  <si>
    <t>CMOKI z mareličnim nadevom</t>
  </si>
  <si>
    <t>POLPETI, sojini</t>
  </si>
  <si>
    <t>POLPETI zelenjavni</t>
  </si>
  <si>
    <t>ŠTRUKLJI, skutini, palice</t>
  </si>
  <si>
    <t>ŠTRUKLJI, skutini, sladki, palice</t>
  </si>
  <si>
    <t>ŠTRUKLJI, skutni, ajdovi, palice</t>
  </si>
  <si>
    <t>TORTELINI (sirovi, mesni, špinačni)</t>
  </si>
  <si>
    <t>TESTO listnato, refuza 2-5kg</t>
  </si>
  <si>
    <t>TESTO listnato, razvaljano</t>
  </si>
  <si>
    <t>KANELONI , različni okusi</t>
  </si>
  <si>
    <t>PALAČINKE, globoko zamrznjene, 60 g/kos,pakirano od 1 kg do 1,5 kg</t>
  </si>
  <si>
    <t>PALAČINKE iz ajdove moke, globoko zamrznjene, 60 g/kos, pakirano od 1 kg do 1,5 kg</t>
  </si>
  <si>
    <t>ZAVITEK, skutin, vlečeno testo</t>
  </si>
  <si>
    <t>ZAVITEK, skutin, listnato testo</t>
  </si>
  <si>
    <t>ZAVITEK, jabolčni, vlečeno testo</t>
  </si>
  <si>
    <t>ZAVITEK, jabolčni, listnato testo</t>
  </si>
  <si>
    <t>OCVRTKI, zdrobovi</t>
  </si>
  <si>
    <t>PITA, jabolčna, pečena in zamrznjena</t>
  </si>
  <si>
    <t>PITA, skutina, pečen in zamrznjena</t>
  </si>
  <si>
    <t>FRANCOSKI ROGLJIČ 110 g, polnozrnat, z mareličnim nadevom</t>
  </si>
  <si>
    <t xml:space="preserve">FRANCOSKI ROGLJIČ 90 g, polnozrnati, </t>
  </si>
  <si>
    <t>FRANCOSKI ROGLJIČ 90 g, z marelčnim nadevom</t>
  </si>
  <si>
    <t>FRANCOSKI ROGLJIČ 90g,s čokoladnim nadevom</t>
  </si>
  <si>
    <t xml:space="preserve">NAVIHANČKI 100g, različni nadevi, </t>
  </si>
  <si>
    <t>FRANCOSKI ROGLJIČ 100g, s šunko in sirom</t>
  </si>
  <si>
    <t>FRANCOSKI ROGLJIČ 70 g, brez mleka in jajc</t>
  </si>
  <si>
    <t>REŠETKI, 100g, različni nadevi</t>
  </si>
  <si>
    <t>ŠPIRALE 100g, različni nadevi</t>
  </si>
  <si>
    <t>ŠPIRALE 140g, različni nadevi</t>
  </si>
  <si>
    <t>SKUPAJ SKLOP 11:</t>
  </si>
  <si>
    <t>KAŠA, ajdova 1 kg</t>
  </si>
  <si>
    <t>JEŠPRENJ 1 kg</t>
  </si>
  <si>
    <t>KAŠA, prosena 1 kg</t>
  </si>
  <si>
    <t>MOKA, ajdova, drobno mleta. 1 kg</t>
  </si>
  <si>
    <t>MOKA, bela, T 500, 1 kg</t>
  </si>
  <si>
    <t>MOKA, koruzna, drobno mleta 1 kg</t>
  </si>
  <si>
    <t>MOKA, ostra, pšenična, 1 kg</t>
  </si>
  <si>
    <t>MOKA, pšenična polnozrnata, 1 kg</t>
  </si>
  <si>
    <t>PŠENIČNI ZDROB, 1 kg</t>
  </si>
  <si>
    <t>POLNOZRNATI  KUS KUS 250g</t>
  </si>
  <si>
    <t>KUS KUS iz durum pšenica 1-2kg</t>
  </si>
  <si>
    <t>POLENTA instant  1-5kg</t>
  </si>
  <si>
    <t>KORUZNI ZDROB 1kg</t>
  </si>
  <si>
    <t>TRI ŽITA-mešanica riž,pira, ječmen, 1 kg</t>
  </si>
  <si>
    <t>RIŽ PARBOILED, rjavi,  800-4000 g kot "Zlato polje"</t>
  </si>
  <si>
    <t>RIŽ PARBOILED, dolgozrnati,5 kg kot "Zlato polje"</t>
  </si>
  <si>
    <t>RIŽ, brušen beli, okroglozrnat (za mlečni riž)1kg</t>
  </si>
  <si>
    <t>RIŽ, rjavi paraboiled z rdečo kvinojo in praženo ajdo, podobno kot 3 barvni mix 500g-1000g</t>
  </si>
  <si>
    <t>PIRA-pirina kaša, 2kg</t>
  </si>
  <si>
    <t>RIBANA KAŠA 500g- 1 kg</t>
  </si>
  <si>
    <t>JUŠNA ZAKUHA, rezanci, jajčni, valjani,1/1kg</t>
  </si>
  <si>
    <t>JUŠNA ZAKUHA, jajčna, zvezdice, 500g-1kg</t>
  </si>
  <si>
    <t>JUŠNA ZAKUHA, rižek,  5kg</t>
  </si>
  <si>
    <t>JUŠNA ZAKUHA, fidelini, 500g-1kg</t>
  </si>
  <si>
    <t>JUŠNA ZAKUHA, rinčice, 1kg-5kg</t>
  </si>
  <si>
    <t>JUŠNA ZAKUHA, polžki, 500g-1kg</t>
  </si>
  <si>
    <t>ZLATE KROGLICE 500g-1kg</t>
  </si>
  <si>
    <t>MLINCI  z ali brez jajc 6 kg</t>
  </si>
  <si>
    <t>FRITATI 500g-1kg</t>
  </si>
  <si>
    <t>TESTENINE, metuljčki veliki 2-5kg</t>
  </si>
  <si>
    <t>TESTENINE, jajčni, svedri 10 kg</t>
  </si>
  <si>
    <t>TESTENINE, peresniki 2-10kg</t>
  </si>
  <si>
    <t>TESTENINE, polžki mali 2-5kg</t>
  </si>
  <si>
    <t>TESTENINE, navihančki, polnozrnati 500 g</t>
  </si>
  <si>
    <t>TESTENINE, široki rezanci 1/1 kg</t>
  </si>
  <si>
    <t>TESTENINE POLNOZRNATI široki rezanci 300g-5kg</t>
  </si>
  <si>
    <t xml:space="preserve">TESTENINE ŠPINAČNI ozki rezanci 400g </t>
  </si>
  <si>
    <t>TESTENINE AJDOVI široki rezanci 0,3kg-5kg</t>
  </si>
  <si>
    <t>TESTENINE  kodrasti rezanci 5-10kg</t>
  </si>
  <si>
    <t>ŠPAGETI Z jajci, 500g-5kg</t>
  </si>
  <si>
    <t>JUŠNA ZAKUHA KRPICE - BLEKI 3kg</t>
  </si>
  <si>
    <t>TESTENINE, polžki, jajca v sledovih, 0,5kg</t>
  </si>
  <si>
    <t>ŠPAGETI, jajca v sledovih, 500g</t>
  </si>
  <si>
    <t>PIRINI polnozrnati rezanci 400 g</t>
  </si>
  <si>
    <t>PREPEČENEC 5 žit, klasičen ali s sezamom, hrustljave teksture, vsebnost vode ne sme presegati 10 %;  pakirano min 330 g</t>
  </si>
  <si>
    <t>GRISINI S SEZAMOM  120 g</t>
  </si>
  <si>
    <t>GRISIIN KLASIČNI 120 G</t>
  </si>
  <si>
    <t>EKSTRUDIRANI KRUHKI IZ ŽIT koruzni, BREZ GLUTENA (Crispy ali enakovredno), pakirano 150 g</t>
  </si>
  <si>
    <t>EKSTRUDIRANI KRUHKI IZ 5 ŽIT, BREZ GLUTENA (Crispy ali enakovredno), pakirano 150 g</t>
  </si>
  <si>
    <t>EKSTRUDIRANI KRUHKI S KVINOJO , BREZ GLUTENA (Crispy ali enakovredno), pakirano 150 g</t>
  </si>
  <si>
    <t>TESTO ZA LAZANJO   karton=9kg</t>
  </si>
  <si>
    <t>KVINOJA 400g</t>
  </si>
  <si>
    <t>TESTENINE VODNI VLIVANCI za prilogo, od 1kg - 2kg</t>
  </si>
  <si>
    <t>KOSMIČI OVSENI brez konzervansov, aditivov in umetnih sladil, 500g</t>
  </si>
  <si>
    <t>TESTENINE BARVNI SVEDRI 3 kg</t>
  </si>
  <si>
    <t>TESTENINE, PERESNIKI, POLNOZRNATI 500g</t>
  </si>
  <si>
    <t>KOSMIČI ČOKOLADNI, 1800 g, enakovredno kot čokolino</t>
  </si>
  <si>
    <t>KOSMIČI LEŠNIKOVI, 1800 g, enakovredno kot Lešnik čokolino</t>
  </si>
  <si>
    <t>KOSMIČI OVSENI BIO, 500 g</t>
  </si>
  <si>
    <t>POLENTA BELA, 250 g</t>
  </si>
  <si>
    <t>ZDROB, bio pirin, 250 g</t>
  </si>
  <si>
    <t>SEMENA BUČNA, 200 g, enakovredno Natura</t>
  </si>
  <si>
    <t>SEMENA LANENA, 200 g, enakovredno Natura</t>
  </si>
  <si>
    <t>SEMENA SEZAMOVA, 200 g, enakovredno Natura</t>
  </si>
  <si>
    <t>SEMENA SONČNIČNA, 200 g, enakovredno Natura</t>
  </si>
  <si>
    <t xml:space="preserve">Sklop 12: Žita, mlevski izdelki </t>
  </si>
  <si>
    <t>SKUPAJ SKLOP 12:</t>
  </si>
  <si>
    <t>SKUPAJ SKLOP 13:</t>
  </si>
  <si>
    <t>Sklop 13: Sveže  in suho sadje in  sveža zelenjava</t>
  </si>
  <si>
    <t xml:space="preserve">* 1. obdobje od 1.07. 2024  do 31.12.2024 </t>
  </si>
  <si>
    <t>BANANE, porcijske, do 15 dag</t>
  </si>
  <si>
    <t>BOROVNICE, ameriške</t>
  </si>
  <si>
    <t>BRESKVE</t>
  </si>
  <si>
    <t>GROZDJE, belo</t>
  </si>
  <si>
    <t>GROZDJE, črno</t>
  </si>
  <si>
    <t xml:space="preserve">HRUŠKA </t>
  </si>
  <si>
    <t>KAKI vanilija</t>
  </si>
  <si>
    <t>KLEMENTINE</t>
  </si>
  <si>
    <t>MANDARINE</t>
  </si>
  <si>
    <t>MANGO</t>
  </si>
  <si>
    <t xml:space="preserve">MARELICE </t>
  </si>
  <si>
    <t>MELONE, vse sorte</t>
  </si>
  <si>
    <t>NEKTARINE, bele, rumene</t>
  </si>
  <si>
    <t>POMARANČE, rdeče</t>
  </si>
  <si>
    <t>RINGLO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</si>
  <si>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</si>
  <si>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</si>
  <si>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</si>
  <si>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</si>
  <si>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LEŠNIKI, jedrca, očiščeni, I. razred</t>
  </si>
  <si>
    <t>MARELICE, suhe, nežveplane, brez koščic, brez konzervansov</t>
  </si>
  <si>
    <t>OREHI, oluščena jedrca, I. razred</t>
  </si>
  <si>
    <t>ROZINE, brez konzervansov</t>
  </si>
  <si>
    <t>SLIVE, suhe, brez koščic</t>
  </si>
  <si>
    <t xml:space="preserve">JABOLKA, različnih sort , razred I., porciska do 120g/komad </t>
  </si>
  <si>
    <t>BAZILIKA, sveža</t>
  </si>
  <si>
    <t>BUČE JEDILNE (hokaido)</t>
  </si>
  <si>
    <t>BUČE JEDILNE (maslena, muškatna...)</t>
  </si>
  <si>
    <t>ČEBULA</t>
  </si>
  <si>
    <t>DROBNJAK, sveži</t>
  </si>
  <si>
    <t>KOLERABA, rumena</t>
  </si>
  <si>
    <t>KORENJE</t>
  </si>
  <si>
    <t>KORENJE RUMENO</t>
  </si>
  <si>
    <t>KUMARE, sveže</t>
  </si>
  <si>
    <t>PAPRIKA, babura</t>
  </si>
  <si>
    <t>PARADIŽNIK</t>
  </si>
  <si>
    <t>PARADIŽNIK, češnjevec</t>
  </si>
  <si>
    <t>PETERŠILJ, list, sveže</t>
  </si>
  <si>
    <t>REDKEV, rdeča</t>
  </si>
  <si>
    <t>REPA, kisla</t>
  </si>
  <si>
    <t>RUKOLA</t>
  </si>
  <si>
    <t>SOLATA - motovilec</t>
  </si>
  <si>
    <t>SOLATA KRHKOLISTNA  (kristalka, gentile, ledenka...)</t>
  </si>
  <si>
    <t xml:space="preserve">SOLATA, zelena, mehka </t>
  </si>
  <si>
    <t>ZELENA gomolj</t>
  </si>
  <si>
    <t>ZELJE, belo</t>
  </si>
  <si>
    <t>ZELJE, belo, mlado</t>
  </si>
  <si>
    <t>ZELJE, kislo</t>
  </si>
  <si>
    <t>ČIČERIKA, zrnje</t>
  </si>
  <si>
    <t>FIŽOL, češnjevec - zrnje</t>
  </si>
  <si>
    <t>FIŽOL, tetovec - zrnje</t>
  </si>
  <si>
    <t>LEČA, različne barve</t>
  </si>
  <si>
    <t xml:space="preserve">MLADI KROMPIR, RAZRED I. pakiran po 10 kg sorte za kuhanje </t>
  </si>
  <si>
    <t xml:space="preserve">KROMPIR, RAZRED I. pakiran po 10 kg, sorte za pečenje </t>
  </si>
  <si>
    <t>KROMPIR OLUPLJEN / OČIŠČEN</t>
  </si>
  <si>
    <t>ŠAMPINJONI sveži</t>
  </si>
  <si>
    <t>HRUŠKA, suha</t>
  </si>
  <si>
    <t>MANDLJI</t>
  </si>
  <si>
    <t xml:space="preserve">HRUŠKA viljamovka </t>
  </si>
  <si>
    <t>ŠPARGLJI</t>
  </si>
  <si>
    <t>BUČNA SEMENA, oluščena, suha, 250g</t>
  </si>
  <si>
    <t>OHROVT, glavnat</t>
  </si>
  <si>
    <t>OHROVT, brstični</t>
  </si>
  <si>
    <t>OREHI,mleti,  250g</t>
  </si>
  <si>
    <t>MLADI KROMPIR, sorte kifeljčar , razred I.</t>
  </si>
  <si>
    <t>Sklop 14:  Ekološko sadje in zelenjava (eko-bio pridelava)</t>
  </si>
  <si>
    <r>
      <t xml:space="preserve">Blago v ponudbi je </t>
    </r>
    <r>
      <rPr>
        <b/>
        <sz val="8"/>
        <rFont val="Palatino Linotype"/>
        <family val="1"/>
      </rPr>
      <t>I. kakovostnega razreda</t>
    </r>
    <r>
      <rPr>
        <sz val="8"/>
        <rFont val="Palatino Linotype"/>
        <family val="1"/>
        <charset val="238"/>
      </rPr>
      <t>.</t>
    </r>
  </si>
  <si>
    <t>BIO JABOLKA, različne vrste</t>
  </si>
  <si>
    <t>BIO HRUŠKE, različne vrste</t>
  </si>
  <si>
    <t>BIO ZELJE</t>
  </si>
  <si>
    <t>BIO PAPRIKA</t>
  </si>
  <si>
    <t>BIO BUČKE</t>
  </si>
  <si>
    <t>BIO PARADIŽNIK</t>
  </si>
  <si>
    <t>BIO KORENJE</t>
  </si>
  <si>
    <t>BIO BANANE</t>
  </si>
  <si>
    <t>BIO KIVI</t>
  </si>
  <si>
    <t>BIO POMARANČE</t>
  </si>
  <si>
    <t>BIO MANDARINE</t>
  </si>
  <si>
    <t>BIO SLIVE</t>
  </si>
  <si>
    <t>BIO SOLATA ENDIVJA</t>
  </si>
  <si>
    <t>BIO SOLATA KRISTALKA</t>
  </si>
  <si>
    <t>RADIČ</t>
  </si>
  <si>
    <t>BIO KROMPIR</t>
  </si>
  <si>
    <t>BIO KROMPIR MLADI</t>
  </si>
  <si>
    <t>SKUPAJ SKLOP 14:</t>
  </si>
  <si>
    <t>Sklop 15: Zamrznjeno sadje in zelenjava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</si>
  <si>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</si>
  <si>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</si>
  <si>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</si>
  <si>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</si>
  <si>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</si>
  <si>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</si>
  <si>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</si>
  <si>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ŠPINAČA, pasirana 2500 g, I. kvalitete</t>
  </si>
  <si>
    <t>KORUZA, 2500 g, I. kvaliteta</t>
  </si>
  <si>
    <t>BRSTIČNI OHROVT, I. kvalitete, 2500 g</t>
  </si>
  <si>
    <t>MEŠANA ZMRZNJENA ZELENJAVA, I. kvalitete, 2500 g (KVALITETE KAJSER MIX)</t>
  </si>
  <si>
    <t>MEŠANA MEHIŠKA ZELENJAVA, I. kvalitete, 2.500g</t>
  </si>
  <si>
    <t xml:space="preserve">ZELENJAVNA MEŠANICA ZA FRANCOSKO SOLATO 2.500 g, I. kvaliteta   </t>
  </si>
  <si>
    <t>SADJE-BOROVNICE,  2500 g, I. kvaliteta</t>
  </si>
  <si>
    <t>SADJE-GOZDNI SADEŽI,  2500 g, I. kvaliteta</t>
  </si>
  <si>
    <t>SADJE-JAGODE,  2500 g, I. kvaliteta</t>
  </si>
  <si>
    <t>SADJE-MALINE, 2500 g, I. kvaliteta</t>
  </si>
  <si>
    <t>SADJE-VIŠNJE, brez koščic,  2500 g, I. kvaliteta</t>
  </si>
  <si>
    <t>ŠAMPINJONI zamrznjeni, rezani, 2500g</t>
  </si>
  <si>
    <t>MEŠANICA GOB za omake, brez jurčkov  1000-2500g</t>
  </si>
  <si>
    <t>KROMPIRJEVI KRHLJI brez kože, 2500g</t>
  </si>
  <si>
    <t>POMFRI ZAMRZNJEN 2500g</t>
  </si>
  <si>
    <t>BLITVA, 2500G, I. kvalitete</t>
  </si>
  <si>
    <t>KORENJE REZINE, 2500 g, I. kvalitete</t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</si>
  <si>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Bršljin, Kočevarjeva ulica 40,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</si>
  <si>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8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</si>
  <si>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</si>
  <si>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8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</si>
  <si>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6.40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Birčna vas,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</si>
  <si>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</si>
  <si>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t>TESTO ZA LAZANJO</t>
  </si>
  <si>
    <t>KG</t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</si>
  <si>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</si>
  <si>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7.00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</si>
  <si>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t>Sklop 16: Sadni sokovi, sirupi in sadne pijače</t>
  </si>
  <si>
    <t>SKUPAJ SKLOP 16:</t>
  </si>
  <si>
    <t>POMARANČNI NEKTAR min. 50% sd 0,2l, brez kemičnih konzervansov</t>
  </si>
  <si>
    <t>JABOLČNI NEKTAR min 50% sd 0,2l, brez kemičnih konzervansov</t>
  </si>
  <si>
    <t>RIBEZOV NEKTAR min 25% sd 0,2l, brez kem. konzervansov</t>
  </si>
  <si>
    <t>MARELIČNI NEKTAR min 43%% sd 1l, brez kemičnih konzervansov</t>
  </si>
  <si>
    <t>POMARANČNI NEKRAT min. 50% sd 1l, brez kemičnih konzervansov</t>
  </si>
  <si>
    <t>JABOLČNI NEKTAR min 50% sd 1l, brez kemičnih 
konzervansov</t>
  </si>
  <si>
    <t>BRESKOV NEKTAR min 50% sd 1l, brez kemičnih 
konzervansov</t>
  </si>
  <si>
    <t>100% POMARANČNI SOK 1l, brez kem konzervansov in aditivov</t>
  </si>
  <si>
    <t>100% ANANASOV SOK 1l, brez kemičnih konzervansov 
in aditivov</t>
  </si>
  <si>
    <t>100% MULTIVITAMINSKI SOK iz rdečega sadja 1l, brez kemičnih konzervansov</t>
  </si>
  <si>
    <t>100% LIMONIN SOK,1l,  pasteriziran, brez kemičnih 
konzervansov</t>
  </si>
  <si>
    <t xml:space="preserve">100 % JABOLČNI SOK 1l, brez kemičnih konzervansov </t>
  </si>
  <si>
    <t xml:space="preserve">100 % POMARANČNI SOK  0,2l brez kemičnih konzervansov </t>
  </si>
  <si>
    <t>SIRUP MALINA 1L</t>
  </si>
  <si>
    <t>SIRUP POMARANČA 1L</t>
  </si>
  <si>
    <t>SIRUP MALINA 5L</t>
  </si>
  <si>
    <t>SIRUP POMARANČA 5L</t>
  </si>
  <si>
    <t>SIRUP BOROVNICA 5L</t>
  </si>
  <si>
    <t>SIRUP LIMONA 5L</t>
  </si>
  <si>
    <t>100% SIRUP JAGODA brez dodanega sladkorja in kemičnih 
konzervansov 3-10l</t>
  </si>
  <si>
    <t>100% SIRUP VIŠNJA brez dodanega sladkorja in kemičnih konzervansov 3-10l</t>
  </si>
  <si>
    <t>100% SIRUP BOROVNICA brez 
dodanega sladkorja in kemičnih konzervansov 3-10l</t>
  </si>
  <si>
    <t>100% SIRUP BEZEG brez dodanega sladkorja
 in kemičnih konzervansov 3-10l</t>
  </si>
  <si>
    <t>SMOOTHIE, 200 ml, breskev z vlakninami</t>
  </si>
  <si>
    <t>SIRUP GOZDNI SADEŽI 5L</t>
  </si>
  <si>
    <t>SIRUP JABOLKA 5L</t>
  </si>
  <si>
    <t>ČAJ SADNI malina z vitamini, 1,2 kg, filter veriga</t>
  </si>
  <si>
    <t>ČAJ PLANINSKI, rifuza, 1kg</t>
  </si>
  <si>
    <t>ČAJ ŠIPKOV, rinfuza, 1kg</t>
  </si>
  <si>
    <t>ČAJ GOZNI SADEŽI rinfuza 1 kg</t>
  </si>
  <si>
    <t>ČAJ JAGODA MALINA, rinfuza 1kg</t>
  </si>
  <si>
    <t>ČAJ ŠIPEK-HIBISKUS, filter veriga,1,5 kg</t>
  </si>
  <si>
    <t>ČAJ PLANINSKI, filter veriga,1kg</t>
  </si>
  <si>
    <t xml:space="preserve">Sklop 17: Čaji </t>
  </si>
  <si>
    <t>SKUPAJ SKLOP 17:</t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</si>
  <si>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6.00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Bršljin, Kočevarjeva ulica 40,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</si>
  <si>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7.00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Mali Slatnik 7,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</si>
  <si>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6.30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Osnovna šola Šmihel, Šmihel 2, Novo mesto</t>
    </r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</si>
  <si>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6.40</t>
    </r>
    <r>
      <rPr>
        <sz val="8"/>
        <color theme="1"/>
        <rFont val="Palatino Linotype"/>
        <family val="1"/>
      </rPr>
      <t xml:space="preserve"> do 12</t>
    </r>
    <r>
      <rPr>
        <b/>
        <sz val="8"/>
        <color theme="1"/>
        <rFont val="Palatino Linotype"/>
        <family val="1"/>
      </rPr>
      <t>.00</t>
    </r>
    <r>
      <rPr>
        <sz val="8"/>
        <color theme="1"/>
        <rFont val="Palatino Linotype"/>
        <family val="1"/>
      </rPr>
      <t xml:space="preserve"> ure zjutraj za tekoči dan porabe na lokaciji:  </t>
    </r>
    <r>
      <rPr>
        <b/>
        <sz val="8"/>
        <color theme="1"/>
        <rFont val="Palatino Linotype"/>
        <family val="1"/>
      </rPr>
      <t>Podružnična šola Birčna vas, Novo mesto</t>
    </r>
  </si>
  <si>
    <t>Sklop 18: Juhe in začimbe</t>
  </si>
  <si>
    <t>SKUPAJ SKLOP 18: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</si>
  <si>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</si>
  <si>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</si>
  <si>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JUŠNA ZAKUHA ZDROBOVI ŽLIČNIKI 1500 g, enakovredno kot  Knorr</t>
  </si>
  <si>
    <t>BAZILIKA zdrobljena pakirana v dozi s pokrovom 180 g</t>
  </si>
  <si>
    <t>MAJARON zdrobljen pakiran v dozi s pokrovom 100 g</t>
  </si>
  <si>
    <t>ORIGANO zdrobljen pakiran v dozi s pokrovom 135 g</t>
  </si>
  <si>
    <t>PETERŠILJ zdrobljen pakiran v dozi s pokrovom 100 g</t>
  </si>
  <si>
    <t>TIMIJAN zdrobljen pakiran v dozi s pokrovom 215 g</t>
  </si>
  <si>
    <t>CIMETmleti pakiran v dozi s pokrovom 600 g</t>
  </si>
  <si>
    <t>PAPRIKA sladka mleta v dozi s pokrovom 640 g</t>
  </si>
  <si>
    <t>POPER črni mleti v dozi s pokrovom 600 g</t>
  </si>
  <si>
    <t>MUŠKATNI OREŠČEK mleti v zozi s pokrovom pakiran po 170 g</t>
  </si>
  <si>
    <t>ŠETRAJ zdrobljen pakiran v dozi s pokrovom 185 g</t>
  </si>
  <si>
    <t>KUMINA mleta v dozi s pokrovom pakirana po 450 g</t>
  </si>
  <si>
    <t>CURRY prah v dozi s pokrovom pakiran po 590 g</t>
  </si>
  <si>
    <t>LOVOROV LIST, 1000 g</t>
  </si>
  <si>
    <t>JUŠNA ZELENJAVA, 1000 g, vrečka</t>
  </si>
  <si>
    <t>PEHTRAN zdrobljen v dozi s pokrovom 155 g</t>
  </si>
  <si>
    <t>ČESEN mleti, v dozi s pokrovom, 120 g</t>
  </si>
  <si>
    <t>ČEBULA zrnasta, v dozi s pokrovom 630 g</t>
  </si>
  <si>
    <t>Začimbna mešanica za pečnga piščanca, 120 g</t>
  </si>
  <si>
    <t>Začimbna mešanica za svinjsko pečenko, 120 g</t>
  </si>
  <si>
    <t>ČESEN mleti, v dozi s pokrovom, 860 g</t>
  </si>
  <si>
    <t>SKUPAJ SKLOP 19:</t>
  </si>
  <si>
    <t>SADNO ŽITNE REZINE, jabolko, banana, žita, jogurt, 44 g</t>
  </si>
  <si>
    <t>SADNO ŽITNA REZINA, pomaranča, čokolada, žita, 25 g</t>
  </si>
  <si>
    <t>Žitno sadna rezina z okusom gozdnih sadežev in jogurtovim prelivom 30g (enakovredno frutabela)</t>
  </si>
  <si>
    <t>Žitno sadna rezina z okusom jagode in jogurtovim prelivom 30g (enakovredno frutabela)</t>
  </si>
  <si>
    <t>Žitno sadna rezina z marelico in jogurtovim prelivom 30g (enakovredno frutabela)</t>
  </si>
  <si>
    <t>Žitno sadna rezina z višnjo in jogurtovim prelivom 30g (enakovredno frutabela)</t>
  </si>
  <si>
    <t xml:space="preserve">Sklop 19: Žitno sadne rezine </t>
  </si>
  <si>
    <t>Sklop 20: Splošno prehrambeno blago</t>
  </si>
  <si>
    <t>SKUPAJ SKLOP 20:</t>
  </si>
  <si>
    <r>
      <t xml:space="preserve">Dostava blaga se vrši naslednji dan od uradnega prejema naročila najkasneje od </t>
    </r>
    <r>
      <rPr>
        <b/>
        <sz val="8"/>
        <color theme="1"/>
        <rFont val="Palatino Linotype"/>
        <family val="1"/>
      </rPr>
      <t>7.00 do 12.00</t>
    </r>
    <r>
      <rPr>
        <sz val="8"/>
        <color theme="1"/>
        <rFont val="Palatino Linotype"/>
        <family val="1"/>
      </rPr>
      <t xml:space="preserve"> ure zjutraj za tekoči dan porabe na lokaciji: </t>
    </r>
    <r>
      <rPr>
        <b/>
        <sz val="8"/>
        <color theme="1"/>
        <rFont val="Palatino Linotype"/>
        <family val="1"/>
      </rPr>
      <t>Osnovna šola Center, Seidlova cesta 7, Novo mesto</t>
    </r>
  </si>
  <si>
    <t xml:space="preserve">KAKAV ZRNCA, 25% kakav,1-5kg  enakovredno kot Benquick </t>
  </si>
  <si>
    <t>KAKAV V PRAHU, 100G</t>
  </si>
  <si>
    <t>ČOKOLADA, V PRAHU, 1-5kg</t>
  </si>
  <si>
    <t>ČOKOLADA ZA KUHANJE, 200g-500g</t>
  </si>
  <si>
    <t>ČOKOLADA MLEČNA 80g-100g</t>
  </si>
  <si>
    <t>ČOKOLADA MLEČNA  z lešniki 80g-100g</t>
  </si>
  <si>
    <t>ČOKOLADA MLEČNA z lešniki 200g-300g</t>
  </si>
  <si>
    <t>KREMNI NAMAZ  dvobarvni, 3,5 kg enakovredno kot Viki</t>
  </si>
  <si>
    <t xml:space="preserve">KREMNI NAMAZ Z LEŠNIKI 750 g, enakovredno kot Nutella </t>
  </si>
  <si>
    <t>BELA KAVA, zrnca, do 1000 g, enakovreden kot Benquck</t>
  </si>
  <si>
    <t>KAVA, prava,  mleta, enakovredno kot barcaffe, 100 g</t>
  </si>
  <si>
    <t>KOKOSOVA MOKA, 500-1000 g</t>
  </si>
  <si>
    <t>KVAS, sveži, kocka, pakiran po 42 g</t>
  </si>
  <si>
    <t>KVAS, sveži, kocka, pakiran po 500g</t>
  </si>
  <si>
    <t>KIS, jabolčni 1 l, pridelan po naravnem klasičnem postopku</t>
  </si>
  <si>
    <t>KIS, balzamični beli,  0,5-1l</t>
  </si>
  <si>
    <t>MAJONEZA, delikatesna, 600 g - 1000 g</t>
  </si>
  <si>
    <t xml:space="preserve">MARGARINA, za peko, 250 g, enakovredno kot rama </t>
  </si>
  <si>
    <t>OLJE, 100%, bučno, 1 l</t>
  </si>
  <si>
    <t>OLJE, olivno, extra deviško, hladno stiskano, steklenica 1 l</t>
  </si>
  <si>
    <t xml:space="preserve">OLJE, repično 1 l, </t>
  </si>
  <si>
    <t xml:space="preserve">OLJE, sončnično 1 l, </t>
  </si>
  <si>
    <t xml:space="preserve">OLJE  za cvrtje, 100% sončnično, 10 l </t>
  </si>
  <si>
    <t>PAŠTETA kokošja 27 g, brez ojačevalcev arom, brez konzervansov, brez barvil, brez glutena enakovredna kot Argeta</t>
  </si>
  <si>
    <t>PAŠTETA tunina 27g  enakovredno kot Argeta</t>
  </si>
  <si>
    <t>PECILNI PRAŠEK, 1 kg</t>
  </si>
  <si>
    <t>PUDING v prahu, čokolada,naravna aroma, naravno barvilo, 1 kg</t>
  </si>
  <si>
    <t>PUDING v prahu, vanilija, naravna aroma, naravno barvilo,  1 kg</t>
  </si>
  <si>
    <t>ČOKOLADNI KOSMIČI ( enakovredno kot ČOKOLINO) 1kg</t>
  </si>
  <si>
    <t xml:space="preserve">ČOKOLADNI RIŽEVI KOSMIČI 350g  </t>
  </si>
  <si>
    <t>HRUSTLJAVI MUSLI, čokoladni, 375-500g</t>
  </si>
  <si>
    <t>HRUSTLJAVI MUSLI, sadni, 375-500g</t>
  </si>
  <si>
    <t>KORUZNI KOSMIČI, 500g</t>
  </si>
  <si>
    <t>BOMBONIERA ledene kocke, 194g</t>
  </si>
  <si>
    <t>Čokoladne rezine z lešnikovim polnilom 43 g(enakovredno Kinder bueno)</t>
  </si>
  <si>
    <t>SLADKOR- rjavi trsni, pakirano 500g do 1000g</t>
  </si>
  <si>
    <t>SLADKOR, beli, 1 kg</t>
  </si>
  <si>
    <t>SLADKOR, mleti, 500 g</t>
  </si>
  <si>
    <t>VANILI SLADKOR, 1 kg</t>
  </si>
  <si>
    <t>SOL, morska,kuhinska,fino mleta, 1 kg</t>
  </si>
  <si>
    <t>TUNA V OLJČNEM OLJU, kosi tune najmanj (65%) v oljčnem olju, brez konzervansov, 1500 do 2000g</t>
  </si>
  <si>
    <t>TUNA, 80 g, enakovredna kot Rio Mare</t>
  </si>
  <si>
    <t>MED CVETLIČNI, 900g</t>
  </si>
  <si>
    <t>RUM , 1l</t>
  </si>
  <si>
    <t>CITRONSKA KISLINA 500g</t>
  </si>
  <si>
    <t>KROMPIRJEVI KOSMIČI 4kg ( enakovredno pfani)</t>
  </si>
  <si>
    <t>NAPOLITANKE, lešnikove ali čokoladne 800g-1000g</t>
  </si>
  <si>
    <t>NAPOLITANKE, oblite s čokolado, 400g-1000g</t>
  </si>
  <si>
    <t>KEKSI POLNOZRNATI enakovredno kot Gran cereale</t>
  </si>
  <si>
    <t xml:space="preserve">PIŠKOTI baby  enakovredno savoardi </t>
  </si>
  <si>
    <t xml:space="preserve">KREMIN 500g, enakovredno kot Dr. Oetker, </t>
  </si>
  <si>
    <t>ŽELATINA,lističi, 20g</t>
  </si>
  <si>
    <t>DODATEK JEDEM brez ojačevalcev okusa, 300 g, enakovredno kot Vegeta natur</t>
  </si>
  <si>
    <t>NARAVNA MINERALNA VODA BREZ CO2 , 0,5 l, enakovredno kot Dana</t>
  </si>
  <si>
    <t>KVAS SUHI 5*7g (cena za paket)</t>
  </si>
  <si>
    <t>ČOKOLADNO JAJCE 20 g (enakovredno Kinder suprise)</t>
  </si>
  <si>
    <t>MAK, 200g</t>
  </si>
  <si>
    <t>ŽELATINA, v prahu, 10g</t>
  </si>
  <si>
    <t>ROŽIČEVA MOKA, 200g</t>
  </si>
  <si>
    <t>PANAKOTA, 120g</t>
  </si>
  <si>
    <t>ŠAMPINJONI V SLANICI 400-2500g</t>
  </si>
  <si>
    <t>SADNI NAMAZ z okusom marelice, minimalno 35%sadnega deleža, 5kg</t>
  </si>
  <si>
    <t>SADNI NAMAZ z okusom mešanega sadja, minimalno 35%sadnega deleža, 5kg</t>
  </si>
  <si>
    <t>KOMPOT,mešano sadje 2,5-3kg</t>
  </si>
  <si>
    <t>MARMELADA, jagoda, porcijsko 20 g</t>
  </si>
  <si>
    <t>MARMELADA, marelica, porcijsko 20 g</t>
  </si>
  <si>
    <t>MED, porcijsko, 20 g</t>
  </si>
  <si>
    <t>BONBONI sadna karamela, mehki, 1kg (softi in podobni)</t>
  </si>
  <si>
    <t>KOSMIČI SADNI, granula, 350 g</t>
  </si>
  <si>
    <t>KOSMIČI ČOKOLADNI, granula, 350 g</t>
  </si>
  <si>
    <t>ČOKOLADNE KROGLICE, 1000 G</t>
  </si>
  <si>
    <t>TIRAMISU krema, 1000 g</t>
  </si>
  <si>
    <t xml:space="preserve">AJVAR, nepekoč, 1000g, stekleni kozarec </t>
  </si>
  <si>
    <t>GORČICA,  5000g</t>
  </si>
  <si>
    <t>GORČICA,  1050 g</t>
  </si>
  <si>
    <t>ŠAMPINJONI V KISU 530g</t>
  </si>
  <si>
    <t>FIŽOL RJAVI, zrnje vložen v konzervi 4100g,Natureta ali enakovredno</t>
  </si>
  <si>
    <t>FIŽOL STROČJI 4000g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</si>
  <si>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</si>
  <si>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</si>
  <si>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</si>
  <si>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>PAPRIKA, fileti, Natureta ali enakovredna, steklen kozarec 1000g</t>
  </si>
  <si>
    <t>OLIVE,zelene, 290 g Natureta ali enakovredna</t>
  </si>
  <si>
    <t>HREN delikatesni 1000 g, v steklenem kozarcu</t>
  </si>
  <si>
    <t>PARADIŽNIKOVI PELATI, 2500g, Natureta ali enakovredno</t>
  </si>
  <si>
    <t>PARADIŽNIKOV KONCENTRAT, 4300g, v konzervi</t>
  </si>
  <si>
    <t>DŽUVEČ  4000g, v konzervi</t>
  </si>
  <si>
    <t>KETCHUP PARADIŽNIK 1100g</t>
  </si>
  <si>
    <t>MARMELADA MARELIČNA, domača 650g,  Natureta ali enakovredno</t>
  </si>
  <si>
    <t>MARMELADA jagodna 600 g, Natureta ali enakovredno</t>
  </si>
  <si>
    <t>DŽEM, gozdna borovnica, kozarec 320g, Natureta ali enakovredno</t>
  </si>
  <si>
    <t>DŽEM, iz gozdnih sadežev, kozarec 320g</t>
  </si>
  <si>
    <t>DŽEM, višnja, kozarec 320g</t>
  </si>
  <si>
    <t>KOMPOT, breskev, 850g</t>
  </si>
  <si>
    <t>KOMPOT, ananas, 820g,koluti</t>
  </si>
  <si>
    <t>KOMPOT, mešano gozdno sadje, 680 g</t>
  </si>
  <si>
    <t>KOMPOT, hruška, 850 g, rezine</t>
  </si>
  <si>
    <t>KOMPOT, višnja, 680 g, višnje bk, Natureta ali enakovredno</t>
  </si>
  <si>
    <t>ČIČERIKA, konzervirana, 300 g</t>
  </si>
  <si>
    <t>KORUZA  mlada, 4150 g, v pločevinki</t>
  </si>
  <si>
    <t>NAPOLITANKE, lešnikove ali čokoladne 700g-1000g</t>
  </si>
  <si>
    <t>NAPOLITANKE, oblite s čokolado, 200g-1000g</t>
  </si>
  <si>
    <t>PANAKOTA, 124g</t>
  </si>
  <si>
    <t>ŠAMPINJONI V SLANICI 390-2500g</t>
  </si>
  <si>
    <t>SADNI NAMAZ z okusom marelice, minimalno 35%sadnega deleža, 3-5kg</t>
  </si>
  <si>
    <t>SADNI NAMAZ z okusom mešanega sadja, minimalno 35%sadnega deleža, 3-5kg</t>
  </si>
  <si>
    <t xml:space="preserve">AJVAR, nepekoč, 680-1000g, stekleni kozarec </t>
  </si>
  <si>
    <t>GORČICA,  700-1050 g</t>
  </si>
  <si>
    <t>ŠAMPINJONI V KISU 660g</t>
  </si>
  <si>
    <t>FIŽOL RJAVI, zrnje vložen v konzervi 2500g,Natureta ali enakovredno</t>
  </si>
  <si>
    <t>FIŽOL STROČJI 2500-4000g</t>
  </si>
  <si>
    <t>KUMARICE, vložene, pasterizirane, Natureta ali enekovredno,stekleni kozarec 670-1000g</t>
  </si>
  <si>
    <t>PAPRIKA, fileti, Natureta ali enakovredna, steklen kozarec 670-1000g</t>
  </si>
  <si>
    <t>HREN delikatesni 680-1000 g, v steklenem kozarcu</t>
  </si>
  <si>
    <t>PARADIŽNIKOVI PELATI, 2550g, Natureta ali enakovredno</t>
  </si>
  <si>
    <t>PARADIŽNIKOV KONCENTRAT, 4500g, v konzervi</t>
  </si>
  <si>
    <t>DŽUVEČ  2500-4000g, v konzervi</t>
  </si>
  <si>
    <t>KETCHUP PARADIŽNIK 1000g</t>
  </si>
  <si>
    <t>KOMPOT, breskev, 825g</t>
  </si>
  <si>
    <t>KOMPOT, hruška, 820 g, rezine</t>
  </si>
  <si>
    <t>KOMPOT, jagoda, 820g, celi sadež, min. 36% sd,Natureta ali enakovredno</t>
  </si>
  <si>
    <t>ČIČERIKA, konzervirana, 400 g</t>
  </si>
  <si>
    <t>KORUZA  mlada, 2000-2600 g, v pločevinki</t>
  </si>
  <si>
    <t>Začimbna mešanica za pečnga piščanca, 1140 g</t>
  </si>
  <si>
    <t>Začimbna mešanica za svinjsko pečenko, 1050 g</t>
  </si>
  <si>
    <t xml:space="preserve">ČOKOLADNI RIŽEVI KOSMIČI  do 375 g  </t>
  </si>
  <si>
    <t>CITRONSKA KISLINA 250-500g</t>
  </si>
  <si>
    <t xml:space="preserve">RDEČA PESA, vložena, v konzervi 4000g , Natureta ali enakovredna </t>
  </si>
  <si>
    <t>OLIVE,zelene, 510 g Natureta ali enakovredna</t>
  </si>
  <si>
    <t>KOMPOT, ananas, 850g,koluti</t>
  </si>
  <si>
    <t>TUNA V OLJČNEM OLJU, kosi tune najmanj (65%) v oljčnem olju, brez konzervansov, 1500-2000g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</si>
</sst>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1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b/>
      <sz val="9"/>
      <color theme="1"/>
      <name val="Palatino Linotype"/>
      <family val="1"/>
    </font>
    <font>
      <sz val="8"/>
      <color rgb="FF000000"/>
      <name val="Palatino Linotype"/>
      <family val="1"/>
    </font>
    <font>
      <sz val="10"/>
      <name val="Calibri"/>
      <family val="2"/>
    </font>
    <font>
      <sz val="11"/>
      <color rgb="FF006100"/>
      <name val="Calibri"/>
      <family val="2"/>
      <scheme val="minor"/>
    </font>
    <font>
      <sz val="9"/>
      <color theme="1"/>
      <name val="Palatino Linotype"/>
      <family val="1"/>
    </font>
    <font>
      <sz val="8"/>
      <color rgb="FFFF0000"/>
      <name val="Palatino Linotype"/>
      <family val="1"/>
    </font>
    <font>
      <b/>
      <sz val="8"/>
      <color rgb="FF000000"/>
      <name val="Palatino Linotype"/>
      <family val="1"/>
    </font>
    <font>
      <sz val="12"/>
      <color theme="1"/>
      <name val="Palatino Linotype"/>
      <family val="1"/>
    </font>
    <font>
      <sz val="10"/>
      <color rgb="FF000000"/>
      <name val="Calibri"/>
      <family val="2"/>
      <scheme val="minor"/>
    </font>
    <font>
      <b/>
      <sz val="8"/>
      <color rgb="FFFF0000"/>
      <name val="Palatino Linotype"/>
      <family val="1"/>
      <charset val="238"/>
    </font>
    <font>
      <sz val="8"/>
      <color rgb="FFFF0000"/>
      <name val="Palatino Linotype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23" fillId="8" borderId="0" applyNumberFormat="0" applyBorder="0" applyAlignment="0" applyProtection="0"/>
    <xf numFmtId="0" fontId="28" fillId="0" borderId="0"/>
  </cellStyleXfs>
  <cellXfs count="2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3" fontId="1" fillId="4" borderId="9" xfId="0" applyNumberFormat="1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3" fontId="1" fillId="4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3" fontId="3" fillId="0" borderId="9" xfId="0" applyNumberFormat="1" applyFont="1" applyBorder="1" applyAlignment="1" applyProtection="1">
      <alignment horizontal="center"/>
      <protection locked="0"/>
    </xf>
    <xf numFmtId="0" fontId="13" fillId="4" borderId="9" xfId="0" applyFont="1" applyFill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6" fillId="0" borderId="0" xfId="0" applyFont="1"/>
    <xf numFmtId="0" fontId="16" fillId="6" borderId="0" xfId="0" applyFont="1" applyFill="1"/>
    <xf numFmtId="0" fontId="19" fillId="0" borderId="0" xfId="0" applyFont="1"/>
    <xf numFmtId="0" fontId="19" fillId="0" borderId="15" xfId="0" applyFont="1" applyBorder="1" applyAlignment="1">
      <alignment horizontal="center"/>
    </xf>
    <xf numFmtId="3" fontId="18" fillId="0" borderId="15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8" fillId="0" borderId="0" xfId="0" applyFont="1"/>
    <xf numFmtId="0" fontId="19" fillId="0" borderId="15" xfId="0" applyFont="1" applyBorder="1" applyAlignment="1">
      <alignment horizontal="center" vertical="center"/>
    </xf>
    <xf numFmtId="3" fontId="18" fillId="0" borderId="15" xfId="0" applyNumberFormat="1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3" fontId="18" fillId="0" borderId="15" xfId="0" applyNumberFormat="1" applyFont="1" applyBorder="1" applyAlignment="1">
      <alignment horizontal="center" vertical="center" wrapText="1"/>
    </xf>
    <xf numFmtId="0" fontId="19" fillId="6" borderId="15" xfId="0" applyFont="1" applyFill="1" applyBorder="1" applyAlignment="1">
      <alignment horizontal="center" vertical="center"/>
    </xf>
    <xf numFmtId="0" fontId="19" fillId="6" borderId="15" xfId="0" applyFont="1" applyFill="1" applyBorder="1" applyAlignment="1">
      <alignment horizontal="center"/>
    </xf>
    <xf numFmtId="3" fontId="18" fillId="6" borderId="15" xfId="0" applyNumberFormat="1" applyFont="1" applyFill="1" applyBorder="1" applyAlignment="1">
      <alignment horizontal="center" vertical="center"/>
    </xf>
    <xf numFmtId="3" fontId="18" fillId="6" borderId="15" xfId="0" applyNumberFormat="1" applyFont="1" applyFill="1" applyBorder="1" applyAlignment="1">
      <alignment horizontal="center"/>
    </xf>
    <xf numFmtId="0" fontId="6" fillId="2" borderId="9" xfId="1" applyFont="1" applyFill="1" applyBorder="1" applyAlignment="1">
      <alignment horizontal="left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9" xfId="1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top" wrapText="1"/>
    </xf>
    <xf numFmtId="0" fontId="22" fillId="0" borderId="18" xfId="0" applyFont="1" applyBorder="1"/>
    <xf numFmtId="0" fontId="22" fillId="0" borderId="17" xfId="0" applyFont="1" applyBorder="1"/>
    <xf numFmtId="0" fontId="19" fillId="0" borderId="16" xfId="0" applyFont="1" applyBorder="1" applyAlignment="1">
      <alignment horizontal="left" vertical="center" wrapText="1"/>
    </xf>
    <xf numFmtId="0" fontId="19" fillId="6" borderId="0" xfId="0" applyFont="1" applyFill="1" applyAlignment="1">
      <alignment horizontal="left"/>
    </xf>
    <xf numFmtId="0" fontId="22" fillId="0" borderId="0" xfId="0" applyFont="1"/>
    <xf numFmtId="0" fontId="19" fillId="6" borderId="16" xfId="0" applyFont="1" applyFill="1" applyBorder="1" applyAlignment="1">
      <alignment horizontal="left"/>
    </xf>
    <xf numFmtId="0" fontId="9" fillId="0" borderId="20" xfId="1" applyFont="1" applyBorder="1" applyAlignment="1">
      <alignment horizontal="left" wrapText="1"/>
    </xf>
    <xf numFmtId="0" fontId="9" fillId="0" borderId="21" xfId="1" applyFont="1" applyBorder="1" applyAlignment="1">
      <alignment horizontal="left" wrapText="1"/>
    </xf>
    <xf numFmtId="0" fontId="9" fillId="0" borderId="22" xfId="1" applyFont="1" applyBorder="1" applyAlignment="1">
      <alignment horizontal="left" wrapText="1"/>
    </xf>
    <xf numFmtId="0" fontId="9" fillId="0" borderId="19" xfId="1" applyFont="1" applyBorder="1" applyAlignment="1">
      <alignment horizontal="left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16" fillId="0" borderId="15" xfId="0" applyFont="1" applyBorder="1" applyAlignment="1">
      <alignment horizontal="center"/>
    </xf>
    <xf numFmtId="3" fontId="15" fillId="0" borderId="15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9" fillId="0" borderId="23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6" borderId="23" xfId="0" applyFont="1" applyFill="1" applyBorder="1" applyAlignment="1">
      <alignment horizontal="left"/>
    </xf>
    <xf numFmtId="0" fontId="19" fillId="6" borderId="18" xfId="0" applyFont="1" applyFill="1" applyBorder="1" applyAlignment="1">
      <alignment horizontal="left"/>
    </xf>
    <xf numFmtId="0" fontId="19" fillId="6" borderId="17" xfId="0" applyFont="1" applyFill="1" applyBorder="1" applyAlignment="1">
      <alignment horizontal="left"/>
    </xf>
    <xf numFmtId="0" fontId="21" fillId="0" borderId="15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16" fillId="0" borderId="17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center"/>
    </xf>
    <xf numFmtId="3" fontId="15" fillId="0" borderId="15" xfId="0" applyNumberFormat="1" applyFont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0" fontId="19" fillId="0" borderId="25" xfId="0" applyFont="1" applyFill="1" applyBorder="1" applyAlignment="1">
      <alignment horizontal="left" vertical="top" wrapText="1"/>
    </xf>
    <xf numFmtId="0" fontId="19" fillId="0" borderId="26" xfId="0" applyFont="1" applyFill="1" applyBorder="1" applyAlignment="1">
      <alignment horizontal="left" vertical="top" wrapText="1"/>
    </xf>
    <xf numFmtId="0" fontId="19" fillId="0" borderId="23" xfId="0" applyFont="1" applyFill="1" applyBorder="1" applyAlignment="1">
      <alignment horizontal="left" vertical="top" wrapText="1"/>
    </xf>
    <xf numFmtId="0" fontId="19" fillId="0" borderId="18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23" fillId="0" borderId="15" xfId="3" applyFill="1" applyBorder="1" applyAlignment="1">
      <alignment horizontal="center"/>
    </xf>
    <xf numFmtId="0" fontId="26" fillId="0" borderId="0" xfId="0" applyFont="1"/>
    <xf numFmtId="0" fontId="27" fillId="0" borderId="0" xfId="0" applyFont="1"/>
    <xf numFmtId="0" fontId="15" fillId="0" borderId="0" xfId="0" applyFont="1"/>
    <xf numFmtId="0" fontId="21" fillId="0" borderId="16" xfId="0" applyFont="1" applyBorder="1" applyAlignment="1">
      <alignment horizontal="left" vertical="center" wrapText="1"/>
    </xf>
    <xf numFmtId="3" fontId="15" fillId="0" borderId="15" xfId="0" applyNumberFormat="1" applyFont="1" applyFill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3" fontId="3" fillId="0" borderId="9" xfId="0" applyNumberFormat="1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top" wrapText="1"/>
    </xf>
    <xf numFmtId="0" fontId="6" fillId="2" borderId="20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8" xfId="1" applyFont="1" applyFill="1" applyBorder="1" applyAlignment="1">
      <alignment horizontal="left" vertical="top" wrapText="1"/>
    </xf>
    <xf numFmtId="0" fontId="16" fillId="0" borderId="15" xfId="4" applyFont="1" applyBorder="1" applyAlignment="1">
      <alignment horizontal="center"/>
    </xf>
    <xf numFmtId="0" fontId="25" fillId="0" borderId="15" xfId="4" applyFont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15" xfId="4" applyFont="1" applyFill="1" applyBorder="1" applyAlignment="1">
      <alignment horizontal="center"/>
    </xf>
    <xf numFmtId="0" fontId="25" fillId="0" borderId="15" xfId="4" applyFont="1" applyFill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5" xfId="4" applyFont="1" applyBorder="1" applyAlignment="1">
      <alignment horizontal="left" vertical="center" wrapText="1"/>
    </xf>
    <xf numFmtId="0" fontId="25" fillId="0" borderId="15" xfId="4" applyFont="1" applyBorder="1" applyAlignment="1">
      <alignment horizontal="left" vertical="center" wrapText="1"/>
    </xf>
    <xf numFmtId="0" fontId="29" fillId="0" borderId="15" xfId="4" applyFont="1" applyBorder="1" applyAlignment="1">
      <alignment horizontal="left" vertical="center" wrapText="1"/>
    </xf>
    <xf numFmtId="0" fontId="16" fillId="0" borderId="15" xfId="4" applyFont="1" applyBorder="1" applyAlignment="1">
      <alignment horizontal="center"/>
    </xf>
    <xf numFmtId="0" fontId="16" fillId="0" borderId="15" xfId="4" applyFont="1" applyBorder="1" applyAlignment="1">
      <alignment horizontal="left" vertical="center"/>
    </xf>
    <xf numFmtId="0" fontId="25" fillId="0" borderId="15" xfId="4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Fill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30" fillId="0" borderId="15" xfId="4" applyFont="1" applyBorder="1" applyAlignment="1">
      <alignment horizontal="left" vertical="center" wrapText="1"/>
    </xf>
    <xf numFmtId="0" fontId="21" fillId="0" borderId="15" xfId="0" applyFont="1" applyFill="1" applyBorder="1" applyAlignment="1">
      <alignment horizontal="center" vertical="top" wrapText="1"/>
    </xf>
    <xf numFmtId="0" fontId="16" fillId="0" borderId="18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</cellXfs>
  <cellStyles count="5">
    <cellStyle name="Dobro" xfId="3" builtinId="26"/>
    <cellStyle name="Navadno" xfId="0" builtinId="0"/>
    <cellStyle name="Navadno 2" xfId="4" xr:uid="{B3EBFEDB-02DB-4D59-90CC-D08EC89EAD6B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72"/>
  <sheetViews>
    <sheetView tabSelected="1"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96"/>
      <c r="B4" s="95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103" t="s">
        <v>1</v>
      </c>
      <c r="I7" s="3"/>
      <c r="J7" s="3"/>
      <c r="K7" s="3"/>
      <c r="L7" s="3"/>
      <c r="M7" s="3"/>
      <c r="N7" s="3"/>
    </row>
    <row r="8" spans="1:15" s="5" customFormat="1" ht="12.75" customHeight="1" x14ac:dyDescent="0.3">
      <c r="H8" s="97" t="s">
        <v>70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21</v>
      </c>
      <c r="O11" s="13" t="s">
        <v>12</v>
      </c>
    </row>
    <row r="12" spans="1:15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22</v>
      </c>
      <c r="O12" s="23" t="s">
        <v>13</v>
      </c>
    </row>
    <row r="13" spans="1:15" ht="18.75" customHeight="1" x14ac:dyDescent="0.3">
      <c r="A13" s="24">
        <v>1</v>
      </c>
      <c r="B13" s="25"/>
      <c r="C13" s="120" t="s">
        <v>77</v>
      </c>
      <c r="D13" s="121" t="s">
        <v>14</v>
      </c>
      <c r="E13" s="121"/>
      <c r="F13" s="122">
        <v>300</v>
      </c>
      <c r="G13" s="26" t="s">
        <v>14</v>
      </c>
      <c r="H13" s="27"/>
      <c r="I13" s="28">
        <v>300</v>
      </c>
      <c r="J13" s="29">
        <v>0</v>
      </c>
      <c r="K13" s="30">
        <v>9.5</v>
      </c>
      <c r="L13" s="31">
        <f>PRODUCT(J13,1.095)</f>
        <v>0</v>
      </c>
      <c r="M13" s="32">
        <f>PRODUCT(I13,L13)</f>
        <v>0</v>
      </c>
      <c r="N13" s="32">
        <f>PRODUCT(I13,J13)</f>
        <v>0</v>
      </c>
      <c r="O13" s="32"/>
    </row>
    <row r="14" spans="1:15" ht="15" customHeight="1" x14ac:dyDescent="0.3">
      <c r="A14" s="24">
        <f t="shared" ref="A14:A53" si="0">A13+1</f>
        <v>2</v>
      </c>
      <c r="B14" s="25"/>
      <c r="C14" s="120" t="s">
        <v>78</v>
      </c>
      <c r="D14" s="121" t="s">
        <v>14</v>
      </c>
      <c r="E14" s="121"/>
      <c r="F14" s="122">
        <v>60</v>
      </c>
      <c r="G14" s="33" t="s">
        <v>14</v>
      </c>
      <c r="H14" s="27"/>
      <c r="I14" s="34">
        <v>60</v>
      </c>
      <c r="J14" s="29">
        <v>0</v>
      </c>
      <c r="K14" s="30">
        <v>9.5</v>
      </c>
      <c r="L14" s="31">
        <f t="shared" ref="L14:L53" si="1">PRODUCT(J14,1.095)</f>
        <v>0</v>
      </c>
      <c r="M14" s="32">
        <f t="shared" ref="M14:M53" si="2">PRODUCT(I14,L14)</f>
        <v>0</v>
      </c>
      <c r="N14" s="32">
        <f t="shared" ref="N14:N53" si="3">PRODUCT(I14,J14)</f>
        <v>0</v>
      </c>
      <c r="O14" s="32"/>
    </row>
    <row r="15" spans="1:15" ht="15" customHeight="1" x14ac:dyDescent="0.3">
      <c r="A15" s="24">
        <f t="shared" si="0"/>
        <v>3</v>
      </c>
      <c r="B15" s="35"/>
      <c r="C15" s="117" t="s">
        <v>79</v>
      </c>
      <c r="D15" s="118" t="s">
        <v>14</v>
      </c>
      <c r="E15" s="118"/>
      <c r="F15" s="119">
        <v>25</v>
      </c>
      <c r="G15" s="33" t="s">
        <v>14</v>
      </c>
      <c r="H15" s="27"/>
      <c r="I15" s="34">
        <v>25</v>
      </c>
      <c r="J15" s="29">
        <v>0</v>
      </c>
      <c r="K15" s="36">
        <v>9.5</v>
      </c>
      <c r="L15" s="37">
        <f t="shared" si="1"/>
        <v>0</v>
      </c>
      <c r="M15" s="38">
        <f t="shared" si="2"/>
        <v>0</v>
      </c>
      <c r="N15" s="32">
        <f t="shared" si="3"/>
        <v>0</v>
      </c>
      <c r="O15" s="32"/>
    </row>
    <row r="16" spans="1:15" ht="15" customHeight="1" x14ac:dyDescent="0.3">
      <c r="A16" s="24">
        <f t="shared" si="0"/>
        <v>4</v>
      </c>
      <c r="B16" s="25"/>
      <c r="C16" s="120" t="s">
        <v>80</v>
      </c>
      <c r="D16" s="121" t="s">
        <v>14</v>
      </c>
      <c r="E16" s="121"/>
      <c r="F16" s="122">
        <v>90</v>
      </c>
      <c r="G16" s="30" t="s">
        <v>14</v>
      </c>
      <c r="H16" s="27"/>
      <c r="I16" s="39">
        <v>90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3">
      <c r="A17" s="24">
        <f t="shared" si="0"/>
        <v>5</v>
      </c>
      <c r="B17" s="25"/>
      <c r="C17" s="120" t="s">
        <v>81</v>
      </c>
      <c r="D17" s="121" t="s">
        <v>14</v>
      </c>
      <c r="E17" s="121"/>
      <c r="F17" s="122">
        <v>410</v>
      </c>
      <c r="G17" s="30" t="s">
        <v>14</v>
      </c>
      <c r="H17" s="27"/>
      <c r="I17" s="39">
        <v>410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3">
      <c r="A18" s="24">
        <f t="shared" si="0"/>
        <v>6</v>
      </c>
      <c r="B18" s="25"/>
      <c r="C18" s="120" t="s">
        <v>82</v>
      </c>
      <c r="D18" s="121" t="s">
        <v>14</v>
      </c>
      <c r="E18" s="121"/>
      <c r="F18" s="122">
        <v>350</v>
      </c>
      <c r="G18" s="30" t="s">
        <v>14</v>
      </c>
      <c r="H18" s="27"/>
      <c r="I18" s="39">
        <v>350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3">
      <c r="A19" s="24">
        <f t="shared" si="0"/>
        <v>7</v>
      </c>
      <c r="B19" s="25"/>
      <c r="C19" s="120" t="s">
        <v>83</v>
      </c>
      <c r="D19" s="121" t="s">
        <v>14</v>
      </c>
      <c r="E19" s="121"/>
      <c r="F19" s="122">
        <v>580</v>
      </c>
      <c r="G19" s="33" t="s">
        <v>14</v>
      </c>
      <c r="H19" s="27"/>
      <c r="I19" s="34">
        <v>580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3">
      <c r="A20" s="24">
        <f t="shared" si="0"/>
        <v>8</v>
      </c>
      <c r="B20" s="25"/>
      <c r="C20" s="120" t="s">
        <v>84</v>
      </c>
      <c r="D20" s="121" t="s">
        <v>14</v>
      </c>
      <c r="E20" s="121"/>
      <c r="F20" s="122">
        <v>120</v>
      </c>
      <c r="G20" s="33" t="s">
        <v>14</v>
      </c>
      <c r="H20" s="27"/>
      <c r="I20" s="34">
        <v>120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3">
      <c r="A21" s="24">
        <f t="shared" si="0"/>
        <v>9</v>
      </c>
      <c r="B21" s="25"/>
      <c r="C21" s="120" t="s">
        <v>85</v>
      </c>
      <c r="D21" s="121" t="s">
        <v>14</v>
      </c>
      <c r="E21" s="121"/>
      <c r="F21" s="122">
        <v>300</v>
      </c>
      <c r="G21" s="30" t="s">
        <v>14</v>
      </c>
      <c r="H21" s="27"/>
      <c r="I21" s="39">
        <v>300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3">
      <c r="A22" s="24">
        <f t="shared" si="0"/>
        <v>10</v>
      </c>
      <c r="B22" s="25"/>
      <c r="C22" s="120" t="s">
        <v>86</v>
      </c>
      <c r="D22" s="121" t="s">
        <v>14</v>
      </c>
      <c r="E22" s="121"/>
      <c r="F22" s="122">
        <v>20</v>
      </c>
      <c r="G22" s="30" t="s">
        <v>14</v>
      </c>
      <c r="H22" s="27"/>
      <c r="I22" s="39">
        <v>20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3">
      <c r="A23" s="24">
        <f t="shared" si="0"/>
        <v>11</v>
      </c>
      <c r="B23" s="25"/>
      <c r="C23" s="120" t="s">
        <v>87</v>
      </c>
      <c r="D23" s="121" t="s">
        <v>14</v>
      </c>
      <c r="E23" s="121"/>
      <c r="F23" s="122">
        <v>120</v>
      </c>
      <c r="G23" s="30" t="s">
        <v>14</v>
      </c>
      <c r="H23" s="27"/>
      <c r="I23" s="39">
        <v>120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3">
      <c r="A24" s="24">
        <f t="shared" si="0"/>
        <v>12</v>
      </c>
      <c r="B24" s="25"/>
      <c r="C24" s="120" t="s">
        <v>88</v>
      </c>
      <c r="D24" s="121" t="s">
        <v>14</v>
      </c>
      <c r="E24" s="121"/>
      <c r="F24" s="122">
        <v>310</v>
      </c>
      <c r="G24" s="33" t="s">
        <v>14</v>
      </c>
      <c r="H24" s="27"/>
      <c r="I24" s="34">
        <v>310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3">
      <c r="A25" s="24">
        <f t="shared" si="0"/>
        <v>13</v>
      </c>
      <c r="B25" s="25"/>
      <c r="C25" s="120" t="s">
        <v>89</v>
      </c>
      <c r="D25" s="121" t="s">
        <v>14</v>
      </c>
      <c r="E25" s="121"/>
      <c r="F25" s="122">
        <v>30</v>
      </c>
      <c r="G25" s="30" t="s">
        <v>14</v>
      </c>
      <c r="H25" s="27"/>
      <c r="I25" s="39">
        <v>30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15" customHeight="1" x14ac:dyDescent="0.3">
      <c r="A26" s="24">
        <f t="shared" si="0"/>
        <v>14</v>
      </c>
      <c r="B26" s="25"/>
      <c r="C26" s="120" t="s">
        <v>90</v>
      </c>
      <c r="D26" s="121" t="s">
        <v>14</v>
      </c>
      <c r="E26" s="121"/>
      <c r="F26" s="122">
        <v>290</v>
      </c>
      <c r="G26" s="30" t="s">
        <v>14</v>
      </c>
      <c r="H26" s="27"/>
      <c r="I26" s="39">
        <v>290</v>
      </c>
      <c r="J26" s="29">
        <v>0</v>
      </c>
      <c r="K26" s="30">
        <v>9.5</v>
      </c>
      <c r="L26" s="31">
        <f t="shared" si="1"/>
        <v>0</v>
      </c>
      <c r="M26" s="32">
        <f t="shared" si="2"/>
        <v>0</v>
      </c>
      <c r="N26" s="32">
        <f t="shared" si="3"/>
        <v>0</v>
      </c>
      <c r="O26" s="32"/>
    </row>
    <row r="27" spans="1:15" ht="15" customHeight="1" x14ac:dyDescent="0.3">
      <c r="A27" s="24">
        <f t="shared" si="0"/>
        <v>15</v>
      </c>
      <c r="B27" s="25"/>
      <c r="C27" s="120" t="s">
        <v>91</v>
      </c>
      <c r="D27" s="121" t="s">
        <v>14</v>
      </c>
      <c r="E27" s="121"/>
      <c r="F27" s="122">
        <v>20</v>
      </c>
      <c r="G27" s="30" t="s">
        <v>14</v>
      </c>
      <c r="H27" s="27"/>
      <c r="I27" s="39">
        <v>20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3">
      <c r="A28" s="24">
        <f t="shared" si="0"/>
        <v>16</v>
      </c>
      <c r="B28" s="25"/>
      <c r="C28" s="120" t="s">
        <v>117</v>
      </c>
      <c r="D28" s="121" t="s">
        <v>14</v>
      </c>
      <c r="E28" s="121"/>
      <c r="F28" s="122">
        <v>30</v>
      </c>
      <c r="G28" s="30" t="s">
        <v>14</v>
      </c>
      <c r="H28" s="27"/>
      <c r="I28" s="39">
        <v>30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3">
      <c r="A29" s="24">
        <f t="shared" si="0"/>
        <v>17</v>
      </c>
      <c r="B29" s="25"/>
      <c r="C29" s="120" t="s">
        <v>92</v>
      </c>
      <c r="D29" s="121" t="s">
        <v>14</v>
      </c>
      <c r="E29" s="121"/>
      <c r="F29" s="122">
        <v>20</v>
      </c>
      <c r="G29" s="30" t="s">
        <v>14</v>
      </c>
      <c r="H29" s="27"/>
      <c r="I29" s="39">
        <v>20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3">
      <c r="A30" s="24">
        <f t="shared" si="0"/>
        <v>18</v>
      </c>
      <c r="B30" s="25"/>
      <c r="C30" s="120" t="s">
        <v>93</v>
      </c>
      <c r="D30" s="121" t="s">
        <v>14</v>
      </c>
      <c r="E30" s="121"/>
      <c r="F30" s="122">
        <v>40</v>
      </c>
      <c r="G30" s="33" t="s">
        <v>14</v>
      </c>
      <c r="H30" s="27"/>
      <c r="I30" s="34">
        <v>40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3">
      <c r="A31" s="24">
        <f t="shared" si="0"/>
        <v>19</v>
      </c>
      <c r="B31" s="25"/>
      <c r="C31" s="120" t="s">
        <v>94</v>
      </c>
      <c r="D31" s="121" t="s">
        <v>14</v>
      </c>
      <c r="E31" s="121"/>
      <c r="F31" s="122">
        <v>40</v>
      </c>
      <c r="G31" s="30" t="s">
        <v>14</v>
      </c>
      <c r="H31" s="27"/>
      <c r="I31" s="34">
        <v>40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3">
      <c r="A32" s="24">
        <f t="shared" si="0"/>
        <v>20</v>
      </c>
      <c r="B32" s="25"/>
      <c r="C32" s="120" t="s">
        <v>95</v>
      </c>
      <c r="D32" s="121" t="s">
        <v>14</v>
      </c>
      <c r="E32" s="121"/>
      <c r="F32" s="122">
        <v>1600</v>
      </c>
      <c r="G32" s="30" t="s">
        <v>14</v>
      </c>
      <c r="H32" s="27"/>
      <c r="I32" s="34">
        <v>1600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24.95" customHeight="1" x14ac:dyDescent="0.3">
      <c r="A33" s="40">
        <f t="shared" si="0"/>
        <v>21</v>
      </c>
      <c r="B33" s="35"/>
      <c r="C33" s="117" t="s">
        <v>96</v>
      </c>
      <c r="D33" s="118" t="s">
        <v>14</v>
      </c>
      <c r="E33" s="118"/>
      <c r="F33" s="119">
        <v>50</v>
      </c>
      <c r="G33" s="36" t="s">
        <v>14</v>
      </c>
      <c r="H33" s="41"/>
      <c r="I33" s="42">
        <v>50</v>
      </c>
      <c r="J33" s="29">
        <v>0</v>
      </c>
      <c r="K33" s="36">
        <v>9.5</v>
      </c>
      <c r="L33" s="37">
        <f t="shared" si="1"/>
        <v>0</v>
      </c>
      <c r="M33" s="38">
        <f t="shared" si="2"/>
        <v>0</v>
      </c>
      <c r="N33" s="38">
        <f t="shared" si="3"/>
        <v>0</v>
      </c>
      <c r="O33" s="32"/>
    </row>
    <row r="34" spans="1:15" ht="15" customHeight="1" x14ac:dyDescent="0.3">
      <c r="A34" s="24">
        <f t="shared" si="0"/>
        <v>22</v>
      </c>
      <c r="B34" s="25"/>
      <c r="C34" s="120" t="s">
        <v>97</v>
      </c>
      <c r="D34" s="121" t="s">
        <v>14</v>
      </c>
      <c r="E34" s="121"/>
      <c r="F34" s="122">
        <v>30</v>
      </c>
      <c r="G34" s="30" t="s">
        <v>14</v>
      </c>
      <c r="H34" s="27"/>
      <c r="I34" s="34">
        <v>30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3">
      <c r="A35" s="24">
        <f t="shared" si="0"/>
        <v>23</v>
      </c>
      <c r="B35" s="25"/>
      <c r="C35" s="120" t="s">
        <v>98</v>
      </c>
      <c r="D35" s="121" t="s">
        <v>14</v>
      </c>
      <c r="E35" s="121"/>
      <c r="F35" s="122">
        <v>530</v>
      </c>
      <c r="G35" s="30" t="s">
        <v>14</v>
      </c>
      <c r="H35" s="27"/>
      <c r="I35" s="34">
        <v>530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3">
      <c r="A36" s="24">
        <f t="shared" si="0"/>
        <v>24</v>
      </c>
      <c r="B36" s="25"/>
      <c r="C36" s="120" t="s">
        <v>99</v>
      </c>
      <c r="D36" s="121" t="s">
        <v>14</v>
      </c>
      <c r="E36" s="121"/>
      <c r="F36" s="122">
        <v>170</v>
      </c>
      <c r="G36" s="30" t="s">
        <v>14</v>
      </c>
      <c r="H36" s="27"/>
      <c r="I36" s="34">
        <v>170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3">
      <c r="A37" s="40">
        <f t="shared" si="0"/>
        <v>25</v>
      </c>
      <c r="B37" s="35"/>
      <c r="C37" s="117" t="s">
        <v>100</v>
      </c>
      <c r="D37" s="118" t="s">
        <v>14</v>
      </c>
      <c r="E37" s="118"/>
      <c r="F37" s="119">
        <v>190</v>
      </c>
      <c r="G37" s="36" t="s">
        <v>14</v>
      </c>
      <c r="H37" s="41"/>
      <c r="I37" s="42">
        <v>190</v>
      </c>
      <c r="J37" s="29">
        <v>0</v>
      </c>
      <c r="K37" s="36">
        <v>9.5</v>
      </c>
      <c r="L37" s="37">
        <f t="shared" si="1"/>
        <v>0</v>
      </c>
      <c r="M37" s="38">
        <f t="shared" si="2"/>
        <v>0</v>
      </c>
      <c r="N37" s="32">
        <f t="shared" si="3"/>
        <v>0</v>
      </c>
      <c r="O37" s="32"/>
    </row>
    <row r="38" spans="1:15" ht="15" customHeight="1" x14ac:dyDescent="0.3">
      <c r="A38" s="24">
        <f t="shared" si="0"/>
        <v>26</v>
      </c>
      <c r="B38" s="25"/>
      <c r="C38" s="120" t="s">
        <v>101</v>
      </c>
      <c r="D38" s="121" t="s">
        <v>14</v>
      </c>
      <c r="E38" s="121"/>
      <c r="F38" s="122">
        <v>90</v>
      </c>
      <c r="G38" s="30" t="s">
        <v>14</v>
      </c>
      <c r="H38" s="27"/>
      <c r="I38" s="39">
        <v>90</v>
      </c>
      <c r="J38" s="29">
        <v>0</v>
      </c>
      <c r="K38" s="30">
        <v>9.5</v>
      </c>
      <c r="L38" s="31">
        <f t="shared" si="1"/>
        <v>0</v>
      </c>
      <c r="M38" s="32">
        <f t="shared" si="2"/>
        <v>0</v>
      </c>
      <c r="N38" s="32">
        <f t="shared" si="3"/>
        <v>0</v>
      </c>
      <c r="O38" s="32"/>
    </row>
    <row r="39" spans="1:15" ht="15" customHeight="1" x14ac:dyDescent="0.3">
      <c r="A39" s="24">
        <f t="shared" si="0"/>
        <v>27</v>
      </c>
      <c r="B39" s="25"/>
      <c r="C39" s="120" t="s">
        <v>102</v>
      </c>
      <c r="D39" s="121" t="s">
        <v>14</v>
      </c>
      <c r="E39" s="121"/>
      <c r="F39" s="122">
        <v>25</v>
      </c>
      <c r="G39" s="30" t="s">
        <v>14</v>
      </c>
      <c r="H39" s="27"/>
      <c r="I39" s="39">
        <v>25</v>
      </c>
      <c r="J39" s="29">
        <v>0</v>
      </c>
      <c r="K39" s="30">
        <v>9.5</v>
      </c>
      <c r="L39" s="31">
        <f t="shared" si="1"/>
        <v>0</v>
      </c>
      <c r="M39" s="32">
        <f t="shared" si="2"/>
        <v>0</v>
      </c>
      <c r="N39" s="32">
        <f t="shared" si="3"/>
        <v>0</v>
      </c>
      <c r="O39" s="32"/>
    </row>
    <row r="40" spans="1:15" ht="15" customHeight="1" x14ac:dyDescent="0.3">
      <c r="A40" s="24">
        <f t="shared" si="0"/>
        <v>28</v>
      </c>
      <c r="B40" s="25"/>
      <c r="C40" s="120" t="s">
        <v>103</v>
      </c>
      <c r="D40" s="121" t="s">
        <v>14</v>
      </c>
      <c r="E40" s="121"/>
      <c r="F40" s="122">
        <v>160</v>
      </c>
      <c r="G40" s="30" t="s">
        <v>14</v>
      </c>
      <c r="H40" s="27"/>
      <c r="I40" s="39">
        <v>160</v>
      </c>
      <c r="J40" s="29">
        <v>0</v>
      </c>
      <c r="K40" s="30">
        <v>9.5</v>
      </c>
      <c r="L40" s="31">
        <f t="shared" si="1"/>
        <v>0</v>
      </c>
      <c r="M40" s="32">
        <f t="shared" si="2"/>
        <v>0</v>
      </c>
      <c r="N40" s="32">
        <f t="shared" si="3"/>
        <v>0</v>
      </c>
      <c r="O40" s="32"/>
    </row>
    <row r="41" spans="1:15" ht="15" customHeight="1" x14ac:dyDescent="0.3">
      <c r="A41" s="24">
        <f t="shared" si="0"/>
        <v>29</v>
      </c>
      <c r="B41" s="25"/>
      <c r="C41" s="120" t="s">
        <v>104</v>
      </c>
      <c r="D41" s="121" t="s">
        <v>14</v>
      </c>
      <c r="E41" s="121"/>
      <c r="F41" s="122">
        <v>20</v>
      </c>
      <c r="G41" s="30" t="s">
        <v>14</v>
      </c>
      <c r="H41" s="27"/>
      <c r="I41" s="39">
        <v>20</v>
      </c>
      <c r="J41" s="29">
        <v>0</v>
      </c>
      <c r="K41" s="30">
        <v>9.5</v>
      </c>
      <c r="L41" s="31">
        <f t="shared" si="1"/>
        <v>0</v>
      </c>
      <c r="M41" s="32">
        <f t="shared" si="2"/>
        <v>0</v>
      </c>
      <c r="N41" s="32">
        <f t="shared" si="3"/>
        <v>0</v>
      </c>
      <c r="O41" s="32"/>
    </row>
    <row r="42" spans="1:15" ht="15" customHeight="1" x14ac:dyDescent="0.3">
      <c r="A42" s="40">
        <f t="shared" si="0"/>
        <v>30</v>
      </c>
      <c r="B42" s="35"/>
      <c r="C42" s="117" t="s">
        <v>105</v>
      </c>
      <c r="D42" s="118" t="s">
        <v>14</v>
      </c>
      <c r="E42" s="118"/>
      <c r="F42" s="119">
        <v>70</v>
      </c>
      <c r="G42" s="36" t="s">
        <v>14</v>
      </c>
      <c r="H42" s="41"/>
      <c r="I42" s="44">
        <v>70</v>
      </c>
      <c r="J42" s="29">
        <v>0</v>
      </c>
      <c r="K42" s="36">
        <v>9.5</v>
      </c>
      <c r="L42" s="37">
        <f t="shared" si="1"/>
        <v>0</v>
      </c>
      <c r="M42" s="38">
        <f t="shared" si="2"/>
        <v>0</v>
      </c>
      <c r="N42" s="32">
        <f t="shared" si="3"/>
        <v>0</v>
      </c>
      <c r="O42" s="38"/>
    </row>
    <row r="43" spans="1:15" ht="15" customHeight="1" x14ac:dyDescent="0.3">
      <c r="A43" s="40">
        <f t="shared" si="0"/>
        <v>31</v>
      </c>
      <c r="B43" s="35"/>
      <c r="C43" s="117" t="s">
        <v>106</v>
      </c>
      <c r="D43" s="118" t="s">
        <v>14</v>
      </c>
      <c r="E43" s="118"/>
      <c r="F43" s="119">
        <v>150</v>
      </c>
      <c r="G43" s="36" t="s">
        <v>14</v>
      </c>
      <c r="H43" s="41"/>
      <c r="I43" s="44">
        <v>150</v>
      </c>
      <c r="J43" s="29">
        <v>0</v>
      </c>
      <c r="K43" s="36">
        <v>9.5</v>
      </c>
      <c r="L43" s="37">
        <f t="shared" si="1"/>
        <v>0</v>
      </c>
      <c r="M43" s="38">
        <f t="shared" si="2"/>
        <v>0</v>
      </c>
      <c r="N43" s="32">
        <f t="shared" si="3"/>
        <v>0</v>
      </c>
      <c r="O43" s="38"/>
    </row>
    <row r="44" spans="1:15" ht="15" customHeight="1" x14ac:dyDescent="0.3">
      <c r="A44" s="40">
        <f t="shared" si="0"/>
        <v>32</v>
      </c>
      <c r="B44" s="35"/>
      <c r="C44" s="117" t="s">
        <v>107</v>
      </c>
      <c r="D44" s="118" t="s">
        <v>14</v>
      </c>
      <c r="E44" s="118"/>
      <c r="F44" s="119">
        <v>20</v>
      </c>
      <c r="G44" s="36" t="s">
        <v>14</v>
      </c>
      <c r="H44" s="41"/>
      <c r="I44" s="44">
        <v>20</v>
      </c>
      <c r="J44" s="29">
        <v>0</v>
      </c>
      <c r="K44" s="36">
        <v>9.5</v>
      </c>
      <c r="L44" s="37">
        <f t="shared" si="1"/>
        <v>0</v>
      </c>
      <c r="M44" s="38">
        <f t="shared" si="2"/>
        <v>0</v>
      </c>
      <c r="N44" s="32">
        <f t="shared" si="3"/>
        <v>0</v>
      </c>
      <c r="O44" s="38"/>
    </row>
    <row r="45" spans="1:15" ht="15" customHeight="1" x14ac:dyDescent="0.3">
      <c r="A45" s="40">
        <f t="shared" si="0"/>
        <v>33</v>
      </c>
      <c r="B45" s="35"/>
      <c r="C45" s="117" t="s">
        <v>108</v>
      </c>
      <c r="D45" s="118" t="s">
        <v>14</v>
      </c>
      <c r="E45" s="118"/>
      <c r="F45" s="119">
        <v>350</v>
      </c>
      <c r="G45" s="36" t="s">
        <v>14</v>
      </c>
      <c r="H45" s="41"/>
      <c r="I45" s="44">
        <v>350</v>
      </c>
      <c r="J45" s="29">
        <v>0</v>
      </c>
      <c r="K45" s="36">
        <v>9.5</v>
      </c>
      <c r="L45" s="37">
        <f t="shared" si="1"/>
        <v>0</v>
      </c>
      <c r="M45" s="38">
        <f t="shared" si="2"/>
        <v>0</v>
      </c>
      <c r="N45" s="32">
        <f t="shared" si="3"/>
        <v>0</v>
      </c>
      <c r="O45" s="38"/>
    </row>
    <row r="46" spans="1:15" ht="15" customHeight="1" x14ac:dyDescent="0.3">
      <c r="A46" s="40">
        <f t="shared" si="0"/>
        <v>34</v>
      </c>
      <c r="B46" s="35"/>
      <c r="C46" s="117" t="s">
        <v>109</v>
      </c>
      <c r="D46" s="118" t="s">
        <v>14</v>
      </c>
      <c r="E46" s="118"/>
      <c r="F46" s="119">
        <v>3</v>
      </c>
      <c r="G46" s="36" t="s">
        <v>14</v>
      </c>
      <c r="H46" s="41"/>
      <c r="I46" s="44">
        <v>3</v>
      </c>
      <c r="J46" s="29">
        <v>0</v>
      </c>
      <c r="K46" s="36">
        <v>9.5</v>
      </c>
      <c r="L46" s="37">
        <f t="shared" si="1"/>
        <v>0</v>
      </c>
      <c r="M46" s="38">
        <f t="shared" si="2"/>
        <v>0</v>
      </c>
      <c r="N46" s="32">
        <f t="shared" si="3"/>
        <v>0</v>
      </c>
      <c r="O46" s="38"/>
    </row>
    <row r="47" spans="1:15" ht="15" customHeight="1" x14ac:dyDescent="0.3">
      <c r="A47" s="40">
        <f t="shared" si="0"/>
        <v>35</v>
      </c>
      <c r="B47" s="35"/>
      <c r="C47" s="117" t="s">
        <v>110</v>
      </c>
      <c r="D47" s="118" t="s">
        <v>14</v>
      </c>
      <c r="E47" s="118"/>
      <c r="F47" s="119">
        <v>240</v>
      </c>
      <c r="G47" s="36" t="s">
        <v>14</v>
      </c>
      <c r="H47" s="41"/>
      <c r="I47" s="44">
        <v>240</v>
      </c>
      <c r="J47" s="29">
        <v>0</v>
      </c>
      <c r="K47" s="36">
        <v>9.5</v>
      </c>
      <c r="L47" s="37">
        <f t="shared" si="1"/>
        <v>0</v>
      </c>
      <c r="M47" s="38">
        <f t="shared" si="2"/>
        <v>0</v>
      </c>
      <c r="N47" s="32">
        <f t="shared" si="3"/>
        <v>0</v>
      </c>
      <c r="O47" s="38"/>
    </row>
    <row r="48" spans="1:15" ht="15" customHeight="1" x14ac:dyDescent="0.3">
      <c r="A48" s="40">
        <f t="shared" si="0"/>
        <v>36</v>
      </c>
      <c r="B48" s="35"/>
      <c r="C48" s="117" t="s">
        <v>111</v>
      </c>
      <c r="D48" s="118" t="s">
        <v>14</v>
      </c>
      <c r="E48" s="118"/>
      <c r="F48" s="119">
        <v>351</v>
      </c>
      <c r="G48" s="36" t="s">
        <v>14</v>
      </c>
      <c r="H48" s="41"/>
      <c r="I48" s="44">
        <v>351</v>
      </c>
      <c r="J48" s="29">
        <v>0</v>
      </c>
      <c r="K48" s="36">
        <v>9.5</v>
      </c>
      <c r="L48" s="37">
        <f t="shared" si="1"/>
        <v>0</v>
      </c>
      <c r="M48" s="38">
        <f t="shared" si="2"/>
        <v>0</v>
      </c>
      <c r="N48" s="32">
        <f t="shared" si="3"/>
        <v>0</v>
      </c>
      <c r="O48" s="38"/>
    </row>
    <row r="49" spans="1:15" ht="15" customHeight="1" x14ac:dyDescent="0.3">
      <c r="A49" s="40">
        <f t="shared" si="0"/>
        <v>37</v>
      </c>
      <c r="B49" s="35"/>
      <c r="C49" s="117" t="s">
        <v>112</v>
      </c>
      <c r="D49" s="118" t="s">
        <v>14</v>
      </c>
      <c r="E49" s="118"/>
      <c r="F49" s="119">
        <v>210</v>
      </c>
      <c r="G49" s="36" t="s">
        <v>14</v>
      </c>
      <c r="H49" s="41"/>
      <c r="I49" s="44">
        <v>210</v>
      </c>
      <c r="J49" s="29">
        <v>0</v>
      </c>
      <c r="K49" s="36">
        <v>9.5</v>
      </c>
      <c r="L49" s="37">
        <f t="shared" si="1"/>
        <v>0</v>
      </c>
      <c r="M49" s="38">
        <f t="shared" si="2"/>
        <v>0</v>
      </c>
      <c r="N49" s="32">
        <f t="shared" si="3"/>
        <v>0</v>
      </c>
      <c r="O49" s="38"/>
    </row>
    <row r="50" spans="1:15" ht="15" customHeight="1" x14ac:dyDescent="0.3">
      <c r="A50" s="40">
        <f t="shared" si="0"/>
        <v>38</v>
      </c>
      <c r="B50" s="35"/>
      <c r="C50" s="117" t="s">
        <v>113</v>
      </c>
      <c r="D50" s="118" t="s">
        <v>14</v>
      </c>
      <c r="E50" s="118"/>
      <c r="F50" s="119">
        <v>15</v>
      </c>
      <c r="G50" s="36" t="s">
        <v>14</v>
      </c>
      <c r="H50" s="41"/>
      <c r="I50" s="44">
        <v>15</v>
      </c>
      <c r="J50" s="29">
        <v>0</v>
      </c>
      <c r="K50" s="36">
        <v>9.5</v>
      </c>
      <c r="L50" s="37">
        <f t="shared" si="1"/>
        <v>0</v>
      </c>
      <c r="M50" s="38">
        <f t="shared" si="2"/>
        <v>0</v>
      </c>
      <c r="N50" s="32">
        <f t="shared" si="3"/>
        <v>0</v>
      </c>
      <c r="O50" s="38"/>
    </row>
    <row r="51" spans="1:15" ht="15" customHeight="1" x14ac:dyDescent="0.3">
      <c r="A51" s="40">
        <f t="shared" si="0"/>
        <v>39</v>
      </c>
      <c r="B51" s="35"/>
      <c r="C51" s="117" t="s">
        <v>114</v>
      </c>
      <c r="D51" s="118" t="s">
        <v>14</v>
      </c>
      <c r="E51" s="118"/>
      <c r="F51" s="119">
        <v>30</v>
      </c>
      <c r="G51" s="36" t="s">
        <v>14</v>
      </c>
      <c r="H51" s="41"/>
      <c r="I51" s="44">
        <v>30</v>
      </c>
      <c r="J51" s="29">
        <v>0</v>
      </c>
      <c r="K51" s="36">
        <v>9.5</v>
      </c>
      <c r="L51" s="37">
        <f t="shared" si="1"/>
        <v>0</v>
      </c>
      <c r="M51" s="38">
        <f t="shared" si="2"/>
        <v>0</v>
      </c>
      <c r="N51" s="32">
        <f t="shared" si="3"/>
        <v>0</v>
      </c>
      <c r="O51" s="38"/>
    </row>
    <row r="52" spans="1:15" ht="15" customHeight="1" x14ac:dyDescent="0.3">
      <c r="A52" s="40">
        <f t="shared" si="0"/>
        <v>40</v>
      </c>
      <c r="B52" s="35"/>
      <c r="C52" s="117" t="s">
        <v>115</v>
      </c>
      <c r="D52" s="118" t="s">
        <v>14</v>
      </c>
      <c r="E52" s="118"/>
      <c r="F52" s="119">
        <v>100</v>
      </c>
      <c r="G52" s="36" t="s">
        <v>14</v>
      </c>
      <c r="H52" s="41"/>
      <c r="I52" s="44">
        <v>100</v>
      </c>
      <c r="J52" s="29">
        <v>0</v>
      </c>
      <c r="K52" s="36">
        <v>9.5</v>
      </c>
      <c r="L52" s="37">
        <f t="shared" si="1"/>
        <v>0</v>
      </c>
      <c r="M52" s="38">
        <f t="shared" si="2"/>
        <v>0</v>
      </c>
      <c r="N52" s="32">
        <f t="shared" si="3"/>
        <v>0</v>
      </c>
      <c r="O52" s="38"/>
    </row>
    <row r="53" spans="1:15" ht="15" customHeight="1" x14ac:dyDescent="0.3">
      <c r="A53" s="40">
        <f t="shared" si="0"/>
        <v>41</v>
      </c>
      <c r="B53" s="35"/>
      <c r="C53" s="117" t="s">
        <v>116</v>
      </c>
      <c r="D53" s="118"/>
      <c r="E53" s="118"/>
      <c r="F53" s="119"/>
      <c r="G53" s="36" t="s">
        <v>14</v>
      </c>
      <c r="H53" s="41"/>
      <c r="I53" s="44">
        <v>10</v>
      </c>
      <c r="J53" s="29">
        <v>0</v>
      </c>
      <c r="K53" s="36">
        <v>9.5</v>
      </c>
      <c r="L53" s="37">
        <f t="shared" si="1"/>
        <v>0</v>
      </c>
      <c r="M53" s="38">
        <f t="shared" si="2"/>
        <v>0</v>
      </c>
      <c r="N53" s="32">
        <f t="shared" si="3"/>
        <v>0</v>
      </c>
      <c r="O53" s="38"/>
    </row>
    <row r="54" spans="1:15" ht="12.75" customHeight="1" x14ac:dyDescent="0.3">
      <c r="A54" s="45"/>
      <c r="B54" s="45"/>
      <c r="C54" s="116" t="s">
        <v>15</v>
      </c>
      <c r="D54" s="116"/>
      <c r="E54" s="116"/>
      <c r="F54" s="116"/>
      <c r="G54" s="46"/>
      <c r="H54" s="46"/>
      <c r="I54" s="46"/>
      <c r="J54" s="47"/>
      <c r="K54" s="46"/>
      <c r="L54" s="48"/>
      <c r="M54" s="49">
        <f>SUM(M13:M53)</f>
        <v>0</v>
      </c>
      <c r="N54" s="49">
        <f>SUM(N13:N53)</f>
        <v>0</v>
      </c>
      <c r="O54" s="4"/>
    </row>
    <row r="55" spans="1:15" ht="12.75" customHeight="1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3">
      <c r="A56" s="100" t="s">
        <v>76</v>
      </c>
      <c r="B56" s="99"/>
      <c r="C56" s="98"/>
      <c r="D56" s="98"/>
      <c r="E56" s="98"/>
      <c r="F56" s="98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3">
      <c r="A57" s="98" t="s">
        <v>16</v>
      </c>
      <c r="B57" s="99"/>
      <c r="C57" s="98"/>
      <c r="D57" s="98"/>
      <c r="E57" s="98"/>
      <c r="F57" s="98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3">
      <c r="A58" s="98" t="s">
        <v>17</v>
      </c>
      <c r="B58" s="99"/>
      <c r="C58" s="98"/>
      <c r="D58" s="98"/>
      <c r="E58" s="98"/>
      <c r="F58" s="98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3">
      <c r="A59" s="98"/>
      <c r="B59" s="99"/>
      <c r="C59" s="98"/>
      <c r="D59" s="98"/>
      <c r="E59" s="98"/>
      <c r="F59" s="98"/>
      <c r="G59" s="4"/>
      <c r="H59" s="4"/>
      <c r="I59" s="4"/>
      <c r="J59" s="4"/>
      <c r="K59" s="4"/>
      <c r="L59" s="4"/>
      <c r="M59" s="4"/>
      <c r="N59" s="4"/>
      <c r="O59" s="4"/>
    </row>
    <row r="60" spans="1:15" ht="12.75" customHeight="1" x14ac:dyDescent="0.3">
      <c r="A60" s="98" t="s">
        <v>71</v>
      </c>
      <c r="B60" s="98"/>
      <c r="C60" s="98"/>
      <c r="D60" s="98"/>
      <c r="E60" s="98"/>
      <c r="F60" s="98"/>
      <c r="G60" s="4"/>
      <c r="H60" s="4"/>
      <c r="I60" s="4"/>
      <c r="J60" s="4"/>
      <c r="K60" s="4"/>
      <c r="L60" s="4"/>
      <c r="M60" s="4"/>
      <c r="N60" s="4"/>
      <c r="O60" s="4"/>
    </row>
    <row r="61" spans="1:15" ht="12.75" customHeight="1" x14ac:dyDescent="0.3">
      <c r="A61" s="98" t="s">
        <v>72</v>
      </c>
      <c r="B61" s="98"/>
      <c r="C61" s="98"/>
      <c r="D61" s="98"/>
      <c r="E61" s="98"/>
      <c r="F61" s="98"/>
      <c r="G61" s="4"/>
      <c r="H61" s="4"/>
      <c r="I61" s="4"/>
      <c r="J61" s="4"/>
      <c r="K61" s="4"/>
      <c r="L61" s="4"/>
      <c r="M61" s="4"/>
      <c r="N61" s="4"/>
      <c r="O61" s="4"/>
    </row>
    <row r="62" spans="1:15" ht="12.75" customHeight="1" x14ac:dyDescent="0.3">
      <c r="A62" s="98" t="s">
        <v>73</v>
      </c>
      <c r="B62" s="99"/>
      <c r="C62" s="98"/>
      <c r="D62" s="98"/>
      <c r="E62" s="98"/>
      <c r="F62" s="98"/>
      <c r="G62" s="4"/>
      <c r="H62" s="4"/>
      <c r="I62" s="4"/>
      <c r="J62" s="4"/>
      <c r="K62" s="4"/>
      <c r="L62" s="4"/>
      <c r="M62" s="4"/>
      <c r="N62" s="4"/>
      <c r="O62" s="4"/>
    </row>
    <row r="63" spans="1:15" ht="12.75" customHeight="1" x14ac:dyDescent="0.3">
      <c r="A63" s="98" t="s">
        <v>74</v>
      </c>
      <c r="B63" s="99"/>
      <c r="C63" s="98"/>
      <c r="D63" s="98"/>
      <c r="E63" s="98"/>
      <c r="F63" s="98"/>
      <c r="G63" s="4"/>
      <c r="H63" s="4"/>
      <c r="I63" s="4"/>
      <c r="J63" s="4"/>
      <c r="K63" s="4"/>
      <c r="L63" s="4"/>
      <c r="M63" s="4"/>
      <c r="N63" s="4"/>
      <c r="O63" s="4"/>
    </row>
    <row r="64" spans="1:15" ht="12.75" customHeight="1" x14ac:dyDescent="0.3">
      <c r="A64" s="98" t="s">
        <v>75</v>
      </c>
      <c r="B64" s="99"/>
      <c r="C64" s="98"/>
      <c r="D64" s="98"/>
      <c r="E64" s="98"/>
      <c r="F64" s="98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3">
      <c r="A65" s="98"/>
      <c r="B65" s="99"/>
      <c r="C65" s="98"/>
      <c r="D65" s="98"/>
      <c r="E65" s="98"/>
      <c r="F65" s="98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3">
      <c r="A66" s="4" t="s">
        <v>18</v>
      </c>
      <c r="B66" s="4"/>
      <c r="C66" s="4"/>
      <c r="D66" s="4"/>
      <c r="E66" s="4"/>
      <c r="F66" s="4"/>
      <c r="G66" s="4"/>
      <c r="H66" s="50" t="s">
        <v>19</v>
      </c>
      <c r="I66" s="4"/>
      <c r="J66" s="4"/>
      <c r="K66" s="4" t="s">
        <v>20</v>
      </c>
      <c r="L66" s="4"/>
      <c r="M66" s="4"/>
      <c r="N66" s="4"/>
      <c r="O66" s="4"/>
    </row>
    <row r="69" spans="1:15" ht="12.75" customHeight="1" x14ac:dyDescent="0.3">
      <c r="B69" s="51"/>
      <c r="C69" s="51"/>
    </row>
    <row r="70" spans="1:15" ht="12.75" customHeight="1" x14ac:dyDescent="0.3">
      <c r="B70" s="51"/>
      <c r="C70" s="51"/>
    </row>
    <row r="71" spans="1:15" ht="12.75" customHeight="1" x14ac:dyDescent="0.3">
      <c r="B71" s="51"/>
      <c r="C71" s="51"/>
    </row>
    <row r="72" spans="1:15" ht="12.75" customHeight="1" x14ac:dyDescent="0.3">
      <c r="B72" s="51"/>
      <c r="C72" s="51"/>
    </row>
  </sheetData>
  <sheetProtection algorithmName="SHA-512" hashValue="0zTjXu9jMlwhHj42RxfFoepNs2BTANpxLWktDTsw9rte7AmFNfi6IOOhYiJ93XV2RPTfxarkZ8k5qjWBZVlTdQ==" saltValue="x9yz9UpOSHqqjYvtcT1Iog==" spinCount="100000" sheet="1" objects="1" scenarios="1"/>
  <protectedRanges>
    <protectedRange sqref="C66" name="Obseg5"/>
    <protectedRange sqref="C5:C6" name="Obseg4"/>
    <protectedRange sqref="C66" name="Range2"/>
    <protectedRange sqref="O12" name="Range6_1"/>
    <protectedRange sqref="O13:O53" name="Obseg3"/>
  </protectedRanges>
  <mergeCells count="43"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35:F35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54:F54"/>
    <mergeCell ref="C48:F48"/>
    <mergeCell ref="C49:F49"/>
    <mergeCell ref="C50:F50"/>
    <mergeCell ref="C51:F51"/>
    <mergeCell ref="C52:F52"/>
    <mergeCell ref="C53:F53"/>
  </mergeCells>
  <pageMargins left="0.75" right="0.75" top="1" bottom="1" header="0" footer="0"/>
  <pageSetup paperSize="9" scale="4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9"/>
  <sheetViews>
    <sheetView zoomScaleNormal="100" workbookViewId="0">
      <selection activeCell="J14" sqref="J14:J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23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24">
        <v>1</v>
      </c>
      <c r="B13" s="25"/>
      <c r="C13" s="120" t="s">
        <v>120</v>
      </c>
      <c r="D13" s="121" t="s">
        <v>120</v>
      </c>
      <c r="E13" s="121" t="s">
        <v>120</v>
      </c>
      <c r="F13" s="122" t="s">
        <v>120</v>
      </c>
      <c r="G13" s="101" t="s">
        <v>14</v>
      </c>
      <c r="H13" s="27"/>
      <c r="I13" s="102">
        <v>310</v>
      </c>
      <c r="J13" s="29">
        <v>0</v>
      </c>
      <c r="K13" s="30">
        <v>9.5</v>
      </c>
      <c r="L13" s="31">
        <f t="shared" ref="L13" si="0">PRODUCT(J13,1.095)</f>
        <v>0</v>
      </c>
      <c r="M13" s="32">
        <f>PRODUCT(I13,L13)</f>
        <v>0</v>
      </c>
      <c r="N13" s="32">
        <f>PRODUCT(I13,J13)</f>
        <v>0</v>
      </c>
    </row>
    <row r="14" spans="1:14" ht="15" customHeight="1" x14ac:dyDescent="0.3">
      <c r="A14" s="24">
        <f t="shared" ref="A14:A21" si="1">A13+1</f>
        <v>2</v>
      </c>
      <c r="B14" s="25"/>
      <c r="C14" s="120" t="s">
        <v>121</v>
      </c>
      <c r="D14" s="121" t="s">
        <v>121</v>
      </c>
      <c r="E14" s="121" t="s">
        <v>121</v>
      </c>
      <c r="F14" s="122" t="s">
        <v>121</v>
      </c>
      <c r="G14" s="101" t="s">
        <v>14</v>
      </c>
      <c r="H14" s="27"/>
      <c r="I14" s="102">
        <v>300</v>
      </c>
      <c r="J14" s="29">
        <v>0</v>
      </c>
      <c r="K14" s="30">
        <v>9.5</v>
      </c>
      <c r="L14" s="31">
        <f t="shared" ref="L14:L21" si="2">PRODUCT(J14,1.095)</f>
        <v>0</v>
      </c>
      <c r="M14" s="32">
        <f t="shared" ref="M14:M21" si="3">PRODUCT(I14,L14)</f>
        <v>0</v>
      </c>
      <c r="N14" s="32">
        <f t="shared" ref="N14:N21" si="4">PRODUCT(I14,J14)</f>
        <v>0</v>
      </c>
    </row>
    <row r="15" spans="1:14" ht="15" customHeight="1" x14ac:dyDescent="0.3">
      <c r="A15" s="24">
        <f t="shared" si="1"/>
        <v>3</v>
      </c>
      <c r="B15" s="35"/>
      <c r="C15" s="117" t="s">
        <v>122</v>
      </c>
      <c r="D15" s="118" t="s">
        <v>122</v>
      </c>
      <c r="E15" s="118" t="s">
        <v>122</v>
      </c>
      <c r="F15" s="119" t="s">
        <v>122</v>
      </c>
      <c r="G15" s="101" t="s">
        <v>14</v>
      </c>
      <c r="H15" s="27"/>
      <c r="I15" s="102">
        <v>100</v>
      </c>
      <c r="J15" s="29">
        <v>0</v>
      </c>
      <c r="K15" s="30">
        <v>9.5</v>
      </c>
      <c r="L15" s="31">
        <f t="shared" si="2"/>
        <v>0</v>
      </c>
      <c r="M15" s="32">
        <f t="shared" si="3"/>
        <v>0</v>
      </c>
      <c r="N15" s="32">
        <f t="shared" si="4"/>
        <v>0</v>
      </c>
    </row>
    <row r="16" spans="1:14" ht="15" customHeight="1" x14ac:dyDescent="0.3">
      <c r="A16" s="40">
        <f t="shared" si="1"/>
        <v>4</v>
      </c>
      <c r="B16" s="35"/>
      <c r="C16" s="117" t="s">
        <v>123</v>
      </c>
      <c r="D16" s="118" t="s">
        <v>123</v>
      </c>
      <c r="E16" s="118" t="s">
        <v>123</v>
      </c>
      <c r="F16" s="119" t="s">
        <v>123</v>
      </c>
      <c r="G16" s="101" t="s">
        <v>14</v>
      </c>
      <c r="H16" s="41"/>
      <c r="I16" s="102">
        <v>100</v>
      </c>
      <c r="J16" s="29">
        <v>0</v>
      </c>
      <c r="K16" s="30">
        <v>9.5</v>
      </c>
      <c r="L16" s="31">
        <f t="shared" si="2"/>
        <v>0</v>
      </c>
      <c r="M16" s="32">
        <f t="shared" si="3"/>
        <v>0</v>
      </c>
      <c r="N16" s="32">
        <f t="shared" si="4"/>
        <v>0</v>
      </c>
    </row>
    <row r="17" spans="1:14" ht="15" customHeight="1" x14ac:dyDescent="0.3">
      <c r="A17" s="24">
        <f t="shared" si="1"/>
        <v>5</v>
      </c>
      <c r="B17" s="25"/>
      <c r="C17" s="120" t="s">
        <v>124</v>
      </c>
      <c r="D17" s="121" t="s">
        <v>124</v>
      </c>
      <c r="E17" s="121" t="s">
        <v>124</v>
      </c>
      <c r="F17" s="122" t="s">
        <v>124</v>
      </c>
      <c r="G17" s="101" t="s">
        <v>14</v>
      </c>
      <c r="H17" s="27"/>
      <c r="I17" s="102">
        <v>160</v>
      </c>
      <c r="J17" s="29">
        <v>0</v>
      </c>
      <c r="K17" s="30">
        <v>9.5</v>
      </c>
      <c r="L17" s="31">
        <f t="shared" si="2"/>
        <v>0</v>
      </c>
      <c r="M17" s="32">
        <f t="shared" si="3"/>
        <v>0</v>
      </c>
      <c r="N17" s="32">
        <f t="shared" si="4"/>
        <v>0</v>
      </c>
    </row>
    <row r="18" spans="1:14" ht="15" customHeight="1" x14ac:dyDescent="0.3">
      <c r="A18" s="24">
        <f t="shared" si="1"/>
        <v>6</v>
      </c>
      <c r="B18" s="25"/>
      <c r="C18" s="120" t="s">
        <v>125</v>
      </c>
      <c r="D18" s="121" t="s">
        <v>125</v>
      </c>
      <c r="E18" s="121" t="s">
        <v>125</v>
      </c>
      <c r="F18" s="122" t="s">
        <v>125</v>
      </c>
      <c r="G18" s="101" t="s">
        <v>14</v>
      </c>
      <c r="H18" s="27"/>
      <c r="I18" s="102">
        <v>100</v>
      </c>
      <c r="J18" s="29">
        <v>0</v>
      </c>
      <c r="K18" s="30">
        <v>9.5</v>
      </c>
      <c r="L18" s="31">
        <f t="shared" si="2"/>
        <v>0</v>
      </c>
      <c r="M18" s="32">
        <f t="shared" si="3"/>
        <v>0</v>
      </c>
      <c r="N18" s="32">
        <f t="shared" si="4"/>
        <v>0</v>
      </c>
    </row>
    <row r="19" spans="1:14" ht="15" customHeight="1" x14ac:dyDescent="0.3">
      <c r="A19" s="24">
        <f t="shared" si="1"/>
        <v>7</v>
      </c>
      <c r="B19" s="25"/>
      <c r="C19" s="120" t="s">
        <v>126</v>
      </c>
      <c r="D19" s="121" t="s">
        <v>126</v>
      </c>
      <c r="E19" s="121" t="s">
        <v>126</v>
      </c>
      <c r="F19" s="122" t="s">
        <v>126</v>
      </c>
      <c r="G19" s="101" t="s">
        <v>14</v>
      </c>
      <c r="H19" s="27"/>
      <c r="I19" s="102">
        <v>100</v>
      </c>
      <c r="J19" s="29">
        <v>0</v>
      </c>
      <c r="K19" s="30">
        <v>9.5</v>
      </c>
      <c r="L19" s="31">
        <f t="shared" si="2"/>
        <v>0</v>
      </c>
      <c r="M19" s="32">
        <f t="shared" si="3"/>
        <v>0</v>
      </c>
      <c r="N19" s="32">
        <f t="shared" si="4"/>
        <v>0</v>
      </c>
    </row>
    <row r="20" spans="1:14" ht="15" customHeight="1" x14ac:dyDescent="0.3">
      <c r="A20" s="24">
        <f t="shared" si="1"/>
        <v>8</v>
      </c>
      <c r="B20" s="25"/>
      <c r="C20" s="120" t="s">
        <v>127</v>
      </c>
      <c r="D20" s="121" t="s">
        <v>127</v>
      </c>
      <c r="E20" s="121" t="s">
        <v>127</v>
      </c>
      <c r="F20" s="122" t="s">
        <v>127</v>
      </c>
      <c r="G20" s="101" t="s">
        <v>14</v>
      </c>
      <c r="H20" s="27"/>
      <c r="I20" s="102">
        <v>270</v>
      </c>
      <c r="J20" s="29">
        <v>0</v>
      </c>
      <c r="K20" s="30">
        <v>9.5</v>
      </c>
      <c r="L20" s="31">
        <f t="shared" si="2"/>
        <v>0</v>
      </c>
      <c r="M20" s="32">
        <f t="shared" si="3"/>
        <v>0</v>
      </c>
      <c r="N20" s="32">
        <f t="shared" si="4"/>
        <v>0</v>
      </c>
    </row>
    <row r="21" spans="1:14" ht="15" customHeight="1" x14ac:dyDescent="0.3">
      <c r="A21" s="24">
        <f t="shared" si="1"/>
        <v>9</v>
      </c>
      <c r="B21" s="25"/>
      <c r="C21" s="120" t="s">
        <v>128</v>
      </c>
      <c r="D21" s="121" t="s">
        <v>128</v>
      </c>
      <c r="E21" s="121" t="s">
        <v>128</v>
      </c>
      <c r="F21" s="122" t="s">
        <v>128</v>
      </c>
      <c r="G21" s="101" t="s">
        <v>14</v>
      </c>
      <c r="H21" s="27"/>
      <c r="I21" s="102">
        <v>10</v>
      </c>
      <c r="J21" s="29">
        <v>0</v>
      </c>
      <c r="K21" s="30">
        <v>9.5</v>
      </c>
      <c r="L21" s="31">
        <f t="shared" si="2"/>
        <v>0</v>
      </c>
      <c r="M21" s="32">
        <f t="shared" si="3"/>
        <v>0</v>
      </c>
      <c r="N21" s="32">
        <f t="shared" si="4"/>
        <v>0</v>
      </c>
    </row>
    <row r="22" spans="1:14" ht="12.75" customHeight="1" x14ac:dyDescent="0.3">
      <c r="A22" s="45"/>
      <c r="B22" s="45"/>
      <c r="C22" s="116" t="s">
        <v>24</v>
      </c>
      <c r="D22" s="116"/>
      <c r="E22" s="116"/>
      <c r="F22" s="116"/>
      <c r="G22" s="46"/>
      <c r="H22" s="46"/>
      <c r="I22" s="46"/>
      <c r="J22" s="47"/>
      <c r="K22" s="46"/>
      <c r="L22" s="48"/>
      <c r="M22" s="49">
        <f>SUM(M13:M21)</f>
        <v>0</v>
      </c>
      <c r="N22" s="49">
        <f>SUM(N13:N21)</f>
        <v>0</v>
      </c>
    </row>
    <row r="23" spans="1:14" ht="12.7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100" t="s">
        <v>76</v>
      </c>
      <c r="B24" s="99"/>
      <c r="C24" s="98"/>
      <c r="D24" s="98"/>
      <c r="E24" s="98"/>
      <c r="F24" s="98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106" t="s">
        <v>119</v>
      </c>
      <c r="B25" s="106"/>
      <c r="C25" s="98"/>
      <c r="D25" s="98"/>
      <c r="E25" s="98"/>
      <c r="F25" s="98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98" t="s">
        <v>16</v>
      </c>
      <c r="B26" s="99"/>
      <c r="C26" s="98"/>
      <c r="D26" s="98"/>
      <c r="E26" s="98"/>
      <c r="F26" s="98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98" t="s">
        <v>17</v>
      </c>
      <c r="B27" s="99"/>
      <c r="C27" s="98"/>
      <c r="D27" s="98"/>
      <c r="E27" s="98"/>
      <c r="F27" s="98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98"/>
      <c r="B28" s="99"/>
      <c r="C28" s="98"/>
      <c r="D28" s="98"/>
      <c r="E28" s="98"/>
      <c r="F28" s="98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98" t="s">
        <v>71</v>
      </c>
      <c r="B29" s="98"/>
      <c r="C29" s="98"/>
      <c r="D29" s="98"/>
      <c r="E29" s="98"/>
      <c r="F29" s="98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98" t="s">
        <v>72</v>
      </c>
      <c r="B30" s="98"/>
      <c r="C30" s="98"/>
      <c r="D30" s="98"/>
      <c r="E30" s="98"/>
      <c r="F30" s="98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98" t="s">
        <v>73</v>
      </c>
      <c r="B31" s="99"/>
      <c r="C31" s="98"/>
      <c r="D31" s="98"/>
      <c r="E31" s="98"/>
      <c r="F31" s="98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98" t="s">
        <v>74</v>
      </c>
      <c r="B32" s="99"/>
      <c r="C32" s="98"/>
      <c r="D32" s="98"/>
      <c r="E32" s="98"/>
      <c r="F32" s="98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98" t="s">
        <v>75</v>
      </c>
      <c r="B33" s="99"/>
      <c r="C33" s="98"/>
      <c r="D33" s="98"/>
      <c r="E33" s="98"/>
      <c r="F33" s="98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98"/>
      <c r="B34" s="99"/>
      <c r="C34" s="98"/>
      <c r="D34" s="98"/>
      <c r="E34" s="98"/>
      <c r="F34" s="98"/>
      <c r="G34" s="4"/>
      <c r="H34" s="4"/>
      <c r="I34" s="4"/>
      <c r="J34" s="4"/>
      <c r="K34" s="4"/>
      <c r="L34" s="4"/>
    </row>
    <row r="35" spans="1:14" ht="12.75" customHeight="1" x14ac:dyDescent="0.3">
      <c r="A35" s="4" t="s">
        <v>18</v>
      </c>
      <c r="B35" s="4"/>
      <c r="C35" s="4"/>
      <c r="D35" s="4"/>
      <c r="E35" s="4"/>
      <c r="F35" s="4"/>
      <c r="G35" s="4"/>
      <c r="H35" s="50" t="s">
        <v>19</v>
      </c>
      <c r="I35" s="4"/>
      <c r="J35" s="4"/>
      <c r="K35" s="4" t="s">
        <v>20</v>
      </c>
      <c r="L35" s="4"/>
    </row>
    <row r="36" spans="1:14" ht="12.75" customHeight="1" x14ac:dyDescent="0.3">
      <c r="B36" s="51"/>
      <c r="C36" s="51"/>
    </row>
    <row r="37" spans="1:14" ht="12.75" customHeight="1" x14ac:dyDescent="0.3">
      <c r="B37" s="51"/>
      <c r="C37" s="51"/>
    </row>
    <row r="38" spans="1:14" ht="12.75" customHeight="1" x14ac:dyDescent="0.3">
      <c r="B38" s="51"/>
      <c r="C38" s="51"/>
    </row>
    <row r="39" spans="1:14" ht="12.75" customHeight="1" x14ac:dyDescent="0.3">
      <c r="B39" s="51"/>
      <c r="C39" s="51"/>
    </row>
  </sheetData>
  <sheetProtection algorithmName="SHA-512" hashValue="VDYQE/pFkckE00HkVzPr78/FRUdO+YHSgFJM6UVkljAO3Nw62I3zlgVJB0wISO49x9NIyjE62QSp8rk3GmHz8w==" saltValue="5nzJJLNHWfMq69RGUsIX3g==" spinCount="100000" sheet="1" objects="1" scenarios="1"/>
  <protectedRanges>
    <protectedRange sqref="C5:C6" name="Obseg2"/>
    <protectedRange sqref="C35" name="Obseg5"/>
    <protectedRange sqref="C35" name="Range2_1"/>
  </protectedRanges>
  <mergeCells count="11">
    <mergeCell ref="C22:F22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7B12B-53A6-4F64-8273-9B6425FCA38D}">
  <dimension ref="A1:O56"/>
  <sheetViews>
    <sheetView zoomScaleNormal="100" workbookViewId="0">
      <selection activeCell="H21" sqref="H2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96"/>
      <c r="B4" s="95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103" t="s">
        <v>1</v>
      </c>
      <c r="I7" s="3"/>
      <c r="J7" s="3"/>
      <c r="K7" s="3"/>
      <c r="L7" s="3"/>
      <c r="M7" s="3"/>
      <c r="N7" s="3"/>
    </row>
    <row r="8" spans="1:15" s="5" customFormat="1" ht="12.75" customHeight="1" x14ac:dyDescent="0.3">
      <c r="H8" s="103" t="s">
        <v>129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21</v>
      </c>
      <c r="O11" s="13" t="s">
        <v>12</v>
      </c>
    </row>
    <row r="12" spans="1:15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22</v>
      </c>
      <c r="O12" s="23" t="s">
        <v>13</v>
      </c>
    </row>
    <row r="13" spans="1:15" ht="18.75" customHeight="1" x14ac:dyDescent="0.3">
      <c r="A13" s="24">
        <v>1</v>
      </c>
      <c r="B13" s="25"/>
      <c r="C13" s="120" t="s">
        <v>131</v>
      </c>
      <c r="D13" s="121"/>
      <c r="E13" s="121"/>
      <c r="F13" s="122"/>
      <c r="G13" s="107" t="s">
        <v>14</v>
      </c>
      <c r="H13" s="27"/>
      <c r="I13" s="108">
        <v>60</v>
      </c>
      <c r="J13" s="29">
        <v>0</v>
      </c>
      <c r="K13" s="30">
        <v>9.5</v>
      </c>
      <c r="L13" s="31">
        <f>PRODUCT(J13,1.095)</f>
        <v>0</v>
      </c>
      <c r="M13" s="32">
        <f>PRODUCT(I13,L13)</f>
        <v>0</v>
      </c>
      <c r="N13" s="32">
        <f>PRODUCT(I13,J13)</f>
        <v>0</v>
      </c>
      <c r="O13" s="32"/>
    </row>
    <row r="14" spans="1:15" ht="15" customHeight="1" x14ac:dyDescent="0.3">
      <c r="A14" s="24">
        <f t="shared" ref="A14:A37" si="0">A13+1</f>
        <v>2</v>
      </c>
      <c r="B14" s="25"/>
      <c r="C14" s="120" t="s">
        <v>132</v>
      </c>
      <c r="D14" s="121"/>
      <c r="E14" s="121"/>
      <c r="F14" s="122"/>
      <c r="G14" s="107" t="s">
        <v>14</v>
      </c>
      <c r="H14" s="27"/>
      <c r="I14" s="108">
        <v>440</v>
      </c>
      <c r="J14" s="29">
        <v>0</v>
      </c>
      <c r="K14" s="30">
        <v>9.5</v>
      </c>
      <c r="L14" s="31">
        <f t="shared" ref="L14:L37" si="1">PRODUCT(J14,1.095)</f>
        <v>0</v>
      </c>
      <c r="M14" s="32">
        <f t="shared" ref="M14:M37" si="2">PRODUCT(I14,L14)</f>
        <v>0</v>
      </c>
      <c r="N14" s="32">
        <f t="shared" ref="N14:N37" si="3">PRODUCT(I14,J14)</f>
        <v>0</v>
      </c>
      <c r="O14" s="32"/>
    </row>
    <row r="15" spans="1:15" ht="15" customHeight="1" x14ac:dyDescent="0.3">
      <c r="A15" s="24">
        <f t="shared" si="0"/>
        <v>3</v>
      </c>
      <c r="B15" s="35"/>
      <c r="C15" s="117" t="s">
        <v>133</v>
      </c>
      <c r="D15" s="118"/>
      <c r="E15" s="118"/>
      <c r="F15" s="119"/>
      <c r="G15" s="107" t="s">
        <v>14</v>
      </c>
      <c r="H15" s="27"/>
      <c r="I15" s="108">
        <v>810</v>
      </c>
      <c r="J15" s="29">
        <v>0</v>
      </c>
      <c r="K15" s="36">
        <v>9.5</v>
      </c>
      <c r="L15" s="37">
        <f t="shared" si="1"/>
        <v>0</v>
      </c>
      <c r="M15" s="38">
        <f t="shared" si="2"/>
        <v>0</v>
      </c>
      <c r="N15" s="32">
        <f t="shared" si="3"/>
        <v>0</v>
      </c>
      <c r="O15" s="32"/>
    </row>
    <row r="16" spans="1:15" ht="15" customHeight="1" x14ac:dyDescent="0.3">
      <c r="A16" s="24">
        <f t="shared" si="0"/>
        <v>4</v>
      </c>
      <c r="B16" s="25"/>
      <c r="C16" s="120" t="s">
        <v>134</v>
      </c>
      <c r="D16" s="121"/>
      <c r="E16" s="121"/>
      <c r="F16" s="122"/>
      <c r="G16" s="107" t="s">
        <v>14</v>
      </c>
      <c r="H16" s="27"/>
      <c r="I16" s="108">
        <v>680</v>
      </c>
      <c r="J16" s="29">
        <v>0</v>
      </c>
      <c r="K16" s="30">
        <v>9.5</v>
      </c>
      <c r="L16" s="31">
        <f t="shared" si="1"/>
        <v>0</v>
      </c>
      <c r="M16" s="32">
        <f t="shared" si="2"/>
        <v>0</v>
      </c>
      <c r="N16" s="32">
        <f t="shared" si="3"/>
        <v>0</v>
      </c>
      <c r="O16" s="32"/>
    </row>
    <row r="17" spans="1:15" ht="15" customHeight="1" x14ac:dyDescent="0.3">
      <c r="A17" s="24">
        <f t="shared" si="0"/>
        <v>5</v>
      </c>
      <c r="B17" s="25"/>
      <c r="C17" s="120" t="s">
        <v>135</v>
      </c>
      <c r="D17" s="121"/>
      <c r="E17" s="121"/>
      <c r="F17" s="122"/>
      <c r="G17" s="107" t="s">
        <v>14</v>
      </c>
      <c r="H17" s="27"/>
      <c r="I17" s="108">
        <v>450</v>
      </c>
      <c r="J17" s="29">
        <v>0</v>
      </c>
      <c r="K17" s="30">
        <v>9.5</v>
      </c>
      <c r="L17" s="31">
        <f t="shared" si="1"/>
        <v>0</v>
      </c>
      <c r="M17" s="32">
        <f t="shared" si="2"/>
        <v>0</v>
      </c>
      <c r="N17" s="32">
        <f t="shared" si="3"/>
        <v>0</v>
      </c>
      <c r="O17" s="32"/>
    </row>
    <row r="18" spans="1:15" ht="15" customHeight="1" x14ac:dyDescent="0.3">
      <c r="A18" s="24">
        <f t="shared" si="0"/>
        <v>6</v>
      </c>
      <c r="B18" s="25"/>
      <c r="C18" s="120" t="s">
        <v>136</v>
      </c>
      <c r="D18" s="121"/>
      <c r="E18" s="121"/>
      <c r="F18" s="122"/>
      <c r="G18" s="107" t="s">
        <v>14</v>
      </c>
      <c r="H18" s="27"/>
      <c r="I18" s="108">
        <v>590</v>
      </c>
      <c r="J18" s="29">
        <v>0</v>
      </c>
      <c r="K18" s="30">
        <v>9.5</v>
      </c>
      <c r="L18" s="31">
        <f t="shared" si="1"/>
        <v>0</v>
      </c>
      <c r="M18" s="32">
        <f t="shared" si="2"/>
        <v>0</v>
      </c>
      <c r="N18" s="32">
        <f t="shared" si="3"/>
        <v>0</v>
      </c>
      <c r="O18" s="32"/>
    </row>
    <row r="19" spans="1:15" ht="15" customHeight="1" x14ac:dyDescent="0.3">
      <c r="A19" s="24">
        <f t="shared" si="0"/>
        <v>7</v>
      </c>
      <c r="B19" s="25"/>
      <c r="C19" s="120" t="s">
        <v>137</v>
      </c>
      <c r="D19" s="121"/>
      <c r="E19" s="121"/>
      <c r="F19" s="122"/>
      <c r="G19" s="107" t="s">
        <v>14</v>
      </c>
      <c r="H19" s="27"/>
      <c r="I19" s="108">
        <v>30</v>
      </c>
      <c r="J19" s="29">
        <v>0</v>
      </c>
      <c r="K19" s="30">
        <v>9.5</v>
      </c>
      <c r="L19" s="31">
        <f t="shared" si="1"/>
        <v>0</v>
      </c>
      <c r="M19" s="32">
        <f t="shared" si="2"/>
        <v>0</v>
      </c>
      <c r="N19" s="32">
        <f t="shared" si="3"/>
        <v>0</v>
      </c>
      <c r="O19" s="32"/>
    </row>
    <row r="20" spans="1:15" ht="15" customHeight="1" x14ac:dyDescent="0.3">
      <c r="A20" s="24">
        <f t="shared" si="0"/>
        <v>8</v>
      </c>
      <c r="B20" s="25"/>
      <c r="C20" s="120" t="s">
        <v>138</v>
      </c>
      <c r="D20" s="121"/>
      <c r="E20" s="121"/>
      <c r="F20" s="122"/>
      <c r="G20" s="107" t="s">
        <v>14</v>
      </c>
      <c r="H20" s="27"/>
      <c r="I20" s="108">
        <v>400</v>
      </c>
      <c r="J20" s="29">
        <v>0</v>
      </c>
      <c r="K20" s="30">
        <v>9.5</v>
      </c>
      <c r="L20" s="31">
        <f t="shared" si="1"/>
        <v>0</v>
      </c>
      <c r="M20" s="32">
        <f t="shared" si="2"/>
        <v>0</v>
      </c>
      <c r="N20" s="32">
        <f t="shared" si="3"/>
        <v>0</v>
      </c>
      <c r="O20" s="32"/>
    </row>
    <row r="21" spans="1:15" ht="15" customHeight="1" x14ac:dyDescent="0.3">
      <c r="A21" s="24">
        <f t="shared" si="0"/>
        <v>9</v>
      </c>
      <c r="B21" s="25"/>
      <c r="C21" s="120" t="s">
        <v>139</v>
      </c>
      <c r="D21" s="121"/>
      <c r="E21" s="121"/>
      <c r="F21" s="122"/>
      <c r="G21" s="107" t="s">
        <v>14</v>
      </c>
      <c r="H21" s="27"/>
      <c r="I21" s="108">
        <v>950</v>
      </c>
      <c r="J21" s="29">
        <v>0</v>
      </c>
      <c r="K21" s="30">
        <v>9.5</v>
      </c>
      <c r="L21" s="31">
        <f t="shared" si="1"/>
        <v>0</v>
      </c>
      <c r="M21" s="32">
        <f t="shared" si="2"/>
        <v>0</v>
      </c>
      <c r="N21" s="32">
        <f t="shared" si="3"/>
        <v>0</v>
      </c>
      <c r="O21" s="32"/>
    </row>
    <row r="22" spans="1:15" ht="15" customHeight="1" x14ac:dyDescent="0.3">
      <c r="A22" s="24">
        <f t="shared" si="0"/>
        <v>10</v>
      </c>
      <c r="B22" s="25"/>
      <c r="C22" s="120" t="s">
        <v>140</v>
      </c>
      <c r="D22" s="121"/>
      <c r="E22" s="121"/>
      <c r="F22" s="122"/>
      <c r="G22" s="107" t="s">
        <v>14</v>
      </c>
      <c r="H22" s="27"/>
      <c r="I22" s="108">
        <v>180</v>
      </c>
      <c r="J22" s="29">
        <v>0</v>
      </c>
      <c r="K22" s="30">
        <v>9.5</v>
      </c>
      <c r="L22" s="31">
        <f t="shared" si="1"/>
        <v>0</v>
      </c>
      <c r="M22" s="32">
        <f t="shared" si="2"/>
        <v>0</v>
      </c>
      <c r="N22" s="32">
        <f t="shared" si="3"/>
        <v>0</v>
      </c>
      <c r="O22" s="32"/>
    </row>
    <row r="23" spans="1:15" ht="15" customHeight="1" x14ac:dyDescent="0.3">
      <c r="A23" s="24">
        <f t="shared" si="0"/>
        <v>11</v>
      </c>
      <c r="B23" s="25"/>
      <c r="C23" s="120" t="s">
        <v>141</v>
      </c>
      <c r="D23" s="121"/>
      <c r="E23" s="121"/>
      <c r="F23" s="122"/>
      <c r="G23" s="107" t="s">
        <v>14</v>
      </c>
      <c r="H23" s="27"/>
      <c r="I23" s="108">
        <v>610</v>
      </c>
      <c r="J23" s="29">
        <v>0</v>
      </c>
      <c r="K23" s="30">
        <v>9.5</v>
      </c>
      <c r="L23" s="31">
        <f t="shared" si="1"/>
        <v>0</v>
      </c>
      <c r="M23" s="32">
        <f t="shared" si="2"/>
        <v>0</v>
      </c>
      <c r="N23" s="32">
        <f t="shared" si="3"/>
        <v>0</v>
      </c>
      <c r="O23" s="32"/>
    </row>
    <row r="24" spans="1:15" ht="15" customHeight="1" x14ac:dyDescent="0.3">
      <c r="A24" s="24">
        <f t="shared" si="0"/>
        <v>12</v>
      </c>
      <c r="B24" s="25"/>
      <c r="C24" s="120" t="s">
        <v>142</v>
      </c>
      <c r="D24" s="121"/>
      <c r="E24" s="121"/>
      <c r="F24" s="122"/>
      <c r="G24" s="107" t="s">
        <v>14</v>
      </c>
      <c r="H24" s="27"/>
      <c r="I24" s="108">
        <v>230</v>
      </c>
      <c r="J24" s="29">
        <v>0</v>
      </c>
      <c r="K24" s="30">
        <v>9.5</v>
      </c>
      <c r="L24" s="31">
        <f t="shared" si="1"/>
        <v>0</v>
      </c>
      <c r="M24" s="32">
        <f t="shared" si="2"/>
        <v>0</v>
      </c>
      <c r="N24" s="32">
        <f t="shared" si="3"/>
        <v>0</v>
      </c>
      <c r="O24" s="32"/>
    </row>
    <row r="25" spans="1:15" ht="15" customHeight="1" x14ac:dyDescent="0.3">
      <c r="A25" s="24">
        <f t="shared" si="0"/>
        <v>13</v>
      </c>
      <c r="B25" s="25"/>
      <c r="C25" s="120" t="s">
        <v>143</v>
      </c>
      <c r="D25" s="121"/>
      <c r="E25" s="121"/>
      <c r="F25" s="122"/>
      <c r="G25" s="107" t="s">
        <v>14</v>
      </c>
      <c r="H25" s="27"/>
      <c r="I25" s="108">
        <v>150</v>
      </c>
      <c r="J25" s="29">
        <v>0</v>
      </c>
      <c r="K25" s="30">
        <v>9.5</v>
      </c>
      <c r="L25" s="31">
        <f t="shared" si="1"/>
        <v>0</v>
      </c>
      <c r="M25" s="32">
        <f t="shared" si="2"/>
        <v>0</v>
      </c>
      <c r="N25" s="32">
        <f t="shared" si="3"/>
        <v>0</v>
      </c>
      <c r="O25" s="32"/>
    </row>
    <row r="26" spans="1:15" ht="24.95" customHeight="1" x14ac:dyDescent="0.3">
      <c r="A26" s="40">
        <f t="shared" si="0"/>
        <v>14</v>
      </c>
      <c r="B26" s="35"/>
      <c r="C26" s="117" t="s">
        <v>144</v>
      </c>
      <c r="D26" s="118"/>
      <c r="E26" s="118"/>
      <c r="F26" s="119"/>
      <c r="G26" s="107" t="s">
        <v>14</v>
      </c>
      <c r="H26" s="41"/>
      <c r="I26" s="108">
        <v>1000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  <c r="N26" s="38">
        <f t="shared" si="3"/>
        <v>0</v>
      </c>
      <c r="O26" s="38"/>
    </row>
    <row r="27" spans="1:15" ht="15" customHeight="1" x14ac:dyDescent="0.3">
      <c r="A27" s="24">
        <f t="shared" si="0"/>
        <v>15</v>
      </c>
      <c r="B27" s="25"/>
      <c r="C27" s="120" t="s">
        <v>145</v>
      </c>
      <c r="D27" s="121"/>
      <c r="E27" s="121"/>
      <c r="F27" s="122"/>
      <c r="G27" s="107" t="s">
        <v>14</v>
      </c>
      <c r="H27" s="27"/>
      <c r="I27" s="108">
        <v>250</v>
      </c>
      <c r="J27" s="29">
        <v>0</v>
      </c>
      <c r="K27" s="30">
        <v>9.5</v>
      </c>
      <c r="L27" s="31">
        <f t="shared" si="1"/>
        <v>0</v>
      </c>
      <c r="M27" s="32">
        <f t="shared" si="2"/>
        <v>0</v>
      </c>
      <c r="N27" s="32">
        <f t="shared" si="3"/>
        <v>0</v>
      </c>
      <c r="O27" s="32"/>
    </row>
    <row r="28" spans="1:15" ht="15" customHeight="1" x14ac:dyDescent="0.3">
      <c r="A28" s="24">
        <f t="shared" si="0"/>
        <v>16</v>
      </c>
      <c r="B28" s="25"/>
      <c r="C28" s="120" t="s">
        <v>146</v>
      </c>
      <c r="D28" s="121"/>
      <c r="E28" s="121"/>
      <c r="F28" s="122"/>
      <c r="G28" s="107" t="s">
        <v>14</v>
      </c>
      <c r="H28" s="27"/>
      <c r="I28" s="108">
        <v>350</v>
      </c>
      <c r="J28" s="29">
        <v>0</v>
      </c>
      <c r="K28" s="30">
        <v>9.5</v>
      </c>
      <c r="L28" s="31">
        <f t="shared" si="1"/>
        <v>0</v>
      </c>
      <c r="M28" s="32">
        <f t="shared" si="2"/>
        <v>0</v>
      </c>
      <c r="N28" s="32">
        <f t="shared" si="3"/>
        <v>0</v>
      </c>
      <c r="O28" s="32"/>
    </row>
    <row r="29" spans="1:15" ht="15" customHeight="1" x14ac:dyDescent="0.3">
      <c r="A29" s="24">
        <f t="shared" si="0"/>
        <v>17</v>
      </c>
      <c r="B29" s="25"/>
      <c r="C29" s="120" t="s">
        <v>147</v>
      </c>
      <c r="D29" s="121"/>
      <c r="E29" s="121"/>
      <c r="F29" s="122"/>
      <c r="G29" s="107" t="s">
        <v>14</v>
      </c>
      <c r="H29" s="27"/>
      <c r="I29" s="108">
        <v>190</v>
      </c>
      <c r="J29" s="29">
        <v>0</v>
      </c>
      <c r="K29" s="30">
        <v>9.5</v>
      </c>
      <c r="L29" s="31">
        <f t="shared" si="1"/>
        <v>0</v>
      </c>
      <c r="M29" s="32">
        <f t="shared" si="2"/>
        <v>0</v>
      </c>
      <c r="N29" s="32">
        <f t="shared" si="3"/>
        <v>0</v>
      </c>
      <c r="O29" s="32"/>
    </row>
    <row r="30" spans="1:15" ht="15" customHeight="1" x14ac:dyDescent="0.3">
      <c r="A30" s="24">
        <f t="shared" si="0"/>
        <v>18</v>
      </c>
      <c r="B30" s="25"/>
      <c r="C30" s="120" t="s">
        <v>148</v>
      </c>
      <c r="D30" s="121"/>
      <c r="E30" s="121"/>
      <c r="F30" s="122"/>
      <c r="G30" s="107" t="s">
        <v>14</v>
      </c>
      <c r="H30" s="27"/>
      <c r="I30" s="108">
        <v>230</v>
      </c>
      <c r="J30" s="29">
        <v>0</v>
      </c>
      <c r="K30" s="30">
        <v>9.5</v>
      </c>
      <c r="L30" s="31">
        <f t="shared" si="1"/>
        <v>0</v>
      </c>
      <c r="M30" s="32">
        <f t="shared" si="2"/>
        <v>0</v>
      </c>
      <c r="N30" s="32">
        <f t="shared" si="3"/>
        <v>0</v>
      </c>
      <c r="O30" s="32"/>
    </row>
    <row r="31" spans="1:15" ht="15" customHeight="1" x14ac:dyDescent="0.3">
      <c r="A31" s="24">
        <f t="shared" si="0"/>
        <v>19</v>
      </c>
      <c r="B31" s="25"/>
      <c r="C31" s="120" t="s">
        <v>149</v>
      </c>
      <c r="D31" s="121"/>
      <c r="E31" s="121"/>
      <c r="F31" s="122"/>
      <c r="G31" s="107" t="s">
        <v>14</v>
      </c>
      <c r="H31" s="27"/>
      <c r="I31" s="108">
        <v>230</v>
      </c>
      <c r="J31" s="29">
        <v>0</v>
      </c>
      <c r="K31" s="30">
        <v>9.5</v>
      </c>
      <c r="L31" s="31">
        <f t="shared" si="1"/>
        <v>0</v>
      </c>
      <c r="M31" s="32">
        <f t="shared" si="2"/>
        <v>0</v>
      </c>
      <c r="N31" s="32">
        <f t="shared" si="3"/>
        <v>0</v>
      </c>
      <c r="O31" s="32"/>
    </row>
    <row r="32" spans="1:15" ht="15" customHeight="1" x14ac:dyDescent="0.3">
      <c r="A32" s="24">
        <f t="shared" si="0"/>
        <v>20</v>
      </c>
      <c r="B32" s="25"/>
      <c r="C32" s="120" t="s">
        <v>150</v>
      </c>
      <c r="D32" s="121"/>
      <c r="E32" s="121"/>
      <c r="F32" s="122"/>
      <c r="G32" s="107" t="s">
        <v>14</v>
      </c>
      <c r="H32" s="27"/>
      <c r="I32" s="108">
        <v>240</v>
      </c>
      <c r="J32" s="29">
        <v>0</v>
      </c>
      <c r="K32" s="30">
        <v>9.5</v>
      </c>
      <c r="L32" s="31">
        <f t="shared" si="1"/>
        <v>0</v>
      </c>
      <c r="M32" s="32">
        <f t="shared" si="2"/>
        <v>0</v>
      </c>
      <c r="N32" s="32">
        <f t="shared" si="3"/>
        <v>0</v>
      </c>
      <c r="O32" s="32"/>
    </row>
    <row r="33" spans="1:15" ht="15" customHeight="1" x14ac:dyDescent="0.3">
      <c r="A33" s="40">
        <f t="shared" si="0"/>
        <v>21</v>
      </c>
      <c r="B33" s="35"/>
      <c r="C33" s="117" t="s">
        <v>151</v>
      </c>
      <c r="D33" s="118"/>
      <c r="E33" s="118"/>
      <c r="F33" s="119"/>
      <c r="G33" s="107" t="s">
        <v>14</v>
      </c>
      <c r="H33" s="41"/>
      <c r="I33" s="108">
        <v>360</v>
      </c>
      <c r="J33" s="29">
        <v>0</v>
      </c>
      <c r="K33" s="36">
        <v>9.5</v>
      </c>
      <c r="L33" s="37">
        <f t="shared" si="1"/>
        <v>0</v>
      </c>
      <c r="M33" s="38">
        <f t="shared" si="2"/>
        <v>0</v>
      </c>
      <c r="N33" s="38">
        <f t="shared" si="3"/>
        <v>0</v>
      </c>
      <c r="O33" s="32"/>
    </row>
    <row r="34" spans="1:15" ht="15" customHeight="1" x14ac:dyDescent="0.3">
      <c r="A34" s="24">
        <f t="shared" si="0"/>
        <v>22</v>
      </c>
      <c r="B34" s="25"/>
      <c r="C34" s="120" t="s">
        <v>152</v>
      </c>
      <c r="D34" s="121"/>
      <c r="E34" s="121"/>
      <c r="F34" s="122"/>
      <c r="G34" s="107" t="s">
        <v>14</v>
      </c>
      <c r="H34" s="27"/>
      <c r="I34" s="108">
        <v>360</v>
      </c>
      <c r="J34" s="29">
        <v>0</v>
      </c>
      <c r="K34" s="30">
        <v>9.5</v>
      </c>
      <c r="L34" s="31">
        <f t="shared" si="1"/>
        <v>0</v>
      </c>
      <c r="M34" s="32">
        <f t="shared" si="2"/>
        <v>0</v>
      </c>
      <c r="N34" s="32">
        <f t="shared" si="3"/>
        <v>0</v>
      </c>
      <c r="O34" s="32"/>
    </row>
    <row r="35" spans="1:15" ht="15" customHeight="1" x14ac:dyDescent="0.3">
      <c r="A35" s="24">
        <f t="shared" si="0"/>
        <v>23</v>
      </c>
      <c r="B35" s="25"/>
      <c r="C35" s="120" t="s">
        <v>153</v>
      </c>
      <c r="D35" s="121"/>
      <c r="E35" s="121"/>
      <c r="F35" s="122"/>
      <c r="G35" s="107" t="s">
        <v>14</v>
      </c>
      <c r="H35" s="27"/>
      <c r="I35" s="108">
        <v>430</v>
      </c>
      <c r="J35" s="29">
        <v>0</v>
      </c>
      <c r="K35" s="30">
        <v>9.5</v>
      </c>
      <c r="L35" s="31">
        <f t="shared" si="1"/>
        <v>0</v>
      </c>
      <c r="M35" s="32">
        <f t="shared" si="2"/>
        <v>0</v>
      </c>
      <c r="N35" s="32">
        <f t="shared" si="3"/>
        <v>0</v>
      </c>
      <c r="O35" s="32"/>
    </row>
    <row r="36" spans="1:15" ht="15" customHeight="1" x14ac:dyDescent="0.3">
      <c r="A36" s="24">
        <f t="shared" si="0"/>
        <v>24</v>
      </c>
      <c r="B36" s="25"/>
      <c r="C36" s="120" t="s">
        <v>154</v>
      </c>
      <c r="D36" s="121"/>
      <c r="E36" s="121"/>
      <c r="F36" s="122"/>
      <c r="G36" s="107" t="s">
        <v>14</v>
      </c>
      <c r="H36" s="27"/>
      <c r="I36" s="108">
        <v>160</v>
      </c>
      <c r="J36" s="29">
        <v>0</v>
      </c>
      <c r="K36" s="30">
        <v>9.5</v>
      </c>
      <c r="L36" s="31">
        <f t="shared" si="1"/>
        <v>0</v>
      </c>
      <c r="M36" s="32">
        <f t="shared" si="2"/>
        <v>0</v>
      </c>
      <c r="N36" s="32">
        <f t="shared" si="3"/>
        <v>0</v>
      </c>
      <c r="O36" s="32"/>
    </row>
    <row r="37" spans="1:15" ht="15" customHeight="1" x14ac:dyDescent="0.3">
      <c r="A37" s="40">
        <f t="shared" si="0"/>
        <v>25</v>
      </c>
      <c r="B37" s="35"/>
      <c r="C37" s="117" t="s">
        <v>155</v>
      </c>
      <c r="D37" s="118"/>
      <c r="E37" s="118"/>
      <c r="F37" s="119"/>
      <c r="G37" s="107" t="s">
        <v>14</v>
      </c>
      <c r="H37" s="41"/>
      <c r="I37" s="108">
        <v>500</v>
      </c>
      <c r="J37" s="29">
        <v>0</v>
      </c>
      <c r="K37" s="36">
        <v>9.5</v>
      </c>
      <c r="L37" s="37">
        <f t="shared" si="1"/>
        <v>0</v>
      </c>
      <c r="M37" s="38">
        <f t="shared" si="2"/>
        <v>0</v>
      </c>
      <c r="N37" s="32">
        <f t="shared" si="3"/>
        <v>0</v>
      </c>
      <c r="O37" s="32"/>
    </row>
    <row r="38" spans="1:15" ht="12.75" customHeight="1" x14ac:dyDescent="0.3">
      <c r="A38" s="45"/>
      <c r="B38" s="45"/>
      <c r="C38" s="116" t="s">
        <v>130</v>
      </c>
      <c r="D38" s="116"/>
      <c r="E38" s="116"/>
      <c r="F38" s="116"/>
      <c r="G38" s="46"/>
      <c r="H38" s="46"/>
      <c r="I38" s="46"/>
      <c r="J38" s="47"/>
      <c r="K38" s="46"/>
      <c r="L38" s="48"/>
      <c r="M38" s="49">
        <f>SUM(M13:M37)</f>
        <v>0</v>
      </c>
      <c r="N38" s="49">
        <f>SUM(N13:N37)</f>
        <v>0</v>
      </c>
      <c r="O38" s="4"/>
    </row>
    <row r="39" spans="1:15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3">
      <c r="A40" s="100" t="s">
        <v>76</v>
      </c>
      <c r="B40" s="99"/>
      <c r="C40" s="98"/>
      <c r="D40" s="98"/>
      <c r="E40" s="98"/>
      <c r="F40" s="98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3">
      <c r="A41" s="98" t="s">
        <v>16</v>
      </c>
      <c r="B41" s="99"/>
      <c r="C41" s="98"/>
      <c r="D41" s="98"/>
      <c r="E41" s="98"/>
      <c r="F41" s="98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3">
      <c r="A42" s="98" t="s">
        <v>17</v>
      </c>
      <c r="B42" s="99"/>
      <c r="C42" s="98"/>
      <c r="D42" s="98"/>
      <c r="E42" s="98"/>
      <c r="F42" s="98"/>
      <c r="G42" s="4"/>
      <c r="H42" s="4"/>
      <c r="I42" s="4"/>
      <c r="J42" s="4"/>
      <c r="K42" s="4"/>
      <c r="L42" s="4"/>
      <c r="M42" s="4"/>
      <c r="N42" s="4"/>
      <c r="O42" s="4"/>
    </row>
    <row r="43" spans="1:15" ht="12.75" customHeight="1" x14ac:dyDescent="0.3">
      <c r="A43" s="98"/>
      <c r="B43" s="99"/>
      <c r="C43" s="98"/>
      <c r="D43" s="98"/>
      <c r="E43" s="98"/>
      <c r="F43" s="98"/>
      <c r="G43" s="4"/>
      <c r="H43" s="4"/>
      <c r="I43" s="4"/>
      <c r="J43" s="4"/>
      <c r="K43" s="4"/>
      <c r="L43" s="4"/>
      <c r="M43" s="4"/>
      <c r="N43" s="4"/>
      <c r="O43" s="4"/>
    </row>
    <row r="44" spans="1:15" ht="12.75" customHeight="1" x14ac:dyDescent="0.3">
      <c r="A44" s="98" t="s">
        <v>71</v>
      </c>
      <c r="B44" s="98"/>
      <c r="C44" s="98"/>
      <c r="D44" s="98"/>
      <c r="E44" s="98"/>
      <c r="F44" s="98"/>
      <c r="G44" s="4"/>
      <c r="H44" s="4"/>
      <c r="I44" s="4"/>
      <c r="J44" s="4"/>
      <c r="K44" s="4"/>
      <c r="L44" s="4"/>
      <c r="M44" s="4"/>
      <c r="N44" s="4"/>
      <c r="O44" s="4"/>
    </row>
    <row r="45" spans="1:15" ht="12.75" customHeight="1" x14ac:dyDescent="0.3">
      <c r="A45" s="98" t="s">
        <v>72</v>
      </c>
      <c r="B45" s="98"/>
      <c r="C45" s="98"/>
      <c r="D45" s="98"/>
      <c r="E45" s="98"/>
      <c r="F45" s="98"/>
      <c r="G45" s="4"/>
      <c r="H45" s="4"/>
      <c r="I45" s="4"/>
      <c r="J45" s="4"/>
      <c r="K45" s="4"/>
      <c r="L45" s="4"/>
      <c r="M45" s="4"/>
      <c r="N45" s="4"/>
      <c r="O45" s="4"/>
    </row>
    <row r="46" spans="1:15" ht="12.75" customHeight="1" x14ac:dyDescent="0.3">
      <c r="A46" s="98" t="s">
        <v>73</v>
      </c>
      <c r="B46" s="99"/>
      <c r="C46" s="98"/>
      <c r="D46" s="98"/>
      <c r="E46" s="98"/>
      <c r="F46" s="98"/>
      <c r="G46" s="4"/>
      <c r="H46" s="4"/>
      <c r="I46" s="4"/>
      <c r="J46" s="4"/>
      <c r="K46" s="4"/>
      <c r="L46" s="4"/>
      <c r="M46" s="4"/>
      <c r="N46" s="4"/>
      <c r="O46" s="4"/>
    </row>
    <row r="47" spans="1:15" ht="12.75" customHeight="1" x14ac:dyDescent="0.3">
      <c r="A47" s="98" t="s">
        <v>74</v>
      </c>
      <c r="B47" s="99"/>
      <c r="C47" s="98"/>
      <c r="D47" s="98"/>
      <c r="E47" s="98"/>
      <c r="F47" s="98"/>
      <c r="G47" s="4"/>
      <c r="H47" s="4"/>
      <c r="I47" s="4"/>
      <c r="J47" s="4"/>
      <c r="K47" s="4"/>
      <c r="L47" s="4"/>
      <c r="M47" s="4"/>
      <c r="N47" s="4"/>
      <c r="O47" s="4"/>
    </row>
    <row r="48" spans="1:15" ht="12.75" customHeight="1" x14ac:dyDescent="0.3">
      <c r="A48" s="98" t="s">
        <v>75</v>
      </c>
      <c r="B48" s="99"/>
      <c r="C48" s="98"/>
      <c r="D48" s="98"/>
      <c r="E48" s="98"/>
      <c r="F48" s="98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3">
      <c r="A49" s="98"/>
      <c r="B49" s="99"/>
      <c r="C49" s="98"/>
      <c r="D49" s="98"/>
      <c r="E49" s="98"/>
      <c r="F49" s="98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3">
      <c r="A50" s="4" t="s">
        <v>18</v>
      </c>
      <c r="B50" s="4"/>
      <c r="C50" s="4"/>
      <c r="D50" s="4"/>
      <c r="E50" s="4"/>
      <c r="F50" s="4"/>
      <c r="G50" s="4"/>
      <c r="H50" s="50" t="s">
        <v>19</v>
      </c>
      <c r="I50" s="4"/>
      <c r="J50" s="4"/>
      <c r="K50" s="4" t="s">
        <v>20</v>
      </c>
      <c r="L50" s="4"/>
      <c r="M50" s="4"/>
      <c r="N50" s="4"/>
      <c r="O50" s="4"/>
    </row>
    <row r="53" spans="1:15" ht="12.75" customHeight="1" x14ac:dyDescent="0.3">
      <c r="B53" s="51"/>
      <c r="C53" s="51"/>
    </row>
    <row r="54" spans="1:15" ht="12.75" customHeight="1" x14ac:dyDescent="0.3">
      <c r="B54" s="51"/>
      <c r="C54" s="51"/>
    </row>
    <row r="55" spans="1:15" ht="12.75" customHeight="1" x14ac:dyDescent="0.3">
      <c r="B55" s="51"/>
      <c r="C55" s="51"/>
    </row>
    <row r="56" spans="1:15" ht="12.75" customHeight="1" x14ac:dyDescent="0.3">
      <c r="B56" s="51"/>
      <c r="C56" s="51"/>
    </row>
  </sheetData>
  <sheetProtection algorithmName="SHA-512" hashValue="WflJfCxCp+QkqPPCWdrsh3QH/jn9RiXE0nChElpvYbHarCtETL5bd1XQm689aJiqGaQGrWIV06fjpw6b9k8VVQ==" saltValue="sHBlo5XF2eW8uojnbpSRNw==" spinCount="100000" sheet="1" objects="1" scenarios="1"/>
  <protectedRanges>
    <protectedRange sqref="C50" name="Obseg5"/>
    <protectedRange sqref="C5:C6" name="Obseg4"/>
    <protectedRange sqref="C50" name="Range2"/>
    <protectedRange sqref="O12" name="Range6_1"/>
    <protectedRange sqref="O13:O37" name="Obseg3"/>
  </protectedRanges>
  <mergeCells count="27">
    <mergeCell ref="C38:F38"/>
    <mergeCell ref="C36:F36"/>
    <mergeCell ref="C37:F37"/>
    <mergeCell ref="C30:F30"/>
    <mergeCell ref="C31:F31"/>
    <mergeCell ref="C32:F32"/>
    <mergeCell ref="C33:F33"/>
    <mergeCell ref="C34:F34"/>
    <mergeCell ref="C35:F35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4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E749F-5D7B-4981-8F0E-4E22B363E7FB}">
  <dimension ref="A1:N30"/>
  <sheetViews>
    <sheetView zoomScaleNormal="100" workbookViewId="0">
      <selection activeCell="H18" sqref="H1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6" t="s">
        <v>158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24">
        <v>1</v>
      </c>
      <c r="B13" s="25"/>
      <c r="C13" s="120" t="s">
        <v>156</v>
      </c>
      <c r="D13" s="121"/>
      <c r="E13" s="121"/>
      <c r="F13" s="122"/>
      <c r="G13" s="101" t="s">
        <v>157</v>
      </c>
      <c r="H13" s="27"/>
      <c r="I13" s="102">
        <v>7000</v>
      </c>
      <c r="J13" s="29">
        <v>0</v>
      </c>
      <c r="K13" s="30">
        <v>9.5</v>
      </c>
      <c r="L13" s="31">
        <f t="shared" ref="L13" si="0">PRODUCT(J13,1.095)</f>
        <v>0</v>
      </c>
      <c r="M13" s="32">
        <f>PRODUCT(I13,L13)</f>
        <v>0</v>
      </c>
      <c r="N13" s="32">
        <f>PRODUCT(I13,J13)</f>
        <v>0</v>
      </c>
    </row>
    <row r="14" spans="1:14" ht="12.75" customHeight="1" x14ac:dyDescent="0.3">
      <c r="A14" s="45"/>
      <c r="B14" s="45"/>
      <c r="C14" s="116" t="s">
        <v>159</v>
      </c>
      <c r="D14" s="116"/>
      <c r="E14" s="116"/>
      <c r="F14" s="116"/>
      <c r="G14" s="46"/>
      <c r="H14" s="46"/>
      <c r="I14" s="46"/>
      <c r="J14" s="47"/>
      <c r="K14" s="46"/>
      <c r="L14" s="48"/>
      <c r="M14" s="49">
        <f>SUM(M13:M13)</f>
        <v>0</v>
      </c>
      <c r="N14" s="49">
        <f>SUM(N13:N13)</f>
        <v>0</v>
      </c>
    </row>
    <row r="15" spans="1:14" ht="12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3">
      <c r="A16" s="100" t="s">
        <v>76</v>
      </c>
      <c r="B16" s="99"/>
      <c r="C16" s="98"/>
      <c r="D16" s="98"/>
      <c r="E16" s="98"/>
      <c r="F16" s="98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3">
      <c r="A17" s="98" t="s">
        <v>16</v>
      </c>
      <c r="B17" s="99"/>
      <c r="C17" s="98"/>
      <c r="D17" s="98"/>
      <c r="E17" s="98"/>
      <c r="F17" s="98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3">
      <c r="A18" s="98" t="s">
        <v>17</v>
      </c>
      <c r="B18" s="99"/>
      <c r="C18" s="98"/>
      <c r="D18" s="98"/>
      <c r="E18" s="98"/>
      <c r="F18" s="98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3">
      <c r="A19" s="98"/>
      <c r="B19" s="99"/>
      <c r="C19" s="98"/>
      <c r="D19" s="98"/>
      <c r="E19" s="98"/>
      <c r="F19" s="98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3">
      <c r="A20" s="98" t="s">
        <v>589</v>
      </c>
      <c r="B20" s="98"/>
      <c r="C20" s="98"/>
      <c r="D20" s="98"/>
      <c r="E20" s="98"/>
      <c r="F20" s="98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98" t="s">
        <v>590</v>
      </c>
      <c r="B21" s="98"/>
      <c r="C21" s="98"/>
      <c r="D21" s="98"/>
      <c r="E21" s="98"/>
      <c r="F21" s="98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98" t="s">
        <v>591</v>
      </c>
      <c r="B22" s="99"/>
      <c r="C22" s="98"/>
      <c r="D22" s="98"/>
      <c r="E22" s="98"/>
      <c r="F22" s="98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98" t="s">
        <v>592</v>
      </c>
      <c r="B23" s="99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98" t="s">
        <v>593</v>
      </c>
      <c r="B24" s="99"/>
      <c r="C24" s="98"/>
      <c r="D24" s="98"/>
      <c r="E24" s="98"/>
      <c r="F24" s="98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98"/>
      <c r="B25" s="99"/>
      <c r="C25" s="98"/>
      <c r="D25" s="98"/>
      <c r="E25" s="98"/>
      <c r="F25" s="98"/>
      <c r="G25" s="4"/>
      <c r="H25" s="4"/>
      <c r="I25" s="4"/>
      <c r="J25" s="4"/>
      <c r="K25" s="4"/>
      <c r="L25" s="4"/>
    </row>
    <row r="26" spans="1:14" ht="12.75" customHeight="1" x14ac:dyDescent="0.3">
      <c r="A26" s="4" t="s">
        <v>18</v>
      </c>
      <c r="B26" s="4"/>
      <c r="C26" s="4"/>
      <c r="D26" s="4"/>
      <c r="E26" s="4"/>
      <c r="F26" s="4"/>
      <c r="G26" s="4"/>
      <c r="H26" s="50" t="s">
        <v>19</v>
      </c>
      <c r="I26" s="4"/>
      <c r="J26" s="4"/>
      <c r="K26" s="4" t="s">
        <v>20</v>
      </c>
      <c r="L26" s="4"/>
    </row>
    <row r="27" spans="1:14" ht="12.75" customHeight="1" x14ac:dyDescent="0.3">
      <c r="B27" s="51"/>
      <c r="C27" s="51"/>
    </row>
    <row r="28" spans="1:14" ht="12.75" customHeight="1" x14ac:dyDescent="0.3">
      <c r="B28" s="51"/>
      <c r="C28" s="51"/>
    </row>
    <row r="29" spans="1:14" ht="12.75" customHeight="1" x14ac:dyDescent="0.3">
      <c r="B29" s="51"/>
      <c r="C29" s="51"/>
    </row>
    <row r="30" spans="1:14" ht="12.75" customHeight="1" x14ac:dyDescent="0.3">
      <c r="B30" s="51"/>
      <c r="C30" s="51"/>
    </row>
  </sheetData>
  <sheetProtection algorithmName="SHA-512" hashValue="3Dzb6Ytup8XHHhwlTrXLeLjYqQSrGzcjHTbFXKvRV+qEGZdGHCOI39C9qUugBYhINO3oA3CJFx9Ec2b/wVZOlg==" saltValue="QHco6M0Z1TXmqA90W6kARg==" spinCount="100000" sheet="1" objects="1" scenarios="1"/>
  <protectedRanges>
    <protectedRange sqref="C5:C6" name="Obseg2"/>
    <protectedRange sqref="C26" name="Obseg5"/>
    <protectedRange sqref="C26" name="Range2_1"/>
  </protectedRanges>
  <mergeCells count="3">
    <mergeCell ref="C14:F14"/>
    <mergeCell ref="C11:F11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691A4-1A8F-463F-874C-115FE497D14E}">
  <dimension ref="A1:N38"/>
  <sheetViews>
    <sheetView topLeftCell="A13" zoomScaleNormal="100" workbookViewId="0">
      <selection activeCell="M24" sqref="M2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103" t="s">
        <v>160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24.95" customHeight="1" x14ac:dyDescent="0.3">
      <c r="A13" s="40">
        <v>1</v>
      </c>
      <c r="B13" s="35"/>
      <c r="C13" s="117" t="s">
        <v>165</v>
      </c>
      <c r="D13" s="118" t="s">
        <v>165</v>
      </c>
      <c r="E13" s="118" t="s">
        <v>165</v>
      </c>
      <c r="F13" s="126" t="s">
        <v>165</v>
      </c>
      <c r="G13" s="109" t="s">
        <v>14</v>
      </c>
      <c r="H13" s="41"/>
      <c r="I13" s="110">
        <v>450</v>
      </c>
      <c r="J13" s="43">
        <v>0</v>
      </c>
      <c r="K13" s="36">
        <v>9.5</v>
      </c>
      <c r="L13" s="37">
        <f t="shared" ref="L13:L23" si="0">PRODUCT(J13,1.095)</f>
        <v>0</v>
      </c>
      <c r="M13" s="38">
        <f>PRODUCT(I13,L13)</f>
        <v>0</v>
      </c>
      <c r="N13" s="38">
        <f>PRODUCT(I13,J13)</f>
        <v>0</v>
      </c>
    </row>
    <row r="14" spans="1:14" ht="24.95" customHeight="1" x14ac:dyDescent="0.3">
      <c r="A14" s="40">
        <f t="shared" ref="A14:A23" si="1">A13+1</f>
        <v>2</v>
      </c>
      <c r="B14" s="35"/>
      <c r="C14" s="117" t="s">
        <v>166</v>
      </c>
      <c r="D14" s="118" t="s">
        <v>166</v>
      </c>
      <c r="E14" s="118" t="s">
        <v>166</v>
      </c>
      <c r="F14" s="126" t="s">
        <v>166</v>
      </c>
      <c r="G14" s="109" t="s">
        <v>14</v>
      </c>
      <c r="H14" s="41"/>
      <c r="I14" s="110">
        <v>165</v>
      </c>
      <c r="J14" s="43">
        <v>0</v>
      </c>
      <c r="K14" s="36">
        <v>9.5</v>
      </c>
      <c r="L14" s="37">
        <f t="shared" si="0"/>
        <v>0</v>
      </c>
      <c r="M14" s="38">
        <f t="shared" ref="M14:M23" si="2">PRODUCT(I14,L14)</f>
        <v>0</v>
      </c>
      <c r="N14" s="38">
        <f t="shared" ref="N14:N23" si="3">PRODUCT(I14,J14)</f>
        <v>0</v>
      </c>
    </row>
    <row r="15" spans="1:14" ht="24.95" customHeight="1" x14ac:dyDescent="0.3">
      <c r="A15" s="40">
        <f t="shared" si="1"/>
        <v>3</v>
      </c>
      <c r="B15" s="35"/>
      <c r="C15" s="117" t="s">
        <v>167</v>
      </c>
      <c r="D15" s="118" t="s">
        <v>167</v>
      </c>
      <c r="E15" s="118" t="s">
        <v>167</v>
      </c>
      <c r="F15" s="126" t="s">
        <v>167</v>
      </c>
      <c r="G15" s="109" t="s">
        <v>14</v>
      </c>
      <c r="H15" s="41"/>
      <c r="I15" s="110">
        <v>30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17" t="s">
        <v>168</v>
      </c>
      <c r="D16" s="118" t="s">
        <v>168</v>
      </c>
      <c r="E16" s="118" t="s">
        <v>168</v>
      </c>
      <c r="F16" s="126" t="s">
        <v>168</v>
      </c>
      <c r="G16" s="109" t="s">
        <v>14</v>
      </c>
      <c r="H16" s="41"/>
      <c r="I16" s="110">
        <v>10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24.95" customHeight="1" x14ac:dyDescent="0.3">
      <c r="A17" s="40">
        <f t="shared" si="1"/>
        <v>5</v>
      </c>
      <c r="B17" s="35"/>
      <c r="C17" s="117" t="s">
        <v>169</v>
      </c>
      <c r="D17" s="118" t="s">
        <v>169</v>
      </c>
      <c r="E17" s="118" t="s">
        <v>169</v>
      </c>
      <c r="F17" s="126" t="s">
        <v>169</v>
      </c>
      <c r="G17" s="109" t="s">
        <v>14</v>
      </c>
      <c r="H17" s="41"/>
      <c r="I17" s="110">
        <v>300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24.95" customHeight="1" x14ac:dyDescent="0.3">
      <c r="A18" s="40">
        <f t="shared" si="1"/>
        <v>6</v>
      </c>
      <c r="B18" s="35"/>
      <c r="C18" s="117" t="s">
        <v>170</v>
      </c>
      <c r="D18" s="118" t="s">
        <v>170</v>
      </c>
      <c r="E18" s="118" t="s">
        <v>170</v>
      </c>
      <c r="F18" s="126" t="s">
        <v>170</v>
      </c>
      <c r="G18" s="109" t="s">
        <v>14</v>
      </c>
      <c r="H18" s="41"/>
      <c r="I18" s="111">
        <v>725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24.95" customHeight="1" x14ac:dyDescent="0.3">
      <c r="A19" s="40">
        <f t="shared" si="1"/>
        <v>7</v>
      </c>
      <c r="B19" s="35"/>
      <c r="C19" s="117" t="s">
        <v>171</v>
      </c>
      <c r="D19" s="118" t="s">
        <v>171</v>
      </c>
      <c r="E19" s="118" t="s">
        <v>171</v>
      </c>
      <c r="F19" s="126" t="s">
        <v>171</v>
      </c>
      <c r="G19" s="109" t="s">
        <v>14</v>
      </c>
      <c r="H19" s="41"/>
      <c r="I19" s="111">
        <v>100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24.95" customHeight="1" x14ac:dyDescent="0.3">
      <c r="A20" s="40">
        <f t="shared" si="1"/>
        <v>8</v>
      </c>
      <c r="B20" s="35"/>
      <c r="C20" s="117" t="s">
        <v>161</v>
      </c>
      <c r="D20" s="118" t="s">
        <v>161</v>
      </c>
      <c r="E20" s="118" t="s">
        <v>161</v>
      </c>
      <c r="F20" s="126" t="s">
        <v>161</v>
      </c>
      <c r="G20" s="109" t="s">
        <v>14</v>
      </c>
      <c r="H20" s="41"/>
      <c r="I20" s="111">
        <v>153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17" t="s">
        <v>162</v>
      </c>
      <c r="D21" s="118" t="s">
        <v>162</v>
      </c>
      <c r="E21" s="118" t="s">
        <v>162</v>
      </c>
      <c r="F21" s="126" t="s">
        <v>162</v>
      </c>
      <c r="G21" s="109" t="s">
        <v>14</v>
      </c>
      <c r="H21" s="41"/>
      <c r="I21" s="111">
        <v>10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24.95" customHeight="1" x14ac:dyDescent="0.3">
      <c r="A22" s="40">
        <f t="shared" si="1"/>
        <v>10</v>
      </c>
      <c r="B22" s="35"/>
      <c r="C22" s="117" t="s">
        <v>163</v>
      </c>
      <c r="D22" s="118" t="s">
        <v>163</v>
      </c>
      <c r="E22" s="118" t="s">
        <v>163</v>
      </c>
      <c r="F22" s="126" t="s">
        <v>163</v>
      </c>
      <c r="G22" s="109" t="s">
        <v>14</v>
      </c>
      <c r="H22" s="41"/>
      <c r="I22" s="111">
        <v>28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17" t="s">
        <v>164</v>
      </c>
      <c r="D23" s="118" t="s">
        <v>164</v>
      </c>
      <c r="E23" s="118" t="s">
        <v>164</v>
      </c>
      <c r="F23" s="126" t="s">
        <v>164</v>
      </c>
      <c r="G23" s="109" t="s">
        <v>14</v>
      </c>
      <c r="H23" s="41"/>
      <c r="I23" s="111">
        <v>70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2.75" customHeight="1" x14ac:dyDescent="0.3">
      <c r="A24" s="45"/>
      <c r="B24" s="45"/>
      <c r="C24" s="116" t="s">
        <v>172</v>
      </c>
      <c r="D24" s="116"/>
      <c r="E24" s="116"/>
      <c r="F24" s="116"/>
      <c r="G24" s="46"/>
      <c r="H24" s="46"/>
      <c r="I24" s="46"/>
      <c r="J24" s="47"/>
      <c r="K24" s="46"/>
      <c r="L24" s="48"/>
      <c r="M24" s="49">
        <f>SUM(M13:M23)</f>
        <v>0</v>
      </c>
      <c r="N24" s="49">
        <f>SUM(N13:N23)</f>
        <v>0</v>
      </c>
    </row>
    <row r="25" spans="1:14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100" t="s">
        <v>76</v>
      </c>
      <c r="B26" s="99"/>
      <c r="C26" s="98"/>
      <c r="D26" s="98"/>
      <c r="E26" s="98"/>
      <c r="F26" s="98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98" t="s">
        <v>16</v>
      </c>
      <c r="B27" s="99"/>
      <c r="C27" s="98"/>
      <c r="D27" s="98"/>
      <c r="E27" s="98"/>
      <c r="F27" s="98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98" t="s">
        <v>17</v>
      </c>
      <c r="B28" s="99"/>
      <c r="C28" s="98"/>
      <c r="D28" s="98"/>
      <c r="E28" s="98"/>
      <c r="F28" s="98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98"/>
      <c r="B29" s="99"/>
      <c r="C29" s="98"/>
      <c r="D29" s="98"/>
      <c r="E29" s="98"/>
      <c r="F29" s="98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98" t="s">
        <v>594</v>
      </c>
      <c r="B30" s="98"/>
      <c r="C30" s="98"/>
      <c r="D30" s="98"/>
      <c r="E30" s="98"/>
      <c r="F30" s="98"/>
      <c r="G30" s="98"/>
      <c r="H30" s="98"/>
      <c r="I30" s="4"/>
      <c r="J30" s="4"/>
      <c r="K30" s="4"/>
      <c r="L30" s="4"/>
      <c r="M30" s="4"/>
      <c r="N30" s="4"/>
    </row>
    <row r="31" spans="1:14" ht="12.75" customHeight="1" x14ac:dyDescent="0.3">
      <c r="A31" s="98" t="s">
        <v>72</v>
      </c>
      <c r="B31" s="98"/>
      <c r="C31" s="98"/>
      <c r="D31" s="98"/>
      <c r="E31" s="98"/>
      <c r="F31" s="98"/>
      <c r="G31" s="98"/>
      <c r="H31" s="98"/>
      <c r="I31" s="4"/>
      <c r="J31" s="4"/>
      <c r="K31" s="4"/>
      <c r="L31" s="4"/>
      <c r="M31" s="4"/>
      <c r="N31" s="4"/>
    </row>
    <row r="32" spans="1:14" ht="12.75" customHeight="1" x14ac:dyDescent="0.3">
      <c r="A32" s="98" t="s">
        <v>74</v>
      </c>
      <c r="B32" s="99"/>
      <c r="C32" s="98"/>
      <c r="D32" s="98"/>
      <c r="E32" s="98"/>
      <c r="F32" s="98"/>
      <c r="G32" s="98"/>
      <c r="H32" s="98"/>
      <c r="I32" s="4"/>
      <c r="J32" s="4"/>
      <c r="K32" s="4"/>
      <c r="L32" s="4"/>
      <c r="M32" s="4"/>
      <c r="N32" s="4"/>
    </row>
    <row r="33" spans="1:12" ht="12.75" customHeight="1" x14ac:dyDescent="0.3">
      <c r="A33" s="98"/>
      <c r="B33" s="99"/>
      <c r="C33" s="98"/>
      <c r="D33" s="98"/>
      <c r="E33" s="98"/>
      <c r="F33" s="98"/>
      <c r="G33" s="4"/>
      <c r="H33" s="4"/>
      <c r="I33" s="4"/>
      <c r="J33" s="4"/>
      <c r="K33" s="4"/>
      <c r="L33" s="4"/>
    </row>
    <row r="34" spans="1:12" ht="12.75" customHeight="1" x14ac:dyDescent="0.3">
      <c r="A34" s="4" t="s">
        <v>18</v>
      </c>
      <c r="B34" s="4"/>
      <c r="C34" s="4"/>
      <c r="D34" s="4"/>
      <c r="E34" s="4"/>
      <c r="F34" s="4"/>
      <c r="G34" s="4"/>
      <c r="H34" s="50" t="s">
        <v>19</v>
      </c>
      <c r="I34" s="4"/>
      <c r="J34" s="4"/>
      <c r="K34" s="4" t="s">
        <v>20</v>
      </c>
      <c r="L34" s="4"/>
    </row>
    <row r="35" spans="1:12" ht="12.75" customHeight="1" x14ac:dyDescent="0.3">
      <c r="B35" s="51"/>
      <c r="C35" s="51"/>
    </row>
    <row r="36" spans="1:12" ht="12.75" customHeight="1" x14ac:dyDescent="0.3">
      <c r="B36" s="51"/>
      <c r="C36" s="51"/>
    </row>
    <row r="37" spans="1:12" ht="12.75" customHeight="1" x14ac:dyDescent="0.3">
      <c r="B37" s="51"/>
      <c r="C37" s="51"/>
    </row>
    <row r="38" spans="1:12" ht="12.75" customHeight="1" x14ac:dyDescent="0.3">
      <c r="B38" s="51"/>
      <c r="C38" s="51"/>
    </row>
  </sheetData>
  <sheetProtection algorithmName="SHA-512" hashValue="vY/6z36CGyn+lQGYNazmvXLRrxdZPzWeNZrOlf5K3VrycxdtHpMgAPwyh9+P5/+Yg90JW/mSdxZbQ3vva1Io1w==" saltValue="dqOBbPK9LMw0IwSN8QoRew==" spinCount="100000" sheet="1" objects="1" scenarios="1"/>
  <protectedRanges>
    <protectedRange sqref="C5:C6" name="Obseg2"/>
    <protectedRange sqref="C34" name="Obseg5"/>
    <protectedRange sqref="C34" name="Range2_1"/>
  </protectedRanges>
  <mergeCells count="13">
    <mergeCell ref="C24:F24"/>
    <mergeCell ref="C18:F18"/>
    <mergeCell ref="C19:F19"/>
    <mergeCell ref="C20:F20"/>
    <mergeCell ref="C21:F21"/>
    <mergeCell ref="C22:F22"/>
    <mergeCell ref="C23:F23"/>
    <mergeCell ref="C17:F17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46B08-2C42-488B-8EAA-237838C01AB7}">
  <dimension ref="A1:O85"/>
  <sheetViews>
    <sheetView zoomScaleNormal="100" workbookViewId="0">
      <selection activeCell="J7" sqref="J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5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5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5" ht="12.75" customHeight="1" x14ac:dyDescent="0.3">
      <c r="A4" s="96"/>
      <c r="B4" s="95"/>
      <c r="H4" s="3"/>
      <c r="I4" s="3"/>
      <c r="J4" s="3"/>
      <c r="K4" s="3"/>
      <c r="L4" s="3"/>
      <c r="M4" s="3"/>
      <c r="N4" s="3"/>
    </row>
    <row r="5" spans="1:15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5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5" ht="12.75" customHeight="1" x14ac:dyDescent="0.3">
      <c r="A7" s="4"/>
      <c r="B7" s="4"/>
      <c r="H7" s="103" t="s">
        <v>1</v>
      </c>
      <c r="I7" s="3"/>
      <c r="J7" s="3"/>
      <c r="K7" s="3"/>
      <c r="L7" s="3"/>
      <c r="M7" s="3"/>
      <c r="N7" s="3"/>
    </row>
    <row r="8" spans="1:15" s="5" customFormat="1" ht="12.75" customHeight="1" x14ac:dyDescent="0.3">
      <c r="H8" s="103" t="s">
        <v>173</v>
      </c>
      <c r="I8" s="6"/>
      <c r="J8" s="6"/>
      <c r="K8" s="7"/>
      <c r="L8" s="7"/>
      <c r="M8" s="7"/>
      <c r="N8" s="7"/>
    </row>
    <row r="9" spans="1:15" s="5" customFormat="1" ht="12.75" customHeight="1" x14ac:dyDescent="0.3">
      <c r="I9" s="6"/>
      <c r="J9" s="6"/>
      <c r="K9" s="7"/>
      <c r="L9" s="7"/>
      <c r="M9" s="7"/>
      <c r="N9" s="7"/>
    </row>
    <row r="10" spans="1:15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5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2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2" t="s">
        <v>21</v>
      </c>
      <c r="O11" s="13" t="s">
        <v>12</v>
      </c>
    </row>
    <row r="12" spans="1:15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22" t="s">
        <v>22</v>
      </c>
      <c r="O12" s="23" t="s">
        <v>13</v>
      </c>
    </row>
    <row r="13" spans="1:15" ht="18.75" customHeight="1" x14ac:dyDescent="0.3">
      <c r="A13" s="24">
        <v>1</v>
      </c>
      <c r="B13" s="25"/>
      <c r="C13" s="117" t="s">
        <v>174</v>
      </c>
      <c r="D13" s="118" t="s">
        <v>174</v>
      </c>
      <c r="E13" s="118" t="s">
        <v>174</v>
      </c>
      <c r="F13" s="119" t="s">
        <v>174</v>
      </c>
      <c r="G13" s="112" t="s">
        <v>157</v>
      </c>
      <c r="H13" s="41"/>
      <c r="I13" s="114">
        <v>2000</v>
      </c>
      <c r="J13" s="43">
        <v>0</v>
      </c>
      <c r="K13" s="36">
        <v>9.5</v>
      </c>
      <c r="L13" s="37">
        <f>PRODUCT(J13,1.095)</f>
        <v>0</v>
      </c>
      <c r="M13" s="38">
        <f>PRODUCT(I13,L13)</f>
        <v>0</v>
      </c>
      <c r="N13" s="38">
        <f>PRODUCT(I13,J13)</f>
        <v>0</v>
      </c>
      <c r="O13" s="32"/>
    </row>
    <row r="14" spans="1:15" ht="15" customHeight="1" x14ac:dyDescent="0.3">
      <c r="A14" s="24">
        <f t="shared" ref="A14:A66" si="0">A13+1</f>
        <v>2</v>
      </c>
      <c r="B14" s="25"/>
      <c r="C14" s="117" t="s">
        <v>175</v>
      </c>
      <c r="D14" s="118" t="s">
        <v>175</v>
      </c>
      <c r="E14" s="118" t="s">
        <v>175</v>
      </c>
      <c r="F14" s="119" t="s">
        <v>175</v>
      </c>
      <c r="G14" s="112" t="s">
        <v>157</v>
      </c>
      <c r="H14" s="41"/>
      <c r="I14" s="114">
        <v>1000</v>
      </c>
      <c r="J14" s="43">
        <v>0</v>
      </c>
      <c r="K14" s="36">
        <v>9.5</v>
      </c>
      <c r="L14" s="37">
        <f t="shared" ref="L14:L66" si="1">PRODUCT(J14,1.095)</f>
        <v>0</v>
      </c>
      <c r="M14" s="38">
        <f t="shared" ref="M14:M66" si="2">PRODUCT(I14,L14)</f>
        <v>0</v>
      </c>
      <c r="N14" s="38">
        <f t="shared" ref="N14:N66" si="3">PRODUCT(I14,J14)</f>
        <v>0</v>
      </c>
      <c r="O14" s="32"/>
    </row>
    <row r="15" spans="1:15" ht="15" customHeight="1" x14ac:dyDescent="0.3">
      <c r="A15" s="24">
        <f t="shared" si="0"/>
        <v>3</v>
      </c>
      <c r="B15" s="35"/>
      <c r="C15" s="117" t="s">
        <v>176</v>
      </c>
      <c r="D15" s="118" t="s">
        <v>176</v>
      </c>
      <c r="E15" s="118" t="s">
        <v>176</v>
      </c>
      <c r="F15" s="119" t="s">
        <v>176</v>
      </c>
      <c r="G15" s="112" t="s">
        <v>157</v>
      </c>
      <c r="H15" s="41"/>
      <c r="I15" s="114">
        <v>1000</v>
      </c>
      <c r="J15" s="43">
        <v>0</v>
      </c>
      <c r="K15" s="36">
        <v>9.5</v>
      </c>
      <c r="L15" s="37">
        <f t="shared" si="1"/>
        <v>0</v>
      </c>
      <c r="M15" s="38">
        <f t="shared" si="2"/>
        <v>0</v>
      </c>
      <c r="N15" s="38">
        <f t="shared" si="3"/>
        <v>0</v>
      </c>
      <c r="O15" s="32"/>
    </row>
    <row r="16" spans="1:15" ht="24.95" customHeight="1" x14ac:dyDescent="0.3">
      <c r="A16" s="24">
        <f t="shared" si="0"/>
        <v>4</v>
      </c>
      <c r="B16" s="25"/>
      <c r="C16" s="117" t="s">
        <v>177</v>
      </c>
      <c r="D16" s="118" t="s">
        <v>177</v>
      </c>
      <c r="E16" s="118" t="s">
        <v>177</v>
      </c>
      <c r="F16" s="119" t="s">
        <v>177</v>
      </c>
      <c r="G16" s="112" t="s">
        <v>157</v>
      </c>
      <c r="H16" s="41"/>
      <c r="I16" s="114">
        <v>4000</v>
      </c>
      <c r="J16" s="43">
        <v>0</v>
      </c>
      <c r="K16" s="36">
        <v>9.5</v>
      </c>
      <c r="L16" s="37">
        <f t="shared" si="1"/>
        <v>0</v>
      </c>
      <c r="M16" s="38">
        <f t="shared" si="2"/>
        <v>0</v>
      </c>
      <c r="N16" s="38">
        <f t="shared" si="3"/>
        <v>0</v>
      </c>
      <c r="O16" s="32"/>
    </row>
    <row r="17" spans="1:15" ht="15" customHeight="1" x14ac:dyDescent="0.3">
      <c r="A17" s="24">
        <f t="shared" si="0"/>
        <v>5</v>
      </c>
      <c r="B17" s="25"/>
      <c r="C17" s="117" t="s">
        <v>178</v>
      </c>
      <c r="D17" s="118" t="s">
        <v>178</v>
      </c>
      <c r="E17" s="118" t="s">
        <v>178</v>
      </c>
      <c r="F17" s="119" t="s">
        <v>178</v>
      </c>
      <c r="G17" s="112" t="s">
        <v>157</v>
      </c>
      <c r="H17" s="41"/>
      <c r="I17" s="114">
        <v>2000</v>
      </c>
      <c r="J17" s="43">
        <v>0</v>
      </c>
      <c r="K17" s="36">
        <v>9.5</v>
      </c>
      <c r="L17" s="37">
        <f t="shared" si="1"/>
        <v>0</v>
      </c>
      <c r="M17" s="38">
        <f t="shared" si="2"/>
        <v>0</v>
      </c>
      <c r="N17" s="38">
        <f t="shared" si="3"/>
        <v>0</v>
      </c>
      <c r="O17" s="32"/>
    </row>
    <row r="18" spans="1:15" ht="24.95" customHeight="1" x14ac:dyDescent="0.3">
      <c r="A18" s="24">
        <f t="shared" si="0"/>
        <v>6</v>
      </c>
      <c r="B18" s="25"/>
      <c r="C18" s="117" t="s">
        <v>179</v>
      </c>
      <c r="D18" s="118" t="s">
        <v>179</v>
      </c>
      <c r="E18" s="118" t="s">
        <v>179</v>
      </c>
      <c r="F18" s="119" t="s">
        <v>179</v>
      </c>
      <c r="G18" s="112" t="s">
        <v>157</v>
      </c>
      <c r="H18" s="41"/>
      <c r="I18" s="114">
        <v>1200</v>
      </c>
      <c r="J18" s="43">
        <v>0</v>
      </c>
      <c r="K18" s="36">
        <v>9.5</v>
      </c>
      <c r="L18" s="37">
        <f t="shared" si="1"/>
        <v>0</v>
      </c>
      <c r="M18" s="38">
        <f t="shared" si="2"/>
        <v>0</v>
      </c>
      <c r="N18" s="38">
        <f t="shared" si="3"/>
        <v>0</v>
      </c>
      <c r="O18" s="32"/>
    </row>
    <row r="19" spans="1:15" ht="24.95" customHeight="1" x14ac:dyDescent="0.3">
      <c r="A19" s="24">
        <f t="shared" si="0"/>
        <v>7</v>
      </c>
      <c r="B19" s="25"/>
      <c r="C19" s="117" t="s">
        <v>180</v>
      </c>
      <c r="D19" s="118" t="s">
        <v>180</v>
      </c>
      <c r="E19" s="118" t="s">
        <v>180</v>
      </c>
      <c r="F19" s="119" t="s">
        <v>180</v>
      </c>
      <c r="G19" s="112" t="s">
        <v>157</v>
      </c>
      <c r="H19" s="41"/>
      <c r="I19" s="114">
        <v>400</v>
      </c>
      <c r="J19" s="43">
        <v>0</v>
      </c>
      <c r="K19" s="36">
        <v>9.5</v>
      </c>
      <c r="L19" s="37">
        <f t="shared" si="1"/>
        <v>0</v>
      </c>
      <c r="M19" s="38">
        <f t="shared" si="2"/>
        <v>0</v>
      </c>
      <c r="N19" s="38">
        <f t="shared" si="3"/>
        <v>0</v>
      </c>
      <c r="O19" s="32"/>
    </row>
    <row r="20" spans="1:15" ht="15" customHeight="1" x14ac:dyDescent="0.3">
      <c r="A20" s="24">
        <f t="shared" si="0"/>
        <v>8</v>
      </c>
      <c r="B20" s="25"/>
      <c r="C20" s="117" t="s">
        <v>181</v>
      </c>
      <c r="D20" s="118" t="s">
        <v>181</v>
      </c>
      <c r="E20" s="118" t="s">
        <v>181</v>
      </c>
      <c r="F20" s="119" t="s">
        <v>181</v>
      </c>
      <c r="G20" s="112" t="s">
        <v>157</v>
      </c>
      <c r="H20" s="41"/>
      <c r="I20" s="114">
        <v>1600</v>
      </c>
      <c r="J20" s="43">
        <v>0</v>
      </c>
      <c r="K20" s="36">
        <v>9.5</v>
      </c>
      <c r="L20" s="37">
        <f t="shared" si="1"/>
        <v>0</v>
      </c>
      <c r="M20" s="38">
        <f t="shared" si="2"/>
        <v>0</v>
      </c>
      <c r="N20" s="38">
        <f t="shared" si="3"/>
        <v>0</v>
      </c>
      <c r="O20" s="32"/>
    </row>
    <row r="21" spans="1:15" ht="15" customHeight="1" x14ac:dyDescent="0.3">
      <c r="A21" s="24">
        <f t="shared" si="0"/>
        <v>9</v>
      </c>
      <c r="B21" s="25"/>
      <c r="C21" s="117" t="s">
        <v>182</v>
      </c>
      <c r="D21" s="118" t="s">
        <v>182</v>
      </c>
      <c r="E21" s="118" t="s">
        <v>182</v>
      </c>
      <c r="F21" s="119" t="s">
        <v>182</v>
      </c>
      <c r="G21" s="112" t="s">
        <v>157</v>
      </c>
      <c r="H21" s="41"/>
      <c r="I21" s="114">
        <v>4600</v>
      </c>
      <c r="J21" s="43">
        <v>0</v>
      </c>
      <c r="K21" s="36">
        <v>9.5</v>
      </c>
      <c r="L21" s="37">
        <f t="shared" si="1"/>
        <v>0</v>
      </c>
      <c r="M21" s="38">
        <f t="shared" si="2"/>
        <v>0</v>
      </c>
      <c r="N21" s="38">
        <f t="shared" si="3"/>
        <v>0</v>
      </c>
      <c r="O21" s="32"/>
    </row>
    <row r="22" spans="1:15" ht="15" customHeight="1" x14ac:dyDescent="0.3">
      <c r="A22" s="24">
        <f t="shared" si="0"/>
        <v>10</v>
      </c>
      <c r="B22" s="25"/>
      <c r="C22" s="117" t="s">
        <v>183</v>
      </c>
      <c r="D22" s="118" t="s">
        <v>183</v>
      </c>
      <c r="E22" s="118" t="s">
        <v>183</v>
      </c>
      <c r="F22" s="119" t="s">
        <v>183</v>
      </c>
      <c r="G22" s="107" t="s">
        <v>157</v>
      </c>
      <c r="H22" s="41"/>
      <c r="I22" s="108">
        <v>800</v>
      </c>
      <c r="J22" s="43">
        <v>0</v>
      </c>
      <c r="K22" s="36">
        <v>9.5</v>
      </c>
      <c r="L22" s="37">
        <f t="shared" si="1"/>
        <v>0</v>
      </c>
      <c r="M22" s="38">
        <f t="shared" si="2"/>
        <v>0</v>
      </c>
      <c r="N22" s="38">
        <f t="shared" si="3"/>
        <v>0</v>
      </c>
      <c r="O22" s="32"/>
    </row>
    <row r="23" spans="1:15" ht="15" customHeight="1" x14ac:dyDescent="0.3">
      <c r="A23" s="24">
        <f t="shared" si="0"/>
        <v>11</v>
      </c>
      <c r="B23" s="25"/>
      <c r="C23" s="117" t="s">
        <v>184</v>
      </c>
      <c r="D23" s="118" t="s">
        <v>184</v>
      </c>
      <c r="E23" s="118" t="s">
        <v>184</v>
      </c>
      <c r="F23" s="119" t="s">
        <v>184</v>
      </c>
      <c r="G23" s="107" t="s">
        <v>157</v>
      </c>
      <c r="H23" s="41"/>
      <c r="I23" s="108">
        <v>10</v>
      </c>
      <c r="J23" s="43">
        <v>0</v>
      </c>
      <c r="K23" s="36">
        <v>9.5</v>
      </c>
      <c r="L23" s="37">
        <f t="shared" si="1"/>
        <v>0</v>
      </c>
      <c r="M23" s="38">
        <f t="shared" si="2"/>
        <v>0</v>
      </c>
      <c r="N23" s="38">
        <f t="shared" si="3"/>
        <v>0</v>
      </c>
      <c r="O23" s="32"/>
    </row>
    <row r="24" spans="1:15" ht="15" customHeight="1" x14ac:dyDescent="0.3">
      <c r="A24" s="24">
        <f t="shared" si="0"/>
        <v>12</v>
      </c>
      <c r="B24" s="25"/>
      <c r="C24" s="117" t="s">
        <v>185</v>
      </c>
      <c r="D24" s="118" t="s">
        <v>185</v>
      </c>
      <c r="E24" s="118" t="s">
        <v>185</v>
      </c>
      <c r="F24" s="119" t="s">
        <v>185</v>
      </c>
      <c r="G24" s="107" t="s">
        <v>157</v>
      </c>
      <c r="H24" s="41"/>
      <c r="I24" s="108">
        <v>1500</v>
      </c>
      <c r="J24" s="43">
        <v>0</v>
      </c>
      <c r="K24" s="36">
        <v>9.5</v>
      </c>
      <c r="L24" s="37">
        <f t="shared" si="1"/>
        <v>0</v>
      </c>
      <c r="M24" s="38">
        <f t="shared" si="2"/>
        <v>0</v>
      </c>
      <c r="N24" s="38">
        <f t="shared" si="3"/>
        <v>0</v>
      </c>
      <c r="O24" s="32"/>
    </row>
    <row r="25" spans="1:15" ht="15" customHeight="1" x14ac:dyDescent="0.3">
      <c r="A25" s="24">
        <f t="shared" si="0"/>
        <v>13</v>
      </c>
      <c r="B25" s="25"/>
      <c r="C25" s="117" t="s">
        <v>186</v>
      </c>
      <c r="D25" s="118" t="s">
        <v>186</v>
      </c>
      <c r="E25" s="118" t="s">
        <v>186</v>
      </c>
      <c r="F25" s="119" t="s">
        <v>186</v>
      </c>
      <c r="G25" s="107" t="s">
        <v>14</v>
      </c>
      <c r="H25" s="41"/>
      <c r="I25" s="108">
        <v>50</v>
      </c>
      <c r="J25" s="43">
        <v>0</v>
      </c>
      <c r="K25" s="36">
        <v>9.5</v>
      </c>
      <c r="L25" s="37">
        <f t="shared" si="1"/>
        <v>0</v>
      </c>
      <c r="M25" s="38">
        <f t="shared" si="2"/>
        <v>0</v>
      </c>
      <c r="N25" s="38">
        <f t="shared" si="3"/>
        <v>0</v>
      </c>
      <c r="O25" s="32"/>
    </row>
    <row r="26" spans="1:15" ht="24.95" customHeight="1" x14ac:dyDescent="0.3">
      <c r="A26" s="24">
        <f t="shared" si="0"/>
        <v>14</v>
      </c>
      <c r="B26" s="25"/>
      <c r="C26" s="117" t="s">
        <v>187</v>
      </c>
      <c r="D26" s="118" t="s">
        <v>187</v>
      </c>
      <c r="E26" s="118" t="s">
        <v>187</v>
      </c>
      <c r="F26" s="119" t="s">
        <v>187</v>
      </c>
      <c r="G26" s="107" t="s">
        <v>14</v>
      </c>
      <c r="H26" s="41"/>
      <c r="I26" s="108">
        <v>700</v>
      </c>
      <c r="J26" s="43">
        <v>0</v>
      </c>
      <c r="K26" s="36">
        <v>9.5</v>
      </c>
      <c r="L26" s="37">
        <f t="shared" si="1"/>
        <v>0</v>
      </c>
      <c r="M26" s="38">
        <f t="shared" si="2"/>
        <v>0</v>
      </c>
      <c r="N26" s="38">
        <f t="shared" si="3"/>
        <v>0</v>
      </c>
      <c r="O26" s="32"/>
    </row>
    <row r="27" spans="1:15" ht="15" customHeight="1" x14ac:dyDescent="0.3">
      <c r="A27" s="24">
        <f t="shared" si="0"/>
        <v>15</v>
      </c>
      <c r="B27" s="25"/>
      <c r="C27" s="117" t="s">
        <v>188</v>
      </c>
      <c r="D27" s="118" t="s">
        <v>188</v>
      </c>
      <c r="E27" s="118" t="s">
        <v>188</v>
      </c>
      <c r="F27" s="119" t="s">
        <v>188</v>
      </c>
      <c r="G27" s="107" t="s">
        <v>157</v>
      </c>
      <c r="H27" s="41"/>
      <c r="I27" s="108">
        <v>50</v>
      </c>
      <c r="J27" s="43">
        <v>0</v>
      </c>
      <c r="K27" s="36">
        <v>9.5</v>
      </c>
      <c r="L27" s="37">
        <f t="shared" si="1"/>
        <v>0</v>
      </c>
      <c r="M27" s="38">
        <f t="shared" si="2"/>
        <v>0</v>
      </c>
      <c r="N27" s="38">
        <f t="shared" si="3"/>
        <v>0</v>
      </c>
      <c r="O27" s="32"/>
    </row>
    <row r="28" spans="1:15" ht="15" customHeight="1" x14ac:dyDescent="0.3">
      <c r="A28" s="24">
        <f t="shared" si="0"/>
        <v>16</v>
      </c>
      <c r="B28" s="25"/>
      <c r="C28" s="117" t="s">
        <v>189</v>
      </c>
      <c r="D28" s="118" t="s">
        <v>189</v>
      </c>
      <c r="E28" s="118" t="s">
        <v>189</v>
      </c>
      <c r="F28" s="119" t="s">
        <v>189</v>
      </c>
      <c r="G28" s="107" t="s">
        <v>222</v>
      </c>
      <c r="H28" s="41"/>
      <c r="I28" s="108">
        <v>1200</v>
      </c>
      <c r="J28" s="43">
        <v>0</v>
      </c>
      <c r="K28" s="36">
        <v>9.5</v>
      </c>
      <c r="L28" s="37">
        <f t="shared" si="1"/>
        <v>0</v>
      </c>
      <c r="M28" s="38">
        <f t="shared" si="2"/>
        <v>0</v>
      </c>
      <c r="N28" s="38">
        <f t="shared" si="3"/>
        <v>0</v>
      </c>
      <c r="O28" s="32"/>
    </row>
    <row r="29" spans="1:15" ht="15" customHeight="1" x14ac:dyDescent="0.3">
      <c r="A29" s="24">
        <f t="shared" si="0"/>
        <v>17</v>
      </c>
      <c r="B29" s="25"/>
      <c r="C29" s="117" t="s">
        <v>190</v>
      </c>
      <c r="D29" s="118" t="s">
        <v>190</v>
      </c>
      <c r="E29" s="118" t="s">
        <v>190</v>
      </c>
      <c r="F29" s="119" t="s">
        <v>190</v>
      </c>
      <c r="G29" s="107" t="s">
        <v>222</v>
      </c>
      <c r="H29" s="41"/>
      <c r="I29" s="108">
        <v>2000</v>
      </c>
      <c r="J29" s="43">
        <v>0</v>
      </c>
      <c r="K29" s="36">
        <v>9.5</v>
      </c>
      <c r="L29" s="37">
        <f t="shared" si="1"/>
        <v>0</v>
      </c>
      <c r="M29" s="38">
        <f t="shared" si="2"/>
        <v>0</v>
      </c>
      <c r="N29" s="38">
        <f t="shared" si="3"/>
        <v>0</v>
      </c>
      <c r="O29" s="32"/>
    </row>
    <row r="30" spans="1:15" ht="15" customHeight="1" x14ac:dyDescent="0.3">
      <c r="A30" s="24">
        <f t="shared" si="0"/>
        <v>18</v>
      </c>
      <c r="B30" s="25"/>
      <c r="C30" s="117" t="s">
        <v>191</v>
      </c>
      <c r="D30" s="118" t="s">
        <v>191</v>
      </c>
      <c r="E30" s="118" t="s">
        <v>191</v>
      </c>
      <c r="F30" s="119" t="s">
        <v>191</v>
      </c>
      <c r="G30" s="107" t="s">
        <v>222</v>
      </c>
      <c r="H30" s="41"/>
      <c r="I30" s="108">
        <v>200</v>
      </c>
      <c r="J30" s="43">
        <v>0</v>
      </c>
      <c r="K30" s="36">
        <v>9.5</v>
      </c>
      <c r="L30" s="37">
        <f t="shared" si="1"/>
        <v>0</v>
      </c>
      <c r="M30" s="38">
        <f t="shared" si="2"/>
        <v>0</v>
      </c>
      <c r="N30" s="38">
        <f t="shared" si="3"/>
        <v>0</v>
      </c>
      <c r="O30" s="32"/>
    </row>
    <row r="31" spans="1:15" ht="15" customHeight="1" x14ac:dyDescent="0.3">
      <c r="A31" s="24">
        <f t="shared" si="0"/>
        <v>19</v>
      </c>
      <c r="B31" s="25"/>
      <c r="C31" s="117" t="s">
        <v>192</v>
      </c>
      <c r="D31" s="118" t="s">
        <v>192</v>
      </c>
      <c r="E31" s="118" t="s">
        <v>192</v>
      </c>
      <c r="F31" s="119" t="s">
        <v>192</v>
      </c>
      <c r="G31" s="107" t="s">
        <v>222</v>
      </c>
      <c r="H31" s="41"/>
      <c r="I31" s="108">
        <v>100</v>
      </c>
      <c r="J31" s="43">
        <v>0</v>
      </c>
      <c r="K31" s="36">
        <v>9.5</v>
      </c>
      <c r="L31" s="37">
        <f t="shared" si="1"/>
        <v>0</v>
      </c>
      <c r="M31" s="38">
        <f t="shared" si="2"/>
        <v>0</v>
      </c>
      <c r="N31" s="38">
        <f t="shared" si="3"/>
        <v>0</v>
      </c>
      <c r="O31" s="32"/>
    </row>
    <row r="32" spans="1:15" ht="15" customHeight="1" x14ac:dyDescent="0.3">
      <c r="A32" s="24">
        <f t="shared" si="0"/>
        <v>20</v>
      </c>
      <c r="B32" s="25"/>
      <c r="C32" s="117" t="s">
        <v>193</v>
      </c>
      <c r="D32" s="118" t="s">
        <v>193</v>
      </c>
      <c r="E32" s="118" t="s">
        <v>193</v>
      </c>
      <c r="F32" s="119" t="s">
        <v>193</v>
      </c>
      <c r="G32" s="107" t="s">
        <v>157</v>
      </c>
      <c r="H32" s="41"/>
      <c r="I32" s="108">
        <v>300</v>
      </c>
      <c r="J32" s="43">
        <v>0</v>
      </c>
      <c r="K32" s="36">
        <v>9.5</v>
      </c>
      <c r="L32" s="37">
        <f t="shared" si="1"/>
        <v>0</v>
      </c>
      <c r="M32" s="38">
        <f t="shared" si="2"/>
        <v>0</v>
      </c>
      <c r="N32" s="38">
        <f t="shared" si="3"/>
        <v>0</v>
      </c>
      <c r="O32" s="32"/>
    </row>
    <row r="33" spans="1:15" ht="15" customHeight="1" x14ac:dyDescent="0.3">
      <c r="A33" s="24">
        <f t="shared" si="0"/>
        <v>21</v>
      </c>
      <c r="B33" s="35"/>
      <c r="C33" s="117" t="s">
        <v>194</v>
      </c>
      <c r="D33" s="118" t="s">
        <v>194</v>
      </c>
      <c r="E33" s="118" t="s">
        <v>194</v>
      </c>
      <c r="F33" s="119" t="s">
        <v>194</v>
      </c>
      <c r="G33" s="107" t="s">
        <v>222</v>
      </c>
      <c r="H33" s="41"/>
      <c r="I33" s="108">
        <v>50</v>
      </c>
      <c r="J33" s="43">
        <v>0</v>
      </c>
      <c r="K33" s="36">
        <v>9.5</v>
      </c>
      <c r="L33" s="37">
        <f t="shared" si="1"/>
        <v>0</v>
      </c>
      <c r="M33" s="38">
        <f t="shared" si="2"/>
        <v>0</v>
      </c>
      <c r="N33" s="38">
        <f t="shared" si="3"/>
        <v>0</v>
      </c>
      <c r="O33" s="32"/>
    </row>
    <row r="34" spans="1:15" ht="15" customHeight="1" x14ac:dyDescent="0.3">
      <c r="A34" s="24">
        <f t="shared" si="0"/>
        <v>22</v>
      </c>
      <c r="B34" s="25"/>
      <c r="C34" s="117" t="s">
        <v>195</v>
      </c>
      <c r="D34" s="118" t="s">
        <v>195</v>
      </c>
      <c r="E34" s="118" t="s">
        <v>195</v>
      </c>
      <c r="F34" s="119" t="s">
        <v>195</v>
      </c>
      <c r="G34" s="107" t="s">
        <v>157</v>
      </c>
      <c r="H34" s="41"/>
      <c r="I34" s="108">
        <v>500</v>
      </c>
      <c r="J34" s="43">
        <v>0</v>
      </c>
      <c r="K34" s="36">
        <v>9.5</v>
      </c>
      <c r="L34" s="37">
        <f t="shared" si="1"/>
        <v>0</v>
      </c>
      <c r="M34" s="38">
        <f t="shared" si="2"/>
        <v>0</v>
      </c>
      <c r="N34" s="38">
        <f t="shared" si="3"/>
        <v>0</v>
      </c>
      <c r="O34" s="32"/>
    </row>
    <row r="35" spans="1:15" ht="15" customHeight="1" x14ac:dyDescent="0.3">
      <c r="A35" s="24">
        <f t="shared" si="0"/>
        <v>23</v>
      </c>
      <c r="B35" s="25"/>
      <c r="C35" s="117" t="s">
        <v>196</v>
      </c>
      <c r="D35" s="118" t="s">
        <v>196</v>
      </c>
      <c r="E35" s="118" t="s">
        <v>196</v>
      </c>
      <c r="F35" s="119" t="s">
        <v>196</v>
      </c>
      <c r="G35" s="107" t="s">
        <v>157</v>
      </c>
      <c r="H35" s="41"/>
      <c r="I35" s="108">
        <v>500</v>
      </c>
      <c r="J35" s="43">
        <v>0</v>
      </c>
      <c r="K35" s="36">
        <v>9.5</v>
      </c>
      <c r="L35" s="37">
        <f t="shared" si="1"/>
        <v>0</v>
      </c>
      <c r="M35" s="38">
        <f t="shared" si="2"/>
        <v>0</v>
      </c>
      <c r="N35" s="38">
        <f t="shared" si="3"/>
        <v>0</v>
      </c>
      <c r="O35" s="32"/>
    </row>
    <row r="36" spans="1:15" ht="15" customHeight="1" x14ac:dyDescent="0.3">
      <c r="A36" s="24">
        <f t="shared" si="0"/>
        <v>24</v>
      </c>
      <c r="B36" s="25"/>
      <c r="C36" s="117" t="s">
        <v>197</v>
      </c>
      <c r="D36" s="118" t="s">
        <v>197</v>
      </c>
      <c r="E36" s="118" t="s">
        <v>197</v>
      </c>
      <c r="F36" s="119" t="s">
        <v>197</v>
      </c>
      <c r="G36" s="107" t="s">
        <v>14</v>
      </c>
      <c r="H36" s="41"/>
      <c r="I36" s="108">
        <v>450</v>
      </c>
      <c r="J36" s="43">
        <v>0</v>
      </c>
      <c r="K36" s="36">
        <v>9.5</v>
      </c>
      <c r="L36" s="37">
        <f t="shared" si="1"/>
        <v>0</v>
      </c>
      <c r="M36" s="38">
        <f t="shared" si="2"/>
        <v>0</v>
      </c>
      <c r="N36" s="38">
        <f t="shared" si="3"/>
        <v>0</v>
      </c>
      <c r="O36" s="32"/>
    </row>
    <row r="37" spans="1:15" ht="15" customHeight="1" x14ac:dyDescent="0.3">
      <c r="A37" s="24">
        <f t="shared" si="0"/>
        <v>25</v>
      </c>
      <c r="B37" s="25"/>
      <c r="C37" s="117" t="s">
        <v>198</v>
      </c>
      <c r="D37" s="118" t="s">
        <v>198</v>
      </c>
      <c r="E37" s="118" t="s">
        <v>198</v>
      </c>
      <c r="F37" s="119" t="s">
        <v>198</v>
      </c>
      <c r="G37" s="107" t="s">
        <v>14</v>
      </c>
      <c r="H37" s="41"/>
      <c r="I37" s="108">
        <v>200</v>
      </c>
      <c r="J37" s="43">
        <v>0</v>
      </c>
      <c r="K37" s="36">
        <v>9.5</v>
      </c>
      <c r="L37" s="37">
        <f t="shared" si="1"/>
        <v>0</v>
      </c>
      <c r="M37" s="38">
        <f t="shared" si="2"/>
        <v>0</v>
      </c>
      <c r="N37" s="38">
        <f t="shared" si="3"/>
        <v>0</v>
      </c>
      <c r="O37" s="32"/>
    </row>
    <row r="38" spans="1:15" ht="15" customHeight="1" x14ac:dyDescent="0.3">
      <c r="A38" s="24">
        <f t="shared" si="0"/>
        <v>26</v>
      </c>
      <c r="B38" s="25"/>
      <c r="C38" s="117" t="s">
        <v>199</v>
      </c>
      <c r="D38" s="118" t="s">
        <v>199</v>
      </c>
      <c r="E38" s="118" t="s">
        <v>199</v>
      </c>
      <c r="F38" s="119" t="s">
        <v>199</v>
      </c>
      <c r="G38" s="107" t="s">
        <v>14</v>
      </c>
      <c r="H38" s="41"/>
      <c r="I38" s="108">
        <v>20</v>
      </c>
      <c r="J38" s="43">
        <v>0</v>
      </c>
      <c r="K38" s="36">
        <v>9.5</v>
      </c>
      <c r="L38" s="37">
        <f t="shared" si="1"/>
        <v>0</v>
      </c>
      <c r="M38" s="38">
        <f t="shared" si="2"/>
        <v>0</v>
      </c>
      <c r="N38" s="38">
        <f t="shared" si="3"/>
        <v>0</v>
      </c>
      <c r="O38" s="32"/>
    </row>
    <row r="39" spans="1:15" ht="15" customHeight="1" x14ac:dyDescent="0.3">
      <c r="A39" s="24">
        <f t="shared" si="0"/>
        <v>27</v>
      </c>
      <c r="B39" s="25"/>
      <c r="C39" s="117" t="s">
        <v>200</v>
      </c>
      <c r="D39" s="118" t="s">
        <v>200</v>
      </c>
      <c r="E39" s="118" t="s">
        <v>200</v>
      </c>
      <c r="F39" s="119" t="s">
        <v>200</v>
      </c>
      <c r="G39" s="107" t="s">
        <v>14</v>
      </c>
      <c r="H39" s="41"/>
      <c r="I39" s="108">
        <v>10</v>
      </c>
      <c r="J39" s="43">
        <v>0</v>
      </c>
      <c r="K39" s="36">
        <v>9.5</v>
      </c>
      <c r="L39" s="37">
        <f t="shared" si="1"/>
        <v>0</v>
      </c>
      <c r="M39" s="38">
        <f t="shared" si="2"/>
        <v>0</v>
      </c>
      <c r="N39" s="38">
        <f t="shared" si="3"/>
        <v>0</v>
      </c>
      <c r="O39" s="32"/>
    </row>
    <row r="40" spans="1:15" ht="15" customHeight="1" x14ac:dyDescent="0.3">
      <c r="A40" s="24">
        <f t="shared" si="0"/>
        <v>28</v>
      </c>
      <c r="B40" s="25"/>
      <c r="C40" s="117" t="s">
        <v>201</v>
      </c>
      <c r="D40" s="118" t="s">
        <v>201</v>
      </c>
      <c r="E40" s="118" t="s">
        <v>201</v>
      </c>
      <c r="F40" s="119" t="s">
        <v>201</v>
      </c>
      <c r="G40" s="107" t="s">
        <v>14</v>
      </c>
      <c r="H40" s="41"/>
      <c r="I40" s="108">
        <v>50</v>
      </c>
      <c r="J40" s="43">
        <v>0</v>
      </c>
      <c r="K40" s="36">
        <v>9.5</v>
      </c>
      <c r="L40" s="37">
        <f t="shared" si="1"/>
        <v>0</v>
      </c>
      <c r="M40" s="38">
        <f t="shared" si="2"/>
        <v>0</v>
      </c>
      <c r="N40" s="38">
        <f t="shared" si="3"/>
        <v>0</v>
      </c>
      <c r="O40" s="32"/>
    </row>
    <row r="41" spans="1:15" ht="15" customHeight="1" x14ac:dyDescent="0.3">
      <c r="A41" s="24">
        <f t="shared" si="0"/>
        <v>29</v>
      </c>
      <c r="B41" s="25"/>
      <c r="C41" s="117" t="s">
        <v>202</v>
      </c>
      <c r="D41" s="118" t="s">
        <v>202</v>
      </c>
      <c r="E41" s="118" t="s">
        <v>202</v>
      </c>
      <c r="F41" s="119" t="s">
        <v>202</v>
      </c>
      <c r="G41" s="107" t="s">
        <v>14</v>
      </c>
      <c r="H41" s="41"/>
      <c r="I41" s="108">
        <v>50</v>
      </c>
      <c r="J41" s="43">
        <v>0</v>
      </c>
      <c r="K41" s="36">
        <v>9.5</v>
      </c>
      <c r="L41" s="37">
        <f t="shared" si="1"/>
        <v>0</v>
      </c>
      <c r="M41" s="38">
        <f t="shared" si="2"/>
        <v>0</v>
      </c>
      <c r="N41" s="38">
        <f t="shared" si="3"/>
        <v>0</v>
      </c>
      <c r="O41" s="32"/>
    </row>
    <row r="42" spans="1:15" ht="15" customHeight="1" x14ac:dyDescent="0.3">
      <c r="A42" s="24">
        <f t="shared" si="0"/>
        <v>30</v>
      </c>
      <c r="B42" s="25"/>
      <c r="C42" s="117" t="s">
        <v>203</v>
      </c>
      <c r="D42" s="118" t="s">
        <v>203</v>
      </c>
      <c r="E42" s="118" t="s">
        <v>203</v>
      </c>
      <c r="F42" s="119" t="s">
        <v>203</v>
      </c>
      <c r="G42" s="107" t="s">
        <v>157</v>
      </c>
      <c r="H42" s="41"/>
      <c r="I42" s="108">
        <v>2100</v>
      </c>
      <c r="J42" s="43">
        <v>0</v>
      </c>
      <c r="K42" s="36">
        <v>9.5</v>
      </c>
      <c r="L42" s="37">
        <f t="shared" si="1"/>
        <v>0</v>
      </c>
      <c r="M42" s="38">
        <f t="shared" si="2"/>
        <v>0</v>
      </c>
      <c r="N42" s="38">
        <f t="shared" si="3"/>
        <v>0</v>
      </c>
      <c r="O42" s="32"/>
    </row>
    <row r="43" spans="1:15" ht="24.95" customHeight="1" x14ac:dyDescent="0.3">
      <c r="A43" s="24">
        <f t="shared" si="0"/>
        <v>31</v>
      </c>
      <c r="B43" s="25"/>
      <c r="C43" s="117" t="s">
        <v>204</v>
      </c>
      <c r="D43" s="118" t="s">
        <v>204</v>
      </c>
      <c r="E43" s="118" t="s">
        <v>204</v>
      </c>
      <c r="F43" s="119" t="s">
        <v>204</v>
      </c>
      <c r="G43" s="107" t="s">
        <v>157</v>
      </c>
      <c r="H43" s="41"/>
      <c r="I43" s="108">
        <v>2000</v>
      </c>
      <c r="J43" s="43">
        <v>0</v>
      </c>
      <c r="K43" s="36">
        <v>9.5</v>
      </c>
      <c r="L43" s="37">
        <f t="shared" si="1"/>
        <v>0</v>
      </c>
      <c r="M43" s="38">
        <f t="shared" si="2"/>
        <v>0</v>
      </c>
      <c r="N43" s="38">
        <f t="shared" si="3"/>
        <v>0</v>
      </c>
      <c r="O43" s="32"/>
    </row>
    <row r="44" spans="1:15" ht="15" customHeight="1" x14ac:dyDescent="0.3">
      <c r="A44" s="24">
        <f t="shared" si="0"/>
        <v>32</v>
      </c>
      <c r="B44" s="25"/>
      <c r="C44" s="117" t="s">
        <v>205</v>
      </c>
      <c r="D44" s="118" t="s">
        <v>205</v>
      </c>
      <c r="E44" s="118" t="s">
        <v>205</v>
      </c>
      <c r="F44" s="119" t="s">
        <v>205</v>
      </c>
      <c r="G44" s="107" t="s">
        <v>157</v>
      </c>
      <c r="H44" s="41"/>
      <c r="I44" s="108">
        <v>200</v>
      </c>
      <c r="J44" s="43">
        <v>0</v>
      </c>
      <c r="K44" s="36">
        <v>9.5</v>
      </c>
      <c r="L44" s="37">
        <f t="shared" si="1"/>
        <v>0</v>
      </c>
      <c r="M44" s="38">
        <f t="shared" si="2"/>
        <v>0</v>
      </c>
      <c r="N44" s="38">
        <f t="shared" si="3"/>
        <v>0</v>
      </c>
      <c r="O44" s="32"/>
    </row>
    <row r="45" spans="1:15" ht="15" customHeight="1" x14ac:dyDescent="0.3">
      <c r="A45" s="24">
        <f t="shared" si="0"/>
        <v>33</v>
      </c>
      <c r="B45" s="25"/>
      <c r="C45" s="117" t="s">
        <v>206</v>
      </c>
      <c r="D45" s="118" t="s">
        <v>206</v>
      </c>
      <c r="E45" s="118" t="s">
        <v>206</v>
      </c>
      <c r="F45" s="119" t="s">
        <v>206</v>
      </c>
      <c r="G45" s="107" t="s">
        <v>14</v>
      </c>
      <c r="H45" s="41"/>
      <c r="I45" s="108">
        <v>10</v>
      </c>
      <c r="J45" s="43">
        <v>0</v>
      </c>
      <c r="K45" s="36">
        <v>9.5</v>
      </c>
      <c r="L45" s="37">
        <f t="shared" si="1"/>
        <v>0</v>
      </c>
      <c r="M45" s="38">
        <f t="shared" si="2"/>
        <v>0</v>
      </c>
      <c r="N45" s="38">
        <f t="shared" si="3"/>
        <v>0</v>
      </c>
      <c r="O45" s="32"/>
    </row>
    <row r="46" spans="1:15" ht="15" customHeight="1" x14ac:dyDescent="0.3">
      <c r="A46" s="24">
        <f t="shared" si="0"/>
        <v>34</v>
      </c>
      <c r="B46" s="25"/>
      <c r="C46" s="117" t="s">
        <v>207</v>
      </c>
      <c r="D46" s="118" t="s">
        <v>207</v>
      </c>
      <c r="E46" s="118" t="s">
        <v>207</v>
      </c>
      <c r="F46" s="119" t="s">
        <v>207</v>
      </c>
      <c r="G46" s="107" t="s">
        <v>14</v>
      </c>
      <c r="H46" s="41"/>
      <c r="I46" s="108">
        <v>100</v>
      </c>
      <c r="J46" s="43">
        <v>0</v>
      </c>
      <c r="K46" s="36">
        <v>9.5</v>
      </c>
      <c r="L46" s="37">
        <f t="shared" si="1"/>
        <v>0</v>
      </c>
      <c r="M46" s="38">
        <f t="shared" si="2"/>
        <v>0</v>
      </c>
      <c r="N46" s="38">
        <f t="shared" si="3"/>
        <v>0</v>
      </c>
      <c r="O46" s="32"/>
    </row>
    <row r="47" spans="1:15" ht="15" customHeight="1" x14ac:dyDescent="0.3">
      <c r="A47" s="24">
        <f t="shared" si="0"/>
        <v>35</v>
      </c>
      <c r="B47" s="25"/>
      <c r="C47" s="117" t="s">
        <v>208</v>
      </c>
      <c r="D47" s="118" t="s">
        <v>208</v>
      </c>
      <c r="E47" s="118" t="s">
        <v>208</v>
      </c>
      <c r="F47" s="119" t="s">
        <v>208</v>
      </c>
      <c r="G47" s="107" t="s">
        <v>222</v>
      </c>
      <c r="H47" s="41"/>
      <c r="I47" s="108">
        <v>10</v>
      </c>
      <c r="J47" s="43">
        <v>0</v>
      </c>
      <c r="K47" s="36">
        <v>9.5</v>
      </c>
      <c r="L47" s="37">
        <f t="shared" si="1"/>
        <v>0</v>
      </c>
      <c r="M47" s="38">
        <f t="shared" si="2"/>
        <v>0</v>
      </c>
      <c r="N47" s="38">
        <f t="shared" si="3"/>
        <v>0</v>
      </c>
      <c r="O47" s="32"/>
    </row>
    <row r="48" spans="1:15" ht="15" customHeight="1" x14ac:dyDescent="0.3">
      <c r="A48" s="24">
        <f t="shared" si="0"/>
        <v>36</v>
      </c>
      <c r="B48" s="25"/>
      <c r="C48" s="117" t="s">
        <v>209</v>
      </c>
      <c r="D48" s="118" t="s">
        <v>209</v>
      </c>
      <c r="E48" s="118" t="s">
        <v>209</v>
      </c>
      <c r="F48" s="119" t="s">
        <v>209</v>
      </c>
      <c r="G48" s="107" t="s">
        <v>222</v>
      </c>
      <c r="H48" s="41"/>
      <c r="I48" s="108">
        <v>200</v>
      </c>
      <c r="J48" s="43">
        <v>0</v>
      </c>
      <c r="K48" s="36">
        <v>9.5</v>
      </c>
      <c r="L48" s="37">
        <f t="shared" si="1"/>
        <v>0</v>
      </c>
      <c r="M48" s="38">
        <f t="shared" si="2"/>
        <v>0</v>
      </c>
      <c r="N48" s="38">
        <f t="shared" si="3"/>
        <v>0</v>
      </c>
      <c r="O48" s="32"/>
    </row>
    <row r="49" spans="1:15" ht="15" customHeight="1" x14ac:dyDescent="0.3">
      <c r="A49" s="24">
        <f t="shared" si="0"/>
        <v>37</v>
      </c>
      <c r="B49" s="25"/>
      <c r="C49" s="117" t="s">
        <v>210</v>
      </c>
      <c r="D49" s="118" t="s">
        <v>210</v>
      </c>
      <c r="E49" s="118" t="s">
        <v>210</v>
      </c>
      <c r="F49" s="119" t="s">
        <v>210</v>
      </c>
      <c r="G49" s="107" t="s">
        <v>222</v>
      </c>
      <c r="H49" s="41"/>
      <c r="I49" s="108">
        <v>20</v>
      </c>
      <c r="J49" s="43">
        <v>0</v>
      </c>
      <c r="K49" s="36">
        <v>9.5</v>
      </c>
      <c r="L49" s="37">
        <f t="shared" si="1"/>
        <v>0</v>
      </c>
      <c r="M49" s="38">
        <f t="shared" si="2"/>
        <v>0</v>
      </c>
      <c r="N49" s="38">
        <f t="shared" si="3"/>
        <v>0</v>
      </c>
      <c r="O49" s="32"/>
    </row>
    <row r="50" spans="1:15" ht="15" customHeight="1" x14ac:dyDescent="0.3">
      <c r="A50" s="24">
        <f t="shared" si="0"/>
        <v>38</v>
      </c>
      <c r="B50" s="25"/>
      <c r="C50" s="117" t="s">
        <v>211</v>
      </c>
      <c r="D50" s="118" t="s">
        <v>211</v>
      </c>
      <c r="E50" s="118" t="s">
        <v>211</v>
      </c>
      <c r="F50" s="119" t="s">
        <v>211</v>
      </c>
      <c r="G50" s="107" t="s">
        <v>14</v>
      </c>
      <c r="H50" s="41"/>
      <c r="I50" s="108">
        <v>10</v>
      </c>
      <c r="J50" s="43">
        <v>0</v>
      </c>
      <c r="K50" s="36">
        <v>9.5</v>
      </c>
      <c r="L50" s="37">
        <f t="shared" si="1"/>
        <v>0</v>
      </c>
      <c r="M50" s="38">
        <f t="shared" si="2"/>
        <v>0</v>
      </c>
      <c r="N50" s="38">
        <f t="shared" si="3"/>
        <v>0</v>
      </c>
      <c r="O50" s="32"/>
    </row>
    <row r="51" spans="1:15" ht="15" customHeight="1" x14ac:dyDescent="0.3">
      <c r="A51" s="24">
        <f t="shared" si="0"/>
        <v>39</v>
      </c>
      <c r="B51" s="25"/>
      <c r="C51" s="117" t="s">
        <v>212</v>
      </c>
      <c r="D51" s="118" t="s">
        <v>212</v>
      </c>
      <c r="E51" s="118" t="s">
        <v>212</v>
      </c>
      <c r="F51" s="119" t="s">
        <v>212</v>
      </c>
      <c r="G51" s="112" t="s">
        <v>157</v>
      </c>
      <c r="H51" s="41"/>
      <c r="I51" s="108">
        <v>100</v>
      </c>
      <c r="J51" s="43">
        <v>0</v>
      </c>
      <c r="K51" s="36">
        <v>9.5</v>
      </c>
      <c r="L51" s="37">
        <f t="shared" si="1"/>
        <v>0</v>
      </c>
      <c r="M51" s="38">
        <f t="shared" si="2"/>
        <v>0</v>
      </c>
      <c r="N51" s="38">
        <f t="shared" si="3"/>
        <v>0</v>
      </c>
      <c r="O51" s="32"/>
    </row>
    <row r="52" spans="1:15" ht="15" customHeight="1" x14ac:dyDescent="0.3">
      <c r="A52" s="24">
        <f t="shared" si="0"/>
        <v>40</v>
      </c>
      <c r="B52" s="25"/>
      <c r="C52" s="117" t="s">
        <v>213</v>
      </c>
      <c r="D52" s="118" t="s">
        <v>213</v>
      </c>
      <c r="E52" s="118" t="s">
        <v>213</v>
      </c>
      <c r="F52" s="119" t="s">
        <v>213</v>
      </c>
      <c r="G52" s="112" t="s">
        <v>14</v>
      </c>
      <c r="H52" s="41"/>
      <c r="I52" s="108">
        <v>100</v>
      </c>
      <c r="J52" s="43">
        <v>0</v>
      </c>
      <c r="K52" s="36">
        <v>9.5</v>
      </c>
      <c r="L52" s="37">
        <f t="shared" si="1"/>
        <v>0</v>
      </c>
      <c r="M52" s="38">
        <f t="shared" si="2"/>
        <v>0</v>
      </c>
      <c r="N52" s="38">
        <f t="shared" si="3"/>
        <v>0</v>
      </c>
      <c r="O52" s="32"/>
    </row>
    <row r="53" spans="1:15" ht="15" customHeight="1" x14ac:dyDescent="0.3">
      <c r="A53" s="24">
        <f t="shared" si="0"/>
        <v>41</v>
      </c>
      <c r="B53" s="25"/>
      <c r="C53" s="117" t="s">
        <v>214</v>
      </c>
      <c r="D53" s="118" t="s">
        <v>214</v>
      </c>
      <c r="E53" s="118" t="s">
        <v>214</v>
      </c>
      <c r="F53" s="119" t="s">
        <v>214</v>
      </c>
      <c r="G53" s="112" t="s">
        <v>157</v>
      </c>
      <c r="H53" s="41"/>
      <c r="I53" s="114">
        <v>450</v>
      </c>
      <c r="J53" s="43">
        <v>0</v>
      </c>
      <c r="K53" s="36">
        <v>9.5</v>
      </c>
      <c r="L53" s="37">
        <f t="shared" si="1"/>
        <v>0</v>
      </c>
      <c r="M53" s="38">
        <f t="shared" si="2"/>
        <v>0</v>
      </c>
      <c r="N53" s="38">
        <f t="shared" si="3"/>
        <v>0</v>
      </c>
      <c r="O53" s="32"/>
    </row>
    <row r="54" spans="1:15" ht="15" customHeight="1" x14ac:dyDescent="0.3">
      <c r="A54" s="24">
        <f t="shared" si="0"/>
        <v>42</v>
      </c>
      <c r="B54" s="25"/>
      <c r="C54" s="117" t="s">
        <v>230</v>
      </c>
      <c r="D54" s="118" t="s">
        <v>215</v>
      </c>
      <c r="E54" s="118" t="s">
        <v>215</v>
      </c>
      <c r="F54" s="119" t="s">
        <v>215</v>
      </c>
      <c r="G54" s="112" t="s">
        <v>157</v>
      </c>
      <c r="H54" s="41"/>
      <c r="I54" s="114">
        <v>3600</v>
      </c>
      <c r="J54" s="43">
        <v>0</v>
      </c>
      <c r="K54" s="36">
        <v>9.5</v>
      </c>
      <c r="L54" s="37">
        <f t="shared" si="1"/>
        <v>0</v>
      </c>
      <c r="M54" s="38">
        <f t="shared" si="2"/>
        <v>0</v>
      </c>
      <c r="N54" s="38">
        <f t="shared" si="3"/>
        <v>0</v>
      </c>
      <c r="O54" s="32"/>
    </row>
    <row r="55" spans="1:15" ht="15" customHeight="1" x14ac:dyDescent="0.3">
      <c r="A55" s="24">
        <f t="shared" si="0"/>
        <v>43</v>
      </c>
      <c r="B55" s="25"/>
      <c r="C55" s="117" t="s">
        <v>216</v>
      </c>
      <c r="D55" s="118" t="s">
        <v>216</v>
      </c>
      <c r="E55" s="118" t="s">
        <v>216</v>
      </c>
      <c r="F55" s="119" t="s">
        <v>216</v>
      </c>
      <c r="G55" s="112" t="s">
        <v>157</v>
      </c>
      <c r="H55" s="41"/>
      <c r="I55" s="114">
        <v>2600</v>
      </c>
      <c r="J55" s="43">
        <v>0</v>
      </c>
      <c r="K55" s="36">
        <v>9.5</v>
      </c>
      <c r="L55" s="37">
        <f t="shared" si="1"/>
        <v>0</v>
      </c>
      <c r="M55" s="38">
        <f t="shared" si="2"/>
        <v>0</v>
      </c>
      <c r="N55" s="38">
        <f t="shared" si="3"/>
        <v>0</v>
      </c>
      <c r="O55" s="32"/>
    </row>
    <row r="56" spans="1:15" ht="15" customHeight="1" x14ac:dyDescent="0.3">
      <c r="A56" s="24">
        <f t="shared" si="0"/>
        <v>44</v>
      </c>
      <c r="B56" s="25"/>
      <c r="C56" s="117" t="s">
        <v>217</v>
      </c>
      <c r="D56" s="118" t="s">
        <v>217</v>
      </c>
      <c r="E56" s="118" t="s">
        <v>217</v>
      </c>
      <c r="F56" s="119" t="s">
        <v>217</v>
      </c>
      <c r="G56" s="112" t="s">
        <v>157</v>
      </c>
      <c r="H56" s="41"/>
      <c r="I56" s="114">
        <v>100</v>
      </c>
      <c r="J56" s="43">
        <v>0</v>
      </c>
      <c r="K56" s="36">
        <v>9.5</v>
      </c>
      <c r="L56" s="37">
        <f t="shared" si="1"/>
        <v>0</v>
      </c>
      <c r="M56" s="38">
        <f t="shared" si="2"/>
        <v>0</v>
      </c>
      <c r="N56" s="38">
        <f t="shared" si="3"/>
        <v>0</v>
      </c>
      <c r="O56" s="32"/>
    </row>
    <row r="57" spans="1:15" ht="15" customHeight="1" x14ac:dyDescent="0.3">
      <c r="A57" s="24">
        <f t="shared" si="0"/>
        <v>45</v>
      </c>
      <c r="B57" s="25"/>
      <c r="C57" s="117" t="s">
        <v>218</v>
      </c>
      <c r="D57" s="118" t="s">
        <v>218</v>
      </c>
      <c r="E57" s="118" t="s">
        <v>218</v>
      </c>
      <c r="F57" s="119" t="s">
        <v>218</v>
      </c>
      <c r="G57" s="112" t="s">
        <v>222</v>
      </c>
      <c r="H57" s="41"/>
      <c r="I57" s="114">
        <v>50</v>
      </c>
      <c r="J57" s="43">
        <v>0</v>
      </c>
      <c r="K57" s="36">
        <v>9.5</v>
      </c>
      <c r="L57" s="37">
        <f t="shared" si="1"/>
        <v>0</v>
      </c>
      <c r="M57" s="38">
        <f t="shared" si="2"/>
        <v>0</v>
      </c>
      <c r="N57" s="38">
        <f t="shared" si="3"/>
        <v>0</v>
      </c>
      <c r="O57" s="32"/>
    </row>
    <row r="58" spans="1:15" ht="15" customHeight="1" x14ac:dyDescent="0.3">
      <c r="A58" s="24">
        <f t="shared" si="0"/>
        <v>46</v>
      </c>
      <c r="B58" s="25"/>
      <c r="C58" s="117" t="s">
        <v>219</v>
      </c>
      <c r="D58" s="118" t="s">
        <v>219</v>
      </c>
      <c r="E58" s="118" t="s">
        <v>219</v>
      </c>
      <c r="F58" s="119" t="s">
        <v>219</v>
      </c>
      <c r="G58" s="112" t="s">
        <v>157</v>
      </c>
      <c r="H58" s="41"/>
      <c r="I58" s="114">
        <v>200</v>
      </c>
      <c r="J58" s="43">
        <v>0</v>
      </c>
      <c r="K58" s="36">
        <v>9.5</v>
      </c>
      <c r="L58" s="37">
        <f t="shared" si="1"/>
        <v>0</v>
      </c>
      <c r="M58" s="38">
        <f t="shared" si="2"/>
        <v>0</v>
      </c>
      <c r="N58" s="38">
        <f t="shared" si="3"/>
        <v>0</v>
      </c>
      <c r="O58" s="32"/>
    </row>
    <row r="59" spans="1:15" ht="15" customHeight="1" x14ac:dyDescent="0.3">
      <c r="A59" s="24">
        <f t="shared" si="0"/>
        <v>47</v>
      </c>
      <c r="B59" s="25"/>
      <c r="C59" s="117" t="s">
        <v>220</v>
      </c>
      <c r="D59" s="118" t="s">
        <v>220</v>
      </c>
      <c r="E59" s="118" t="s">
        <v>220</v>
      </c>
      <c r="F59" s="119" t="s">
        <v>220</v>
      </c>
      <c r="G59" s="112" t="s">
        <v>157</v>
      </c>
      <c r="H59" s="41"/>
      <c r="I59" s="114">
        <v>20</v>
      </c>
      <c r="J59" s="43">
        <v>0</v>
      </c>
      <c r="K59" s="36">
        <v>9.5</v>
      </c>
      <c r="L59" s="37">
        <f t="shared" si="1"/>
        <v>0</v>
      </c>
      <c r="M59" s="38">
        <f t="shared" si="2"/>
        <v>0</v>
      </c>
      <c r="N59" s="38">
        <f t="shared" si="3"/>
        <v>0</v>
      </c>
      <c r="O59" s="32"/>
    </row>
    <row r="60" spans="1:15" ht="15" customHeight="1" x14ac:dyDescent="0.3">
      <c r="A60" s="24">
        <f t="shared" si="0"/>
        <v>48</v>
      </c>
      <c r="B60" s="25"/>
      <c r="C60" s="117" t="s">
        <v>221</v>
      </c>
      <c r="D60" s="118" t="s">
        <v>221</v>
      </c>
      <c r="E60" s="118" t="s">
        <v>221</v>
      </c>
      <c r="F60" s="119" t="s">
        <v>221</v>
      </c>
      <c r="G60" s="112" t="s">
        <v>157</v>
      </c>
      <c r="H60" s="41"/>
      <c r="I60" s="114">
        <v>50</v>
      </c>
      <c r="J60" s="43">
        <v>0</v>
      </c>
      <c r="K60" s="36">
        <v>9.5</v>
      </c>
      <c r="L60" s="37">
        <f t="shared" si="1"/>
        <v>0</v>
      </c>
      <c r="M60" s="38">
        <f t="shared" si="2"/>
        <v>0</v>
      </c>
      <c r="N60" s="38">
        <f t="shared" si="3"/>
        <v>0</v>
      </c>
      <c r="O60" s="32"/>
    </row>
    <row r="61" spans="1:15" ht="15" customHeight="1" x14ac:dyDescent="0.3">
      <c r="A61" s="24">
        <f t="shared" si="0"/>
        <v>49</v>
      </c>
      <c r="B61" s="25"/>
      <c r="C61" s="117" t="s">
        <v>224</v>
      </c>
      <c r="D61" s="118" t="s">
        <v>224</v>
      </c>
      <c r="E61" s="118" t="s">
        <v>224</v>
      </c>
      <c r="F61" s="119" t="s">
        <v>224</v>
      </c>
      <c r="G61" s="36" t="s">
        <v>223</v>
      </c>
      <c r="H61" s="41"/>
      <c r="I61" s="42">
        <v>180</v>
      </c>
      <c r="J61" s="43">
        <v>0</v>
      </c>
      <c r="K61" s="36">
        <v>9.5</v>
      </c>
      <c r="L61" s="37">
        <f t="shared" si="1"/>
        <v>0</v>
      </c>
      <c r="M61" s="38">
        <f t="shared" si="2"/>
        <v>0</v>
      </c>
      <c r="N61" s="38">
        <f t="shared" si="3"/>
        <v>0</v>
      </c>
      <c r="O61" s="32"/>
    </row>
    <row r="62" spans="1:15" ht="15" customHeight="1" x14ac:dyDescent="0.3">
      <c r="A62" s="24">
        <f t="shared" si="0"/>
        <v>50</v>
      </c>
      <c r="B62" s="25"/>
      <c r="C62" s="117" t="s">
        <v>225</v>
      </c>
      <c r="D62" s="118" t="s">
        <v>225</v>
      </c>
      <c r="E62" s="118" t="s">
        <v>225</v>
      </c>
      <c r="F62" s="119" t="s">
        <v>225</v>
      </c>
      <c r="G62" s="36" t="s">
        <v>14</v>
      </c>
      <c r="H62" s="41"/>
      <c r="I62" s="42">
        <v>2</v>
      </c>
      <c r="J62" s="43">
        <v>0</v>
      </c>
      <c r="K62" s="36">
        <v>9.5</v>
      </c>
      <c r="L62" s="37">
        <f t="shared" si="1"/>
        <v>0</v>
      </c>
      <c r="M62" s="38">
        <f t="shared" si="2"/>
        <v>0</v>
      </c>
      <c r="N62" s="38">
        <f t="shared" si="3"/>
        <v>0</v>
      </c>
      <c r="O62" s="32"/>
    </row>
    <row r="63" spans="1:15" ht="15" customHeight="1" x14ac:dyDescent="0.3">
      <c r="A63" s="24">
        <f t="shared" si="0"/>
        <v>51</v>
      </c>
      <c r="B63" s="25"/>
      <c r="C63" s="117" t="s">
        <v>226</v>
      </c>
      <c r="D63" s="118" t="s">
        <v>226</v>
      </c>
      <c r="E63" s="118" t="s">
        <v>226</v>
      </c>
      <c r="F63" s="119" t="s">
        <v>226</v>
      </c>
      <c r="G63" s="36" t="s">
        <v>157</v>
      </c>
      <c r="H63" s="41"/>
      <c r="I63" s="42">
        <v>100</v>
      </c>
      <c r="J63" s="43">
        <v>0</v>
      </c>
      <c r="K63" s="36">
        <v>9.5</v>
      </c>
      <c r="L63" s="37">
        <f t="shared" si="1"/>
        <v>0</v>
      </c>
      <c r="M63" s="38">
        <f t="shared" si="2"/>
        <v>0</v>
      </c>
      <c r="N63" s="38">
        <f t="shared" si="3"/>
        <v>0</v>
      </c>
      <c r="O63" s="32"/>
    </row>
    <row r="64" spans="1:15" ht="15" customHeight="1" x14ac:dyDescent="0.3">
      <c r="A64" s="24">
        <f t="shared" si="0"/>
        <v>52</v>
      </c>
      <c r="B64" s="25"/>
      <c r="C64" s="117" t="s">
        <v>227</v>
      </c>
      <c r="D64" s="118" t="s">
        <v>227</v>
      </c>
      <c r="E64" s="118" t="s">
        <v>227</v>
      </c>
      <c r="F64" s="119" t="s">
        <v>227</v>
      </c>
      <c r="G64" s="36" t="s">
        <v>14</v>
      </c>
      <c r="H64" s="41"/>
      <c r="I64" s="42">
        <v>200</v>
      </c>
      <c r="J64" s="43">
        <v>0</v>
      </c>
      <c r="K64" s="36">
        <v>9.5</v>
      </c>
      <c r="L64" s="37">
        <f t="shared" si="1"/>
        <v>0</v>
      </c>
      <c r="M64" s="38">
        <f t="shared" si="2"/>
        <v>0</v>
      </c>
      <c r="N64" s="38">
        <f t="shared" si="3"/>
        <v>0</v>
      </c>
      <c r="O64" s="32"/>
    </row>
    <row r="65" spans="1:15" ht="15" customHeight="1" x14ac:dyDescent="0.3">
      <c r="A65" s="24">
        <f t="shared" si="0"/>
        <v>53</v>
      </c>
      <c r="B65" s="25"/>
      <c r="C65" s="117" t="s">
        <v>228</v>
      </c>
      <c r="D65" s="118" t="s">
        <v>228</v>
      </c>
      <c r="E65" s="118" t="s">
        <v>228</v>
      </c>
      <c r="F65" s="119" t="s">
        <v>228</v>
      </c>
      <c r="G65" s="36" t="s">
        <v>14</v>
      </c>
      <c r="H65" s="41"/>
      <c r="I65" s="42">
        <v>200</v>
      </c>
      <c r="J65" s="43">
        <v>0</v>
      </c>
      <c r="K65" s="36">
        <v>9.5</v>
      </c>
      <c r="L65" s="37">
        <f t="shared" si="1"/>
        <v>0</v>
      </c>
      <c r="M65" s="38">
        <f t="shared" si="2"/>
        <v>0</v>
      </c>
      <c r="N65" s="38">
        <f t="shared" si="3"/>
        <v>0</v>
      </c>
      <c r="O65" s="32"/>
    </row>
    <row r="66" spans="1:15" ht="15" customHeight="1" x14ac:dyDescent="0.3">
      <c r="A66" s="24">
        <f t="shared" si="0"/>
        <v>54</v>
      </c>
      <c r="B66" s="25"/>
      <c r="C66" s="117" t="s">
        <v>229</v>
      </c>
      <c r="D66" s="118" t="s">
        <v>229</v>
      </c>
      <c r="E66" s="118" t="s">
        <v>229</v>
      </c>
      <c r="F66" s="119" t="s">
        <v>229</v>
      </c>
      <c r="G66" s="36" t="s">
        <v>157</v>
      </c>
      <c r="H66" s="41"/>
      <c r="I66" s="42">
        <v>20</v>
      </c>
      <c r="J66" s="43">
        <v>0</v>
      </c>
      <c r="K66" s="36">
        <v>9.5</v>
      </c>
      <c r="L66" s="37">
        <f t="shared" si="1"/>
        <v>0</v>
      </c>
      <c r="M66" s="38">
        <f t="shared" si="2"/>
        <v>0</v>
      </c>
      <c r="N66" s="38">
        <f t="shared" si="3"/>
        <v>0</v>
      </c>
      <c r="O66" s="32"/>
    </row>
    <row r="67" spans="1:15" ht="12.75" customHeight="1" x14ac:dyDescent="0.3">
      <c r="A67" s="45"/>
      <c r="B67" s="45"/>
      <c r="C67" s="116" t="s">
        <v>231</v>
      </c>
      <c r="D67" s="116"/>
      <c r="E67" s="116"/>
      <c r="F67" s="116"/>
      <c r="G67" s="46"/>
      <c r="H67" s="46"/>
      <c r="I67" s="46"/>
      <c r="J67" s="47"/>
      <c r="K67" s="46"/>
      <c r="L67" s="48"/>
      <c r="M67" s="49">
        <f>SUM(M13:M66)</f>
        <v>0</v>
      </c>
      <c r="N67" s="49">
        <f>SUM(N13:N66)</f>
        <v>0</v>
      </c>
      <c r="O67" s="4"/>
    </row>
    <row r="68" spans="1:15" ht="12.75" customHeight="1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3">
      <c r="A69" s="100" t="s">
        <v>76</v>
      </c>
      <c r="B69" s="99"/>
      <c r="C69" s="98"/>
      <c r="D69" s="98"/>
      <c r="E69" s="98"/>
      <c r="F69" s="98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3">
      <c r="A70" s="98" t="s">
        <v>16</v>
      </c>
      <c r="B70" s="99"/>
      <c r="C70" s="98"/>
      <c r="D70" s="98"/>
      <c r="E70" s="98"/>
      <c r="F70" s="98"/>
      <c r="G70" s="4"/>
      <c r="H70" s="4"/>
      <c r="I70" s="4"/>
      <c r="J70" s="4"/>
      <c r="K70" s="4"/>
      <c r="L70" s="4"/>
      <c r="M70" s="4"/>
      <c r="N70" s="4"/>
      <c r="O70" s="4"/>
    </row>
    <row r="71" spans="1:15" ht="12.75" customHeight="1" x14ac:dyDescent="0.3">
      <c r="A71" s="98" t="s">
        <v>17</v>
      </c>
      <c r="B71" s="99"/>
      <c r="C71" s="98"/>
      <c r="D71" s="98"/>
      <c r="E71" s="98"/>
      <c r="F71" s="98"/>
      <c r="G71" s="4"/>
      <c r="H71" s="4"/>
      <c r="I71" s="4"/>
      <c r="J71" s="4"/>
      <c r="K71" s="4"/>
      <c r="L71" s="4"/>
      <c r="M71" s="4"/>
      <c r="N71" s="4"/>
      <c r="O71" s="4"/>
    </row>
    <row r="72" spans="1:15" ht="12.75" customHeight="1" x14ac:dyDescent="0.3">
      <c r="A72" s="98"/>
      <c r="B72" s="99"/>
      <c r="C72" s="98"/>
      <c r="D72" s="98"/>
      <c r="E72" s="98"/>
      <c r="F72" s="98"/>
      <c r="G72" s="4"/>
      <c r="H72" s="4"/>
      <c r="I72" s="4"/>
      <c r="J72" s="4"/>
      <c r="K72" s="4"/>
      <c r="L72" s="4"/>
      <c r="M72" s="4"/>
      <c r="N72" s="4"/>
      <c r="O72" s="4"/>
    </row>
    <row r="73" spans="1:15" ht="12.75" customHeight="1" x14ac:dyDescent="0.3">
      <c r="A73" s="98" t="s">
        <v>71</v>
      </c>
      <c r="B73" s="98"/>
      <c r="C73" s="98"/>
      <c r="D73" s="98"/>
      <c r="E73" s="98"/>
      <c r="F73" s="98"/>
      <c r="G73" s="4"/>
      <c r="H73" s="4"/>
      <c r="I73" s="4"/>
      <c r="J73" s="4"/>
      <c r="K73" s="4"/>
      <c r="L73" s="4"/>
      <c r="M73" s="4"/>
      <c r="N73" s="4"/>
      <c r="O73" s="4"/>
    </row>
    <row r="74" spans="1:15" ht="12.75" customHeight="1" x14ac:dyDescent="0.3">
      <c r="A74" s="98" t="s">
        <v>72</v>
      </c>
      <c r="B74" s="98"/>
      <c r="C74" s="98"/>
      <c r="D74" s="98"/>
      <c r="E74" s="98"/>
      <c r="F74" s="98"/>
      <c r="G74" s="4"/>
      <c r="H74" s="4"/>
      <c r="I74" s="4"/>
      <c r="J74" s="4"/>
      <c r="K74" s="4"/>
      <c r="L74" s="4"/>
      <c r="M74" s="4"/>
      <c r="N74" s="4"/>
      <c r="O74" s="4"/>
    </row>
    <row r="75" spans="1:15" ht="12.75" customHeight="1" x14ac:dyDescent="0.3">
      <c r="A75" s="98" t="s">
        <v>73</v>
      </c>
      <c r="B75" s="99"/>
      <c r="C75" s="98"/>
      <c r="D75" s="98"/>
      <c r="E75" s="98"/>
      <c r="F75" s="98"/>
      <c r="G75" s="4"/>
      <c r="H75" s="4"/>
      <c r="I75" s="4"/>
      <c r="J75" s="4"/>
      <c r="K75" s="4"/>
      <c r="L75" s="4"/>
      <c r="M75" s="4"/>
      <c r="N75" s="4"/>
      <c r="O75" s="4"/>
    </row>
    <row r="76" spans="1:15" ht="12.75" customHeight="1" x14ac:dyDescent="0.3">
      <c r="A76" s="98" t="s">
        <v>74</v>
      </c>
      <c r="B76" s="99"/>
      <c r="C76" s="98"/>
      <c r="D76" s="98"/>
      <c r="E76" s="98"/>
      <c r="F76" s="98"/>
      <c r="G76" s="4"/>
      <c r="H76" s="4"/>
      <c r="I76" s="4"/>
      <c r="J76" s="4"/>
      <c r="K76" s="4"/>
      <c r="L76" s="4"/>
      <c r="M76" s="4"/>
      <c r="N76" s="4"/>
      <c r="O76" s="4"/>
    </row>
    <row r="77" spans="1:15" ht="12.75" customHeight="1" x14ac:dyDescent="0.3">
      <c r="A77" s="98" t="s">
        <v>75</v>
      </c>
      <c r="B77" s="99"/>
      <c r="C77" s="98"/>
      <c r="D77" s="98"/>
      <c r="E77" s="98"/>
      <c r="F77" s="98"/>
      <c r="G77" s="4"/>
      <c r="H77" s="4"/>
      <c r="I77" s="4"/>
      <c r="J77" s="4"/>
      <c r="K77" s="4"/>
      <c r="L77" s="4"/>
      <c r="M77" s="4"/>
      <c r="N77" s="4"/>
      <c r="O77" s="4"/>
    </row>
    <row r="78" spans="1:15" ht="12.75" customHeight="1" x14ac:dyDescent="0.3">
      <c r="A78" s="98"/>
      <c r="B78" s="99"/>
      <c r="C78" s="98"/>
      <c r="D78" s="98"/>
      <c r="E78" s="98"/>
      <c r="F78" s="98"/>
      <c r="G78" s="4"/>
      <c r="H78" s="4"/>
      <c r="I78" s="4"/>
      <c r="J78" s="4"/>
      <c r="K78" s="4"/>
      <c r="L78" s="4"/>
      <c r="M78" s="4"/>
      <c r="N78" s="4"/>
      <c r="O78" s="4"/>
    </row>
    <row r="79" spans="1:15" ht="12.75" customHeight="1" x14ac:dyDescent="0.3">
      <c r="A79" s="4" t="s">
        <v>18</v>
      </c>
      <c r="B79" s="4"/>
      <c r="C79" s="4"/>
      <c r="D79" s="4"/>
      <c r="E79" s="4"/>
      <c r="F79" s="4"/>
      <c r="G79" s="4"/>
      <c r="H79" s="50" t="s">
        <v>19</v>
      </c>
      <c r="I79" s="4"/>
      <c r="J79" s="4"/>
      <c r="K79" s="4" t="s">
        <v>20</v>
      </c>
      <c r="L79" s="4"/>
      <c r="M79" s="4"/>
      <c r="N79" s="4"/>
      <c r="O79" s="4"/>
    </row>
    <row r="82" spans="2:3" ht="12.75" customHeight="1" x14ac:dyDescent="0.3">
      <c r="B82" s="51"/>
      <c r="C82" s="51"/>
    </row>
    <row r="83" spans="2:3" ht="12.75" customHeight="1" x14ac:dyDescent="0.3">
      <c r="B83" s="51"/>
      <c r="C83" s="51"/>
    </row>
    <row r="84" spans="2:3" ht="12.75" customHeight="1" x14ac:dyDescent="0.3">
      <c r="B84" s="51"/>
      <c r="C84" s="51"/>
    </row>
    <row r="85" spans="2:3" ht="12.75" customHeight="1" x14ac:dyDescent="0.3">
      <c r="B85" s="51"/>
      <c r="C85" s="51"/>
    </row>
  </sheetData>
  <sheetProtection algorithmName="SHA-512" hashValue="Q32+tZnBBRPGWoGmRwjpJthdav0z/CDvuaCfyxj4xreYdci4J4/exUCpSJdmXuEFPL1jf9+6ic/fVrW6v0XHMg==" saltValue="7czBbOol0iyVvGNGjDorow==" spinCount="100000" sheet="1" objects="1" scenarios="1"/>
  <protectedRanges>
    <protectedRange sqref="C79" name="Obseg5"/>
    <protectedRange sqref="C5:C6" name="Obseg4"/>
    <protectedRange sqref="C79" name="Range2"/>
    <protectedRange sqref="O12" name="Range6_1"/>
    <protectedRange sqref="O13:O66" name="Obseg3"/>
  </protectedRanges>
  <mergeCells count="56">
    <mergeCell ref="C65:F65"/>
    <mergeCell ref="C49:F49"/>
    <mergeCell ref="C50:F50"/>
    <mergeCell ref="C51:F51"/>
    <mergeCell ref="C52:F52"/>
    <mergeCell ref="C66:F66"/>
    <mergeCell ref="C59:F59"/>
    <mergeCell ref="C60:F60"/>
    <mergeCell ref="C54:F54"/>
    <mergeCell ref="C55:F55"/>
    <mergeCell ref="C56:F56"/>
    <mergeCell ref="C57:F57"/>
    <mergeCell ref="C58:F58"/>
    <mergeCell ref="C61:F61"/>
    <mergeCell ref="C62:F62"/>
    <mergeCell ref="C63:F63"/>
    <mergeCell ref="C64:F64"/>
    <mergeCell ref="C53:F53"/>
    <mergeCell ref="C67:F67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30:F30"/>
    <mergeCell ref="C31:F31"/>
    <mergeCell ref="C32:F32"/>
    <mergeCell ref="C33:F33"/>
    <mergeCell ref="C34:F34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17:F17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4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3592C-C554-4D51-82CA-59DF8099B366}">
  <dimension ref="A1:N45"/>
  <sheetViews>
    <sheetView topLeftCell="A2" zoomScaleNormal="100" workbookViewId="0">
      <selection activeCell="G19" sqref="G1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103" t="s">
        <v>233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27" t="s">
        <v>234</v>
      </c>
      <c r="D13" s="128"/>
      <c r="E13" s="128"/>
      <c r="F13" s="129"/>
      <c r="G13" s="113" t="s">
        <v>157</v>
      </c>
      <c r="H13" s="41"/>
      <c r="I13" s="115">
        <v>500</v>
      </c>
      <c r="J13" s="43">
        <v>0</v>
      </c>
      <c r="K13" s="36">
        <v>9.5</v>
      </c>
      <c r="L13" s="37">
        <f t="shared" ref="L13:L27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27" si="1">A13+1</f>
        <v>2</v>
      </c>
      <c r="B14" s="35"/>
      <c r="C14" s="127" t="s">
        <v>235</v>
      </c>
      <c r="D14" s="128"/>
      <c r="E14" s="128"/>
      <c r="F14" s="129"/>
      <c r="G14" s="101" t="s">
        <v>157</v>
      </c>
      <c r="H14" s="41"/>
      <c r="I14" s="102">
        <v>1000</v>
      </c>
      <c r="J14" s="43">
        <v>0</v>
      </c>
      <c r="K14" s="36">
        <v>9.5</v>
      </c>
      <c r="L14" s="37">
        <f t="shared" si="0"/>
        <v>0</v>
      </c>
      <c r="M14" s="38">
        <f t="shared" ref="M14:M27" si="2">PRODUCT(I14,L14)</f>
        <v>0</v>
      </c>
      <c r="N14" s="38">
        <f t="shared" ref="N14:N27" si="3">PRODUCT(I14,J14)</f>
        <v>0</v>
      </c>
    </row>
    <row r="15" spans="1:14" ht="15" customHeight="1" x14ac:dyDescent="0.3">
      <c r="A15" s="40">
        <f t="shared" si="1"/>
        <v>3</v>
      </c>
      <c r="B15" s="35"/>
      <c r="C15" s="127" t="s">
        <v>236</v>
      </c>
      <c r="D15" s="128"/>
      <c r="E15" s="128"/>
      <c r="F15" s="129"/>
      <c r="G15" s="101" t="s">
        <v>157</v>
      </c>
      <c r="H15" s="41"/>
      <c r="I15" s="102">
        <v>100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27" t="s">
        <v>237</v>
      </c>
      <c r="D16" s="128"/>
      <c r="E16" s="128"/>
      <c r="F16" s="129"/>
      <c r="G16" s="101" t="s">
        <v>157</v>
      </c>
      <c r="H16" s="41"/>
      <c r="I16" s="102">
        <v>40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30" t="s">
        <v>238</v>
      </c>
      <c r="D17" s="128"/>
      <c r="E17" s="128"/>
      <c r="F17" s="129"/>
      <c r="G17" s="107" t="s">
        <v>157</v>
      </c>
      <c r="H17" s="41"/>
      <c r="I17" s="108">
        <v>7500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27" t="s">
        <v>239</v>
      </c>
      <c r="D18" s="128"/>
      <c r="E18" s="128"/>
      <c r="F18" s="129"/>
      <c r="G18" s="101" t="s">
        <v>157</v>
      </c>
      <c r="H18" s="41"/>
      <c r="I18" s="102">
        <v>60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27" t="s">
        <v>240</v>
      </c>
      <c r="D19" s="128"/>
      <c r="E19" s="128"/>
      <c r="F19" s="129"/>
      <c r="G19" s="101" t="s">
        <v>157</v>
      </c>
      <c r="H19" s="41"/>
      <c r="I19" s="102">
        <v>2400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5" customHeight="1" x14ac:dyDescent="0.3">
      <c r="A20" s="40">
        <f t="shared" si="1"/>
        <v>8</v>
      </c>
      <c r="B20" s="35"/>
      <c r="C20" s="127" t="s">
        <v>241</v>
      </c>
      <c r="D20" s="128"/>
      <c r="E20" s="128"/>
      <c r="F20" s="129"/>
      <c r="G20" s="101" t="s">
        <v>157</v>
      </c>
      <c r="H20" s="41"/>
      <c r="I20" s="102">
        <v>1600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27" t="s">
        <v>242</v>
      </c>
      <c r="D21" s="128"/>
      <c r="E21" s="128"/>
      <c r="F21" s="129"/>
      <c r="G21" s="101" t="s">
        <v>157</v>
      </c>
      <c r="H21" s="41"/>
      <c r="I21" s="102">
        <v>10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15" customHeight="1" x14ac:dyDescent="0.3">
      <c r="A22" s="40">
        <f t="shared" si="1"/>
        <v>10</v>
      </c>
      <c r="B22" s="35"/>
      <c r="C22" s="127" t="s">
        <v>243</v>
      </c>
      <c r="D22" s="128"/>
      <c r="E22" s="128"/>
      <c r="F22" s="129"/>
      <c r="G22" s="101" t="s">
        <v>157</v>
      </c>
      <c r="H22" s="41"/>
      <c r="I22" s="102">
        <v>10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27" t="s">
        <v>244</v>
      </c>
      <c r="D23" s="128"/>
      <c r="E23" s="128"/>
      <c r="F23" s="129"/>
      <c r="G23" s="101" t="s">
        <v>157</v>
      </c>
      <c r="H23" s="41"/>
      <c r="I23" s="102">
        <v>1600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5" customHeight="1" x14ac:dyDescent="0.3">
      <c r="A24" s="40">
        <f t="shared" si="1"/>
        <v>12</v>
      </c>
      <c r="B24" s="35"/>
      <c r="C24" s="131" t="s">
        <v>245</v>
      </c>
      <c r="D24" s="132"/>
      <c r="E24" s="132"/>
      <c r="F24" s="132"/>
      <c r="G24" s="101" t="s">
        <v>157</v>
      </c>
      <c r="H24" s="41"/>
      <c r="I24" s="102">
        <v>580</v>
      </c>
      <c r="J24" s="43">
        <v>0</v>
      </c>
      <c r="K24" s="36">
        <v>9.5</v>
      </c>
      <c r="L24" s="37">
        <f t="shared" si="0"/>
        <v>0</v>
      </c>
      <c r="M24" s="38">
        <f t="shared" si="2"/>
        <v>0</v>
      </c>
      <c r="N24" s="38">
        <f t="shared" si="3"/>
        <v>0</v>
      </c>
    </row>
    <row r="25" spans="1:14" ht="15" customHeight="1" x14ac:dyDescent="0.3">
      <c r="A25" s="24">
        <f t="shared" si="1"/>
        <v>13</v>
      </c>
      <c r="B25" s="25"/>
      <c r="C25" s="133" t="s">
        <v>246</v>
      </c>
      <c r="D25" s="128"/>
      <c r="E25" s="128"/>
      <c r="F25" s="129"/>
      <c r="G25" s="101" t="s">
        <v>14</v>
      </c>
      <c r="H25" s="27"/>
      <c r="I25" s="102">
        <v>160</v>
      </c>
      <c r="J25" s="29">
        <v>0</v>
      </c>
      <c r="K25" s="30">
        <v>9.5</v>
      </c>
      <c r="L25" s="31">
        <f t="shared" si="0"/>
        <v>0</v>
      </c>
      <c r="M25" s="32">
        <f t="shared" si="2"/>
        <v>0</v>
      </c>
      <c r="N25" s="32">
        <f t="shared" si="3"/>
        <v>0</v>
      </c>
    </row>
    <row r="26" spans="1:14" ht="15" customHeight="1" x14ac:dyDescent="0.3">
      <c r="A26" s="24">
        <f t="shared" si="1"/>
        <v>14</v>
      </c>
      <c r="B26" s="25"/>
      <c r="C26" s="134" t="s">
        <v>247</v>
      </c>
      <c r="D26" s="135" t="s">
        <v>247</v>
      </c>
      <c r="E26" s="135" t="s">
        <v>247</v>
      </c>
      <c r="F26" s="136" t="s">
        <v>247</v>
      </c>
      <c r="G26" s="101" t="s">
        <v>157</v>
      </c>
      <c r="H26" s="27"/>
      <c r="I26" s="102">
        <v>20</v>
      </c>
      <c r="J26" s="29">
        <v>0</v>
      </c>
      <c r="K26" s="30">
        <v>9.5</v>
      </c>
      <c r="L26" s="31">
        <f t="shared" si="0"/>
        <v>0</v>
      </c>
      <c r="M26" s="32">
        <f t="shared" si="2"/>
        <v>0</v>
      </c>
      <c r="N26" s="32">
        <f t="shared" si="3"/>
        <v>0</v>
      </c>
    </row>
    <row r="27" spans="1:14" ht="15" customHeight="1" x14ac:dyDescent="0.3">
      <c r="A27" s="24">
        <f t="shared" si="1"/>
        <v>15</v>
      </c>
      <c r="B27" s="25"/>
      <c r="C27" s="120" t="s">
        <v>248</v>
      </c>
      <c r="D27" s="121" t="s">
        <v>248</v>
      </c>
      <c r="E27" s="121" t="s">
        <v>248</v>
      </c>
      <c r="F27" s="137" t="s">
        <v>248</v>
      </c>
      <c r="G27" s="101" t="s">
        <v>157</v>
      </c>
      <c r="H27" s="27"/>
      <c r="I27" s="102">
        <v>20</v>
      </c>
      <c r="J27" s="29">
        <v>0</v>
      </c>
      <c r="K27" s="30">
        <v>9.5</v>
      </c>
      <c r="L27" s="31">
        <f t="shared" si="0"/>
        <v>0</v>
      </c>
      <c r="M27" s="32">
        <f t="shared" si="2"/>
        <v>0</v>
      </c>
      <c r="N27" s="32">
        <f t="shared" si="3"/>
        <v>0</v>
      </c>
    </row>
    <row r="28" spans="1:14" ht="12.75" customHeight="1" x14ac:dyDescent="0.3">
      <c r="A28" s="45"/>
      <c r="B28" s="45"/>
      <c r="C28" s="116" t="s">
        <v>232</v>
      </c>
      <c r="D28" s="116"/>
      <c r="E28" s="116"/>
      <c r="F28" s="116"/>
      <c r="G28" s="46"/>
      <c r="H28" s="46"/>
      <c r="I28" s="46"/>
      <c r="J28" s="47"/>
      <c r="K28" s="46"/>
      <c r="L28" s="48"/>
      <c r="M28" s="49">
        <f>SUM(M13:M27)</f>
        <v>0</v>
      </c>
      <c r="N28" s="49">
        <f>SUM(N13:N27)</f>
        <v>0</v>
      </c>
    </row>
    <row r="29" spans="1:14" ht="12.75" customHeight="1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100" t="s">
        <v>76</v>
      </c>
      <c r="B30" s="99"/>
      <c r="C30" s="98"/>
      <c r="D30" s="98"/>
      <c r="E30" s="98"/>
      <c r="F30" s="98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98" t="s">
        <v>16</v>
      </c>
      <c r="B31" s="99"/>
      <c r="C31" s="98"/>
      <c r="D31" s="98"/>
      <c r="E31" s="98"/>
      <c r="F31" s="98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106" t="s">
        <v>119</v>
      </c>
      <c r="B32" s="106"/>
      <c r="C32" s="98"/>
      <c r="D32" s="98"/>
      <c r="E32" s="98"/>
      <c r="F32" s="98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98" t="s">
        <v>17</v>
      </c>
      <c r="B33" s="99"/>
      <c r="C33" s="98"/>
      <c r="D33" s="98"/>
      <c r="E33" s="98"/>
      <c r="F33" s="98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98"/>
      <c r="B34" s="99"/>
      <c r="C34" s="98"/>
      <c r="D34" s="98"/>
      <c r="E34" s="98"/>
      <c r="F34" s="98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98" t="s">
        <v>71</v>
      </c>
      <c r="B35" s="98"/>
      <c r="C35" s="98"/>
      <c r="D35" s="98"/>
      <c r="E35" s="98"/>
      <c r="F35" s="98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98" t="s">
        <v>72</v>
      </c>
      <c r="B36" s="98"/>
      <c r="C36" s="98"/>
      <c r="D36" s="98"/>
      <c r="E36" s="98"/>
      <c r="F36" s="98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98" t="s">
        <v>73</v>
      </c>
      <c r="B37" s="99"/>
      <c r="C37" s="98"/>
      <c r="D37" s="98"/>
      <c r="E37" s="98"/>
      <c r="F37" s="98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98" t="s">
        <v>74</v>
      </c>
      <c r="B38" s="99"/>
      <c r="C38" s="98"/>
      <c r="D38" s="98"/>
      <c r="E38" s="98"/>
      <c r="F38" s="98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98" t="s">
        <v>75</v>
      </c>
      <c r="B39" s="99"/>
      <c r="C39" s="98"/>
      <c r="D39" s="98"/>
      <c r="E39" s="98"/>
      <c r="F39" s="98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98"/>
      <c r="B40" s="99"/>
      <c r="C40" s="98"/>
      <c r="D40" s="98"/>
      <c r="E40" s="98"/>
      <c r="F40" s="98"/>
      <c r="G40" s="4"/>
      <c r="H40" s="4"/>
      <c r="I40" s="4"/>
      <c r="J40" s="4"/>
      <c r="K40" s="4"/>
      <c r="L40" s="4"/>
    </row>
    <row r="41" spans="1:14" ht="12.75" customHeight="1" x14ac:dyDescent="0.3">
      <c r="A41" s="4" t="s">
        <v>18</v>
      </c>
      <c r="B41" s="4"/>
      <c r="C41" s="4"/>
      <c r="D41" s="4"/>
      <c r="E41" s="4"/>
      <c r="F41" s="4"/>
      <c r="G41" s="4"/>
      <c r="H41" s="50" t="s">
        <v>19</v>
      </c>
      <c r="I41" s="4"/>
      <c r="J41" s="4"/>
      <c r="K41" s="4" t="s">
        <v>20</v>
      </c>
      <c r="L41" s="4"/>
    </row>
    <row r="42" spans="1:14" ht="12.75" customHeight="1" x14ac:dyDescent="0.3">
      <c r="B42" s="51"/>
      <c r="C42" s="51"/>
    </row>
    <row r="43" spans="1:14" ht="12.75" customHeight="1" x14ac:dyDescent="0.3">
      <c r="B43" s="51"/>
      <c r="C43" s="51"/>
    </row>
    <row r="44" spans="1:14" ht="12.75" customHeight="1" x14ac:dyDescent="0.3">
      <c r="B44" s="51"/>
      <c r="C44" s="51"/>
    </row>
    <row r="45" spans="1:14" ht="12.75" customHeight="1" x14ac:dyDescent="0.3">
      <c r="B45" s="51"/>
      <c r="C45" s="51"/>
    </row>
  </sheetData>
  <sheetProtection algorithmName="SHA-512" hashValue="YeDQj8JmZRBwHsZPiifRc9qxWKWa/CHK2M7B+0WjVbEJK4qI2RNM+Uoc5yv6XL2fbkL6LyXAYJRTnof3lITnew==" saltValue="6qHuD2LlmzqjvJPV/BA8Eg==" spinCount="100000" sheet="1" objects="1" scenarios="1"/>
  <protectedRanges>
    <protectedRange sqref="C5:C6" name="Obseg2"/>
    <protectedRange sqref="C41" name="Obseg5"/>
    <protectedRange sqref="C41" name="Range2_1"/>
  </protectedRanges>
  <mergeCells count="17">
    <mergeCell ref="C28:F28"/>
    <mergeCell ref="C24:F24"/>
    <mergeCell ref="C25:F25"/>
    <mergeCell ref="C26:F26"/>
    <mergeCell ref="C27:F27"/>
    <mergeCell ref="C23:F23"/>
    <mergeCell ref="C11:F11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7059-FC99-44A1-BE54-2EEA734B632D}">
  <dimension ref="A1:N41"/>
  <sheetViews>
    <sheetView zoomScaleNormal="100" workbookViewId="0">
      <selection activeCell="H22" sqref="H2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249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250</v>
      </c>
      <c r="D13" s="154" t="s">
        <v>14</v>
      </c>
      <c r="E13" s="154"/>
      <c r="F13" s="155">
        <v>110</v>
      </c>
      <c r="G13" s="143" t="s">
        <v>14</v>
      </c>
      <c r="H13" s="41"/>
      <c r="I13" s="144">
        <v>110</v>
      </c>
      <c r="J13" s="43">
        <v>0</v>
      </c>
      <c r="K13" s="36">
        <v>9.5</v>
      </c>
      <c r="L13" s="37">
        <f t="shared" ref="L13:L24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24" si="1">A13+1</f>
        <v>2</v>
      </c>
      <c r="B14" s="35"/>
      <c r="C14" s="150" t="s">
        <v>251</v>
      </c>
      <c r="D14" s="151" t="s">
        <v>14</v>
      </c>
      <c r="E14" s="151"/>
      <c r="F14" s="152">
        <v>1430</v>
      </c>
      <c r="G14" s="143" t="s">
        <v>14</v>
      </c>
      <c r="H14" s="41"/>
      <c r="I14" s="144">
        <v>1430</v>
      </c>
      <c r="J14" s="43">
        <v>0</v>
      </c>
      <c r="K14" s="36">
        <v>9.5</v>
      </c>
      <c r="L14" s="37">
        <f t="shared" si="0"/>
        <v>0</v>
      </c>
      <c r="M14" s="38">
        <f t="shared" ref="M14:M24" si="2">PRODUCT(I14,L14)</f>
        <v>0</v>
      </c>
      <c r="N14" s="38">
        <f t="shared" ref="N14:N24" si="3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252</v>
      </c>
      <c r="D15" s="151" t="s">
        <v>14</v>
      </c>
      <c r="E15" s="151"/>
      <c r="F15" s="152">
        <v>2400</v>
      </c>
      <c r="G15" s="143" t="s">
        <v>14</v>
      </c>
      <c r="H15" s="41"/>
      <c r="I15" s="144">
        <v>2400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50" t="s">
        <v>253</v>
      </c>
      <c r="D16" s="151" t="s">
        <v>14</v>
      </c>
      <c r="E16" s="151"/>
      <c r="F16" s="152">
        <v>3000</v>
      </c>
      <c r="G16" s="143" t="s">
        <v>14</v>
      </c>
      <c r="H16" s="41"/>
      <c r="I16" s="144">
        <v>3000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47" t="s">
        <v>254</v>
      </c>
      <c r="D17" s="148" t="s">
        <v>14</v>
      </c>
      <c r="E17" s="148"/>
      <c r="F17" s="149">
        <v>2400</v>
      </c>
      <c r="G17" s="143" t="s">
        <v>14</v>
      </c>
      <c r="H17" s="41"/>
      <c r="I17" s="144">
        <v>2400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50" t="s">
        <v>255</v>
      </c>
      <c r="D18" s="151" t="s">
        <v>14</v>
      </c>
      <c r="E18" s="151"/>
      <c r="F18" s="152">
        <v>160</v>
      </c>
      <c r="G18" s="143" t="s">
        <v>14</v>
      </c>
      <c r="H18" s="41"/>
      <c r="I18" s="144">
        <v>160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50" t="s">
        <v>256</v>
      </c>
      <c r="D19" s="151" t="s">
        <v>14</v>
      </c>
      <c r="E19" s="151"/>
      <c r="F19" s="152">
        <v>420</v>
      </c>
      <c r="G19" s="143" t="s">
        <v>14</v>
      </c>
      <c r="H19" s="41"/>
      <c r="I19" s="144">
        <v>420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5" customHeight="1" x14ac:dyDescent="0.3">
      <c r="A20" s="40">
        <f t="shared" si="1"/>
        <v>8</v>
      </c>
      <c r="B20" s="35"/>
      <c r="C20" s="150" t="s">
        <v>257</v>
      </c>
      <c r="D20" s="151" t="s">
        <v>14</v>
      </c>
      <c r="E20" s="151"/>
      <c r="F20" s="152">
        <v>1400</v>
      </c>
      <c r="G20" s="143" t="s">
        <v>14</v>
      </c>
      <c r="H20" s="41"/>
      <c r="I20" s="144">
        <v>1400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50" t="s">
        <v>258</v>
      </c>
      <c r="D21" s="151" t="s">
        <v>14</v>
      </c>
      <c r="E21" s="151"/>
      <c r="F21" s="152">
        <v>1100</v>
      </c>
      <c r="G21" s="143" t="s">
        <v>14</v>
      </c>
      <c r="H21" s="41"/>
      <c r="I21" s="144">
        <v>1100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15" customHeight="1" x14ac:dyDescent="0.3">
      <c r="A22" s="40">
        <f t="shared" si="1"/>
        <v>10</v>
      </c>
      <c r="B22" s="35"/>
      <c r="C22" s="150" t="s">
        <v>259</v>
      </c>
      <c r="D22" s="151" t="s">
        <v>14</v>
      </c>
      <c r="E22" s="151"/>
      <c r="F22" s="152">
        <v>650</v>
      </c>
      <c r="G22" s="143" t="s">
        <v>14</v>
      </c>
      <c r="H22" s="41"/>
      <c r="I22" s="144">
        <v>650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50" t="s">
        <v>260</v>
      </c>
      <c r="D23" s="151" t="s">
        <v>14</v>
      </c>
      <c r="E23" s="151"/>
      <c r="F23" s="152">
        <v>830</v>
      </c>
      <c r="G23" s="143" t="s">
        <v>14</v>
      </c>
      <c r="H23" s="41"/>
      <c r="I23" s="144">
        <v>830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5" customHeight="1" x14ac:dyDescent="0.3">
      <c r="A24" s="40">
        <f t="shared" si="1"/>
        <v>12</v>
      </c>
      <c r="B24" s="35"/>
      <c r="C24" s="156" t="s">
        <v>261</v>
      </c>
      <c r="D24" s="157" t="s">
        <v>14</v>
      </c>
      <c r="E24" s="157"/>
      <c r="F24" s="158">
        <v>140</v>
      </c>
      <c r="G24" s="145" t="s">
        <v>14</v>
      </c>
      <c r="H24" s="41"/>
      <c r="I24" s="146">
        <v>140</v>
      </c>
      <c r="J24" s="43">
        <v>0</v>
      </c>
      <c r="K24" s="36">
        <v>9.5</v>
      </c>
      <c r="L24" s="37">
        <f t="shared" si="0"/>
        <v>0</v>
      </c>
      <c r="M24" s="38">
        <f t="shared" si="2"/>
        <v>0</v>
      </c>
      <c r="N24" s="38">
        <f t="shared" si="3"/>
        <v>0</v>
      </c>
    </row>
    <row r="25" spans="1:14" ht="12.75" customHeight="1" x14ac:dyDescent="0.3">
      <c r="A25" s="45"/>
      <c r="B25" s="45"/>
      <c r="C25" s="116" t="s">
        <v>334</v>
      </c>
      <c r="D25" s="116"/>
      <c r="E25" s="116"/>
      <c r="F25" s="116"/>
      <c r="G25" s="46"/>
      <c r="H25" s="46"/>
      <c r="I25" s="46"/>
      <c r="J25" s="47"/>
      <c r="K25" s="46"/>
      <c r="L25" s="48"/>
      <c r="M25" s="49">
        <f>SUM(M13:M24)</f>
        <v>0</v>
      </c>
      <c r="N25" s="49">
        <f>SUM(N13:N24)</f>
        <v>0</v>
      </c>
    </row>
    <row r="26" spans="1:14" ht="12.75" customHeight="1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3">
      <c r="A27" s="100" t="s">
        <v>76</v>
      </c>
      <c r="B27" s="99"/>
      <c r="C27" s="98"/>
      <c r="D27" s="98"/>
      <c r="E27" s="98"/>
      <c r="F27" s="98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3">
      <c r="A28" s="98" t="s">
        <v>16</v>
      </c>
      <c r="B28" s="99"/>
      <c r="C28" s="98"/>
      <c r="D28" s="98"/>
      <c r="E28" s="98"/>
      <c r="F28" s="98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3">
      <c r="A29" s="98" t="s">
        <v>17</v>
      </c>
      <c r="B29" s="99"/>
      <c r="C29" s="98"/>
      <c r="D29" s="98"/>
      <c r="E29" s="98"/>
      <c r="F29" s="98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3">
      <c r="A30" s="98"/>
      <c r="B30" s="99"/>
      <c r="C30" s="98"/>
      <c r="D30" s="98"/>
      <c r="E30" s="98"/>
      <c r="F30" s="98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3">
      <c r="A31" s="98" t="s">
        <v>71</v>
      </c>
      <c r="B31" s="98"/>
      <c r="C31" s="98"/>
      <c r="D31" s="98"/>
      <c r="E31" s="98"/>
      <c r="F31" s="98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3">
      <c r="A32" s="98" t="s">
        <v>72</v>
      </c>
      <c r="B32" s="98"/>
      <c r="C32" s="98"/>
      <c r="D32" s="98"/>
      <c r="E32" s="98"/>
      <c r="F32" s="98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3">
      <c r="A33" s="98" t="s">
        <v>73</v>
      </c>
      <c r="B33" s="99"/>
      <c r="C33" s="98"/>
      <c r="D33" s="98"/>
      <c r="E33" s="98"/>
      <c r="F33" s="98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3">
      <c r="A34" s="98" t="s">
        <v>74</v>
      </c>
      <c r="B34" s="99"/>
      <c r="C34" s="98"/>
      <c r="D34" s="98"/>
      <c r="E34" s="98"/>
      <c r="F34" s="98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3">
      <c r="A35" s="98" t="s">
        <v>75</v>
      </c>
      <c r="B35" s="99"/>
      <c r="C35" s="98"/>
      <c r="D35" s="98"/>
      <c r="E35" s="98"/>
      <c r="F35" s="98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3">
      <c r="A36" s="98"/>
      <c r="B36" s="99"/>
      <c r="C36" s="98"/>
      <c r="D36" s="98"/>
      <c r="E36" s="98"/>
      <c r="F36" s="98"/>
      <c r="G36" s="4"/>
      <c r="H36" s="4"/>
      <c r="I36" s="4"/>
      <c r="J36" s="4"/>
      <c r="K36" s="4"/>
      <c r="L36" s="4"/>
    </row>
    <row r="37" spans="1:14" ht="12.75" customHeight="1" x14ac:dyDescent="0.3">
      <c r="A37" s="4" t="s">
        <v>18</v>
      </c>
      <c r="B37" s="4"/>
      <c r="C37" s="4"/>
      <c r="D37" s="4"/>
      <c r="E37" s="4"/>
      <c r="F37" s="4"/>
      <c r="G37" s="4"/>
      <c r="H37" s="50" t="s">
        <v>19</v>
      </c>
      <c r="I37" s="4"/>
      <c r="J37" s="4"/>
      <c r="K37" s="4" t="s">
        <v>20</v>
      </c>
      <c r="L37" s="4"/>
    </row>
    <row r="38" spans="1:14" ht="12.75" customHeight="1" x14ac:dyDescent="0.3">
      <c r="B38" s="51"/>
      <c r="C38" s="51"/>
    </row>
    <row r="39" spans="1:14" ht="12.75" customHeight="1" x14ac:dyDescent="0.3">
      <c r="B39" s="51"/>
      <c r="C39" s="51"/>
    </row>
    <row r="40" spans="1:14" ht="12.75" customHeight="1" x14ac:dyDescent="0.3">
      <c r="B40" s="51"/>
      <c r="C40" s="51"/>
    </row>
    <row r="41" spans="1:14" ht="12.75" customHeight="1" x14ac:dyDescent="0.3">
      <c r="B41" s="51"/>
      <c r="C41" s="51"/>
    </row>
  </sheetData>
  <sheetProtection algorithmName="SHA-512" hashValue="z0QFlzD5VAZfczGnppIi1bNLTpsGiF/lf40L2iYJiOpLOmqPmT/5FmFyp1tXnWVdrabDBNqH6VoWBXk1qVDM2w==" saltValue="FHNPL2teVYzxQ0349q+25Q==" spinCount="100000" sheet="1" objects="1" scenarios="1"/>
  <protectedRanges>
    <protectedRange sqref="C5:C6" name="Obseg2"/>
    <protectedRange sqref="C37" name="Obseg5"/>
    <protectedRange sqref="C37" name="Range2_1"/>
  </protectedRanges>
  <mergeCells count="14">
    <mergeCell ref="C24:F24"/>
    <mergeCell ref="C25:F25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E9AC-E2BF-4AA4-99F2-EC9D986EC459}">
  <dimension ref="A1:N99"/>
  <sheetViews>
    <sheetView topLeftCell="A67" zoomScaleNormal="100" workbookViewId="0">
      <selection activeCell="H82" sqref="H82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332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262</v>
      </c>
      <c r="D13" s="154" t="s">
        <v>262</v>
      </c>
      <c r="E13" s="154" t="s">
        <v>262</v>
      </c>
      <c r="F13" s="155" t="s">
        <v>262</v>
      </c>
      <c r="G13" s="143" t="s">
        <v>157</v>
      </c>
      <c r="H13" s="41"/>
      <c r="I13" s="144">
        <v>40</v>
      </c>
      <c r="J13" s="43">
        <v>0</v>
      </c>
      <c r="K13" s="36">
        <v>9.5</v>
      </c>
      <c r="L13" s="37">
        <f t="shared" ref="L13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82" si="1">A13+1</f>
        <v>2</v>
      </c>
      <c r="B14" s="35"/>
      <c r="C14" s="150" t="s">
        <v>263</v>
      </c>
      <c r="D14" s="151" t="s">
        <v>263</v>
      </c>
      <c r="E14" s="151" t="s">
        <v>263</v>
      </c>
      <c r="F14" s="152" t="s">
        <v>263</v>
      </c>
      <c r="G14" s="143" t="s">
        <v>157</v>
      </c>
      <c r="H14" s="41"/>
      <c r="I14" s="144">
        <v>400</v>
      </c>
      <c r="J14" s="43">
        <v>0</v>
      </c>
      <c r="K14" s="36">
        <v>9.5</v>
      </c>
      <c r="L14" s="37">
        <f t="shared" ref="L14:L77" si="2">PRODUCT(J14,1.095)</f>
        <v>0</v>
      </c>
      <c r="M14" s="38">
        <f t="shared" ref="M14:M77" si="3">PRODUCT(I14,L14)</f>
        <v>0</v>
      </c>
      <c r="N14" s="38">
        <f t="shared" ref="N14:N77" si="4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264</v>
      </c>
      <c r="D15" s="151" t="s">
        <v>264</v>
      </c>
      <c r="E15" s="151" t="s">
        <v>264</v>
      </c>
      <c r="F15" s="152" t="s">
        <v>264</v>
      </c>
      <c r="G15" s="143" t="s">
        <v>157</v>
      </c>
      <c r="H15" s="41"/>
      <c r="I15" s="144">
        <v>400</v>
      </c>
      <c r="J15" s="43">
        <v>0</v>
      </c>
      <c r="K15" s="36">
        <v>9.5</v>
      </c>
      <c r="L15" s="37">
        <f t="shared" si="2"/>
        <v>0</v>
      </c>
      <c r="M15" s="38">
        <f t="shared" si="3"/>
        <v>0</v>
      </c>
      <c r="N15" s="38">
        <f t="shared" si="4"/>
        <v>0</v>
      </c>
    </row>
    <row r="16" spans="1:14" ht="15" customHeight="1" x14ac:dyDescent="0.3">
      <c r="A16" s="40">
        <f t="shared" si="1"/>
        <v>4</v>
      </c>
      <c r="B16" s="35"/>
      <c r="C16" s="150" t="s">
        <v>265</v>
      </c>
      <c r="D16" s="151" t="s">
        <v>265</v>
      </c>
      <c r="E16" s="151" t="s">
        <v>265</v>
      </c>
      <c r="F16" s="152" t="s">
        <v>265</v>
      </c>
      <c r="G16" s="143" t="s">
        <v>157</v>
      </c>
      <c r="H16" s="41"/>
      <c r="I16" s="144">
        <v>11000</v>
      </c>
      <c r="J16" s="43">
        <v>0</v>
      </c>
      <c r="K16" s="36">
        <v>9.5</v>
      </c>
      <c r="L16" s="37">
        <f t="shared" si="2"/>
        <v>0</v>
      </c>
      <c r="M16" s="38">
        <f t="shared" si="3"/>
        <v>0</v>
      </c>
      <c r="N16" s="38">
        <f t="shared" si="4"/>
        <v>0</v>
      </c>
    </row>
    <row r="17" spans="1:14" ht="15" customHeight="1" x14ac:dyDescent="0.3">
      <c r="A17" s="40">
        <f t="shared" si="1"/>
        <v>5</v>
      </c>
      <c r="B17" s="35"/>
      <c r="C17" s="150" t="s">
        <v>266</v>
      </c>
      <c r="D17" s="151" t="s">
        <v>266</v>
      </c>
      <c r="E17" s="151" t="s">
        <v>266</v>
      </c>
      <c r="F17" s="152" t="s">
        <v>266</v>
      </c>
      <c r="G17" s="143" t="s">
        <v>157</v>
      </c>
      <c r="H17" s="41"/>
      <c r="I17" s="144">
        <v>400</v>
      </c>
      <c r="J17" s="43">
        <v>0</v>
      </c>
      <c r="K17" s="36">
        <v>9.5</v>
      </c>
      <c r="L17" s="37">
        <f t="shared" si="2"/>
        <v>0</v>
      </c>
      <c r="M17" s="38">
        <f t="shared" si="3"/>
        <v>0</v>
      </c>
      <c r="N17" s="38">
        <f t="shared" si="4"/>
        <v>0</v>
      </c>
    </row>
    <row r="18" spans="1:14" ht="15" customHeight="1" x14ac:dyDescent="0.3">
      <c r="A18" s="40">
        <f t="shared" si="1"/>
        <v>6</v>
      </c>
      <c r="B18" s="35"/>
      <c r="C18" s="150" t="s">
        <v>267</v>
      </c>
      <c r="D18" s="151" t="s">
        <v>267</v>
      </c>
      <c r="E18" s="151" t="s">
        <v>267</v>
      </c>
      <c r="F18" s="152" t="s">
        <v>267</v>
      </c>
      <c r="G18" s="143" t="s">
        <v>157</v>
      </c>
      <c r="H18" s="41"/>
      <c r="I18" s="144">
        <v>720</v>
      </c>
      <c r="J18" s="43">
        <v>0</v>
      </c>
      <c r="K18" s="36">
        <v>9.5</v>
      </c>
      <c r="L18" s="37">
        <f t="shared" si="2"/>
        <v>0</v>
      </c>
      <c r="M18" s="38">
        <f t="shared" si="3"/>
        <v>0</v>
      </c>
      <c r="N18" s="38">
        <f t="shared" si="4"/>
        <v>0</v>
      </c>
    </row>
    <row r="19" spans="1:14" ht="15" customHeight="1" x14ac:dyDescent="0.3">
      <c r="A19" s="40">
        <f t="shared" si="1"/>
        <v>7</v>
      </c>
      <c r="B19" s="35"/>
      <c r="C19" s="150" t="s">
        <v>268</v>
      </c>
      <c r="D19" s="151" t="s">
        <v>268</v>
      </c>
      <c r="E19" s="151" t="s">
        <v>268</v>
      </c>
      <c r="F19" s="152" t="s">
        <v>268</v>
      </c>
      <c r="G19" s="160" t="s">
        <v>157</v>
      </c>
      <c r="H19" s="41"/>
      <c r="I19" s="144">
        <v>460</v>
      </c>
      <c r="J19" s="43">
        <v>0</v>
      </c>
      <c r="K19" s="36">
        <v>9.5</v>
      </c>
      <c r="L19" s="37">
        <f t="shared" si="2"/>
        <v>0</v>
      </c>
      <c r="M19" s="38">
        <f t="shared" si="3"/>
        <v>0</v>
      </c>
      <c r="N19" s="38">
        <f t="shared" si="4"/>
        <v>0</v>
      </c>
    </row>
    <row r="20" spans="1:14" ht="15" customHeight="1" x14ac:dyDescent="0.3">
      <c r="A20" s="40">
        <f t="shared" si="1"/>
        <v>8</v>
      </c>
      <c r="B20" s="35"/>
      <c r="C20" s="150" t="s">
        <v>269</v>
      </c>
      <c r="D20" s="151" t="s">
        <v>269</v>
      </c>
      <c r="E20" s="151" t="s">
        <v>269</v>
      </c>
      <c r="F20" s="152" t="s">
        <v>269</v>
      </c>
      <c r="G20" s="143" t="s">
        <v>157</v>
      </c>
      <c r="H20" s="41"/>
      <c r="I20" s="144">
        <v>2800</v>
      </c>
      <c r="J20" s="43">
        <v>0</v>
      </c>
      <c r="K20" s="36">
        <v>9.5</v>
      </c>
      <c r="L20" s="37">
        <f t="shared" si="2"/>
        <v>0</v>
      </c>
      <c r="M20" s="38">
        <f t="shared" si="3"/>
        <v>0</v>
      </c>
      <c r="N20" s="38">
        <f t="shared" si="4"/>
        <v>0</v>
      </c>
    </row>
    <row r="21" spans="1:14" ht="15" customHeight="1" x14ac:dyDescent="0.3">
      <c r="A21" s="40">
        <f t="shared" si="1"/>
        <v>9</v>
      </c>
      <c r="B21" s="35"/>
      <c r="C21" s="150" t="s">
        <v>270</v>
      </c>
      <c r="D21" s="151" t="s">
        <v>270</v>
      </c>
      <c r="E21" s="151" t="s">
        <v>270</v>
      </c>
      <c r="F21" s="152" t="s">
        <v>270</v>
      </c>
      <c r="G21" s="143" t="s">
        <v>157</v>
      </c>
      <c r="H21" s="41"/>
      <c r="I21" s="144">
        <v>400</v>
      </c>
      <c r="J21" s="43">
        <v>0</v>
      </c>
      <c r="K21" s="36">
        <v>9.5</v>
      </c>
      <c r="L21" s="37">
        <f t="shared" si="2"/>
        <v>0</v>
      </c>
      <c r="M21" s="38">
        <f t="shared" si="3"/>
        <v>0</v>
      </c>
      <c r="N21" s="38">
        <f t="shared" si="4"/>
        <v>0</v>
      </c>
    </row>
    <row r="22" spans="1:14" ht="15" customHeight="1" x14ac:dyDescent="0.3">
      <c r="A22" s="40">
        <f t="shared" si="1"/>
        <v>10</v>
      </c>
      <c r="B22" s="35"/>
      <c r="C22" s="150" t="s">
        <v>271</v>
      </c>
      <c r="D22" s="151" t="s">
        <v>271</v>
      </c>
      <c r="E22" s="151" t="s">
        <v>271</v>
      </c>
      <c r="F22" s="152" t="s">
        <v>271</v>
      </c>
      <c r="G22" s="143" t="s">
        <v>157</v>
      </c>
      <c r="H22" s="41"/>
      <c r="I22" s="144">
        <v>400</v>
      </c>
      <c r="J22" s="43">
        <v>0</v>
      </c>
      <c r="K22" s="36">
        <v>9.5</v>
      </c>
      <c r="L22" s="37">
        <f t="shared" si="2"/>
        <v>0</v>
      </c>
      <c r="M22" s="38">
        <f t="shared" si="3"/>
        <v>0</v>
      </c>
      <c r="N22" s="38">
        <f t="shared" si="4"/>
        <v>0</v>
      </c>
    </row>
    <row r="23" spans="1:14" ht="15" customHeight="1" x14ac:dyDescent="0.3">
      <c r="A23" s="40">
        <f t="shared" si="1"/>
        <v>11</v>
      </c>
      <c r="B23" s="35"/>
      <c r="C23" s="150" t="s">
        <v>272</v>
      </c>
      <c r="D23" s="151" t="s">
        <v>272</v>
      </c>
      <c r="E23" s="151" t="s">
        <v>272</v>
      </c>
      <c r="F23" s="152" t="s">
        <v>272</v>
      </c>
      <c r="G23" s="143" t="s">
        <v>157</v>
      </c>
      <c r="H23" s="41"/>
      <c r="I23" s="144">
        <v>1500</v>
      </c>
      <c r="J23" s="43">
        <v>0</v>
      </c>
      <c r="K23" s="36">
        <v>9.5</v>
      </c>
      <c r="L23" s="37">
        <f t="shared" si="2"/>
        <v>0</v>
      </c>
      <c r="M23" s="38">
        <f t="shared" si="3"/>
        <v>0</v>
      </c>
      <c r="N23" s="38">
        <f t="shared" si="4"/>
        <v>0</v>
      </c>
    </row>
    <row r="24" spans="1:14" ht="15" customHeight="1" x14ac:dyDescent="0.3">
      <c r="A24" s="40">
        <f t="shared" si="1"/>
        <v>12</v>
      </c>
      <c r="B24" s="35"/>
      <c r="C24" s="150" t="s">
        <v>273</v>
      </c>
      <c r="D24" s="151" t="s">
        <v>273</v>
      </c>
      <c r="E24" s="151" t="s">
        <v>273</v>
      </c>
      <c r="F24" s="152" t="s">
        <v>273</v>
      </c>
      <c r="G24" s="143" t="s">
        <v>157</v>
      </c>
      <c r="H24" s="41"/>
      <c r="I24" s="144">
        <v>400</v>
      </c>
      <c r="J24" s="43">
        <v>0</v>
      </c>
      <c r="K24" s="36">
        <v>9.5</v>
      </c>
      <c r="L24" s="37">
        <f t="shared" si="2"/>
        <v>0</v>
      </c>
      <c r="M24" s="38">
        <f t="shared" si="3"/>
        <v>0</v>
      </c>
      <c r="N24" s="38">
        <f t="shared" si="4"/>
        <v>0</v>
      </c>
    </row>
    <row r="25" spans="1:14" ht="15" customHeight="1" x14ac:dyDescent="0.3">
      <c r="A25" s="40">
        <f t="shared" si="1"/>
        <v>13</v>
      </c>
      <c r="B25" s="35"/>
      <c r="C25" s="150" t="s">
        <v>274</v>
      </c>
      <c r="D25" s="151" t="s">
        <v>274</v>
      </c>
      <c r="E25" s="151" t="s">
        <v>274</v>
      </c>
      <c r="F25" s="152" t="s">
        <v>274</v>
      </c>
      <c r="G25" s="143" t="s">
        <v>157</v>
      </c>
      <c r="H25" s="41"/>
      <c r="I25" s="144">
        <v>600</v>
      </c>
      <c r="J25" s="43">
        <v>0</v>
      </c>
      <c r="K25" s="36">
        <v>9.5</v>
      </c>
      <c r="L25" s="37">
        <f t="shared" si="2"/>
        <v>0</v>
      </c>
      <c r="M25" s="38">
        <f t="shared" si="3"/>
        <v>0</v>
      </c>
      <c r="N25" s="38">
        <f t="shared" si="4"/>
        <v>0</v>
      </c>
    </row>
    <row r="26" spans="1:14" ht="15" customHeight="1" x14ac:dyDescent="0.3">
      <c r="A26" s="40">
        <f t="shared" si="1"/>
        <v>14</v>
      </c>
      <c r="B26" s="35"/>
      <c r="C26" s="150" t="s">
        <v>275</v>
      </c>
      <c r="D26" s="151" t="s">
        <v>275</v>
      </c>
      <c r="E26" s="151" t="s">
        <v>275</v>
      </c>
      <c r="F26" s="152" t="s">
        <v>275</v>
      </c>
      <c r="G26" s="143" t="s">
        <v>157</v>
      </c>
      <c r="H26" s="41"/>
      <c r="I26" s="144">
        <v>400</v>
      </c>
      <c r="J26" s="43">
        <v>0</v>
      </c>
      <c r="K26" s="36">
        <v>9.5</v>
      </c>
      <c r="L26" s="37">
        <f t="shared" si="2"/>
        <v>0</v>
      </c>
      <c r="M26" s="38">
        <f t="shared" si="3"/>
        <v>0</v>
      </c>
      <c r="N26" s="38">
        <f t="shared" si="4"/>
        <v>0</v>
      </c>
    </row>
    <row r="27" spans="1:14" ht="15" customHeight="1" x14ac:dyDescent="0.3">
      <c r="A27" s="40">
        <f t="shared" si="1"/>
        <v>15</v>
      </c>
      <c r="B27" s="35"/>
      <c r="C27" s="150" t="s">
        <v>276</v>
      </c>
      <c r="D27" s="151" t="s">
        <v>276</v>
      </c>
      <c r="E27" s="151" t="s">
        <v>276</v>
      </c>
      <c r="F27" s="152" t="s">
        <v>276</v>
      </c>
      <c r="G27" s="143" t="s">
        <v>157</v>
      </c>
      <c r="H27" s="41"/>
      <c r="I27" s="144">
        <v>400</v>
      </c>
      <c r="J27" s="43">
        <v>0</v>
      </c>
      <c r="K27" s="36">
        <v>9.5</v>
      </c>
      <c r="L27" s="37">
        <f t="shared" si="2"/>
        <v>0</v>
      </c>
      <c r="M27" s="38">
        <f t="shared" si="3"/>
        <v>0</v>
      </c>
      <c r="N27" s="38">
        <f t="shared" si="4"/>
        <v>0</v>
      </c>
    </row>
    <row r="28" spans="1:14" ht="15" customHeight="1" x14ac:dyDescent="0.3">
      <c r="A28" s="40">
        <f t="shared" si="1"/>
        <v>16</v>
      </c>
      <c r="B28" s="35"/>
      <c r="C28" s="150" t="s">
        <v>277</v>
      </c>
      <c r="D28" s="151" t="s">
        <v>277</v>
      </c>
      <c r="E28" s="151" t="s">
        <v>277</v>
      </c>
      <c r="F28" s="152" t="s">
        <v>277</v>
      </c>
      <c r="G28" s="143" t="s">
        <v>157</v>
      </c>
      <c r="H28" s="41"/>
      <c r="I28" s="144">
        <v>6700</v>
      </c>
      <c r="J28" s="43">
        <v>0</v>
      </c>
      <c r="K28" s="36">
        <v>9.5</v>
      </c>
      <c r="L28" s="37">
        <f t="shared" si="2"/>
        <v>0</v>
      </c>
      <c r="M28" s="38">
        <f t="shared" si="3"/>
        <v>0</v>
      </c>
      <c r="N28" s="38">
        <f t="shared" si="4"/>
        <v>0</v>
      </c>
    </row>
    <row r="29" spans="1:14" ht="15" customHeight="1" x14ac:dyDescent="0.3">
      <c r="A29" s="40">
        <f t="shared" si="1"/>
        <v>17</v>
      </c>
      <c r="B29" s="35"/>
      <c r="C29" s="150" t="s">
        <v>278</v>
      </c>
      <c r="D29" s="151" t="s">
        <v>278</v>
      </c>
      <c r="E29" s="151" t="s">
        <v>278</v>
      </c>
      <c r="F29" s="152" t="s">
        <v>278</v>
      </c>
      <c r="G29" s="143" t="s">
        <v>157</v>
      </c>
      <c r="H29" s="41"/>
      <c r="I29" s="144">
        <v>400</v>
      </c>
      <c r="J29" s="43">
        <v>0</v>
      </c>
      <c r="K29" s="36">
        <v>9.5</v>
      </c>
      <c r="L29" s="37">
        <f t="shared" si="2"/>
        <v>0</v>
      </c>
      <c r="M29" s="38">
        <f t="shared" si="3"/>
        <v>0</v>
      </c>
      <c r="N29" s="38">
        <f t="shared" si="4"/>
        <v>0</v>
      </c>
    </row>
    <row r="30" spans="1:14" ht="15" customHeight="1" x14ac:dyDescent="0.3">
      <c r="A30" s="40">
        <f t="shared" si="1"/>
        <v>18</v>
      </c>
      <c r="B30" s="35"/>
      <c r="C30" s="150" t="s">
        <v>279</v>
      </c>
      <c r="D30" s="151" t="s">
        <v>279</v>
      </c>
      <c r="E30" s="151" t="s">
        <v>279</v>
      </c>
      <c r="F30" s="152" t="s">
        <v>279</v>
      </c>
      <c r="G30" s="143" t="s">
        <v>157</v>
      </c>
      <c r="H30" s="41"/>
      <c r="I30" s="144">
        <v>400</v>
      </c>
      <c r="J30" s="43">
        <v>0</v>
      </c>
      <c r="K30" s="36">
        <v>9.5</v>
      </c>
      <c r="L30" s="37">
        <f t="shared" si="2"/>
        <v>0</v>
      </c>
      <c r="M30" s="38">
        <f t="shared" si="3"/>
        <v>0</v>
      </c>
      <c r="N30" s="38">
        <f t="shared" si="4"/>
        <v>0</v>
      </c>
    </row>
    <row r="31" spans="1:14" ht="15" customHeight="1" x14ac:dyDescent="0.3">
      <c r="A31" s="40">
        <f t="shared" si="1"/>
        <v>19</v>
      </c>
      <c r="B31" s="35"/>
      <c r="C31" s="150" t="s">
        <v>280</v>
      </c>
      <c r="D31" s="151" t="s">
        <v>280</v>
      </c>
      <c r="E31" s="151" t="s">
        <v>280</v>
      </c>
      <c r="F31" s="152" t="s">
        <v>280</v>
      </c>
      <c r="G31" s="143" t="s">
        <v>157</v>
      </c>
      <c r="H31" s="41"/>
      <c r="I31" s="144">
        <v>400</v>
      </c>
      <c r="J31" s="43">
        <v>0</v>
      </c>
      <c r="K31" s="36">
        <v>9.5</v>
      </c>
      <c r="L31" s="37">
        <f t="shared" si="2"/>
        <v>0</v>
      </c>
      <c r="M31" s="38">
        <f t="shared" si="3"/>
        <v>0</v>
      </c>
      <c r="N31" s="38">
        <f t="shared" si="4"/>
        <v>0</v>
      </c>
    </row>
    <row r="32" spans="1:14" ht="15" customHeight="1" x14ac:dyDescent="0.3">
      <c r="A32" s="40">
        <f t="shared" si="1"/>
        <v>20</v>
      </c>
      <c r="B32" s="35"/>
      <c r="C32" s="150" t="s">
        <v>281</v>
      </c>
      <c r="D32" s="151" t="s">
        <v>281</v>
      </c>
      <c r="E32" s="151" t="s">
        <v>281</v>
      </c>
      <c r="F32" s="152" t="s">
        <v>281</v>
      </c>
      <c r="G32" s="143" t="s">
        <v>157</v>
      </c>
      <c r="H32" s="41"/>
      <c r="I32" s="144">
        <v>120</v>
      </c>
      <c r="J32" s="43">
        <v>0</v>
      </c>
      <c r="K32" s="36">
        <v>9.5</v>
      </c>
      <c r="L32" s="37">
        <f t="shared" si="2"/>
        <v>0</v>
      </c>
      <c r="M32" s="38">
        <f t="shared" si="3"/>
        <v>0</v>
      </c>
      <c r="N32" s="38">
        <f t="shared" si="4"/>
        <v>0</v>
      </c>
    </row>
    <row r="33" spans="1:14" ht="15" customHeight="1" x14ac:dyDescent="0.3">
      <c r="A33" s="40">
        <f t="shared" si="1"/>
        <v>21</v>
      </c>
      <c r="B33" s="35"/>
      <c r="C33" s="150" t="s">
        <v>282</v>
      </c>
      <c r="D33" s="151" t="s">
        <v>282</v>
      </c>
      <c r="E33" s="151" t="s">
        <v>282</v>
      </c>
      <c r="F33" s="152" t="s">
        <v>282</v>
      </c>
      <c r="G33" s="143" t="s">
        <v>157</v>
      </c>
      <c r="H33" s="41"/>
      <c r="I33" s="144">
        <v>200</v>
      </c>
      <c r="J33" s="43">
        <v>0</v>
      </c>
      <c r="K33" s="36">
        <v>9.5</v>
      </c>
      <c r="L33" s="37">
        <f t="shared" si="2"/>
        <v>0</v>
      </c>
      <c r="M33" s="38">
        <f t="shared" si="3"/>
        <v>0</v>
      </c>
      <c r="N33" s="38">
        <f t="shared" si="4"/>
        <v>0</v>
      </c>
    </row>
    <row r="34" spans="1:14" ht="15" customHeight="1" x14ac:dyDescent="0.3">
      <c r="A34" s="40">
        <f t="shared" si="1"/>
        <v>22</v>
      </c>
      <c r="B34" s="35"/>
      <c r="C34" s="150" t="s">
        <v>283</v>
      </c>
      <c r="D34" s="151" t="s">
        <v>283</v>
      </c>
      <c r="E34" s="151" t="s">
        <v>283</v>
      </c>
      <c r="F34" s="152" t="s">
        <v>283</v>
      </c>
      <c r="G34" s="143" t="s">
        <v>157</v>
      </c>
      <c r="H34" s="41"/>
      <c r="I34" s="144">
        <v>13300</v>
      </c>
      <c r="J34" s="43">
        <v>0</v>
      </c>
      <c r="K34" s="36">
        <v>9.5</v>
      </c>
      <c r="L34" s="37">
        <f t="shared" si="2"/>
        <v>0</v>
      </c>
      <c r="M34" s="38">
        <f t="shared" si="3"/>
        <v>0</v>
      </c>
      <c r="N34" s="38">
        <f t="shared" si="4"/>
        <v>0</v>
      </c>
    </row>
    <row r="35" spans="1:14" ht="15" customHeight="1" x14ac:dyDescent="0.3">
      <c r="A35" s="40">
        <f t="shared" si="1"/>
        <v>23</v>
      </c>
      <c r="B35" s="35"/>
      <c r="C35" s="150" t="s">
        <v>284</v>
      </c>
      <c r="D35" s="151" t="s">
        <v>284</v>
      </c>
      <c r="E35" s="151" t="s">
        <v>284</v>
      </c>
      <c r="F35" s="152" t="s">
        <v>284</v>
      </c>
      <c r="G35" s="143" t="s">
        <v>157</v>
      </c>
      <c r="H35" s="41"/>
      <c r="I35" s="144">
        <v>590</v>
      </c>
      <c r="J35" s="43">
        <v>0</v>
      </c>
      <c r="K35" s="36">
        <v>9.5</v>
      </c>
      <c r="L35" s="37">
        <f t="shared" si="2"/>
        <v>0</v>
      </c>
      <c r="M35" s="38">
        <f t="shared" si="3"/>
        <v>0</v>
      </c>
      <c r="N35" s="38">
        <f t="shared" si="4"/>
        <v>0</v>
      </c>
    </row>
    <row r="36" spans="1:14" ht="15" customHeight="1" x14ac:dyDescent="0.3">
      <c r="A36" s="40">
        <f t="shared" si="1"/>
        <v>24</v>
      </c>
      <c r="B36" s="35"/>
      <c r="C36" s="150" t="s">
        <v>285</v>
      </c>
      <c r="D36" s="151" t="s">
        <v>285</v>
      </c>
      <c r="E36" s="151" t="s">
        <v>285</v>
      </c>
      <c r="F36" s="152" t="s">
        <v>285</v>
      </c>
      <c r="G36" s="143" t="s">
        <v>157</v>
      </c>
      <c r="H36" s="41"/>
      <c r="I36" s="144">
        <v>400</v>
      </c>
      <c r="J36" s="43">
        <v>0</v>
      </c>
      <c r="K36" s="36">
        <v>9.5</v>
      </c>
      <c r="L36" s="37">
        <f t="shared" si="2"/>
        <v>0</v>
      </c>
      <c r="M36" s="38">
        <f t="shared" si="3"/>
        <v>0</v>
      </c>
      <c r="N36" s="38">
        <f t="shared" si="4"/>
        <v>0</v>
      </c>
    </row>
    <row r="37" spans="1:14" ht="15" customHeight="1" x14ac:dyDescent="0.3">
      <c r="A37" s="40">
        <f t="shared" si="1"/>
        <v>25</v>
      </c>
      <c r="B37" s="35"/>
      <c r="C37" s="150" t="s">
        <v>286</v>
      </c>
      <c r="D37" s="151" t="s">
        <v>286</v>
      </c>
      <c r="E37" s="151" t="s">
        <v>286</v>
      </c>
      <c r="F37" s="152" t="s">
        <v>286</v>
      </c>
      <c r="G37" s="143" t="s">
        <v>157</v>
      </c>
      <c r="H37" s="41"/>
      <c r="I37" s="144">
        <v>400</v>
      </c>
      <c r="J37" s="43">
        <v>0</v>
      </c>
      <c r="K37" s="36">
        <v>9.5</v>
      </c>
      <c r="L37" s="37">
        <f t="shared" si="2"/>
        <v>0</v>
      </c>
      <c r="M37" s="38">
        <f t="shared" si="3"/>
        <v>0</v>
      </c>
      <c r="N37" s="38">
        <f t="shared" si="4"/>
        <v>0</v>
      </c>
    </row>
    <row r="38" spans="1:14" ht="15" customHeight="1" x14ac:dyDescent="0.3">
      <c r="A38" s="40">
        <f t="shared" si="1"/>
        <v>26</v>
      </c>
      <c r="B38" s="35"/>
      <c r="C38" s="150" t="s">
        <v>287</v>
      </c>
      <c r="D38" s="151" t="s">
        <v>287</v>
      </c>
      <c r="E38" s="151" t="s">
        <v>287</v>
      </c>
      <c r="F38" s="152" t="s">
        <v>287</v>
      </c>
      <c r="G38" s="143" t="s">
        <v>157</v>
      </c>
      <c r="H38" s="41"/>
      <c r="I38" s="144">
        <v>1000</v>
      </c>
      <c r="J38" s="43">
        <v>0</v>
      </c>
      <c r="K38" s="36">
        <v>9.5</v>
      </c>
      <c r="L38" s="37">
        <f t="shared" si="2"/>
        <v>0</v>
      </c>
      <c r="M38" s="38">
        <f t="shared" si="3"/>
        <v>0</v>
      </c>
      <c r="N38" s="38">
        <f t="shared" si="4"/>
        <v>0</v>
      </c>
    </row>
    <row r="39" spans="1:14" ht="15" customHeight="1" x14ac:dyDescent="0.3">
      <c r="A39" s="40">
        <f t="shared" si="1"/>
        <v>27</v>
      </c>
      <c r="B39" s="35"/>
      <c r="C39" s="150" t="s">
        <v>288</v>
      </c>
      <c r="D39" s="151" t="s">
        <v>288</v>
      </c>
      <c r="E39" s="151" t="s">
        <v>288</v>
      </c>
      <c r="F39" s="152" t="s">
        <v>288</v>
      </c>
      <c r="G39" s="143" t="s">
        <v>157</v>
      </c>
      <c r="H39" s="41"/>
      <c r="I39" s="144">
        <v>400</v>
      </c>
      <c r="J39" s="43">
        <v>0</v>
      </c>
      <c r="K39" s="36">
        <v>9.5</v>
      </c>
      <c r="L39" s="37">
        <f t="shared" si="2"/>
        <v>0</v>
      </c>
      <c r="M39" s="38">
        <f t="shared" si="3"/>
        <v>0</v>
      </c>
      <c r="N39" s="38">
        <f t="shared" si="4"/>
        <v>0</v>
      </c>
    </row>
    <row r="40" spans="1:14" ht="15" customHeight="1" x14ac:dyDescent="0.3">
      <c r="A40" s="40">
        <f t="shared" si="1"/>
        <v>28</v>
      </c>
      <c r="B40" s="35"/>
      <c r="C40" s="150" t="s">
        <v>289</v>
      </c>
      <c r="D40" s="151" t="s">
        <v>289</v>
      </c>
      <c r="E40" s="151" t="s">
        <v>289</v>
      </c>
      <c r="F40" s="152" t="s">
        <v>289</v>
      </c>
      <c r="G40" s="143" t="s">
        <v>157</v>
      </c>
      <c r="H40" s="41"/>
      <c r="I40" s="144">
        <v>5000</v>
      </c>
      <c r="J40" s="43">
        <v>0</v>
      </c>
      <c r="K40" s="36">
        <v>9.5</v>
      </c>
      <c r="L40" s="37">
        <f t="shared" si="2"/>
        <v>0</v>
      </c>
      <c r="M40" s="38">
        <f t="shared" si="3"/>
        <v>0</v>
      </c>
      <c r="N40" s="38">
        <f t="shared" si="4"/>
        <v>0</v>
      </c>
    </row>
    <row r="41" spans="1:14" ht="15" customHeight="1" x14ac:dyDescent="0.3">
      <c r="A41" s="40">
        <f t="shared" si="1"/>
        <v>29</v>
      </c>
      <c r="B41" s="35"/>
      <c r="C41" s="150" t="s">
        <v>290</v>
      </c>
      <c r="D41" s="151" t="s">
        <v>290</v>
      </c>
      <c r="E41" s="151" t="s">
        <v>290</v>
      </c>
      <c r="F41" s="152" t="s">
        <v>290</v>
      </c>
      <c r="G41" s="143" t="s">
        <v>157</v>
      </c>
      <c r="H41" s="41"/>
      <c r="I41" s="144">
        <v>300</v>
      </c>
      <c r="J41" s="43">
        <v>0</v>
      </c>
      <c r="K41" s="36">
        <v>9.5</v>
      </c>
      <c r="L41" s="37">
        <f t="shared" si="2"/>
        <v>0</v>
      </c>
      <c r="M41" s="38">
        <f t="shared" si="3"/>
        <v>0</v>
      </c>
      <c r="N41" s="38">
        <f t="shared" si="4"/>
        <v>0</v>
      </c>
    </row>
    <row r="42" spans="1:14" ht="15" customHeight="1" x14ac:dyDescent="0.3">
      <c r="A42" s="40">
        <f t="shared" si="1"/>
        <v>30</v>
      </c>
      <c r="B42" s="35"/>
      <c r="C42" s="150" t="s">
        <v>291</v>
      </c>
      <c r="D42" s="151" t="s">
        <v>291</v>
      </c>
      <c r="E42" s="151" t="s">
        <v>291</v>
      </c>
      <c r="F42" s="152" t="s">
        <v>291</v>
      </c>
      <c r="G42" s="143" t="s">
        <v>157</v>
      </c>
      <c r="H42" s="41"/>
      <c r="I42" s="144">
        <v>50</v>
      </c>
      <c r="J42" s="43">
        <v>0</v>
      </c>
      <c r="K42" s="36">
        <v>9.5</v>
      </c>
      <c r="L42" s="37">
        <f t="shared" si="2"/>
        <v>0</v>
      </c>
      <c r="M42" s="38">
        <f t="shared" si="3"/>
        <v>0</v>
      </c>
      <c r="N42" s="38">
        <f t="shared" si="4"/>
        <v>0</v>
      </c>
    </row>
    <row r="43" spans="1:14" ht="15" customHeight="1" x14ac:dyDescent="0.3">
      <c r="A43" s="40">
        <f t="shared" si="1"/>
        <v>31</v>
      </c>
      <c r="B43" s="35"/>
      <c r="C43" s="150" t="s">
        <v>292</v>
      </c>
      <c r="D43" s="151" t="s">
        <v>292</v>
      </c>
      <c r="E43" s="151" t="s">
        <v>292</v>
      </c>
      <c r="F43" s="152" t="s">
        <v>292</v>
      </c>
      <c r="G43" s="143" t="s">
        <v>157</v>
      </c>
      <c r="H43" s="41"/>
      <c r="I43" s="144">
        <v>2100</v>
      </c>
      <c r="J43" s="43">
        <v>0</v>
      </c>
      <c r="K43" s="36">
        <v>9.5</v>
      </c>
      <c r="L43" s="37">
        <f t="shared" si="2"/>
        <v>0</v>
      </c>
      <c r="M43" s="38">
        <f t="shared" si="3"/>
        <v>0</v>
      </c>
      <c r="N43" s="38">
        <f t="shared" si="4"/>
        <v>0</v>
      </c>
    </row>
    <row r="44" spans="1:14" ht="15" customHeight="1" x14ac:dyDescent="0.3">
      <c r="A44" s="40">
        <f t="shared" si="1"/>
        <v>32</v>
      </c>
      <c r="B44" s="35"/>
      <c r="C44" s="150" t="s">
        <v>293</v>
      </c>
      <c r="D44" s="151" t="s">
        <v>293</v>
      </c>
      <c r="E44" s="151" t="s">
        <v>293</v>
      </c>
      <c r="F44" s="152" t="s">
        <v>293</v>
      </c>
      <c r="G44" s="143" t="s">
        <v>157</v>
      </c>
      <c r="H44" s="41"/>
      <c r="I44" s="144">
        <v>80</v>
      </c>
      <c r="J44" s="43">
        <v>0</v>
      </c>
      <c r="K44" s="36">
        <v>9.5</v>
      </c>
      <c r="L44" s="37">
        <f t="shared" si="2"/>
        <v>0</v>
      </c>
      <c r="M44" s="38">
        <f t="shared" si="3"/>
        <v>0</v>
      </c>
      <c r="N44" s="38">
        <f t="shared" si="4"/>
        <v>0</v>
      </c>
    </row>
    <row r="45" spans="1:14" ht="15" customHeight="1" x14ac:dyDescent="0.3">
      <c r="A45" s="40">
        <f t="shared" si="1"/>
        <v>33</v>
      </c>
      <c r="B45" s="35"/>
      <c r="C45" s="150" t="s">
        <v>294</v>
      </c>
      <c r="D45" s="151" t="s">
        <v>294</v>
      </c>
      <c r="E45" s="151" t="s">
        <v>294</v>
      </c>
      <c r="F45" s="152" t="s">
        <v>294</v>
      </c>
      <c r="G45" s="143" t="s">
        <v>157</v>
      </c>
      <c r="H45" s="41"/>
      <c r="I45" s="144">
        <v>400</v>
      </c>
      <c r="J45" s="43">
        <v>0</v>
      </c>
      <c r="K45" s="36">
        <v>9.5</v>
      </c>
      <c r="L45" s="37">
        <f t="shared" si="2"/>
        <v>0</v>
      </c>
      <c r="M45" s="38">
        <f t="shared" si="3"/>
        <v>0</v>
      </c>
      <c r="N45" s="38">
        <f t="shared" si="4"/>
        <v>0</v>
      </c>
    </row>
    <row r="46" spans="1:14" ht="15" customHeight="1" x14ac:dyDescent="0.3">
      <c r="A46" s="40">
        <f t="shared" si="1"/>
        <v>34</v>
      </c>
      <c r="B46" s="35"/>
      <c r="C46" s="150" t="s">
        <v>295</v>
      </c>
      <c r="D46" s="151" t="s">
        <v>295</v>
      </c>
      <c r="E46" s="151" t="s">
        <v>295</v>
      </c>
      <c r="F46" s="152" t="s">
        <v>295</v>
      </c>
      <c r="G46" s="143" t="s">
        <v>157</v>
      </c>
      <c r="H46" s="41"/>
      <c r="I46" s="144">
        <v>40</v>
      </c>
      <c r="J46" s="43">
        <v>0</v>
      </c>
      <c r="K46" s="36">
        <v>9.5</v>
      </c>
      <c r="L46" s="37">
        <f t="shared" si="2"/>
        <v>0</v>
      </c>
      <c r="M46" s="38">
        <f t="shared" si="3"/>
        <v>0</v>
      </c>
      <c r="N46" s="38">
        <f t="shared" si="4"/>
        <v>0</v>
      </c>
    </row>
    <row r="47" spans="1:14" ht="15" customHeight="1" x14ac:dyDescent="0.3">
      <c r="A47" s="40">
        <f t="shared" si="1"/>
        <v>35</v>
      </c>
      <c r="B47" s="35"/>
      <c r="C47" s="150" t="s">
        <v>296</v>
      </c>
      <c r="D47" s="151" t="s">
        <v>296</v>
      </c>
      <c r="E47" s="151" t="s">
        <v>296</v>
      </c>
      <c r="F47" s="152" t="s">
        <v>296</v>
      </c>
      <c r="G47" s="143" t="s">
        <v>157</v>
      </c>
      <c r="H47" s="41"/>
      <c r="I47" s="144">
        <v>100</v>
      </c>
      <c r="J47" s="43">
        <v>0</v>
      </c>
      <c r="K47" s="36">
        <v>9.5</v>
      </c>
      <c r="L47" s="37">
        <f t="shared" si="2"/>
        <v>0</v>
      </c>
      <c r="M47" s="38">
        <f t="shared" si="3"/>
        <v>0</v>
      </c>
      <c r="N47" s="38">
        <f t="shared" si="4"/>
        <v>0</v>
      </c>
    </row>
    <row r="48" spans="1:14" ht="15" customHeight="1" x14ac:dyDescent="0.3">
      <c r="A48" s="40">
        <f t="shared" si="1"/>
        <v>36</v>
      </c>
      <c r="B48" s="35"/>
      <c r="C48" s="150" t="s">
        <v>297</v>
      </c>
      <c r="D48" s="151" t="s">
        <v>297</v>
      </c>
      <c r="E48" s="151" t="s">
        <v>297</v>
      </c>
      <c r="F48" s="152" t="s">
        <v>297</v>
      </c>
      <c r="G48" s="143" t="s">
        <v>157</v>
      </c>
      <c r="H48" s="41"/>
      <c r="I48" s="144">
        <v>1000</v>
      </c>
      <c r="J48" s="43">
        <v>0</v>
      </c>
      <c r="K48" s="36">
        <v>9.5</v>
      </c>
      <c r="L48" s="37">
        <f t="shared" si="2"/>
        <v>0</v>
      </c>
      <c r="M48" s="38">
        <f t="shared" si="3"/>
        <v>0</v>
      </c>
      <c r="N48" s="38">
        <f t="shared" si="4"/>
        <v>0</v>
      </c>
    </row>
    <row r="49" spans="1:14" ht="15" customHeight="1" x14ac:dyDescent="0.3">
      <c r="A49" s="40">
        <f t="shared" si="1"/>
        <v>37</v>
      </c>
      <c r="B49" s="35"/>
      <c r="C49" s="150" t="s">
        <v>298</v>
      </c>
      <c r="D49" s="151" t="s">
        <v>298</v>
      </c>
      <c r="E49" s="151" t="s">
        <v>298</v>
      </c>
      <c r="F49" s="152" t="s">
        <v>298</v>
      </c>
      <c r="G49" s="143" t="s">
        <v>157</v>
      </c>
      <c r="H49" s="41"/>
      <c r="I49" s="144">
        <v>500</v>
      </c>
      <c r="J49" s="43">
        <v>0</v>
      </c>
      <c r="K49" s="36">
        <v>9.5</v>
      </c>
      <c r="L49" s="37">
        <f t="shared" si="2"/>
        <v>0</v>
      </c>
      <c r="M49" s="38">
        <f t="shared" si="3"/>
        <v>0</v>
      </c>
      <c r="N49" s="38">
        <f t="shared" si="4"/>
        <v>0</v>
      </c>
    </row>
    <row r="50" spans="1:14" ht="15" customHeight="1" x14ac:dyDescent="0.3">
      <c r="A50" s="40">
        <f t="shared" si="1"/>
        <v>38</v>
      </c>
      <c r="B50" s="35"/>
      <c r="C50" s="150" t="s">
        <v>299</v>
      </c>
      <c r="D50" s="151" t="s">
        <v>299</v>
      </c>
      <c r="E50" s="151" t="s">
        <v>299</v>
      </c>
      <c r="F50" s="152" t="s">
        <v>299</v>
      </c>
      <c r="G50" s="143" t="s">
        <v>14</v>
      </c>
      <c r="H50" s="41"/>
      <c r="I50" s="144">
        <v>80</v>
      </c>
      <c r="J50" s="43">
        <v>0</v>
      </c>
      <c r="K50" s="36">
        <v>9.5</v>
      </c>
      <c r="L50" s="37">
        <f t="shared" si="2"/>
        <v>0</v>
      </c>
      <c r="M50" s="38">
        <f t="shared" si="3"/>
        <v>0</v>
      </c>
      <c r="N50" s="38">
        <f t="shared" si="4"/>
        <v>0</v>
      </c>
    </row>
    <row r="51" spans="1:14" ht="15" customHeight="1" x14ac:dyDescent="0.3">
      <c r="A51" s="40">
        <f t="shared" si="1"/>
        <v>39</v>
      </c>
      <c r="B51" s="35"/>
      <c r="C51" s="150" t="s">
        <v>300</v>
      </c>
      <c r="D51" s="151" t="s">
        <v>300</v>
      </c>
      <c r="E51" s="151" t="s">
        <v>300</v>
      </c>
      <c r="F51" s="152" t="s">
        <v>300</v>
      </c>
      <c r="G51" s="143" t="s">
        <v>157</v>
      </c>
      <c r="H51" s="41"/>
      <c r="I51" s="144">
        <v>1000</v>
      </c>
      <c r="J51" s="43">
        <v>0</v>
      </c>
      <c r="K51" s="36">
        <v>9.5</v>
      </c>
      <c r="L51" s="37">
        <f t="shared" si="2"/>
        <v>0</v>
      </c>
      <c r="M51" s="38">
        <f t="shared" si="3"/>
        <v>0</v>
      </c>
      <c r="N51" s="38">
        <f t="shared" si="4"/>
        <v>0</v>
      </c>
    </row>
    <row r="52" spans="1:14" ht="15" customHeight="1" x14ac:dyDescent="0.3">
      <c r="A52" s="40">
        <f t="shared" si="1"/>
        <v>40</v>
      </c>
      <c r="B52" s="35"/>
      <c r="C52" s="150" t="s">
        <v>301</v>
      </c>
      <c r="D52" s="151" t="s">
        <v>301</v>
      </c>
      <c r="E52" s="151" t="s">
        <v>301</v>
      </c>
      <c r="F52" s="152" t="s">
        <v>301</v>
      </c>
      <c r="G52" s="143" t="s">
        <v>157</v>
      </c>
      <c r="H52" s="41"/>
      <c r="I52" s="144">
        <v>4000</v>
      </c>
      <c r="J52" s="43">
        <v>0</v>
      </c>
      <c r="K52" s="36">
        <v>9.5</v>
      </c>
      <c r="L52" s="37">
        <f t="shared" si="2"/>
        <v>0</v>
      </c>
      <c r="M52" s="38">
        <f t="shared" si="3"/>
        <v>0</v>
      </c>
      <c r="N52" s="38">
        <f t="shared" si="4"/>
        <v>0</v>
      </c>
    </row>
    <row r="53" spans="1:14" ht="15" customHeight="1" x14ac:dyDescent="0.3">
      <c r="A53" s="40">
        <f t="shared" si="1"/>
        <v>41</v>
      </c>
      <c r="B53" s="35"/>
      <c r="C53" s="150" t="s">
        <v>302</v>
      </c>
      <c r="D53" s="151" t="s">
        <v>302</v>
      </c>
      <c r="E53" s="151" t="s">
        <v>302</v>
      </c>
      <c r="F53" s="152" t="s">
        <v>302</v>
      </c>
      <c r="G53" s="143" t="s">
        <v>157</v>
      </c>
      <c r="H53" s="41"/>
      <c r="I53" s="144">
        <v>3000</v>
      </c>
      <c r="J53" s="43">
        <v>0</v>
      </c>
      <c r="K53" s="36">
        <v>9.5</v>
      </c>
      <c r="L53" s="37">
        <f t="shared" si="2"/>
        <v>0</v>
      </c>
      <c r="M53" s="38">
        <f t="shared" si="3"/>
        <v>0</v>
      </c>
      <c r="N53" s="38">
        <f t="shared" si="4"/>
        <v>0</v>
      </c>
    </row>
    <row r="54" spans="1:14" ht="15" customHeight="1" x14ac:dyDescent="0.3">
      <c r="A54" s="40">
        <f t="shared" si="1"/>
        <v>42</v>
      </c>
      <c r="B54" s="35"/>
      <c r="C54" s="150" t="s">
        <v>303</v>
      </c>
      <c r="D54" s="151" t="s">
        <v>303</v>
      </c>
      <c r="E54" s="151" t="s">
        <v>303</v>
      </c>
      <c r="F54" s="152" t="s">
        <v>303</v>
      </c>
      <c r="G54" s="143" t="s">
        <v>157</v>
      </c>
      <c r="H54" s="41"/>
      <c r="I54" s="144">
        <v>12600</v>
      </c>
      <c r="J54" s="43">
        <v>0</v>
      </c>
      <c r="K54" s="36">
        <v>9.5</v>
      </c>
      <c r="L54" s="37">
        <f t="shared" si="2"/>
        <v>0</v>
      </c>
      <c r="M54" s="38">
        <f t="shared" si="3"/>
        <v>0</v>
      </c>
      <c r="N54" s="38">
        <f t="shared" si="4"/>
        <v>0</v>
      </c>
    </row>
    <row r="55" spans="1:14" ht="15" customHeight="1" x14ac:dyDescent="0.3">
      <c r="A55" s="40">
        <f t="shared" si="1"/>
        <v>43</v>
      </c>
      <c r="B55" s="35"/>
      <c r="C55" s="150" t="s">
        <v>304</v>
      </c>
      <c r="D55" s="151" t="s">
        <v>304</v>
      </c>
      <c r="E55" s="151" t="s">
        <v>304</v>
      </c>
      <c r="F55" s="152" t="s">
        <v>304</v>
      </c>
      <c r="G55" s="143" t="s">
        <v>157</v>
      </c>
      <c r="H55" s="41"/>
      <c r="I55" s="144">
        <v>730</v>
      </c>
      <c r="J55" s="43">
        <v>0</v>
      </c>
      <c r="K55" s="36">
        <v>9.5</v>
      </c>
      <c r="L55" s="37">
        <f t="shared" si="2"/>
        <v>0</v>
      </c>
      <c r="M55" s="38">
        <f t="shared" si="3"/>
        <v>0</v>
      </c>
      <c r="N55" s="38">
        <f t="shared" si="4"/>
        <v>0</v>
      </c>
    </row>
    <row r="56" spans="1:14" ht="15" customHeight="1" x14ac:dyDescent="0.3">
      <c r="A56" s="40">
        <f t="shared" si="1"/>
        <v>44</v>
      </c>
      <c r="B56" s="35"/>
      <c r="C56" s="150" t="s">
        <v>305</v>
      </c>
      <c r="D56" s="151" t="s">
        <v>305</v>
      </c>
      <c r="E56" s="151" t="s">
        <v>305</v>
      </c>
      <c r="F56" s="152" t="s">
        <v>305</v>
      </c>
      <c r="G56" s="143" t="s">
        <v>157</v>
      </c>
      <c r="H56" s="41"/>
      <c r="I56" s="144">
        <v>650</v>
      </c>
      <c r="J56" s="43">
        <v>0</v>
      </c>
      <c r="K56" s="36">
        <v>9.5</v>
      </c>
      <c r="L56" s="37">
        <f t="shared" si="2"/>
        <v>0</v>
      </c>
      <c r="M56" s="38">
        <f t="shared" si="3"/>
        <v>0</v>
      </c>
      <c r="N56" s="38">
        <f t="shared" si="4"/>
        <v>0</v>
      </c>
    </row>
    <row r="57" spans="1:14" ht="15" customHeight="1" x14ac:dyDescent="0.3">
      <c r="A57" s="40">
        <f t="shared" si="1"/>
        <v>45</v>
      </c>
      <c r="B57" s="35"/>
      <c r="C57" s="150" t="s">
        <v>306</v>
      </c>
      <c r="D57" s="151" t="s">
        <v>306</v>
      </c>
      <c r="E57" s="151" t="s">
        <v>306</v>
      </c>
      <c r="F57" s="152" t="s">
        <v>306</v>
      </c>
      <c r="G57" s="143" t="s">
        <v>157</v>
      </c>
      <c r="H57" s="41"/>
      <c r="I57" s="144">
        <v>4900</v>
      </c>
      <c r="J57" s="43">
        <v>0</v>
      </c>
      <c r="K57" s="36">
        <v>9.5</v>
      </c>
      <c r="L57" s="37">
        <f t="shared" si="2"/>
        <v>0</v>
      </c>
      <c r="M57" s="38">
        <f t="shared" si="3"/>
        <v>0</v>
      </c>
      <c r="N57" s="38">
        <f t="shared" si="4"/>
        <v>0</v>
      </c>
    </row>
    <row r="58" spans="1:14" ht="15" customHeight="1" x14ac:dyDescent="0.3">
      <c r="A58" s="40">
        <f t="shared" si="1"/>
        <v>46</v>
      </c>
      <c r="B58" s="35"/>
      <c r="C58" s="150" t="s">
        <v>307</v>
      </c>
      <c r="D58" s="151" t="s">
        <v>307</v>
      </c>
      <c r="E58" s="151" t="s">
        <v>307</v>
      </c>
      <c r="F58" s="152" t="s">
        <v>307</v>
      </c>
      <c r="G58" s="143" t="s">
        <v>157</v>
      </c>
      <c r="H58" s="41"/>
      <c r="I58" s="144">
        <v>590</v>
      </c>
      <c r="J58" s="43">
        <v>0</v>
      </c>
      <c r="K58" s="36">
        <v>9.5</v>
      </c>
      <c r="L58" s="37">
        <f t="shared" si="2"/>
        <v>0</v>
      </c>
      <c r="M58" s="38">
        <f t="shared" si="3"/>
        <v>0</v>
      </c>
      <c r="N58" s="38">
        <f t="shared" si="4"/>
        <v>0</v>
      </c>
    </row>
    <row r="59" spans="1:14" ht="15" customHeight="1" x14ac:dyDescent="0.3">
      <c r="A59" s="40">
        <f t="shared" si="1"/>
        <v>47</v>
      </c>
      <c r="B59" s="35"/>
      <c r="C59" s="150" t="s">
        <v>308</v>
      </c>
      <c r="D59" s="151" t="s">
        <v>308</v>
      </c>
      <c r="E59" s="151" t="s">
        <v>308</v>
      </c>
      <c r="F59" s="152" t="s">
        <v>308</v>
      </c>
      <c r="G59" s="143" t="s">
        <v>157</v>
      </c>
      <c r="H59" s="41"/>
      <c r="I59" s="144">
        <v>1500</v>
      </c>
      <c r="J59" s="43">
        <v>0</v>
      </c>
      <c r="K59" s="36">
        <v>9.5</v>
      </c>
      <c r="L59" s="37">
        <f t="shared" si="2"/>
        <v>0</v>
      </c>
      <c r="M59" s="38">
        <f t="shared" si="3"/>
        <v>0</v>
      </c>
      <c r="N59" s="38">
        <f t="shared" si="4"/>
        <v>0</v>
      </c>
    </row>
    <row r="60" spans="1:14" ht="15" customHeight="1" x14ac:dyDescent="0.3">
      <c r="A60" s="40">
        <f t="shared" si="1"/>
        <v>48</v>
      </c>
      <c r="B60" s="35"/>
      <c r="C60" s="150" t="s">
        <v>309</v>
      </c>
      <c r="D60" s="151" t="s">
        <v>309</v>
      </c>
      <c r="E60" s="151" t="s">
        <v>309</v>
      </c>
      <c r="F60" s="152" t="s">
        <v>309</v>
      </c>
      <c r="G60" s="143" t="s">
        <v>157</v>
      </c>
      <c r="H60" s="41"/>
      <c r="I60" s="144">
        <v>160</v>
      </c>
      <c r="J60" s="43">
        <v>0</v>
      </c>
      <c r="K60" s="36">
        <v>9.5</v>
      </c>
      <c r="L60" s="37">
        <f t="shared" si="2"/>
        <v>0</v>
      </c>
      <c r="M60" s="38">
        <f t="shared" si="3"/>
        <v>0</v>
      </c>
      <c r="N60" s="38">
        <f t="shared" si="4"/>
        <v>0</v>
      </c>
    </row>
    <row r="61" spans="1:14" ht="15" customHeight="1" x14ac:dyDescent="0.3">
      <c r="A61" s="40">
        <f t="shared" si="1"/>
        <v>49</v>
      </c>
      <c r="B61" s="35"/>
      <c r="C61" s="150" t="s">
        <v>310</v>
      </c>
      <c r="D61" s="151" t="s">
        <v>310</v>
      </c>
      <c r="E61" s="151" t="s">
        <v>310</v>
      </c>
      <c r="F61" s="152" t="s">
        <v>310</v>
      </c>
      <c r="G61" s="143" t="s">
        <v>14</v>
      </c>
      <c r="H61" s="41"/>
      <c r="I61" s="144">
        <v>70</v>
      </c>
      <c r="J61" s="43">
        <v>0</v>
      </c>
      <c r="K61" s="36">
        <v>9.5</v>
      </c>
      <c r="L61" s="37">
        <f t="shared" si="2"/>
        <v>0</v>
      </c>
      <c r="M61" s="38">
        <f t="shared" si="3"/>
        <v>0</v>
      </c>
      <c r="N61" s="38">
        <f t="shared" si="4"/>
        <v>0</v>
      </c>
    </row>
    <row r="62" spans="1:14" ht="15" customHeight="1" x14ac:dyDescent="0.3">
      <c r="A62" s="40">
        <f t="shared" si="1"/>
        <v>50</v>
      </c>
      <c r="B62" s="35"/>
      <c r="C62" s="150" t="s">
        <v>311</v>
      </c>
      <c r="D62" s="151" t="s">
        <v>311</v>
      </c>
      <c r="E62" s="151" t="s">
        <v>311</v>
      </c>
      <c r="F62" s="152" t="s">
        <v>311</v>
      </c>
      <c r="G62" s="143" t="s">
        <v>14</v>
      </c>
      <c r="H62" s="41"/>
      <c r="I62" s="144">
        <v>70</v>
      </c>
      <c r="J62" s="43">
        <v>0</v>
      </c>
      <c r="K62" s="36">
        <v>9.5</v>
      </c>
      <c r="L62" s="37">
        <f t="shared" si="2"/>
        <v>0</v>
      </c>
      <c r="M62" s="38">
        <f t="shared" si="3"/>
        <v>0</v>
      </c>
      <c r="N62" s="38">
        <f t="shared" si="4"/>
        <v>0</v>
      </c>
    </row>
    <row r="63" spans="1:14" ht="15" customHeight="1" x14ac:dyDescent="0.3">
      <c r="A63" s="40">
        <f t="shared" si="1"/>
        <v>51</v>
      </c>
      <c r="B63" s="35"/>
      <c r="C63" s="150" t="s">
        <v>312</v>
      </c>
      <c r="D63" s="151" t="s">
        <v>312</v>
      </c>
      <c r="E63" s="151" t="s">
        <v>312</v>
      </c>
      <c r="F63" s="152" t="s">
        <v>312</v>
      </c>
      <c r="G63" s="143" t="s">
        <v>14</v>
      </c>
      <c r="H63" s="41"/>
      <c r="I63" s="144">
        <v>80</v>
      </c>
      <c r="J63" s="43">
        <v>0</v>
      </c>
      <c r="K63" s="36">
        <v>9.5</v>
      </c>
      <c r="L63" s="37">
        <f t="shared" si="2"/>
        <v>0</v>
      </c>
      <c r="M63" s="38">
        <f t="shared" si="3"/>
        <v>0</v>
      </c>
      <c r="N63" s="38">
        <f t="shared" si="4"/>
        <v>0</v>
      </c>
    </row>
    <row r="64" spans="1:14" ht="15" customHeight="1" x14ac:dyDescent="0.3">
      <c r="A64" s="40">
        <f t="shared" si="1"/>
        <v>52</v>
      </c>
      <c r="B64" s="35"/>
      <c r="C64" s="150" t="s">
        <v>313</v>
      </c>
      <c r="D64" s="151" t="s">
        <v>313</v>
      </c>
      <c r="E64" s="151" t="s">
        <v>313</v>
      </c>
      <c r="F64" s="152" t="s">
        <v>313</v>
      </c>
      <c r="G64" s="143" t="s">
        <v>14</v>
      </c>
      <c r="H64" s="41"/>
      <c r="I64" s="144">
        <v>50</v>
      </c>
      <c r="J64" s="43">
        <v>0</v>
      </c>
      <c r="K64" s="36">
        <v>9.5</v>
      </c>
      <c r="L64" s="37">
        <f t="shared" si="2"/>
        <v>0</v>
      </c>
      <c r="M64" s="38">
        <f t="shared" si="3"/>
        <v>0</v>
      </c>
      <c r="N64" s="38">
        <f t="shared" si="4"/>
        <v>0</v>
      </c>
    </row>
    <row r="65" spans="1:14" ht="15" customHeight="1" x14ac:dyDescent="0.3">
      <c r="A65" s="40">
        <f t="shared" si="1"/>
        <v>53</v>
      </c>
      <c r="B65" s="35"/>
      <c r="C65" s="150" t="s">
        <v>314</v>
      </c>
      <c r="D65" s="151" t="s">
        <v>314</v>
      </c>
      <c r="E65" s="151" t="s">
        <v>314</v>
      </c>
      <c r="F65" s="152" t="s">
        <v>314</v>
      </c>
      <c r="G65" s="143" t="s">
        <v>157</v>
      </c>
      <c r="H65" s="41"/>
      <c r="I65" s="144">
        <v>500</v>
      </c>
      <c r="J65" s="43">
        <v>0</v>
      </c>
      <c r="K65" s="36">
        <v>9.5</v>
      </c>
      <c r="L65" s="37">
        <f t="shared" si="2"/>
        <v>0</v>
      </c>
      <c r="M65" s="38">
        <f t="shared" si="3"/>
        <v>0</v>
      </c>
      <c r="N65" s="38">
        <f t="shared" si="4"/>
        <v>0</v>
      </c>
    </row>
    <row r="66" spans="1:14" ht="15" customHeight="1" x14ac:dyDescent="0.3">
      <c r="A66" s="40">
        <f t="shared" si="1"/>
        <v>54</v>
      </c>
      <c r="B66" s="35"/>
      <c r="C66" s="150" t="s">
        <v>315</v>
      </c>
      <c r="D66" s="151" t="s">
        <v>315</v>
      </c>
      <c r="E66" s="151" t="s">
        <v>315</v>
      </c>
      <c r="F66" s="152" t="s">
        <v>315</v>
      </c>
      <c r="G66" s="143" t="s">
        <v>157</v>
      </c>
      <c r="H66" s="41"/>
      <c r="I66" s="144">
        <v>100</v>
      </c>
      <c r="J66" s="43">
        <v>0</v>
      </c>
      <c r="K66" s="36">
        <v>9.5</v>
      </c>
      <c r="L66" s="37">
        <f t="shared" si="2"/>
        <v>0</v>
      </c>
      <c r="M66" s="38">
        <f t="shared" si="3"/>
        <v>0</v>
      </c>
      <c r="N66" s="38">
        <f t="shared" si="4"/>
        <v>0</v>
      </c>
    </row>
    <row r="67" spans="1:14" ht="15" customHeight="1" x14ac:dyDescent="0.3">
      <c r="A67" s="40">
        <f t="shared" si="1"/>
        <v>55</v>
      </c>
      <c r="B67" s="35"/>
      <c r="C67" s="150" t="s">
        <v>316</v>
      </c>
      <c r="D67" s="151" t="s">
        <v>316</v>
      </c>
      <c r="E67" s="151" t="s">
        <v>316</v>
      </c>
      <c r="F67" s="152" t="s">
        <v>316</v>
      </c>
      <c r="G67" s="143" t="s">
        <v>157</v>
      </c>
      <c r="H67" s="41"/>
      <c r="I67" s="144">
        <v>150</v>
      </c>
      <c r="J67" s="43">
        <v>0</v>
      </c>
      <c r="K67" s="36">
        <v>9.5</v>
      </c>
      <c r="L67" s="37">
        <f t="shared" si="2"/>
        <v>0</v>
      </c>
      <c r="M67" s="38">
        <f t="shared" si="3"/>
        <v>0</v>
      </c>
      <c r="N67" s="38">
        <f t="shared" si="4"/>
        <v>0</v>
      </c>
    </row>
    <row r="68" spans="1:14" ht="15" customHeight="1" x14ac:dyDescent="0.3">
      <c r="A68" s="40">
        <f t="shared" si="1"/>
        <v>56</v>
      </c>
      <c r="B68" s="35"/>
      <c r="C68" s="150" t="s">
        <v>317</v>
      </c>
      <c r="D68" s="151" t="s">
        <v>317</v>
      </c>
      <c r="E68" s="151" t="s">
        <v>317</v>
      </c>
      <c r="F68" s="152" t="s">
        <v>317</v>
      </c>
      <c r="G68" s="143" t="s">
        <v>157</v>
      </c>
      <c r="H68" s="41"/>
      <c r="I68" s="144">
        <v>200</v>
      </c>
      <c r="J68" s="43">
        <v>0</v>
      </c>
      <c r="K68" s="36">
        <v>9.5</v>
      </c>
      <c r="L68" s="37">
        <f t="shared" si="2"/>
        <v>0</v>
      </c>
      <c r="M68" s="38">
        <f t="shared" si="3"/>
        <v>0</v>
      </c>
      <c r="N68" s="38">
        <f t="shared" si="4"/>
        <v>0</v>
      </c>
    </row>
    <row r="69" spans="1:14" ht="15" customHeight="1" x14ac:dyDescent="0.3">
      <c r="A69" s="40">
        <f t="shared" si="1"/>
        <v>57</v>
      </c>
      <c r="B69" s="35"/>
      <c r="C69" s="150" t="s">
        <v>318</v>
      </c>
      <c r="D69" s="151" t="s">
        <v>318</v>
      </c>
      <c r="E69" s="151" t="s">
        <v>318</v>
      </c>
      <c r="F69" s="152" t="s">
        <v>318</v>
      </c>
      <c r="G69" s="143" t="s">
        <v>14</v>
      </c>
      <c r="H69" s="41"/>
      <c r="I69" s="144">
        <v>10</v>
      </c>
      <c r="J69" s="43">
        <v>0</v>
      </c>
      <c r="K69" s="36">
        <v>9.5</v>
      </c>
      <c r="L69" s="37">
        <f t="shared" si="2"/>
        <v>0</v>
      </c>
      <c r="M69" s="38">
        <f t="shared" si="3"/>
        <v>0</v>
      </c>
      <c r="N69" s="38">
        <f t="shared" si="4"/>
        <v>0</v>
      </c>
    </row>
    <row r="70" spans="1:14" ht="15" customHeight="1" x14ac:dyDescent="0.3">
      <c r="A70" s="40">
        <f t="shared" si="1"/>
        <v>58</v>
      </c>
      <c r="B70" s="35"/>
      <c r="C70" s="150" t="s">
        <v>319</v>
      </c>
      <c r="D70" s="151" t="s">
        <v>319</v>
      </c>
      <c r="E70" s="151" t="s">
        <v>319</v>
      </c>
      <c r="F70" s="152" t="s">
        <v>319</v>
      </c>
      <c r="G70" s="143" t="s">
        <v>14</v>
      </c>
      <c r="H70" s="41"/>
      <c r="I70" s="144">
        <v>10</v>
      </c>
      <c r="J70" s="43">
        <v>0</v>
      </c>
      <c r="K70" s="36">
        <v>9.5</v>
      </c>
      <c r="L70" s="37">
        <f t="shared" si="2"/>
        <v>0</v>
      </c>
      <c r="M70" s="38">
        <f t="shared" si="3"/>
        <v>0</v>
      </c>
      <c r="N70" s="38">
        <f t="shared" si="4"/>
        <v>0</v>
      </c>
    </row>
    <row r="71" spans="1:14" ht="15" customHeight="1" x14ac:dyDescent="0.3">
      <c r="A71" s="40">
        <f t="shared" si="1"/>
        <v>59</v>
      </c>
      <c r="B71" s="35"/>
      <c r="C71" s="150" t="s">
        <v>320</v>
      </c>
      <c r="D71" s="151" t="s">
        <v>320</v>
      </c>
      <c r="E71" s="151" t="s">
        <v>320</v>
      </c>
      <c r="F71" s="152" t="s">
        <v>320</v>
      </c>
      <c r="G71" s="143" t="s">
        <v>14</v>
      </c>
      <c r="H71" s="41"/>
      <c r="I71" s="144">
        <v>10</v>
      </c>
      <c r="J71" s="43">
        <v>0</v>
      </c>
      <c r="K71" s="36">
        <v>9.5</v>
      </c>
      <c r="L71" s="37">
        <f t="shared" si="2"/>
        <v>0</v>
      </c>
      <c r="M71" s="38">
        <f t="shared" si="3"/>
        <v>0</v>
      </c>
      <c r="N71" s="38">
        <f t="shared" si="4"/>
        <v>0</v>
      </c>
    </row>
    <row r="72" spans="1:14" ht="15" customHeight="1" x14ac:dyDescent="0.3">
      <c r="A72" s="40">
        <f t="shared" si="1"/>
        <v>60</v>
      </c>
      <c r="B72" s="35"/>
      <c r="C72" s="150" t="s">
        <v>321</v>
      </c>
      <c r="D72" s="151" t="s">
        <v>321</v>
      </c>
      <c r="E72" s="151" t="s">
        <v>321</v>
      </c>
      <c r="F72" s="152" t="s">
        <v>321</v>
      </c>
      <c r="G72" s="143" t="s">
        <v>14</v>
      </c>
      <c r="H72" s="41"/>
      <c r="I72" s="144">
        <v>70</v>
      </c>
      <c r="J72" s="43">
        <v>0</v>
      </c>
      <c r="K72" s="36">
        <v>9.5</v>
      </c>
      <c r="L72" s="37">
        <f t="shared" si="2"/>
        <v>0</v>
      </c>
      <c r="M72" s="38">
        <f t="shared" si="3"/>
        <v>0</v>
      </c>
      <c r="N72" s="38">
        <f t="shared" si="4"/>
        <v>0</v>
      </c>
    </row>
    <row r="73" spans="1:14" ht="15" customHeight="1" x14ac:dyDescent="0.3">
      <c r="A73" s="40">
        <f t="shared" si="1"/>
        <v>61</v>
      </c>
      <c r="B73" s="35"/>
      <c r="C73" s="150" t="s">
        <v>322</v>
      </c>
      <c r="D73" s="151" t="s">
        <v>322</v>
      </c>
      <c r="E73" s="151" t="s">
        <v>322</v>
      </c>
      <c r="F73" s="152" t="s">
        <v>322</v>
      </c>
      <c r="G73" s="143" t="s">
        <v>14</v>
      </c>
      <c r="H73" s="41"/>
      <c r="I73" s="144">
        <v>50</v>
      </c>
      <c r="J73" s="43">
        <v>0</v>
      </c>
      <c r="K73" s="36">
        <v>9.5</v>
      </c>
      <c r="L73" s="37">
        <f t="shared" si="2"/>
        <v>0</v>
      </c>
      <c r="M73" s="38">
        <f t="shared" si="3"/>
        <v>0</v>
      </c>
      <c r="N73" s="38">
        <f t="shared" si="4"/>
        <v>0</v>
      </c>
    </row>
    <row r="74" spans="1:14" ht="15" customHeight="1" x14ac:dyDescent="0.3">
      <c r="A74" s="40">
        <f t="shared" si="1"/>
        <v>62</v>
      </c>
      <c r="B74" s="35"/>
      <c r="C74" s="150" t="s">
        <v>323</v>
      </c>
      <c r="D74" s="151" t="s">
        <v>323</v>
      </c>
      <c r="E74" s="151" t="s">
        <v>323</v>
      </c>
      <c r="F74" s="152" t="s">
        <v>323</v>
      </c>
      <c r="G74" s="143" t="s">
        <v>14</v>
      </c>
      <c r="H74" s="41"/>
      <c r="I74" s="144">
        <v>100</v>
      </c>
      <c r="J74" s="43">
        <v>0</v>
      </c>
      <c r="K74" s="36">
        <v>9.5</v>
      </c>
      <c r="L74" s="37">
        <f t="shared" si="2"/>
        <v>0</v>
      </c>
      <c r="M74" s="38">
        <f t="shared" si="3"/>
        <v>0</v>
      </c>
      <c r="N74" s="38">
        <f t="shared" si="4"/>
        <v>0</v>
      </c>
    </row>
    <row r="75" spans="1:14" ht="15" customHeight="1" x14ac:dyDescent="0.3">
      <c r="A75" s="40">
        <f t="shared" si="1"/>
        <v>63</v>
      </c>
      <c r="B75" s="35"/>
      <c r="C75" s="150" t="s">
        <v>324</v>
      </c>
      <c r="D75" s="151" t="s">
        <v>324</v>
      </c>
      <c r="E75" s="151" t="s">
        <v>324</v>
      </c>
      <c r="F75" s="152" t="s">
        <v>324</v>
      </c>
      <c r="G75" s="159" t="s">
        <v>157</v>
      </c>
      <c r="H75" s="41"/>
      <c r="I75" s="144">
        <v>10</v>
      </c>
      <c r="J75" s="43">
        <v>0</v>
      </c>
      <c r="K75" s="36">
        <v>9.5</v>
      </c>
      <c r="L75" s="37">
        <f t="shared" si="2"/>
        <v>0</v>
      </c>
      <c r="M75" s="38">
        <f t="shared" si="3"/>
        <v>0</v>
      </c>
      <c r="N75" s="38">
        <f t="shared" si="4"/>
        <v>0</v>
      </c>
    </row>
    <row r="76" spans="1:14" ht="15" customHeight="1" x14ac:dyDescent="0.3">
      <c r="A76" s="40">
        <f t="shared" si="1"/>
        <v>64</v>
      </c>
      <c r="B76" s="35"/>
      <c r="C76" s="150" t="s">
        <v>325</v>
      </c>
      <c r="D76" s="151" t="s">
        <v>325</v>
      </c>
      <c r="E76" s="151" t="s">
        <v>325</v>
      </c>
      <c r="F76" s="152" t="s">
        <v>325</v>
      </c>
      <c r="G76" s="159" t="s">
        <v>157</v>
      </c>
      <c r="H76" s="41"/>
      <c r="I76" s="144">
        <v>100</v>
      </c>
      <c r="J76" s="43">
        <v>0</v>
      </c>
      <c r="K76" s="36">
        <v>9.5</v>
      </c>
      <c r="L76" s="37">
        <f t="shared" si="2"/>
        <v>0</v>
      </c>
      <c r="M76" s="38">
        <f t="shared" si="3"/>
        <v>0</v>
      </c>
      <c r="N76" s="38">
        <f t="shared" si="4"/>
        <v>0</v>
      </c>
    </row>
    <row r="77" spans="1:14" ht="15" customHeight="1" x14ac:dyDescent="0.3">
      <c r="A77" s="40">
        <f t="shared" si="1"/>
        <v>65</v>
      </c>
      <c r="B77" s="35"/>
      <c r="C77" s="150" t="s">
        <v>326</v>
      </c>
      <c r="D77" s="151" t="s">
        <v>326</v>
      </c>
      <c r="E77" s="151" t="s">
        <v>326</v>
      </c>
      <c r="F77" s="152" t="s">
        <v>326</v>
      </c>
      <c r="G77" s="159" t="s">
        <v>157</v>
      </c>
      <c r="H77" s="41"/>
      <c r="I77" s="144">
        <v>1200</v>
      </c>
      <c r="J77" s="43">
        <v>0</v>
      </c>
      <c r="K77" s="36">
        <v>9.5</v>
      </c>
      <c r="L77" s="37">
        <f t="shared" si="2"/>
        <v>0</v>
      </c>
      <c r="M77" s="38">
        <f t="shared" si="3"/>
        <v>0</v>
      </c>
      <c r="N77" s="38">
        <f t="shared" si="4"/>
        <v>0</v>
      </c>
    </row>
    <row r="78" spans="1:14" ht="15" customHeight="1" x14ac:dyDescent="0.3">
      <c r="A78" s="40">
        <f t="shared" si="1"/>
        <v>66</v>
      </c>
      <c r="B78" s="35"/>
      <c r="C78" s="150" t="s">
        <v>327</v>
      </c>
      <c r="D78" s="151" t="s">
        <v>327</v>
      </c>
      <c r="E78" s="151" t="s">
        <v>327</v>
      </c>
      <c r="F78" s="152" t="s">
        <v>327</v>
      </c>
      <c r="G78" s="159" t="s">
        <v>157</v>
      </c>
      <c r="H78" s="41"/>
      <c r="I78" s="144">
        <v>1300</v>
      </c>
      <c r="J78" s="43">
        <v>0</v>
      </c>
      <c r="K78" s="36">
        <v>9.5</v>
      </c>
      <c r="L78" s="37">
        <f t="shared" ref="L78:L82" si="5">PRODUCT(J78,1.095)</f>
        <v>0</v>
      </c>
      <c r="M78" s="38">
        <f t="shared" ref="M78:M82" si="6">PRODUCT(I78,L78)</f>
        <v>0</v>
      </c>
      <c r="N78" s="38">
        <f t="shared" ref="N78:N82" si="7">PRODUCT(I78,J78)</f>
        <v>0</v>
      </c>
    </row>
    <row r="79" spans="1:14" ht="15" customHeight="1" x14ac:dyDescent="0.3">
      <c r="A79" s="40">
        <f t="shared" si="1"/>
        <v>67</v>
      </c>
      <c r="B79" s="35"/>
      <c r="C79" s="150" t="s">
        <v>328</v>
      </c>
      <c r="D79" s="151" t="s">
        <v>328</v>
      </c>
      <c r="E79" s="151" t="s">
        <v>328</v>
      </c>
      <c r="F79" s="152" t="s">
        <v>328</v>
      </c>
      <c r="G79" s="159" t="s">
        <v>157</v>
      </c>
      <c r="H79" s="41"/>
      <c r="I79" s="144">
        <v>1000</v>
      </c>
      <c r="J79" s="43">
        <v>0</v>
      </c>
      <c r="K79" s="36">
        <v>9.5</v>
      </c>
      <c r="L79" s="37">
        <f t="shared" si="5"/>
        <v>0</v>
      </c>
      <c r="M79" s="38">
        <f t="shared" si="6"/>
        <v>0</v>
      </c>
      <c r="N79" s="38">
        <f t="shared" si="7"/>
        <v>0</v>
      </c>
    </row>
    <row r="80" spans="1:14" ht="15" customHeight="1" x14ac:dyDescent="0.3">
      <c r="A80" s="40">
        <f t="shared" si="1"/>
        <v>68</v>
      </c>
      <c r="B80" s="35"/>
      <c r="C80" s="150" t="s">
        <v>329</v>
      </c>
      <c r="D80" s="151" t="s">
        <v>329</v>
      </c>
      <c r="E80" s="151" t="s">
        <v>329</v>
      </c>
      <c r="F80" s="152" t="s">
        <v>329</v>
      </c>
      <c r="G80" s="159" t="s">
        <v>157</v>
      </c>
      <c r="H80" s="41"/>
      <c r="I80" s="144">
        <v>1500</v>
      </c>
      <c r="J80" s="43">
        <v>0</v>
      </c>
      <c r="K80" s="36">
        <v>9.5</v>
      </c>
      <c r="L80" s="37">
        <f t="shared" si="5"/>
        <v>0</v>
      </c>
      <c r="M80" s="38">
        <f t="shared" si="6"/>
        <v>0</v>
      </c>
      <c r="N80" s="38">
        <f t="shared" si="7"/>
        <v>0</v>
      </c>
    </row>
    <row r="81" spans="1:14" ht="15" customHeight="1" x14ac:dyDescent="0.3">
      <c r="A81" s="40">
        <f t="shared" si="1"/>
        <v>69</v>
      </c>
      <c r="B81" s="35"/>
      <c r="C81" s="150" t="s">
        <v>330</v>
      </c>
      <c r="D81" s="151" t="s">
        <v>330</v>
      </c>
      <c r="E81" s="151" t="s">
        <v>330</v>
      </c>
      <c r="F81" s="152" t="s">
        <v>330</v>
      </c>
      <c r="G81" s="143" t="s">
        <v>14</v>
      </c>
      <c r="H81" s="41"/>
      <c r="I81" s="144">
        <v>60</v>
      </c>
      <c r="J81" s="43">
        <v>0</v>
      </c>
      <c r="K81" s="36">
        <v>9.5</v>
      </c>
      <c r="L81" s="37">
        <f t="shared" si="5"/>
        <v>0</v>
      </c>
      <c r="M81" s="38">
        <f t="shared" si="6"/>
        <v>0</v>
      </c>
      <c r="N81" s="38">
        <f t="shared" si="7"/>
        <v>0</v>
      </c>
    </row>
    <row r="82" spans="1:14" ht="15" customHeight="1" x14ac:dyDescent="0.3">
      <c r="A82" s="40">
        <f t="shared" si="1"/>
        <v>70</v>
      </c>
      <c r="B82" s="35"/>
      <c r="C82" s="150" t="s">
        <v>331</v>
      </c>
      <c r="D82" s="151" t="s">
        <v>331</v>
      </c>
      <c r="E82" s="151" t="s">
        <v>331</v>
      </c>
      <c r="F82" s="152" t="s">
        <v>331</v>
      </c>
      <c r="G82" s="143" t="s">
        <v>14</v>
      </c>
      <c r="H82" s="41"/>
      <c r="I82" s="144">
        <v>60</v>
      </c>
      <c r="J82" s="43">
        <v>0</v>
      </c>
      <c r="K82" s="36">
        <v>9.5</v>
      </c>
      <c r="L82" s="37">
        <f t="shared" si="5"/>
        <v>0</v>
      </c>
      <c r="M82" s="38">
        <f t="shared" si="6"/>
        <v>0</v>
      </c>
      <c r="N82" s="38">
        <f t="shared" si="7"/>
        <v>0</v>
      </c>
    </row>
    <row r="83" spans="1:14" ht="12.75" customHeight="1" x14ac:dyDescent="0.3">
      <c r="A83" s="45"/>
      <c r="B83" s="45"/>
      <c r="C83" s="116" t="s">
        <v>333</v>
      </c>
      <c r="D83" s="116"/>
      <c r="E83" s="116"/>
      <c r="F83" s="116"/>
      <c r="G83" s="46"/>
      <c r="H83" s="46"/>
      <c r="I83" s="46"/>
      <c r="J83" s="47"/>
      <c r="K83" s="46"/>
      <c r="L83" s="48"/>
      <c r="M83" s="49">
        <f>SUM(M13:M82)</f>
        <v>0</v>
      </c>
      <c r="N83" s="49">
        <f>SUM(N13:N82)</f>
        <v>0</v>
      </c>
    </row>
    <row r="84" spans="1:14" ht="12.75" customHeight="1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3">
      <c r="A85" s="100" t="s">
        <v>76</v>
      </c>
      <c r="B85" s="99"/>
      <c r="C85" s="98"/>
      <c r="D85" s="98"/>
      <c r="E85" s="98"/>
      <c r="F85" s="98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3">
      <c r="A86" s="98" t="s">
        <v>16</v>
      </c>
      <c r="B86" s="99"/>
      <c r="C86" s="98"/>
      <c r="D86" s="98"/>
      <c r="E86" s="98"/>
      <c r="F86" s="98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3">
      <c r="A87" s="98" t="s">
        <v>17</v>
      </c>
      <c r="B87" s="99"/>
      <c r="C87" s="98"/>
      <c r="D87" s="98"/>
      <c r="E87" s="98"/>
      <c r="F87" s="98"/>
      <c r="G87" s="4"/>
      <c r="H87" s="4"/>
      <c r="I87" s="4"/>
      <c r="J87" s="4"/>
      <c r="K87" s="4"/>
      <c r="L87" s="4"/>
      <c r="M87" s="4"/>
      <c r="N87" s="4"/>
    </row>
    <row r="88" spans="1:14" ht="12.75" customHeight="1" x14ac:dyDescent="0.3">
      <c r="A88" s="98"/>
      <c r="B88" s="99"/>
      <c r="C88" s="98"/>
      <c r="D88" s="98"/>
      <c r="E88" s="98"/>
      <c r="F88" s="98"/>
      <c r="G88" s="4"/>
      <c r="H88" s="4"/>
      <c r="I88" s="4"/>
      <c r="J88" s="4"/>
      <c r="K88" s="4"/>
      <c r="L88" s="4"/>
      <c r="M88" s="4"/>
      <c r="N88" s="4"/>
    </row>
    <row r="89" spans="1:14" ht="12.75" customHeight="1" x14ac:dyDescent="0.3">
      <c r="A89" s="98" t="s">
        <v>71</v>
      </c>
      <c r="B89" s="98"/>
      <c r="C89" s="98"/>
      <c r="D89" s="98"/>
      <c r="E89" s="98"/>
      <c r="F89" s="98"/>
      <c r="G89" s="4"/>
      <c r="H89" s="4"/>
      <c r="I89" s="4"/>
      <c r="J89" s="4"/>
      <c r="K89" s="4"/>
      <c r="L89" s="4"/>
      <c r="M89" s="4"/>
      <c r="N89" s="4"/>
    </row>
    <row r="90" spans="1:14" ht="12.75" customHeight="1" x14ac:dyDescent="0.3">
      <c r="A90" s="98" t="s">
        <v>72</v>
      </c>
      <c r="B90" s="98"/>
      <c r="C90" s="98"/>
      <c r="D90" s="98"/>
      <c r="E90" s="98"/>
      <c r="F90" s="98"/>
      <c r="G90" s="4"/>
      <c r="H90" s="4"/>
      <c r="I90" s="4"/>
      <c r="J90" s="4"/>
      <c r="K90" s="4"/>
      <c r="L90" s="4"/>
      <c r="M90" s="4"/>
      <c r="N90" s="4"/>
    </row>
    <row r="91" spans="1:14" ht="12.75" customHeight="1" x14ac:dyDescent="0.3">
      <c r="A91" s="98" t="s">
        <v>73</v>
      </c>
      <c r="B91" s="99"/>
      <c r="C91" s="98"/>
      <c r="D91" s="98"/>
      <c r="E91" s="98"/>
      <c r="F91" s="98"/>
      <c r="G91" s="4"/>
      <c r="H91" s="4"/>
      <c r="I91" s="4"/>
      <c r="J91" s="4"/>
      <c r="K91" s="4"/>
      <c r="L91" s="4"/>
      <c r="M91" s="4"/>
      <c r="N91" s="4"/>
    </row>
    <row r="92" spans="1:14" ht="12.75" customHeight="1" x14ac:dyDescent="0.3">
      <c r="A92" s="98" t="s">
        <v>74</v>
      </c>
      <c r="B92" s="99"/>
      <c r="C92" s="98"/>
      <c r="D92" s="98"/>
      <c r="E92" s="98"/>
      <c r="F92" s="98"/>
      <c r="G92" s="4"/>
      <c r="H92" s="4"/>
      <c r="I92" s="4"/>
      <c r="J92" s="4"/>
      <c r="K92" s="4"/>
      <c r="L92" s="4"/>
      <c r="M92" s="4"/>
      <c r="N92" s="4"/>
    </row>
    <row r="93" spans="1:14" ht="12.75" customHeight="1" x14ac:dyDescent="0.3">
      <c r="A93" s="98" t="s">
        <v>75</v>
      </c>
      <c r="B93" s="99"/>
      <c r="C93" s="98"/>
      <c r="D93" s="98"/>
      <c r="E93" s="98"/>
      <c r="F93" s="98"/>
      <c r="G93" s="4"/>
      <c r="H93" s="4"/>
      <c r="I93" s="4"/>
      <c r="J93" s="4"/>
      <c r="K93" s="4"/>
      <c r="L93" s="4"/>
      <c r="M93" s="4"/>
      <c r="N93" s="4"/>
    </row>
    <row r="94" spans="1:14" ht="12.75" customHeight="1" x14ac:dyDescent="0.3">
      <c r="A94" s="98"/>
      <c r="B94" s="99"/>
      <c r="C94" s="98"/>
      <c r="D94" s="98"/>
      <c r="E94" s="98"/>
      <c r="F94" s="98"/>
      <c r="G94" s="4"/>
      <c r="H94" s="4"/>
      <c r="I94" s="4"/>
      <c r="J94" s="4"/>
      <c r="K94" s="4"/>
      <c r="L94" s="4"/>
    </row>
    <row r="95" spans="1:14" ht="12.75" customHeight="1" x14ac:dyDescent="0.3">
      <c r="A95" s="4" t="s">
        <v>18</v>
      </c>
      <c r="B95" s="4"/>
      <c r="C95" s="4"/>
      <c r="D95" s="4"/>
      <c r="E95" s="4"/>
      <c r="F95" s="4"/>
      <c r="G95" s="4"/>
      <c r="H95" s="50" t="s">
        <v>19</v>
      </c>
      <c r="I95" s="4"/>
      <c r="J95" s="4"/>
      <c r="K95" s="4" t="s">
        <v>20</v>
      </c>
      <c r="L95" s="4"/>
    </row>
    <row r="96" spans="1:14" ht="12.75" customHeight="1" x14ac:dyDescent="0.3">
      <c r="B96" s="51"/>
      <c r="C96" s="51"/>
    </row>
    <row r="97" spans="2:3" ht="12.75" customHeight="1" x14ac:dyDescent="0.3">
      <c r="B97" s="51"/>
      <c r="C97" s="51"/>
    </row>
    <row r="98" spans="2:3" ht="12.75" customHeight="1" x14ac:dyDescent="0.3">
      <c r="B98" s="51"/>
      <c r="C98" s="51"/>
    </row>
    <row r="99" spans="2:3" ht="12.75" customHeight="1" x14ac:dyDescent="0.3">
      <c r="B99" s="51"/>
      <c r="C99" s="51"/>
    </row>
  </sheetData>
  <sheetProtection algorithmName="SHA-512" hashValue="W4MOErqbmfgF0V7ez8v3BHULnX5r2amUUzIJIq0rPmo7jLTb+LTaMQdGyRwCBba5eBnFm/weB5p/OuJSQWSv6g==" saltValue="xMAAk6KHRrX3pFCm+0yrbA==" spinCount="100000" sheet="1" objects="1" scenarios="1"/>
  <protectedRanges>
    <protectedRange sqref="C5:C6" name="Obseg2"/>
    <protectedRange sqref="C95" name="Obseg5"/>
    <protectedRange sqref="C95" name="Range2_1"/>
  </protectedRanges>
  <mergeCells count="72">
    <mergeCell ref="C69:F69"/>
    <mergeCell ref="C70:F70"/>
    <mergeCell ref="C71:F71"/>
    <mergeCell ref="C72:F72"/>
    <mergeCell ref="C73:F73"/>
    <mergeCell ref="C74:F74"/>
    <mergeCell ref="C63:F63"/>
    <mergeCell ref="C64:F64"/>
    <mergeCell ref="C65:F65"/>
    <mergeCell ref="C66:F66"/>
    <mergeCell ref="C67:F67"/>
    <mergeCell ref="C68:F68"/>
    <mergeCell ref="C57:F57"/>
    <mergeCell ref="C58:F58"/>
    <mergeCell ref="C59:F59"/>
    <mergeCell ref="C60:F60"/>
    <mergeCell ref="C61:F61"/>
    <mergeCell ref="C62:F62"/>
    <mergeCell ref="C51:F51"/>
    <mergeCell ref="C52:F52"/>
    <mergeCell ref="C53:F53"/>
    <mergeCell ref="C54:F54"/>
    <mergeCell ref="C55:F55"/>
    <mergeCell ref="C56:F56"/>
    <mergeCell ref="C45:F45"/>
    <mergeCell ref="C46:F46"/>
    <mergeCell ref="C47:F47"/>
    <mergeCell ref="C48:F48"/>
    <mergeCell ref="C49:F49"/>
    <mergeCell ref="C50:F50"/>
    <mergeCell ref="C39:F39"/>
    <mergeCell ref="C40:F40"/>
    <mergeCell ref="C41:F41"/>
    <mergeCell ref="C42:F42"/>
    <mergeCell ref="C43:F43"/>
    <mergeCell ref="C44:F44"/>
    <mergeCell ref="C33:F33"/>
    <mergeCell ref="C34:F34"/>
    <mergeCell ref="C35:F35"/>
    <mergeCell ref="C36:F36"/>
    <mergeCell ref="C37:F37"/>
    <mergeCell ref="C38:F38"/>
    <mergeCell ref="C27:F27"/>
    <mergeCell ref="C28:F28"/>
    <mergeCell ref="C29:F29"/>
    <mergeCell ref="C30:F30"/>
    <mergeCell ref="C31:F31"/>
    <mergeCell ref="C32:F32"/>
    <mergeCell ref="C83:F83"/>
    <mergeCell ref="C15:F15"/>
    <mergeCell ref="C16:F16"/>
    <mergeCell ref="C17:F17"/>
    <mergeCell ref="C18:F18"/>
    <mergeCell ref="C19:F19"/>
    <mergeCell ref="C20:F20"/>
    <mergeCell ref="C21:F21"/>
    <mergeCell ref="C22:F22"/>
    <mergeCell ref="C78:F78"/>
    <mergeCell ref="C79:F79"/>
    <mergeCell ref="C80:F80"/>
    <mergeCell ref="C81:F81"/>
    <mergeCell ref="C82:F82"/>
    <mergeCell ref="C11:F11"/>
    <mergeCell ref="C13:F13"/>
    <mergeCell ref="C14:F14"/>
    <mergeCell ref="C75:F75"/>
    <mergeCell ref="C76:F76"/>
    <mergeCell ref="C77:F77"/>
    <mergeCell ref="C23:F23"/>
    <mergeCell ref="C24:F24"/>
    <mergeCell ref="C25:F25"/>
    <mergeCell ref="C26:F2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8A218-EC5A-4F37-B9DF-6EC6EE2992C7}">
  <dimension ref="A1:N63"/>
  <sheetViews>
    <sheetView topLeftCell="A27" zoomScaleNormal="100" workbookViewId="0">
      <selection activeCell="H45" sqref="H45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335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337</v>
      </c>
      <c r="D13" s="154" t="s">
        <v>337</v>
      </c>
      <c r="E13" s="154" t="s">
        <v>337</v>
      </c>
      <c r="F13" s="155" t="s">
        <v>337</v>
      </c>
      <c r="G13" s="161" t="s">
        <v>157</v>
      </c>
      <c r="H13" s="41"/>
      <c r="I13" s="144">
        <v>380</v>
      </c>
      <c r="J13" s="43">
        <v>0</v>
      </c>
      <c r="K13" s="36">
        <v>9.5</v>
      </c>
      <c r="L13" s="37">
        <f t="shared" ref="L13:L45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45" si="1">A13+1</f>
        <v>2</v>
      </c>
      <c r="B14" s="35"/>
      <c r="C14" s="150" t="s">
        <v>338</v>
      </c>
      <c r="D14" s="151" t="s">
        <v>338</v>
      </c>
      <c r="E14" s="151" t="s">
        <v>338</v>
      </c>
      <c r="F14" s="152" t="s">
        <v>338</v>
      </c>
      <c r="G14" s="161" t="s">
        <v>157</v>
      </c>
      <c r="H14" s="41"/>
      <c r="I14" s="144">
        <v>200</v>
      </c>
      <c r="J14" s="43">
        <v>0</v>
      </c>
      <c r="K14" s="36">
        <v>9.5</v>
      </c>
      <c r="L14" s="37">
        <f t="shared" si="0"/>
        <v>0</v>
      </c>
      <c r="M14" s="38">
        <f t="shared" ref="M14:M45" si="2">PRODUCT(I14,L14)</f>
        <v>0</v>
      </c>
      <c r="N14" s="38">
        <f t="shared" ref="N14:N45" si="3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339</v>
      </c>
      <c r="D15" s="151" t="s">
        <v>339</v>
      </c>
      <c r="E15" s="151" t="s">
        <v>339</v>
      </c>
      <c r="F15" s="152" t="s">
        <v>339</v>
      </c>
      <c r="G15" s="161" t="s">
        <v>157</v>
      </c>
      <c r="H15" s="41"/>
      <c r="I15" s="144">
        <v>450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50" t="s">
        <v>340</v>
      </c>
      <c r="D16" s="151" t="s">
        <v>340</v>
      </c>
      <c r="E16" s="151" t="s">
        <v>340</v>
      </c>
      <c r="F16" s="152" t="s">
        <v>340</v>
      </c>
      <c r="G16" s="161" t="s">
        <v>157</v>
      </c>
      <c r="H16" s="41"/>
      <c r="I16" s="144">
        <v>240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50" t="s">
        <v>341</v>
      </c>
      <c r="D17" s="151" t="s">
        <v>341</v>
      </c>
      <c r="E17" s="151" t="s">
        <v>341</v>
      </c>
      <c r="F17" s="152" t="s">
        <v>341</v>
      </c>
      <c r="G17" s="161" t="s">
        <v>157</v>
      </c>
      <c r="H17" s="41"/>
      <c r="I17" s="144">
        <v>200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50" t="s">
        <v>342</v>
      </c>
      <c r="D18" s="151" t="s">
        <v>342</v>
      </c>
      <c r="E18" s="151" t="s">
        <v>342</v>
      </c>
      <c r="F18" s="152" t="s">
        <v>342</v>
      </c>
      <c r="G18" s="161" t="s">
        <v>157</v>
      </c>
      <c r="H18" s="41"/>
      <c r="I18" s="144">
        <v>1600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50" t="s">
        <v>343</v>
      </c>
      <c r="D19" s="151" t="s">
        <v>343</v>
      </c>
      <c r="E19" s="151" t="s">
        <v>343</v>
      </c>
      <c r="F19" s="152" t="s">
        <v>343</v>
      </c>
      <c r="G19" s="161" t="s">
        <v>157</v>
      </c>
      <c r="H19" s="41"/>
      <c r="I19" s="144">
        <v>10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5" customHeight="1" x14ac:dyDescent="0.3">
      <c r="A20" s="40">
        <f t="shared" si="1"/>
        <v>8</v>
      </c>
      <c r="B20" s="35"/>
      <c r="C20" s="150" t="s">
        <v>344</v>
      </c>
      <c r="D20" s="151" t="s">
        <v>344</v>
      </c>
      <c r="E20" s="151" t="s">
        <v>344</v>
      </c>
      <c r="F20" s="152" t="s">
        <v>344</v>
      </c>
      <c r="G20" s="161" t="s">
        <v>157</v>
      </c>
      <c r="H20" s="41"/>
      <c r="I20" s="144">
        <v>200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50" t="s">
        <v>345</v>
      </c>
      <c r="D21" s="151" t="s">
        <v>345</v>
      </c>
      <c r="E21" s="151" t="s">
        <v>345</v>
      </c>
      <c r="F21" s="152" t="s">
        <v>345</v>
      </c>
      <c r="G21" s="161" t="s">
        <v>157</v>
      </c>
      <c r="H21" s="41"/>
      <c r="I21" s="144">
        <v>1600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15" customHeight="1" x14ac:dyDescent="0.3">
      <c r="A22" s="40">
        <f t="shared" si="1"/>
        <v>10</v>
      </c>
      <c r="B22" s="35"/>
      <c r="C22" s="150" t="s">
        <v>346</v>
      </c>
      <c r="D22" s="151" t="s">
        <v>346</v>
      </c>
      <c r="E22" s="151" t="s">
        <v>346</v>
      </c>
      <c r="F22" s="152" t="s">
        <v>346</v>
      </c>
      <c r="G22" s="161" t="s">
        <v>157</v>
      </c>
      <c r="H22" s="41"/>
      <c r="I22" s="144">
        <v>10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50" t="s">
        <v>347</v>
      </c>
      <c r="D23" s="151" t="s">
        <v>347</v>
      </c>
      <c r="E23" s="151" t="s">
        <v>347</v>
      </c>
      <c r="F23" s="152" t="s">
        <v>347</v>
      </c>
      <c r="G23" s="161" t="s">
        <v>157</v>
      </c>
      <c r="H23" s="41"/>
      <c r="I23" s="144">
        <v>200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5" customHeight="1" x14ac:dyDescent="0.3">
      <c r="A24" s="40">
        <f t="shared" si="1"/>
        <v>12</v>
      </c>
      <c r="B24" s="35"/>
      <c r="C24" s="150" t="s">
        <v>348</v>
      </c>
      <c r="D24" s="151" t="s">
        <v>348</v>
      </c>
      <c r="E24" s="151" t="s">
        <v>348</v>
      </c>
      <c r="F24" s="152" t="s">
        <v>348</v>
      </c>
      <c r="G24" s="161" t="s">
        <v>157</v>
      </c>
      <c r="H24" s="41"/>
      <c r="I24" s="144">
        <v>1600</v>
      </c>
      <c r="J24" s="43">
        <v>0</v>
      </c>
      <c r="K24" s="36">
        <v>9.5</v>
      </c>
      <c r="L24" s="37">
        <f t="shared" si="0"/>
        <v>0</v>
      </c>
      <c r="M24" s="38">
        <f t="shared" si="2"/>
        <v>0</v>
      </c>
      <c r="N24" s="38">
        <f t="shared" si="3"/>
        <v>0</v>
      </c>
    </row>
    <row r="25" spans="1:14" ht="15" customHeight="1" x14ac:dyDescent="0.3">
      <c r="A25" s="40">
        <f t="shared" si="1"/>
        <v>13</v>
      </c>
      <c r="B25" s="35"/>
      <c r="C25" s="150" t="s">
        <v>349</v>
      </c>
      <c r="D25" s="151" t="s">
        <v>349</v>
      </c>
      <c r="E25" s="151" t="s">
        <v>349</v>
      </c>
      <c r="F25" s="152" t="s">
        <v>349</v>
      </c>
      <c r="G25" s="161" t="s">
        <v>157</v>
      </c>
      <c r="H25" s="41"/>
      <c r="I25" s="144">
        <v>260</v>
      </c>
      <c r="J25" s="43">
        <v>0</v>
      </c>
      <c r="K25" s="36">
        <v>9.5</v>
      </c>
      <c r="L25" s="37">
        <f t="shared" si="0"/>
        <v>0</v>
      </c>
      <c r="M25" s="38">
        <f t="shared" si="2"/>
        <v>0</v>
      </c>
      <c r="N25" s="38">
        <f t="shared" si="3"/>
        <v>0</v>
      </c>
    </row>
    <row r="26" spans="1:14" ht="15" customHeight="1" x14ac:dyDescent="0.3">
      <c r="A26" s="40">
        <f t="shared" si="1"/>
        <v>14</v>
      </c>
      <c r="B26" s="35"/>
      <c r="C26" s="150" t="s">
        <v>350</v>
      </c>
      <c r="D26" s="151" t="s">
        <v>350</v>
      </c>
      <c r="E26" s="151" t="s">
        <v>350</v>
      </c>
      <c r="F26" s="152" t="s">
        <v>350</v>
      </c>
      <c r="G26" s="161" t="s">
        <v>157</v>
      </c>
      <c r="H26" s="41"/>
      <c r="I26" s="144">
        <v>450</v>
      </c>
      <c r="J26" s="43">
        <v>0</v>
      </c>
      <c r="K26" s="36">
        <v>9.5</v>
      </c>
      <c r="L26" s="37">
        <f t="shared" si="0"/>
        <v>0</v>
      </c>
      <c r="M26" s="38">
        <f t="shared" si="2"/>
        <v>0</v>
      </c>
      <c r="N26" s="38">
        <f t="shared" si="3"/>
        <v>0</v>
      </c>
    </row>
    <row r="27" spans="1:14" ht="15" customHeight="1" x14ac:dyDescent="0.3">
      <c r="A27" s="40">
        <f t="shared" si="1"/>
        <v>15</v>
      </c>
      <c r="B27" s="35"/>
      <c r="C27" s="150" t="s">
        <v>351</v>
      </c>
      <c r="D27" s="151" t="s">
        <v>351</v>
      </c>
      <c r="E27" s="151" t="s">
        <v>351</v>
      </c>
      <c r="F27" s="152" t="s">
        <v>351</v>
      </c>
      <c r="G27" s="161" t="s">
        <v>157</v>
      </c>
      <c r="H27" s="41"/>
      <c r="I27" s="144">
        <v>1500</v>
      </c>
      <c r="J27" s="43">
        <v>0</v>
      </c>
      <c r="K27" s="36">
        <v>9.5</v>
      </c>
      <c r="L27" s="37">
        <f t="shared" si="0"/>
        <v>0</v>
      </c>
      <c r="M27" s="38">
        <f t="shared" si="2"/>
        <v>0</v>
      </c>
      <c r="N27" s="38">
        <f t="shared" si="3"/>
        <v>0</v>
      </c>
    </row>
    <row r="28" spans="1:14" ht="15" customHeight="1" x14ac:dyDescent="0.3">
      <c r="A28" s="40">
        <f t="shared" si="1"/>
        <v>16</v>
      </c>
      <c r="B28" s="35"/>
      <c r="C28" s="150" t="s">
        <v>352</v>
      </c>
      <c r="D28" s="151" t="s">
        <v>352</v>
      </c>
      <c r="E28" s="151" t="s">
        <v>352</v>
      </c>
      <c r="F28" s="152" t="s">
        <v>352</v>
      </c>
      <c r="G28" s="161" t="s">
        <v>157</v>
      </c>
      <c r="H28" s="41"/>
      <c r="I28" s="144">
        <v>200</v>
      </c>
      <c r="J28" s="43">
        <v>0</v>
      </c>
      <c r="K28" s="36">
        <v>9.5</v>
      </c>
      <c r="L28" s="37">
        <f t="shared" si="0"/>
        <v>0</v>
      </c>
      <c r="M28" s="38">
        <f t="shared" si="2"/>
        <v>0</v>
      </c>
      <c r="N28" s="38">
        <f t="shared" si="3"/>
        <v>0</v>
      </c>
    </row>
    <row r="29" spans="1:14" ht="15" customHeight="1" x14ac:dyDescent="0.3">
      <c r="A29" s="40">
        <f t="shared" si="1"/>
        <v>17</v>
      </c>
      <c r="B29" s="35"/>
      <c r="C29" s="150" t="s">
        <v>353</v>
      </c>
      <c r="D29" s="151" t="s">
        <v>353</v>
      </c>
      <c r="E29" s="151" t="s">
        <v>353</v>
      </c>
      <c r="F29" s="152" t="s">
        <v>353</v>
      </c>
      <c r="G29" s="161" t="s">
        <v>157</v>
      </c>
      <c r="H29" s="41"/>
      <c r="I29" s="144">
        <v>1400</v>
      </c>
      <c r="J29" s="43">
        <v>0</v>
      </c>
      <c r="K29" s="36">
        <v>9.5</v>
      </c>
      <c r="L29" s="37">
        <f t="shared" si="0"/>
        <v>0</v>
      </c>
      <c r="M29" s="38">
        <f t="shared" si="2"/>
        <v>0</v>
      </c>
      <c r="N29" s="38">
        <f t="shared" si="3"/>
        <v>0</v>
      </c>
    </row>
    <row r="30" spans="1:14" ht="15" customHeight="1" x14ac:dyDescent="0.3">
      <c r="A30" s="40">
        <f t="shared" si="1"/>
        <v>18</v>
      </c>
      <c r="B30" s="35"/>
      <c r="C30" s="150" t="s">
        <v>354</v>
      </c>
      <c r="D30" s="151" t="s">
        <v>354</v>
      </c>
      <c r="E30" s="151" t="s">
        <v>354</v>
      </c>
      <c r="F30" s="152" t="s">
        <v>354</v>
      </c>
      <c r="G30" s="161" t="s">
        <v>157</v>
      </c>
      <c r="H30" s="41"/>
      <c r="I30" s="144">
        <v>200</v>
      </c>
      <c r="J30" s="43">
        <v>0</v>
      </c>
      <c r="K30" s="36">
        <v>9.5</v>
      </c>
      <c r="L30" s="37">
        <f t="shared" si="0"/>
        <v>0</v>
      </c>
      <c r="M30" s="38">
        <f t="shared" si="2"/>
        <v>0</v>
      </c>
      <c r="N30" s="38">
        <f t="shared" si="3"/>
        <v>0</v>
      </c>
    </row>
    <row r="31" spans="1:14" ht="15" customHeight="1" x14ac:dyDescent="0.3">
      <c r="A31" s="40">
        <f t="shared" si="1"/>
        <v>19</v>
      </c>
      <c r="B31" s="35"/>
      <c r="C31" s="150" t="s">
        <v>355</v>
      </c>
      <c r="D31" s="151" t="s">
        <v>355</v>
      </c>
      <c r="E31" s="151" t="s">
        <v>355</v>
      </c>
      <c r="F31" s="152" t="s">
        <v>355</v>
      </c>
      <c r="G31" s="161" t="s">
        <v>157</v>
      </c>
      <c r="H31" s="41"/>
      <c r="I31" s="144">
        <v>50</v>
      </c>
      <c r="J31" s="43">
        <v>0</v>
      </c>
      <c r="K31" s="36">
        <v>9.5</v>
      </c>
      <c r="L31" s="37">
        <f t="shared" si="0"/>
        <v>0</v>
      </c>
      <c r="M31" s="38">
        <f t="shared" si="2"/>
        <v>0</v>
      </c>
      <c r="N31" s="38">
        <f t="shared" si="3"/>
        <v>0</v>
      </c>
    </row>
    <row r="32" spans="1:14" ht="15" customHeight="1" x14ac:dyDescent="0.3">
      <c r="A32" s="40">
        <f t="shared" si="1"/>
        <v>20</v>
      </c>
      <c r="B32" s="35"/>
      <c r="C32" s="150" t="s">
        <v>356</v>
      </c>
      <c r="D32" s="151" t="s">
        <v>356</v>
      </c>
      <c r="E32" s="151" t="s">
        <v>356</v>
      </c>
      <c r="F32" s="152" t="s">
        <v>356</v>
      </c>
      <c r="G32" s="161" t="s">
        <v>157</v>
      </c>
      <c r="H32" s="41"/>
      <c r="I32" s="144">
        <v>400</v>
      </c>
      <c r="J32" s="43">
        <v>0</v>
      </c>
      <c r="K32" s="36">
        <v>9.5</v>
      </c>
      <c r="L32" s="37">
        <f t="shared" si="0"/>
        <v>0</v>
      </c>
      <c r="M32" s="38">
        <f t="shared" si="2"/>
        <v>0</v>
      </c>
      <c r="N32" s="38">
        <f t="shared" si="3"/>
        <v>0</v>
      </c>
    </row>
    <row r="33" spans="1:14" ht="15" customHeight="1" x14ac:dyDescent="0.3">
      <c r="A33" s="40">
        <f t="shared" si="1"/>
        <v>21</v>
      </c>
      <c r="B33" s="35"/>
      <c r="C33" s="150" t="s">
        <v>357</v>
      </c>
      <c r="D33" s="151" t="s">
        <v>357</v>
      </c>
      <c r="E33" s="151" t="s">
        <v>357</v>
      </c>
      <c r="F33" s="152" t="s">
        <v>357</v>
      </c>
      <c r="G33" s="161" t="s">
        <v>157</v>
      </c>
      <c r="H33" s="41"/>
      <c r="I33" s="144">
        <v>500</v>
      </c>
      <c r="J33" s="43">
        <v>0</v>
      </c>
      <c r="K33" s="36">
        <v>9.5</v>
      </c>
      <c r="L33" s="37">
        <f t="shared" si="0"/>
        <v>0</v>
      </c>
      <c r="M33" s="38">
        <f t="shared" si="2"/>
        <v>0</v>
      </c>
      <c r="N33" s="38">
        <f t="shared" si="3"/>
        <v>0</v>
      </c>
    </row>
    <row r="34" spans="1:14" ht="15" customHeight="1" x14ac:dyDescent="0.3">
      <c r="A34" s="40">
        <f t="shared" si="1"/>
        <v>22</v>
      </c>
      <c r="B34" s="35"/>
      <c r="C34" s="150" t="s">
        <v>358</v>
      </c>
      <c r="D34" s="151" t="s">
        <v>358</v>
      </c>
      <c r="E34" s="151" t="s">
        <v>358</v>
      </c>
      <c r="F34" s="152" t="s">
        <v>358</v>
      </c>
      <c r="G34" s="161" t="s">
        <v>157</v>
      </c>
      <c r="H34" s="41"/>
      <c r="I34" s="144">
        <v>400</v>
      </c>
      <c r="J34" s="43">
        <v>0</v>
      </c>
      <c r="K34" s="36">
        <v>9.5</v>
      </c>
      <c r="L34" s="37">
        <f t="shared" si="0"/>
        <v>0</v>
      </c>
      <c r="M34" s="38">
        <f t="shared" si="2"/>
        <v>0</v>
      </c>
      <c r="N34" s="38">
        <f t="shared" si="3"/>
        <v>0</v>
      </c>
    </row>
    <row r="35" spans="1:14" ht="15" customHeight="1" x14ac:dyDescent="0.3">
      <c r="A35" s="40">
        <f t="shared" si="1"/>
        <v>23</v>
      </c>
      <c r="B35" s="35"/>
      <c r="C35" s="150" t="s">
        <v>359</v>
      </c>
      <c r="D35" s="151" t="s">
        <v>359</v>
      </c>
      <c r="E35" s="151" t="s">
        <v>359</v>
      </c>
      <c r="F35" s="152" t="s">
        <v>359</v>
      </c>
      <c r="G35" s="161" t="s">
        <v>157</v>
      </c>
      <c r="H35" s="41"/>
      <c r="I35" s="144">
        <v>200</v>
      </c>
      <c r="J35" s="43">
        <v>0</v>
      </c>
      <c r="K35" s="36">
        <v>9.5</v>
      </c>
      <c r="L35" s="37">
        <f t="shared" si="0"/>
        <v>0</v>
      </c>
      <c r="M35" s="38">
        <f t="shared" si="2"/>
        <v>0</v>
      </c>
      <c r="N35" s="38">
        <f t="shared" si="3"/>
        <v>0</v>
      </c>
    </row>
    <row r="36" spans="1:14" ht="15" customHeight="1" x14ac:dyDescent="0.3">
      <c r="A36" s="40">
        <f t="shared" si="1"/>
        <v>24</v>
      </c>
      <c r="B36" s="35"/>
      <c r="C36" s="150" t="s">
        <v>360</v>
      </c>
      <c r="D36" s="151" t="s">
        <v>360</v>
      </c>
      <c r="E36" s="151" t="s">
        <v>360</v>
      </c>
      <c r="F36" s="152" t="s">
        <v>360</v>
      </c>
      <c r="G36" s="161" t="s">
        <v>157</v>
      </c>
      <c r="H36" s="41"/>
      <c r="I36" s="144">
        <v>200</v>
      </c>
      <c r="J36" s="43">
        <v>0</v>
      </c>
      <c r="K36" s="36">
        <v>9.5</v>
      </c>
      <c r="L36" s="37">
        <f t="shared" si="0"/>
        <v>0</v>
      </c>
      <c r="M36" s="38">
        <f t="shared" si="2"/>
        <v>0</v>
      </c>
      <c r="N36" s="38">
        <f t="shared" si="3"/>
        <v>0</v>
      </c>
    </row>
    <row r="37" spans="1:14" ht="15" customHeight="1" x14ac:dyDescent="0.3">
      <c r="A37" s="40">
        <f t="shared" si="1"/>
        <v>25</v>
      </c>
      <c r="B37" s="35"/>
      <c r="C37" s="150" t="s">
        <v>361</v>
      </c>
      <c r="D37" s="151" t="s">
        <v>361</v>
      </c>
      <c r="E37" s="151" t="s">
        <v>361</v>
      </c>
      <c r="F37" s="152" t="s">
        <v>361</v>
      </c>
      <c r="G37" s="161" t="s">
        <v>157</v>
      </c>
      <c r="H37" s="41"/>
      <c r="I37" s="144">
        <v>870</v>
      </c>
      <c r="J37" s="43">
        <v>0</v>
      </c>
      <c r="K37" s="36">
        <v>9.5</v>
      </c>
      <c r="L37" s="37">
        <f t="shared" si="0"/>
        <v>0</v>
      </c>
      <c r="M37" s="38">
        <f t="shared" si="2"/>
        <v>0</v>
      </c>
      <c r="N37" s="38">
        <f t="shared" si="3"/>
        <v>0</v>
      </c>
    </row>
    <row r="38" spans="1:14" ht="15" customHeight="1" x14ac:dyDescent="0.3">
      <c r="A38" s="40">
        <f t="shared" si="1"/>
        <v>26</v>
      </c>
      <c r="B38" s="35"/>
      <c r="C38" s="150" t="s">
        <v>362</v>
      </c>
      <c r="D38" s="151" t="s">
        <v>362</v>
      </c>
      <c r="E38" s="151" t="s">
        <v>362</v>
      </c>
      <c r="F38" s="152" t="s">
        <v>362</v>
      </c>
      <c r="G38" s="161" t="s">
        <v>157</v>
      </c>
      <c r="H38" s="41"/>
      <c r="I38" s="144">
        <v>200</v>
      </c>
      <c r="J38" s="43">
        <v>0</v>
      </c>
      <c r="K38" s="36">
        <v>9.5</v>
      </c>
      <c r="L38" s="37">
        <f t="shared" si="0"/>
        <v>0</v>
      </c>
      <c r="M38" s="38">
        <f t="shared" si="2"/>
        <v>0</v>
      </c>
      <c r="N38" s="38">
        <f t="shared" si="3"/>
        <v>0</v>
      </c>
    </row>
    <row r="39" spans="1:14" ht="15" customHeight="1" x14ac:dyDescent="0.3">
      <c r="A39" s="40">
        <f t="shared" si="1"/>
        <v>27</v>
      </c>
      <c r="B39" s="35"/>
      <c r="C39" s="150" t="s">
        <v>363</v>
      </c>
      <c r="D39" s="151" t="s">
        <v>363</v>
      </c>
      <c r="E39" s="151" t="s">
        <v>363</v>
      </c>
      <c r="F39" s="152" t="s">
        <v>363</v>
      </c>
      <c r="G39" s="161" t="s">
        <v>157</v>
      </c>
      <c r="H39" s="41"/>
      <c r="I39" s="144">
        <v>5537</v>
      </c>
      <c r="J39" s="43">
        <v>0</v>
      </c>
      <c r="K39" s="36">
        <v>9.5</v>
      </c>
      <c r="L39" s="37">
        <f t="shared" si="0"/>
        <v>0</v>
      </c>
      <c r="M39" s="38">
        <f t="shared" si="2"/>
        <v>0</v>
      </c>
      <c r="N39" s="38">
        <f t="shared" si="3"/>
        <v>0</v>
      </c>
    </row>
    <row r="40" spans="1:14" ht="15" customHeight="1" x14ac:dyDescent="0.3">
      <c r="A40" s="40">
        <f t="shared" si="1"/>
        <v>28</v>
      </c>
      <c r="B40" s="35"/>
      <c r="C40" s="150" t="s">
        <v>364</v>
      </c>
      <c r="D40" s="151" t="s">
        <v>364</v>
      </c>
      <c r="E40" s="151" t="s">
        <v>364</v>
      </c>
      <c r="F40" s="152" t="s">
        <v>364</v>
      </c>
      <c r="G40" s="161" t="s">
        <v>157</v>
      </c>
      <c r="H40" s="41"/>
      <c r="I40" s="144">
        <v>440</v>
      </c>
      <c r="J40" s="43">
        <v>0</v>
      </c>
      <c r="K40" s="36">
        <v>9.5</v>
      </c>
      <c r="L40" s="37">
        <f t="shared" si="0"/>
        <v>0</v>
      </c>
      <c r="M40" s="38">
        <f t="shared" si="2"/>
        <v>0</v>
      </c>
      <c r="N40" s="38">
        <f t="shared" si="3"/>
        <v>0</v>
      </c>
    </row>
    <row r="41" spans="1:14" ht="15" customHeight="1" x14ac:dyDescent="0.3">
      <c r="A41" s="40">
        <f t="shared" si="1"/>
        <v>29</v>
      </c>
      <c r="B41" s="35"/>
      <c r="C41" s="150" t="s">
        <v>365</v>
      </c>
      <c r="D41" s="151" t="s">
        <v>365</v>
      </c>
      <c r="E41" s="151" t="s">
        <v>365</v>
      </c>
      <c r="F41" s="152" t="s">
        <v>365</v>
      </c>
      <c r="G41" s="161" t="s">
        <v>157</v>
      </c>
      <c r="H41" s="41"/>
      <c r="I41" s="144">
        <v>200</v>
      </c>
      <c r="J41" s="43">
        <v>0</v>
      </c>
      <c r="K41" s="36">
        <v>9.5</v>
      </c>
      <c r="L41" s="37">
        <f t="shared" si="0"/>
        <v>0</v>
      </c>
      <c r="M41" s="38">
        <f t="shared" si="2"/>
        <v>0</v>
      </c>
      <c r="N41" s="38">
        <f t="shared" si="3"/>
        <v>0</v>
      </c>
    </row>
    <row r="42" spans="1:14" ht="15" customHeight="1" x14ac:dyDescent="0.3">
      <c r="A42" s="40">
        <f t="shared" si="1"/>
        <v>30</v>
      </c>
      <c r="B42" s="35"/>
      <c r="C42" s="150" t="s">
        <v>366</v>
      </c>
      <c r="D42" s="151" t="s">
        <v>366</v>
      </c>
      <c r="E42" s="151" t="s">
        <v>366</v>
      </c>
      <c r="F42" s="152" t="s">
        <v>366</v>
      </c>
      <c r="G42" s="161" t="s">
        <v>157</v>
      </c>
      <c r="H42" s="41"/>
      <c r="I42" s="144">
        <v>1200</v>
      </c>
      <c r="J42" s="43">
        <v>0</v>
      </c>
      <c r="K42" s="36">
        <v>9.5</v>
      </c>
      <c r="L42" s="37">
        <f t="shared" si="0"/>
        <v>0</v>
      </c>
      <c r="M42" s="38">
        <f t="shared" si="2"/>
        <v>0</v>
      </c>
      <c r="N42" s="38">
        <f t="shared" si="3"/>
        <v>0</v>
      </c>
    </row>
    <row r="43" spans="1:14" ht="15" customHeight="1" x14ac:dyDescent="0.3">
      <c r="A43" s="40">
        <f t="shared" si="1"/>
        <v>31</v>
      </c>
      <c r="B43" s="35"/>
      <c r="C43" s="150" t="s">
        <v>367</v>
      </c>
      <c r="D43" s="151" t="s">
        <v>367</v>
      </c>
      <c r="E43" s="151" t="s">
        <v>367</v>
      </c>
      <c r="F43" s="152" t="s">
        <v>367</v>
      </c>
      <c r="G43" s="161" t="s">
        <v>157</v>
      </c>
      <c r="H43" s="41"/>
      <c r="I43" s="144">
        <v>900</v>
      </c>
      <c r="J43" s="43">
        <v>0</v>
      </c>
      <c r="K43" s="36">
        <v>9.5</v>
      </c>
      <c r="L43" s="37">
        <f t="shared" si="0"/>
        <v>0</v>
      </c>
      <c r="M43" s="38">
        <f t="shared" si="2"/>
        <v>0</v>
      </c>
      <c r="N43" s="38">
        <f t="shared" si="3"/>
        <v>0</v>
      </c>
    </row>
    <row r="44" spans="1:14" ht="15" customHeight="1" x14ac:dyDescent="0.3">
      <c r="A44" s="40">
        <f t="shared" si="1"/>
        <v>32</v>
      </c>
      <c r="B44" s="35"/>
      <c r="C44" s="150" t="s">
        <v>368</v>
      </c>
      <c r="D44" s="151" t="s">
        <v>368</v>
      </c>
      <c r="E44" s="151" t="s">
        <v>368</v>
      </c>
      <c r="F44" s="152" t="s">
        <v>368</v>
      </c>
      <c r="G44" s="161" t="s">
        <v>157</v>
      </c>
      <c r="H44" s="41"/>
      <c r="I44" s="144">
        <v>1600</v>
      </c>
      <c r="J44" s="43">
        <v>0</v>
      </c>
      <c r="K44" s="36">
        <v>9.5</v>
      </c>
      <c r="L44" s="37">
        <f t="shared" si="0"/>
        <v>0</v>
      </c>
      <c r="M44" s="38">
        <f t="shared" si="2"/>
        <v>0</v>
      </c>
      <c r="N44" s="38">
        <f t="shared" si="3"/>
        <v>0</v>
      </c>
    </row>
    <row r="45" spans="1:14" ht="15" customHeight="1" x14ac:dyDescent="0.3">
      <c r="A45" s="40">
        <f t="shared" si="1"/>
        <v>33</v>
      </c>
      <c r="B45" s="35"/>
      <c r="C45" s="150" t="s">
        <v>369</v>
      </c>
      <c r="D45" s="151" t="s">
        <v>369</v>
      </c>
      <c r="E45" s="151" t="s">
        <v>369</v>
      </c>
      <c r="F45" s="152" t="s">
        <v>369</v>
      </c>
      <c r="G45" s="161" t="s">
        <v>157</v>
      </c>
      <c r="H45" s="41"/>
      <c r="I45" s="144">
        <v>200</v>
      </c>
      <c r="J45" s="43">
        <v>0</v>
      </c>
      <c r="K45" s="36">
        <v>9.5</v>
      </c>
      <c r="L45" s="37">
        <f t="shared" si="0"/>
        <v>0</v>
      </c>
      <c r="M45" s="38">
        <f t="shared" si="2"/>
        <v>0</v>
      </c>
      <c r="N45" s="38">
        <f t="shared" si="3"/>
        <v>0</v>
      </c>
    </row>
    <row r="46" spans="1:14" ht="12.75" customHeight="1" x14ac:dyDescent="0.3">
      <c r="A46" s="45"/>
      <c r="B46" s="45"/>
      <c r="C46" s="116" t="s">
        <v>336</v>
      </c>
      <c r="D46" s="116"/>
      <c r="E46" s="116"/>
      <c r="F46" s="116"/>
      <c r="G46" s="46"/>
      <c r="H46" s="46"/>
      <c r="I46" s="46"/>
      <c r="J46" s="47"/>
      <c r="K46" s="46"/>
      <c r="L46" s="48"/>
      <c r="M46" s="49">
        <f>SUM(M13:M45)</f>
        <v>0</v>
      </c>
      <c r="N46" s="49">
        <f>SUM(N13:N45)</f>
        <v>0</v>
      </c>
    </row>
    <row r="47" spans="1:14" ht="12.75" customHeight="1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3">
      <c r="A48" s="100" t="s">
        <v>76</v>
      </c>
      <c r="B48" s="99"/>
      <c r="C48" s="98"/>
      <c r="D48" s="98"/>
      <c r="E48" s="98"/>
      <c r="F48" s="98"/>
      <c r="G48" s="4"/>
      <c r="H48" s="4"/>
      <c r="I48" s="4"/>
      <c r="J48" s="4"/>
      <c r="K48" s="4"/>
      <c r="L48" s="4"/>
      <c r="M48" s="4"/>
      <c r="N48" s="4"/>
    </row>
    <row r="49" spans="1:14" ht="12.75" customHeight="1" x14ac:dyDescent="0.3">
      <c r="A49" s="98" t="s">
        <v>16</v>
      </c>
      <c r="B49" s="99"/>
      <c r="C49" s="98"/>
      <c r="D49" s="98"/>
      <c r="E49" s="98"/>
      <c r="F49" s="98"/>
      <c r="G49" s="4"/>
      <c r="H49" s="4"/>
      <c r="I49" s="4"/>
      <c r="J49" s="4"/>
      <c r="K49" s="4"/>
      <c r="L49" s="4"/>
      <c r="M49" s="4"/>
      <c r="N49" s="4"/>
    </row>
    <row r="50" spans="1:14" ht="12.75" customHeight="1" x14ac:dyDescent="0.3">
      <c r="A50" s="106" t="s">
        <v>119</v>
      </c>
      <c r="B50" s="99"/>
      <c r="C50" s="98"/>
      <c r="D50" s="98"/>
      <c r="E50" s="98"/>
      <c r="F50" s="98"/>
      <c r="G50" s="4"/>
      <c r="H50" s="4"/>
      <c r="I50" s="4"/>
      <c r="J50" s="4"/>
      <c r="K50" s="4"/>
      <c r="L50" s="4"/>
      <c r="M50" s="4"/>
      <c r="N50" s="4"/>
    </row>
    <row r="51" spans="1:14" ht="12.75" customHeight="1" x14ac:dyDescent="0.3">
      <c r="A51" s="98" t="s">
        <v>17</v>
      </c>
      <c r="B51" s="99"/>
      <c r="C51" s="98"/>
      <c r="D51" s="98"/>
      <c r="E51" s="98"/>
      <c r="F51" s="98"/>
      <c r="G51" s="4"/>
      <c r="H51" s="4"/>
      <c r="I51" s="4"/>
      <c r="J51" s="4"/>
      <c r="K51" s="4"/>
      <c r="L51" s="4"/>
      <c r="M51" s="4"/>
      <c r="N51" s="4"/>
    </row>
    <row r="52" spans="1:14" ht="12.75" customHeight="1" x14ac:dyDescent="0.3">
      <c r="A52" s="98"/>
      <c r="B52" s="99"/>
      <c r="C52" s="98"/>
      <c r="D52" s="98"/>
      <c r="E52" s="98"/>
      <c r="F52" s="98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98" t="s">
        <v>71</v>
      </c>
      <c r="B53" s="98"/>
      <c r="C53" s="98"/>
      <c r="D53" s="98"/>
      <c r="E53" s="98"/>
      <c r="F53" s="98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98" t="s">
        <v>72</v>
      </c>
      <c r="B54" s="98"/>
      <c r="C54" s="98"/>
      <c r="D54" s="98"/>
      <c r="E54" s="98"/>
      <c r="F54" s="98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98" t="s">
        <v>73</v>
      </c>
      <c r="B55" s="99"/>
      <c r="C55" s="98"/>
      <c r="D55" s="98"/>
      <c r="E55" s="98"/>
      <c r="F55" s="98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98" t="s">
        <v>74</v>
      </c>
      <c r="B56" s="99"/>
      <c r="C56" s="98"/>
      <c r="D56" s="98"/>
      <c r="E56" s="98"/>
      <c r="F56" s="98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98" t="s">
        <v>75</v>
      </c>
      <c r="B57" s="99"/>
      <c r="C57" s="98"/>
      <c r="D57" s="98"/>
      <c r="E57" s="98"/>
      <c r="F57" s="98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3">
      <c r="A58" s="98"/>
      <c r="B58" s="99"/>
      <c r="C58" s="98"/>
      <c r="D58" s="98"/>
      <c r="E58" s="98"/>
      <c r="F58" s="98"/>
      <c r="G58" s="4"/>
      <c r="H58" s="4"/>
      <c r="I58" s="4"/>
      <c r="J58" s="4"/>
      <c r="K58" s="4"/>
      <c r="L58" s="4"/>
    </row>
    <row r="59" spans="1:14" ht="12.75" customHeight="1" x14ac:dyDescent="0.3">
      <c r="A59" s="4" t="s">
        <v>18</v>
      </c>
      <c r="B59" s="4"/>
      <c r="C59" s="4"/>
      <c r="D59" s="4"/>
      <c r="E59" s="4"/>
      <c r="F59" s="4"/>
      <c r="G59" s="4"/>
      <c r="H59" s="50" t="s">
        <v>19</v>
      </c>
      <c r="I59" s="4"/>
      <c r="J59" s="4"/>
      <c r="K59" s="4" t="s">
        <v>20</v>
      </c>
      <c r="L59" s="4"/>
    </row>
    <row r="60" spans="1:14" ht="12.75" customHeight="1" x14ac:dyDescent="0.3">
      <c r="B60" s="51"/>
      <c r="C60" s="51"/>
    </row>
    <row r="61" spans="1:14" ht="12.75" customHeight="1" x14ac:dyDescent="0.3">
      <c r="B61" s="51"/>
      <c r="C61" s="51"/>
    </row>
    <row r="62" spans="1:14" ht="12.75" customHeight="1" x14ac:dyDescent="0.3">
      <c r="B62" s="51"/>
      <c r="C62" s="51"/>
    </row>
    <row r="63" spans="1:14" ht="12.75" customHeight="1" x14ac:dyDescent="0.3">
      <c r="B63" s="51"/>
      <c r="C63" s="51"/>
    </row>
  </sheetData>
  <sheetProtection algorithmName="SHA-512" hashValue="l1/772MiarWQNZqJ3EHXeLcX/yKlgr4bj/HXOG7i79qQvOu23ozzopW5imiasFcOfQimEbOJBwx+mPcWRaeyYA==" saltValue="RwA+ysqUJjzSdrd9R0hqXw==" spinCount="100000" sheet="1" objects="1" scenarios="1"/>
  <protectedRanges>
    <protectedRange sqref="C5:C6" name="Obseg2"/>
    <protectedRange sqref="C59" name="Obseg5"/>
    <protectedRange sqref="C59" name="Range2_1"/>
  </protectedRanges>
  <mergeCells count="35">
    <mergeCell ref="C46:F46"/>
    <mergeCell ref="C42:F42"/>
    <mergeCell ref="C43:F43"/>
    <mergeCell ref="C44:F44"/>
    <mergeCell ref="C45:F45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6A2D3-B5A3-4D6F-9752-7EE6D05161C8}">
  <dimension ref="A1:N65"/>
  <sheetViews>
    <sheetView zoomScaleNormal="100" workbookViewId="0">
      <selection activeCell="H13" sqref="H1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370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371</v>
      </c>
      <c r="D13" s="154" t="s">
        <v>371</v>
      </c>
      <c r="E13" s="154" t="s">
        <v>371</v>
      </c>
      <c r="F13" s="155" t="s">
        <v>371</v>
      </c>
      <c r="G13" s="143" t="s">
        <v>14</v>
      </c>
      <c r="H13" s="41"/>
      <c r="I13" s="144">
        <v>200</v>
      </c>
      <c r="J13" s="43">
        <v>0</v>
      </c>
      <c r="K13" s="36">
        <v>9.5</v>
      </c>
      <c r="L13" s="37">
        <f t="shared" ref="L13:L49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50" si="1">A13+1</f>
        <v>2</v>
      </c>
      <c r="B14" s="35"/>
      <c r="C14" s="150" t="s">
        <v>372</v>
      </c>
      <c r="D14" s="151" t="s">
        <v>372</v>
      </c>
      <c r="E14" s="151" t="s">
        <v>372</v>
      </c>
      <c r="F14" s="152" t="s">
        <v>372</v>
      </c>
      <c r="G14" s="143" t="s">
        <v>14</v>
      </c>
      <c r="H14" s="41"/>
      <c r="I14" s="144">
        <v>10</v>
      </c>
      <c r="J14" s="43">
        <v>0</v>
      </c>
      <c r="K14" s="36">
        <v>9.5</v>
      </c>
      <c r="L14" s="37">
        <f t="shared" si="0"/>
        <v>0</v>
      </c>
      <c r="M14" s="38">
        <f t="shared" ref="M14:M49" si="2">PRODUCT(I14,L14)</f>
        <v>0</v>
      </c>
      <c r="N14" s="38">
        <f t="shared" ref="N14:N49" si="3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373</v>
      </c>
      <c r="D15" s="151" t="s">
        <v>373</v>
      </c>
      <c r="E15" s="151" t="s">
        <v>373</v>
      </c>
      <c r="F15" s="152" t="s">
        <v>373</v>
      </c>
      <c r="G15" s="143" t="s">
        <v>14</v>
      </c>
      <c r="H15" s="41"/>
      <c r="I15" s="144">
        <v>1100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50" t="s">
        <v>374</v>
      </c>
      <c r="D16" s="151" t="s">
        <v>374</v>
      </c>
      <c r="E16" s="151" t="s">
        <v>374</v>
      </c>
      <c r="F16" s="152" t="s">
        <v>374</v>
      </c>
      <c r="G16" s="143" t="s">
        <v>14</v>
      </c>
      <c r="H16" s="41"/>
      <c r="I16" s="144">
        <v>200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50" t="s">
        <v>375</v>
      </c>
      <c r="D17" s="151" t="s">
        <v>375</v>
      </c>
      <c r="E17" s="151" t="s">
        <v>375</v>
      </c>
      <c r="F17" s="152" t="s">
        <v>375</v>
      </c>
      <c r="G17" s="143" t="s">
        <v>14</v>
      </c>
      <c r="H17" s="41"/>
      <c r="I17" s="144">
        <v>300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50" t="s">
        <v>376</v>
      </c>
      <c r="D18" s="151" t="s">
        <v>376</v>
      </c>
      <c r="E18" s="151" t="s">
        <v>376</v>
      </c>
      <c r="F18" s="152" t="s">
        <v>376</v>
      </c>
      <c r="G18" s="143" t="s">
        <v>14</v>
      </c>
      <c r="H18" s="41"/>
      <c r="I18" s="144">
        <v>300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50" t="s">
        <v>377</v>
      </c>
      <c r="D19" s="151" t="s">
        <v>377</v>
      </c>
      <c r="E19" s="151" t="s">
        <v>377</v>
      </c>
      <c r="F19" s="152" t="s">
        <v>377</v>
      </c>
      <c r="G19" s="143" t="s">
        <v>14</v>
      </c>
      <c r="H19" s="41"/>
      <c r="I19" s="144">
        <v>310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5" customHeight="1" x14ac:dyDescent="0.3">
      <c r="A20" s="40">
        <f t="shared" si="1"/>
        <v>8</v>
      </c>
      <c r="B20" s="35"/>
      <c r="C20" s="150" t="s">
        <v>378</v>
      </c>
      <c r="D20" s="151" t="s">
        <v>378</v>
      </c>
      <c r="E20" s="151" t="s">
        <v>378</v>
      </c>
      <c r="F20" s="152" t="s">
        <v>378</v>
      </c>
      <c r="G20" s="143" t="s">
        <v>14</v>
      </c>
      <c r="H20" s="41"/>
      <c r="I20" s="144">
        <v>120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50" t="s">
        <v>379</v>
      </c>
      <c r="D21" s="151" t="s">
        <v>379</v>
      </c>
      <c r="E21" s="151" t="s">
        <v>379</v>
      </c>
      <c r="F21" s="152" t="s">
        <v>379</v>
      </c>
      <c r="G21" s="143" t="s">
        <v>14</v>
      </c>
      <c r="H21" s="41"/>
      <c r="I21" s="144">
        <v>120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15" customHeight="1" x14ac:dyDescent="0.3">
      <c r="A22" s="40">
        <f t="shared" si="1"/>
        <v>10</v>
      </c>
      <c r="B22" s="35"/>
      <c r="C22" s="150" t="s">
        <v>380</v>
      </c>
      <c r="D22" s="151" t="s">
        <v>380</v>
      </c>
      <c r="E22" s="151" t="s">
        <v>380</v>
      </c>
      <c r="F22" s="152" t="s">
        <v>380</v>
      </c>
      <c r="G22" s="143" t="s">
        <v>14</v>
      </c>
      <c r="H22" s="41"/>
      <c r="I22" s="144">
        <v>1000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50" t="s">
        <v>381</v>
      </c>
      <c r="D23" s="151" t="s">
        <v>381</v>
      </c>
      <c r="E23" s="151" t="s">
        <v>381</v>
      </c>
      <c r="F23" s="152" t="s">
        <v>381</v>
      </c>
      <c r="G23" s="143" t="s">
        <v>14</v>
      </c>
      <c r="H23" s="41"/>
      <c r="I23" s="144">
        <v>300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5" customHeight="1" x14ac:dyDescent="0.3">
      <c r="A24" s="40">
        <f t="shared" si="1"/>
        <v>12</v>
      </c>
      <c r="B24" s="35"/>
      <c r="C24" s="150" t="s">
        <v>382</v>
      </c>
      <c r="D24" s="151" t="s">
        <v>382</v>
      </c>
      <c r="E24" s="151" t="s">
        <v>382</v>
      </c>
      <c r="F24" s="152" t="s">
        <v>382</v>
      </c>
      <c r="G24" s="143" t="s">
        <v>14</v>
      </c>
      <c r="H24" s="41"/>
      <c r="I24" s="144">
        <v>50</v>
      </c>
      <c r="J24" s="43">
        <v>0</v>
      </c>
      <c r="K24" s="36">
        <v>9.5</v>
      </c>
      <c r="L24" s="37">
        <f t="shared" si="0"/>
        <v>0</v>
      </c>
      <c r="M24" s="38">
        <f t="shared" si="2"/>
        <v>0</v>
      </c>
      <c r="N24" s="38">
        <f t="shared" si="3"/>
        <v>0</v>
      </c>
    </row>
    <row r="25" spans="1:14" ht="15" customHeight="1" x14ac:dyDescent="0.3">
      <c r="A25" s="40">
        <f t="shared" si="1"/>
        <v>13</v>
      </c>
      <c r="B25" s="35"/>
      <c r="C25" s="150" t="s">
        <v>383</v>
      </c>
      <c r="D25" s="151" t="s">
        <v>383</v>
      </c>
      <c r="E25" s="151" t="s">
        <v>383</v>
      </c>
      <c r="F25" s="152" t="s">
        <v>383</v>
      </c>
      <c r="G25" s="143" t="s">
        <v>14</v>
      </c>
      <c r="H25" s="41"/>
      <c r="I25" s="144">
        <v>50</v>
      </c>
      <c r="J25" s="43">
        <v>0</v>
      </c>
      <c r="K25" s="36">
        <v>9.5</v>
      </c>
      <c r="L25" s="37">
        <f t="shared" si="0"/>
        <v>0</v>
      </c>
      <c r="M25" s="38">
        <f t="shared" si="2"/>
        <v>0</v>
      </c>
      <c r="N25" s="38">
        <f t="shared" si="3"/>
        <v>0</v>
      </c>
    </row>
    <row r="26" spans="1:14" ht="15" customHeight="1" x14ac:dyDescent="0.3">
      <c r="A26" s="40">
        <f t="shared" si="1"/>
        <v>14</v>
      </c>
      <c r="B26" s="35"/>
      <c r="C26" s="150" t="s">
        <v>384</v>
      </c>
      <c r="D26" s="151" t="s">
        <v>384</v>
      </c>
      <c r="E26" s="151" t="s">
        <v>384</v>
      </c>
      <c r="F26" s="152" t="s">
        <v>384</v>
      </c>
      <c r="G26" s="143" t="s">
        <v>14</v>
      </c>
      <c r="H26" s="41"/>
      <c r="I26" s="144">
        <v>10</v>
      </c>
      <c r="J26" s="43">
        <v>0</v>
      </c>
      <c r="K26" s="36">
        <v>9.5</v>
      </c>
      <c r="L26" s="37">
        <f t="shared" si="0"/>
        <v>0</v>
      </c>
      <c r="M26" s="38">
        <f t="shared" si="2"/>
        <v>0</v>
      </c>
      <c r="N26" s="38">
        <f t="shared" si="3"/>
        <v>0</v>
      </c>
    </row>
    <row r="27" spans="1:14" ht="15" customHeight="1" x14ac:dyDescent="0.3">
      <c r="A27" s="40">
        <f t="shared" si="1"/>
        <v>15</v>
      </c>
      <c r="B27" s="35"/>
      <c r="C27" s="150" t="s">
        <v>385</v>
      </c>
      <c r="D27" s="151" t="s">
        <v>385</v>
      </c>
      <c r="E27" s="151" t="s">
        <v>385</v>
      </c>
      <c r="F27" s="152" t="s">
        <v>385</v>
      </c>
      <c r="G27" s="143" t="s">
        <v>14</v>
      </c>
      <c r="H27" s="41"/>
      <c r="I27" s="144">
        <v>1100</v>
      </c>
      <c r="J27" s="43">
        <v>0</v>
      </c>
      <c r="K27" s="36">
        <v>9.5</v>
      </c>
      <c r="L27" s="37">
        <f t="shared" si="0"/>
        <v>0</v>
      </c>
      <c r="M27" s="38">
        <f t="shared" si="2"/>
        <v>0</v>
      </c>
      <c r="N27" s="38">
        <f t="shared" si="3"/>
        <v>0</v>
      </c>
    </row>
    <row r="28" spans="1:14" ht="15" customHeight="1" x14ac:dyDescent="0.3">
      <c r="A28" s="40">
        <f t="shared" si="1"/>
        <v>16</v>
      </c>
      <c r="B28" s="35"/>
      <c r="C28" s="150" t="s">
        <v>386</v>
      </c>
      <c r="D28" s="151" t="s">
        <v>386</v>
      </c>
      <c r="E28" s="151" t="s">
        <v>386</v>
      </c>
      <c r="F28" s="152" t="s">
        <v>386</v>
      </c>
      <c r="G28" s="143" t="s">
        <v>14</v>
      </c>
      <c r="H28" s="41"/>
      <c r="I28" s="144">
        <v>20</v>
      </c>
      <c r="J28" s="43">
        <v>0</v>
      </c>
      <c r="K28" s="36">
        <v>9.5</v>
      </c>
      <c r="L28" s="37">
        <f t="shared" si="0"/>
        <v>0</v>
      </c>
      <c r="M28" s="38">
        <f t="shared" si="2"/>
        <v>0</v>
      </c>
      <c r="N28" s="38">
        <f t="shared" si="3"/>
        <v>0</v>
      </c>
    </row>
    <row r="29" spans="1:14" ht="15" customHeight="1" x14ac:dyDescent="0.3">
      <c r="A29" s="40">
        <f t="shared" si="1"/>
        <v>17</v>
      </c>
      <c r="B29" s="35"/>
      <c r="C29" s="150" t="s">
        <v>387</v>
      </c>
      <c r="D29" s="151" t="s">
        <v>387</v>
      </c>
      <c r="E29" s="151" t="s">
        <v>387</v>
      </c>
      <c r="F29" s="152" t="s">
        <v>387</v>
      </c>
      <c r="G29" s="143" t="s">
        <v>14</v>
      </c>
      <c r="H29" s="41"/>
      <c r="I29" s="144">
        <v>20</v>
      </c>
      <c r="J29" s="43">
        <v>0</v>
      </c>
      <c r="K29" s="36">
        <v>9.5</v>
      </c>
      <c r="L29" s="37">
        <f t="shared" si="0"/>
        <v>0</v>
      </c>
      <c r="M29" s="38">
        <f t="shared" si="2"/>
        <v>0</v>
      </c>
      <c r="N29" s="38">
        <f t="shared" si="3"/>
        <v>0</v>
      </c>
    </row>
    <row r="30" spans="1:14" ht="15" customHeight="1" x14ac:dyDescent="0.3">
      <c r="A30" s="40">
        <f t="shared" si="1"/>
        <v>18</v>
      </c>
      <c r="B30" s="35"/>
      <c r="C30" s="150" t="s">
        <v>388</v>
      </c>
      <c r="D30" s="151" t="s">
        <v>388</v>
      </c>
      <c r="E30" s="151" t="s">
        <v>388</v>
      </c>
      <c r="F30" s="152" t="s">
        <v>388</v>
      </c>
      <c r="G30" s="143" t="s">
        <v>14</v>
      </c>
      <c r="H30" s="41"/>
      <c r="I30" s="144">
        <v>500</v>
      </c>
      <c r="J30" s="43">
        <v>0</v>
      </c>
      <c r="K30" s="36">
        <v>9.5</v>
      </c>
      <c r="L30" s="37">
        <f t="shared" si="0"/>
        <v>0</v>
      </c>
      <c r="M30" s="38">
        <f t="shared" si="2"/>
        <v>0</v>
      </c>
      <c r="N30" s="38">
        <f t="shared" si="3"/>
        <v>0</v>
      </c>
    </row>
    <row r="31" spans="1:14" ht="15" customHeight="1" x14ac:dyDescent="0.3">
      <c r="A31" s="40">
        <f t="shared" si="1"/>
        <v>19</v>
      </c>
      <c r="B31" s="35"/>
      <c r="C31" s="150" t="s">
        <v>389</v>
      </c>
      <c r="D31" s="151" t="s">
        <v>389</v>
      </c>
      <c r="E31" s="151" t="s">
        <v>389</v>
      </c>
      <c r="F31" s="152" t="s">
        <v>389</v>
      </c>
      <c r="G31" s="162" t="s">
        <v>14</v>
      </c>
      <c r="H31" s="41"/>
      <c r="I31" s="163">
        <v>360</v>
      </c>
      <c r="J31" s="43">
        <v>0</v>
      </c>
      <c r="K31" s="36">
        <v>9.5</v>
      </c>
      <c r="L31" s="37">
        <f t="shared" si="0"/>
        <v>0</v>
      </c>
      <c r="M31" s="38">
        <f t="shared" si="2"/>
        <v>0</v>
      </c>
      <c r="N31" s="38">
        <f t="shared" si="3"/>
        <v>0</v>
      </c>
    </row>
    <row r="32" spans="1:14" ht="24.95" customHeight="1" x14ac:dyDescent="0.3">
      <c r="A32" s="40">
        <f t="shared" si="1"/>
        <v>20</v>
      </c>
      <c r="B32" s="35"/>
      <c r="C32" s="184" t="s">
        <v>390</v>
      </c>
      <c r="D32" s="214" t="s">
        <v>390</v>
      </c>
      <c r="E32" s="214" t="s">
        <v>390</v>
      </c>
      <c r="F32" s="215" t="s">
        <v>390</v>
      </c>
      <c r="G32" s="162" t="s">
        <v>14</v>
      </c>
      <c r="H32" s="41"/>
      <c r="I32" s="163">
        <v>50</v>
      </c>
      <c r="J32" s="43">
        <v>0</v>
      </c>
      <c r="K32" s="36">
        <v>9.5</v>
      </c>
      <c r="L32" s="37">
        <f t="shared" si="0"/>
        <v>0</v>
      </c>
      <c r="M32" s="38">
        <f t="shared" si="2"/>
        <v>0</v>
      </c>
      <c r="N32" s="38">
        <f t="shared" si="3"/>
        <v>0</v>
      </c>
    </row>
    <row r="33" spans="1:14" ht="15" customHeight="1" x14ac:dyDescent="0.3">
      <c r="A33" s="40">
        <f t="shared" si="1"/>
        <v>21</v>
      </c>
      <c r="B33" s="35"/>
      <c r="C33" s="150" t="s">
        <v>391</v>
      </c>
      <c r="D33" s="151" t="s">
        <v>391</v>
      </c>
      <c r="E33" s="151" t="s">
        <v>391</v>
      </c>
      <c r="F33" s="152" t="s">
        <v>391</v>
      </c>
      <c r="G33" s="162" t="s">
        <v>14</v>
      </c>
      <c r="H33" s="41"/>
      <c r="I33" s="163">
        <v>50</v>
      </c>
      <c r="J33" s="43">
        <v>0</v>
      </c>
      <c r="K33" s="36">
        <v>9.5</v>
      </c>
      <c r="L33" s="37">
        <f t="shared" si="0"/>
        <v>0</v>
      </c>
      <c r="M33" s="38">
        <f t="shared" si="2"/>
        <v>0</v>
      </c>
      <c r="N33" s="38">
        <f t="shared" si="3"/>
        <v>0</v>
      </c>
    </row>
    <row r="34" spans="1:14" ht="15" customHeight="1" x14ac:dyDescent="0.3">
      <c r="A34" s="40">
        <f t="shared" si="1"/>
        <v>22</v>
      </c>
      <c r="B34" s="35"/>
      <c r="C34" s="150" t="s">
        <v>392</v>
      </c>
      <c r="D34" s="151" t="s">
        <v>392</v>
      </c>
      <c r="E34" s="151" t="s">
        <v>392</v>
      </c>
      <c r="F34" s="152" t="s">
        <v>392</v>
      </c>
      <c r="G34" s="162" t="s">
        <v>14</v>
      </c>
      <c r="H34" s="41"/>
      <c r="I34" s="163">
        <v>50</v>
      </c>
      <c r="J34" s="43">
        <v>0</v>
      </c>
      <c r="K34" s="36">
        <v>9.5</v>
      </c>
      <c r="L34" s="37">
        <f t="shared" si="0"/>
        <v>0</v>
      </c>
      <c r="M34" s="38">
        <f t="shared" si="2"/>
        <v>0</v>
      </c>
      <c r="N34" s="38">
        <f t="shared" si="3"/>
        <v>0</v>
      </c>
    </row>
    <row r="35" spans="1:14" ht="15" customHeight="1" x14ac:dyDescent="0.3">
      <c r="A35" s="40">
        <f t="shared" si="1"/>
        <v>23</v>
      </c>
      <c r="B35" s="35"/>
      <c r="C35" s="150" t="s">
        <v>393</v>
      </c>
      <c r="D35" s="151" t="s">
        <v>393</v>
      </c>
      <c r="E35" s="151" t="s">
        <v>393</v>
      </c>
      <c r="F35" s="152" t="s">
        <v>393</v>
      </c>
      <c r="G35" s="162" t="s">
        <v>14</v>
      </c>
      <c r="H35" s="41"/>
      <c r="I35" s="163">
        <v>50</v>
      </c>
      <c r="J35" s="43">
        <v>0</v>
      </c>
      <c r="K35" s="36">
        <v>9.5</v>
      </c>
      <c r="L35" s="37">
        <f t="shared" si="0"/>
        <v>0</v>
      </c>
      <c r="M35" s="38">
        <f t="shared" si="2"/>
        <v>0</v>
      </c>
      <c r="N35" s="38">
        <f t="shared" si="3"/>
        <v>0</v>
      </c>
    </row>
    <row r="36" spans="1:14" ht="15" customHeight="1" x14ac:dyDescent="0.3">
      <c r="A36" s="40">
        <f t="shared" si="1"/>
        <v>24</v>
      </c>
      <c r="B36" s="35"/>
      <c r="C36" s="150" t="s">
        <v>394</v>
      </c>
      <c r="D36" s="151" t="s">
        <v>394</v>
      </c>
      <c r="E36" s="151" t="s">
        <v>394</v>
      </c>
      <c r="F36" s="152" t="s">
        <v>394</v>
      </c>
      <c r="G36" s="162" t="s">
        <v>14</v>
      </c>
      <c r="H36" s="41"/>
      <c r="I36" s="163">
        <v>50</v>
      </c>
      <c r="J36" s="43">
        <v>0</v>
      </c>
      <c r="K36" s="36">
        <v>9.5</v>
      </c>
      <c r="L36" s="37">
        <f t="shared" si="0"/>
        <v>0</v>
      </c>
      <c r="M36" s="38">
        <f t="shared" si="2"/>
        <v>0</v>
      </c>
      <c r="N36" s="38">
        <f t="shared" si="3"/>
        <v>0</v>
      </c>
    </row>
    <row r="37" spans="1:14" ht="15" customHeight="1" x14ac:dyDescent="0.3">
      <c r="A37" s="40">
        <f t="shared" si="1"/>
        <v>25</v>
      </c>
      <c r="B37" s="35"/>
      <c r="C37" s="150" t="s">
        <v>395</v>
      </c>
      <c r="D37" s="151" t="s">
        <v>395</v>
      </c>
      <c r="E37" s="151" t="s">
        <v>395</v>
      </c>
      <c r="F37" s="152" t="s">
        <v>395</v>
      </c>
      <c r="G37" s="162" t="s">
        <v>14</v>
      </c>
      <c r="H37" s="41"/>
      <c r="I37" s="163">
        <v>100</v>
      </c>
      <c r="J37" s="43">
        <v>0</v>
      </c>
      <c r="K37" s="36">
        <v>9.5</v>
      </c>
      <c r="L37" s="37">
        <f t="shared" si="0"/>
        <v>0</v>
      </c>
      <c r="M37" s="38">
        <f t="shared" si="2"/>
        <v>0</v>
      </c>
      <c r="N37" s="38">
        <f t="shared" si="3"/>
        <v>0</v>
      </c>
    </row>
    <row r="38" spans="1:14" ht="15" customHeight="1" x14ac:dyDescent="0.3">
      <c r="A38" s="40">
        <f t="shared" si="1"/>
        <v>26</v>
      </c>
      <c r="B38" s="35"/>
      <c r="C38" s="150" t="s">
        <v>396</v>
      </c>
      <c r="D38" s="151" t="s">
        <v>396</v>
      </c>
      <c r="E38" s="151" t="s">
        <v>396</v>
      </c>
      <c r="F38" s="152" t="s">
        <v>396</v>
      </c>
      <c r="G38" s="162" t="s">
        <v>14</v>
      </c>
      <c r="H38" s="41"/>
      <c r="I38" s="163">
        <v>50</v>
      </c>
      <c r="J38" s="43">
        <v>0</v>
      </c>
      <c r="K38" s="36">
        <v>9.5</v>
      </c>
      <c r="L38" s="37">
        <f t="shared" si="0"/>
        <v>0</v>
      </c>
      <c r="M38" s="38">
        <f t="shared" si="2"/>
        <v>0</v>
      </c>
      <c r="N38" s="38">
        <f t="shared" si="3"/>
        <v>0</v>
      </c>
    </row>
    <row r="39" spans="1:14" ht="15" customHeight="1" x14ac:dyDescent="0.3">
      <c r="A39" s="40">
        <f t="shared" si="1"/>
        <v>27</v>
      </c>
      <c r="B39" s="35"/>
      <c r="C39" s="150" t="s">
        <v>397</v>
      </c>
      <c r="D39" s="151" t="s">
        <v>397</v>
      </c>
      <c r="E39" s="151" t="s">
        <v>397</v>
      </c>
      <c r="F39" s="152" t="s">
        <v>397</v>
      </c>
      <c r="G39" s="162" t="s">
        <v>14</v>
      </c>
      <c r="H39" s="41"/>
      <c r="I39" s="163">
        <v>50</v>
      </c>
      <c r="J39" s="43">
        <v>0</v>
      </c>
      <c r="K39" s="36">
        <v>9.5</v>
      </c>
      <c r="L39" s="37">
        <f t="shared" si="0"/>
        <v>0</v>
      </c>
      <c r="M39" s="38">
        <f t="shared" si="2"/>
        <v>0</v>
      </c>
      <c r="N39" s="38">
        <f t="shared" si="3"/>
        <v>0</v>
      </c>
    </row>
    <row r="40" spans="1:14" ht="15" customHeight="1" x14ac:dyDescent="0.3">
      <c r="A40" s="40">
        <f t="shared" si="1"/>
        <v>28</v>
      </c>
      <c r="B40" s="35"/>
      <c r="C40" s="150" t="s">
        <v>398</v>
      </c>
      <c r="D40" s="151" t="s">
        <v>398</v>
      </c>
      <c r="E40" s="151" t="s">
        <v>398</v>
      </c>
      <c r="F40" s="152" t="s">
        <v>398</v>
      </c>
      <c r="G40" s="162" t="s">
        <v>14</v>
      </c>
      <c r="H40" s="41"/>
      <c r="I40" s="163">
        <v>100</v>
      </c>
      <c r="J40" s="43">
        <v>0</v>
      </c>
      <c r="K40" s="36">
        <v>9.5</v>
      </c>
      <c r="L40" s="37">
        <f t="shared" si="0"/>
        <v>0</v>
      </c>
      <c r="M40" s="38">
        <f t="shared" si="2"/>
        <v>0</v>
      </c>
      <c r="N40" s="38">
        <f t="shared" si="3"/>
        <v>0</v>
      </c>
    </row>
    <row r="41" spans="1:14" ht="15" customHeight="1" x14ac:dyDescent="0.3">
      <c r="A41" s="40">
        <f t="shared" si="1"/>
        <v>29</v>
      </c>
      <c r="B41" s="35"/>
      <c r="C41" s="150" t="s">
        <v>399</v>
      </c>
      <c r="D41" s="151" t="s">
        <v>399</v>
      </c>
      <c r="E41" s="151" t="s">
        <v>399</v>
      </c>
      <c r="F41" s="152" t="s">
        <v>399</v>
      </c>
      <c r="G41" s="162" t="s">
        <v>14</v>
      </c>
      <c r="H41" s="41"/>
      <c r="I41" s="163">
        <v>100</v>
      </c>
      <c r="J41" s="43">
        <v>0</v>
      </c>
      <c r="K41" s="36">
        <v>9.5</v>
      </c>
      <c r="L41" s="37">
        <f t="shared" si="0"/>
        <v>0</v>
      </c>
      <c r="M41" s="38">
        <f t="shared" si="2"/>
        <v>0</v>
      </c>
      <c r="N41" s="38">
        <f t="shared" si="3"/>
        <v>0</v>
      </c>
    </row>
    <row r="42" spans="1:14" ht="15" customHeight="1" x14ac:dyDescent="0.3">
      <c r="A42" s="40">
        <f t="shared" si="1"/>
        <v>30</v>
      </c>
      <c r="B42" s="35"/>
      <c r="C42" s="150" t="s">
        <v>400</v>
      </c>
      <c r="D42" s="151" t="s">
        <v>400</v>
      </c>
      <c r="E42" s="151" t="s">
        <v>400</v>
      </c>
      <c r="F42" s="152" t="s">
        <v>400</v>
      </c>
      <c r="G42" s="162" t="s">
        <v>14</v>
      </c>
      <c r="H42" s="41"/>
      <c r="I42" s="163">
        <v>100</v>
      </c>
      <c r="J42" s="43">
        <v>0</v>
      </c>
      <c r="K42" s="36">
        <v>9.5</v>
      </c>
      <c r="L42" s="37">
        <f t="shared" si="0"/>
        <v>0</v>
      </c>
      <c r="M42" s="38">
        <f t="shared" si="2"/>
        <v>0</v>
      </c>
      <c r="N42" s="38">
        <f t="shared" si="3"/>
        <v>0</v>
      </c>
    </row>
    <row r="43" spans="1:14" ht="15" customHeight="1" x14ac:dyDescent="0.3">
      <c r="A43" s="40">
        <f t="shared" si="1"/>
        <v>31</v>
      </c>
      <c r="B43" s="35"/>
      <c r="C43" s="150" t="s">
        <v>401</v>
      </c>
      <c r="D43" s="151" t="s">
        <v>401</v>
      </c>
      <c r="E43" s="151" t="s">
        <v>401</v>
      </c>
      <c r="F43" s="152" t="s">
        <v>401</v>
      </c>
      <c r="G43" s="162" t="s">
        <v>14</v>
      </c>
      <c r="H43" s="41"/>
      <c r="I43" s="163">
        <v>50</v>
      </c>
      <c r="J43" s="43">
        <v>0</v>
      </c>
      <c r="K43" s="36">
        <v>9.5</v>
      </c>
      <c r="L43" s="37">
        <f t="shared" si="0"/>
        <v>0</v>
      </c>
      <c r="M43" s="38">
        <f t="shared" si="2"/>
        <v>0</v>
      </c>
      <c r="N43" s="38">
        <f t="shared" si="3"/>
        <v>0</v>
      </c>
    </row>
    <row r="44" spans="1:14" ht="15" customHeight="1" x14ac:dyDescent="0.3">
      <c r="A44" s="40">
        <f t="shared" si="1"/>
        <v>32</v>
      </c>
      <c r="B44" s="35"/>
      <c r="C44" s="150" t="s">
        <v>402</v>
      </c>
      <c r="D44" s="151" t="s">
        <v>402</v>
      </c>
      <c r="E44" s="151" t="s">
        <v>402</v>
      </c>
      <c r="F44" s="152" t="s">
        <v>402</v>
      </c>
      <c r="G44" s="162" t="s">
        <v>14</v>
      </c>
      <c r="H44" s="41"/>
      <c r="I44" s="163">
        <v>100</v>
      </c>
      <c r="J44" s="43">
        <v>0</v>
      </c>
      <c r="K44" s="36">
        <v>9.5</v>
      </c>
      <c r="L44" s="37">
        <f t="shared" si="0"/>
        <v>0</v>
      </c>
      <c r="M44" s="38">
        <f t="shared" si="2"/>
        <v>0</v>
      </c>
      <c r="N44" s="38">
        <f t="shared" si="3"/>
        <v>0</v>
      </c>
    </row>
    <row r="45" spans="1:14" ht="15" customHeight="1" x14ac:dyDescent="0.3">
      <c r="A45" s="40">
        <f t="shared" si="1"/>
        <v>33</v>
      </c>
      <c r="B45" s="35"/>
      <c r="C45" s="150" t="s">
        <v>403</v>
      </c>
      <c r="D45" s="151" t="s">
        <v>403</v>
      </c>
      <c r="E45" s="151" t="s">
        <v>403</v>
      </c>
      <c r="F45" s="152" t="s">
        <v>403</v>
      </c>
      <c r="G45" s="162" t="s">
        <v>14</v>
      </c>
      <c r="H45" s="41"/>
      <c r="I45" s="163">
        <v>50</v>
      </c>
      <c r="J45" s="43">
        <v>0</v>
      </c>
      <c r="K45" s="36">
        <v>9.5</v>
      </c>
      <c r="L45" s="37">
        <f t="shared" si="0"/>
        <v>0</v>
      </c>
      <c r="M45" s="38">
        <f t="shared" si="2"/>
        <v>0</v>
      </c>
      <c r="N45" s="38">
        <f t="shared" si="3"/>
        <v>0</v>
      </c>
    </row>
    <row r="46" spans="1:14" ht="15" customHeight="1" x14ac:dyDescent="0.3">
      <c r="A46" s="40">
        <f t="shared" si="1"/>
        <v>34</v>
      </c>
      <c r="B46" s="35"/>
      <c r="C46" s="150" t="s">
        <v>404</v>
      </c>
      <c r="D46" s="151" t="s">
        <v>404</v>
      </c>
      <c r="E46" s="151" t="s">
        <v>404</v>
      </c>
      <c r="F46" s="152" t="s">
        <v>404</v>
      </c>
      <c r="G46" s="162" t="s">
        <v>14</v>
      </c>
      <c r="H46" s="41"/>
      <c r="I46" s="163">
        <v>50</v>
      </c>
      <c r="J46" s="43">
        <v>0</v>
      </c>
      <c r="K46" s="36">
        <v>9.5</v>
      </c>
      <c r="L46" s="37">
        <f t="shared" si="0"/>
        <v>0</v>
      </c>
      <c r="M46" s="38">
        <f t="shared" si="2"/>
        <v>0</v>
      </c>
      <c r="N46" s="38">
        <f t="shared" si="3"/>
        <v>0</v>
      </c>
    </row>
    <row r="47" spans="1:14" ht="15" customHeight="1" x14ac:dyDescent="0.3">
      <c r="A47" s="40">
        <f t="shared" si="1"/>
        <v>35</v>
      </c>
      <c r="B47" s="35"/>
      <c r="C47" s="150" t="s">
        <v>405</v>
      </c>
      <c r="D47" s="151" t="s">
        <v>405</v>
      </c>
      <c r="E47" s="151" t="s">
        <v>405</v>
      </c>
      <c r="F47" s="152" t="s">
        <v>405</v>
      </c>
      <c r="G47" s="162" t="s">
        <v>14</v>
      </c>
      <c r="H47" s="41"/>
      <c r="I47" s="163">
        <v>50</v>
      </c>
      <c r="J47" s="43">
        <v>0</v>
      </c>
      <c r="K47" s="36">
        <v>9.5</v>
      </c>
      <c r="L47" s="37">
        <f t="shared" si="0"/>
        <v>0</v>
      </c>
      <c r="M47" s="38">
        <f t="shared" si="2"/>
        <v>0</v>
      </c>
      <c r="N47" s="38">
        <f t="shared" si="3"/>
        <v>0</v>
      </c>
    </row>
    <row r="48" spans="1:14" ht="15" customHeight="1" x14ac:dyDescent="0.3">
      <c r="A48" s="40">
        <f t="shared" si="1"/>
        <v>36</v>
      </c>
      <c r="B48" s="35"/>
      <c r="C48" s="150" t="s">
        <v>406</v>
      </c>
      <c r="D48" s="151" t="s">
        <v>406</v>
      </c>
      <c r="E48" s="151" t="s">
        <v>406</v>
      </c>
      <c r="F48" s="152" t="s">
        <v>406</v>
      </c>
      <c r="G48" s="162" t="s">
        <v>14</v>
      </c>
      <c r="H48" s="41"/>
      <c r="I48" s="163">
        <v>50</v>
      </c>
      <c r="J48" s="43">
        <v>0</v>
      </c>
      <c r="K48" s="36">
        <v>9.5</v>
      </c>
      <c r="L48" s="37">
        <f t="shared" si="0"/>
        <v>0</v>
      </c>
      <c r="M48" s="38">
        <f t="shared" si="2"/>
        <v>0</v>
      </c>
      <c r="N48" s="38">
        <f t="shared" si="3"/>
        <v>0</v>
      </c>
    </row>
    <row r="49" spans="1:14" ht="15" customHeight="1" x14ac:dyDescent="0.3">
      <c r="A49" s="40">
        <f t="shared" si="1"/>
        <v>37</v>
      </c>
      <c r="B49" s="35"/>
      <c r="C49" s="150" t="s">
        <v>407</v>
      </c>
      <c r="D49" s="151" t="s">
        <v>407</v>
      </c>
      <c r="E49" s="151" t="s">
        <v>407</v>
      </c>
      <c r="F49" s="152" t="s">
        <v>407</v>
      </c>
      <c r="G49" s="162" t="s">
        <v>14</v>
      </c>
      <c r="H49" s="41"/>
      <c r="I49" s="163">
        <v>50</v>
      </c>
      <c r="J49" s="43">
        <v>0</v>
      </c>
      <c r="K49" s="36">
        <v>9.5</v>
      </c>
      <c r="L49" s="37">
        <f t="shared" si="0"/>
        <v>0</v>
      </c>
      <c r="M49" s="38">
        <f t="shared" si="2"/>
        <v>0</v>
      </c>
      <c r="N49" s="38">
        <f t="shared" si="3"/>
        <v>0</v>
      </c>
    </row>
    <row r="50" spans="1:14" ht="15" customHeight="1" x14ac:dyDescent="0.3">
      <c r="A50" s="40">
        <f t="shared" si="1"/>
        <v>38</v>
      </c>
      <c r="B50" s="35"/>
      <c r="C50" s="184" t="s">
        <v>595</v>
      </c>
      <c r="D50" s="151"/>
      <c r="E50" s="151"/>
      <c r="F50" s="152"/>
      <c r="G50" s="182" t="s">
        <v>596</v>
      </c>
      <c r="H50" s="41"/>
      <c r="I50" s="183">
        <v>200</v>
      </c>
      <c r="J50" s="43">
        <v>0</v>
      </c>
      <c r="K50" s="36">
        <v>9.5</v>
      </c>
      <c r="L50" s="37">
        <f t="shared" ref="L50" si="4">PRODUCT(J50,1.095)</f>
        <v>0</v>
      </c>
      <c r="M50" s="38">
        <f t="shared" ref="M50" si="5">PRODUCT(I50,L50)</f>
        <v>0</v>
      </c>
      <c r="N50" s="38">
        <f t="shared" ref="N50" si="6">PRODUCT(I50,J50)</f>
        <v>0</v>
      </c>
    </row>
    <row r="51" spans="1:14" ht="12.75" customHeight="1" x14ac:dyDescent="0.3">
      <c r="A51" s="45"/>
      <c r="B51" s="45"/>
      <c r="C51" s="116" t="s">
        <v>408</v>
      </c>
      <c r="D51" s="116"/>
      <c r="E51" s="116"/>
      <c r="F51" s="116"/>
      <c r="G51" s="46"/>
      <c r="H51" s="46"/>
      <c r="I51" s="46"/>
      <c r="J51" s="47"/>
      <c r="K51" s="46"/>
      <c r="L51" s="48"/>
      <c r="M51" s="49">
        <f>SUM(M13:M50)</f>
        <v>0</v>
      </c>
      <c r="N51" s="49">
        <f>SUM(N13:N50)</f>
        <v>0</v>
      </c>
    </row>
    <row r="52" spans="1:14" ht="12.75" customHeight="1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3">
      <c r="A53" s="100" t="s">
        <v>76</v>
      </c>
      <c r="B53" s="99"/>
      <c r="C53" s="98"/>
      <c r="D53" s="98"/>
      <c r="E53" s="98"/>
      <c r="F53" s="98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3">
      <c r="A54" s="98" t="s">
        <v>16</v>
      </c>
      <c r="B54" s="99"/>
      <c r="C54" s="98"/>
      <c r="D54" s="98"/>
      <c r="E54" s="98"/>
      <c r="F54" s="98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3">
      <c r="A55" s="98" t="s">
        <v>17</v>
      </c>
      <c r="B55" s="99"/>
      <c r="C55" s="98"/>
      <c r="D55" s="98"/>
      <c r="E55" s="98"/>
      <c r="F55" s="98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3">
      <c r="A56" s="98"/>
      <c r="B56" s="99"/>
      <c r="C56" s="98"/>
      <c r="D56" s="98"/>
      <c r="E56" s="98"/>
      <c r="F56" s="98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3">
      <c r="A57" s="98" t="s">
        <v>594</v>
      </c>
      <c r="B57" s="98"/>
      <c r="C57" s="98"/>
      <c r="D57" s="98"/>
      <c r="E57" s="98"/>
      <c r="F57" s="98"/>
      <c r="G57" s="98"/>
      <c r="H57" s="98"/>
      <c r="I57" s="4"/>
      <c r="J57" s="4"/>
      <c r="K57" s="4"/>
      <c r="L57" s="4"/>
      <c r="M57" s="4"/>
      <c r="N57" s="4"/>
    </row>
    <row r="58" spans="1:14" ht="12.75" customHeight="1" x14ac:dyDescent="0.3">
      <c r="A58" s="98" t="s">
        <v>72</v>
      </c>
      <c r="B58" s="98"/>
      <c r="C58" s="98"/>
      <c r="D58" s="98"/>
      <c r="E58" s="98"/>
      <c r="F58" s="98"/>
      <c r="G58" s="98"/>
      <c r="H58" s="98"/>
      <c r="I58" s="4"/>
      <c r="J58" s="4"/>
      <c r="K58" s="4"/>
      <c r="L58" s="4"/>
      <c r="M58" s="4"/>
      <c r="N58" s="4"/>
    </row>
    <row r="59" spans="1:14" ht="12.75" customHeight="1" x14ac:dyDescent="0.3">
      <c r="A59" s="98" t="s">
        <v>74</v>
      </c>
      <c r="B59" s="99"/>
      <c r="C59" s="98"/>
      <c r="D59" s="98"/>
      <c r="E59" s="98"/>
      <c r="F59" s="98"/>
      <c r="G59" s="98"/>
      <c r="H59" s="98"/>
      <c r="I59" s="4"/>
      <c r="J59" s="4"/>
      <c r="K59" s="4"/>
      <c r="L59" s="4"/>
      <c r="M59" s="4"/>
      <c r="N59" s="4"/>
    </row>
    <row r="60" spans="1:14" ht="12.75" customHeight="1" x14ac:dyDescent="0.3">
      <c r="A60" s="98"/>
      <c r="B60" s="99"/>
      <c r="C60" s="98"/>
      <c r="D60" s="98"/>
      <c r="E60" s="98"/>
      <c r="F60" s="98"/>
      <c r="G60" s="4"/>
      <c r="H60" s="4"/>
      <c r="I60" s="4"/>
      <c r="J60" s="4"/>
      <c r="K60" s="4"/>
      <c r="L60" s="4"/>
    </row>
    <row r="61" spans="1:14" ht="12.75" customHeight="1" x14ac:dyDescent="0.3">
      <c r="A61" s="4" t="s">
        <v>18</v>
      </c>
      <c r="B61" s="4"/>
      <c r="C61" s="4"/>
      <c r="D61" s="4"/>
      <c r="E61" s="4"/>
      <c r="F61" s="4"/>
      <c r="G61" s="4"/>
      <c r="H61" s="50" t="s">
        <v>19</v>
      </c>
      <c r="I61" s="4"/>
      <c r="J61" s="4"/>
      <c r="K61" s="4" t="s">
        <v>20</v>
      </c>
      <c r="L61" s="4"/>
    </row>
    <row r="62" spans="1:14" ht="12.75" customHeight="1" x14ac:dyDescent="0.3">
      <c r="B62" s="51"/>
      <c r="C62" s="51"/>
    </row>
    <row r="63" spans="1:14" ht="12.75" customHeight="1" x14ac:dyDescent="0.3">
      <c r="B63" s="51"/>
      <c r="C63" s="51"/>
    </row>
    <row r="64" spans="1:14" ht="12.75" customHeight="1" x14ac:dyDescent="0.3">
      <c r="B64" s="51"/>
      <c r="C64" s="51"/>
    </row>
    <row r="65" spans="2:3" ht="12.75" customHeight="1" x14ac:dyDescent="0.3">
      <c r="B65" s="51"/>
      <c r="C65" s="51"/>
    </row>
  </sheetData>
  <sheetProtection algorithmName="SHA-512" hashValue="zvSH3R4X54ZevXpGUIsLrTgyEFc93dYp8G0cJJOz3a6R53k6dkyyV+38xy32MuWUpLfqJkIHAGXamEMbL1YEKQ==" saltValue="DL/zNNZrYJPqyrHTZUFQyQ==" spinCount="100000" sheet="1" objects="1" scenarios="1"/>
  <protectedRanges>
    <protectedRange sqref="C5:C6" name="Obseg2"/>
    <protectedRange sqref="C61" name="Obseg5"/>
    <protectedRange sqref="C61" name="Range2_1"/>
  </protectedRanges>
  <mergeCells count="40">
    <mergeCell ref="C51:F51"/>
    <mergeCell ref="C50:F50"/>
    <mergeCell ref="C48:F48"/>
    <mergeCell ref="C49:F49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6B928-27CD-419A-B9CB-F618078277E1}">
  <dimension ref="A1:N92"/>
  <sheetViews>
    <sheetView topLeftCell="A65" zoomScaleNormal="100" workbookViewId="0">
      <selection activeCell="H20" sqref="H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474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64" t="s">
        <v>409</v>
      </c>
      <c r="D13" s="165" t="s">
        <v>409</v>
      </c>
      <c r="E13" s="165" t="s">
        <v>409</v>
      </c>
      <c r="F13" s="166" t="s">
        <v>409</v>
      </c>
      <c r="G13" s="143" t="s">
        <v>157</v>
      </c>
      <c r="H13" s="41"/>
      <c r="I13" s="144">
        <v>30</v>
      </c>
      <c r="J13" s="43">
        <v>0</v>
      </c>
      <c r="K13" s="36">
        <v>9.5</v>
      </c>
      <c r="L13" s="37">
        <f t="shared" ref="L13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77" si="1">A13+1</f>
        <v>2</v>
      </c>
      <c r="B14" s="35"/>
      <c r="C14" s="167" t="s">
        <v>410</v>
      </c>
      <c r="D14" s="168" t="s">
        <v>410</v>
      </c>
      <c r="E14" s="168" t="s">
        <v>410</v>
      </c>
      <c r="F14" s="169" t="s">
        <v>410</v>
      </c>
      <c r="G14" s="143" t="s">
        <v>157</v>
      </c>
      <c r="H14" s="41"/>
      <c r="I14" s="144">
        <v>110</v>
      </c>
      <c r="J14" s="43">
        <v>0</v>
      </c>
      <c r="K14" s="36">
        <v>9.5</v>
      </c>
      <c r="L14" s="37">
        <f t="shared" ref="L14:L70" si="2">PRODUCT(J14,1.095)</f>
        <v>0</v>
      </c>
      <c r="M14" s="38">
        <f t="shared" ref="M14:M70" si="3">PRODUCT(I14,L14)</f>
        <v>0</v>
      </c>
      <c r="N14" s="38">
        <f t="shared" ref="N14:N70" si="4">PRODUCT(I14,J14)</f>
        <v>0</v>
      </c>
    </row>
    <row r="15" spans="1:14" ht="15" customHeight="1" x14ac:dyDescent="0.3">
      <c r="A15" s="40">
        <f t="shared" si="1"/>
        <v>3</v>
      </c>
      <c r="B15" s="35"/>
      <c r="C15" s="167" t="s">
        <v>411</v>
      </c>
      <c r="D15" s="168" t="s">
        <v>411</v>
      </c>
      <c r="E15" s="168" t="s">
        <v>411</v>
      </c>
      <c r="F15" s="169" t="s">
        <v>411</v>
      </c>
      <c r="G15" s="143" t="s">
        <v>157</v>
      </c>
      <c r="H15" s="41"/>
      <c r="I15" s="144">
        <v>150</v>
      </c>
      <c r="J15" s="43">
        <v>0</v>
      </c>
      <c r="K15" s="36">
        <v>9.5</v>
      </c>
      <c r="L15" s="37">
        <f t="shared" si="2"/>
        <v>0</v>
      </c>
      <c r="M15" s="38">
        <f t="shared" si="3"/>
        <v>0</v>
      </c>
      <c r="N15" s="38">
        <f t="shared" si="4"/>
        <v>0</v>
      </c>
    </row>
    <row r="16" spans="1:14" ht="15" customHeight="1" x14ac:dyDescent="0.3">
      <c r="A16" s="40">
        <f t="shared" si="1"/>
        <v>4</v>
      </c>
      <c r="B16" s="35"/>
      <c r="C16" s="167" t="s">
        <v>412</v>
      </c>
      <c r="D16" s="168" t="s">
        <v>412</v>
      </c>
      <c r="E16" s="168" t="s">
        <v>412</v>
      </c>
      <c r="F16" s="169" t="s">
        <v>412</v>
      </c>
      <c r="G16" s="143" t="s">
        <v>157</v>
      </c>
      <c r="H16" s="41"/>
      <c r="I16" s="144">
        <v>140</v>
      </c>
      <c r="J16" s="43">
        <v>0</v>
      </c>
      <c r="K16" s="36">
        <v>9.5</v>
      </c>
      <c r="L16" s="37">
        <f t="shared" si="2"/>
        <v>0</v>
      </c>
      <c r="M16" s="38">
        <f t="shared" si="3"/>
        <v>0</v>
      </c>
      <c r="N16" s="38">
        <f t="shared" si="4"/>
        <v>0</v>
      </c>
    </row>
    <row r="17" spans="1:14" ht="15" customHeight="1" x14ac:dyDescent="0.3">
      <c r="A17" s="40">
        <f t="shared" si="1"/>
        <v>5</v>
      </c>
      <c r="B17" s="35"/>
      <c r="C17" s="167" t="s">
        <v>413</v>
      </c>
      <c r="D17" s="168" t="s">
        <v>413</v>
      </c>
      <c r="E17" s="168" t="s">
        <v>413</v>
      </c>
      <c r="F17" s="169" t="s">
        <v>413</v>
      </c>
      <c r="G17" s="143" t="s">
        <v>157</v>
      </c>
      <c r="H17" s="41"/>
      <c r="I17" s="144">
        <v>1390</v>
      </c>
      <c r="J17" s="43">
        <v>0</v>
      </c>
      <c r="K17" s="36">
        <v>9.5</v>
      </c>
      <c r="L17" s="37">
        <f t="shared" si="2"/>
        <v>0</v>
      </c>
      <c r="M17" s="38">
        <f t="shared" si="3"/>
        <v>0</v>
      </c>
      <c r="N17" s="38">
        <f t="shared" si="4"/>
        <v>0</v>
      </c>
    </row>
    <row r="18" spans="1:14" ht="15" customHeight="1" x14ac:dyDescent="0.3">
      <c r="A18" s="40">
        <f t="shared" si="1"/>
        <v>6</v>
      </c>
      <c r="B18" s="35"/>
      <c r="C18" s="167" t="s">
        <v>414</v>
      </c>
      <c r="D18" s="168" t="s">
        <v>414</v>
      </c>
      <c r="E18" s="168" t="s">
        <v>414</v>
      </c>
      <c r="F18" s="169" t="s">
        <v>414</v>
      </c>
      <c r="G18" s="143" t="s">
        <v>157</v>
      </c>
      <c r="H18" s="41"/>
      <c r="I18" s="144">
        <v>16</v>
      </c>
      <c r="J18" s="43">
        <v>0</v>
      </c>
      <c r="K18" s="36">
        <v>9.5</v>
      </c>
      <c r="L18" s="37">
        <f t="shared" si="2"/>
        <v>0</v>
      </c>
      <c r="M18" s="38">
        <f t="shared" si="3"/>
        <v>0</v>
      </c>
      <c r="N18" s="38">
        <f t="shared" si="4"/>
        <v>0</v>
      </c>
    </row>
    <row r="19" spans="1:14" ht="15" customHeight="1" x14ac:dyDescent="0.3">
      <c r="A19" s="40">
        <f t="shared" si="1"/>
        <v>7</v>
      </c>
      <c r="B19" s="35"/>
      <c r="C19" s="167" t="s">
        <v>415</v>
      </c>
      <c r="D19" s="168" t="s">
        <v>415</v>
      </c>
      <c r="E19" s="168" t="s">
        <v>415</v>
      </c>
      <c r="F19" s="169" t="s">
        <v>415</v>
      </c>
      <c r="G19" s="143" t="s">
        <v>157</v>
      </c>
      <c r="H19" s="41"/>
      <c r="I19" s="144">
        <v>350</v>
      </c>
      <c r="J19" s="43">
        <v>0</v>
      </c>
      <c r="K19" s="36">
        <v>9.5</v>
      </c>
      <c r="L19" s="37">
        <f t="shared" si="2"/>
        <v>0</v>
      </c>
      <c r="M19" s="38">
        <f t="shared" si="3"/>
        <v>0</v>
      </c>
      <c r="N19" s="38">
        <f t="shared" si="4"/>
        <v>0</v>
      </c>
    </row>
    <row r="20" spans="1:14" ht="15" customHeight="1" x14ac:dyDescent="0.3">
      <c r="A20" s="40">
        <f t="shared" si="1"/>
        <v>8</v>
      </c>
      <c r="B20" s="35"/>
      <c r="C20" s="167" t="s">
        <v>416</v>
      </c>
      <c r="D20" s="168" t="s">
        <v>416</v>
      </c>
      <c r="E20" s="168" t="s">
        <v>416</v>
      </c>
      <c r="F20" s="169" t="s">
        <v>416</v>
      </c>
      <c r="G20" s="143" t="s">
        <v>157</v>
      </c>
      <c r="H20" s="41"/>
      <c r="I20" s="144">
        <v>10</v>
      </c>
      <c r="J20" s="43">
        <v>0</v>
      </c>
      <c r="K20" s="36">
        <v>9.5</v>
      </c>
      <c r="L20" s="37">
        <f t="shared" si="2"/>
        <v>0</v>
      </c>
      <c r="M20" s="38">
        <f t="shared" si="3"/>
        <v>0</v>
      </c>
      <c r="N20" s="38">
        <f t="shared" si="4"/>
        <v>0</v>
      </c>
    </row>
    <row r="21" spans="1:14" ht="15" customHeight="1" x14ac:dyDescent="0.3">
      <c r="A21" s="40">
        <f t="shared" si="1"/>
        <v>9</v>
      </c>
      <c r="B21" s="35"/>
      <c r="C21" s="167" t="s">
        <v>417</v>
      </c>
      <c r="D21" s="168" t="s">
        <v>417</v>
      </c>
      <c r="E21" s="168" t="s">
        <v>417</v>
      </c>
      <c r="F21" s="169" t="s">
        <v>417</v>
      </c>
      <c r="G21" s="143" t="s">
        <v>157</v>
      </c>
      <c r="H21" s="41"/>
      <c r="I21" s="144">
        <v>450</v>
      </c>
      <c r="J21" s="43">
        <v>0</v>
      </c>
      <c r="K21" s="36">
        <v>9.5</v>
      </c>
      <c r="L21" s="37">
        <f t="shared" si="2"/>
        <v>0</v>
      </c>
      <c r="M21" s="38">
        <f t="shared" si="3"/>
        <v>0</v>
      </c>
      <c r="N21" s="38">
        <f t="shared" si="4"/>
        <v>0</v>
      </c>
    </row>
    <row r="22" spans="1:14" ht="15" customHeight="1" x14ac:dyDescent="0.3">
      <c r="A22" s="40">
        <f t="shared" si="1"/>
        <v>10</v>
      </c>
      <c r="B22" s="35"/>
      <c r="C22" s="167" t="s">
        <v>418</v>
      </c>
      <c r="D22" s="168" t="s">
        <v>418</v>
      </c>
      <c r="E22" s="168" t="s">
        <v>418</v>
      </c>
      <c r="F22" s="169" t="s">
        <v>418</v>
      </c>
      <c r="G22" s="143" t="s">
        <v>157</v>
      </c>
      <c r="H22" s="41"/>
      <c r="I22" s="144">
        <v>900</v>
      </c>
      <c r="J22" s="43">
        <v>0</v>
      </c>
      <c r="K22" s="36">
        <v>9.5</v>
      </c>
      <c r="L22" s="37">
        <f t="shared" si="2"/>
        <v>0</v>
      </c>
      <c r="M22" s="38">
        <f t="shared" si="3"/>
        <v>0</v>
      </c>
      <c r="N22" s="38">
        <f t="shared" si="4"/>
        <v>0</v>
      </c>
    </row>
    <row r="23" spans="1:14" ht="15" customHeight="1" x14ac:dyDescent="0.3">
      <c r="A23" s="40">
        <f t="shared" si="1"/>
        <v>11</v>
      </c>
      <c r="B23" s="35"/>
      <c r="C23" s="167" t="s">
        <v>419</v>
      </c>
      <c r="D23" s="168" t="s">
        <v>419</v>
      </c>
      <c r="E23" s="168" t="s">
        <v>419</v>
      </c>
      <c r="F23" s="169" t="s">
        <v>419</v>
      </c>
      <c r="G23" s="143" t="s">
        <v>14</v>
      </c>
      <c r="H23" s="41"/>
      <c r="I23" s="144">
        <v>130</v>
      </c>
      <c r="J23" s="43">
        <v>0</v>
      </c>
      <c r="K23" s="36">
        <v>9.5</v>
      </c>
      <c r="L23" s="37">
        <f t="shared" si="2"/>
        <v>0</v>
      </c>
      <c r="M23" s="38">
        <f t="shared" si="3"/>
        <v>0</v>
      </c>
      <c r="N23" s="38">
        <f t="shared" si="4"/>
        <v>0</v>
      </c>
    </row>
    <row r="24" spans="1:14" ht="15" customHeight="1" x14ac:dyDescent="0.3">
      <c r="A24" s="40">
        <f t="shared" si="1"/>
        <v>12</v>
      </c>
      <c r="B24" s="35"/>
      <c r="C24" s="167" t="s">
        <v>420</v>
      </c>
      <c r="D24" s="168" t="s">
        <v>420</v>
      </c>
      <c r="E24" s="168" t="s">
        <v>420</v>
      </c>
      <c r="F24" s="169" t="s">
        <v>420</v>
      </c>
      <c r="G24" s="143" t="s">
        <v>14</v>
      </c>
      <c r="H24" s="41"/>
      <c r="I24" s="144">
        <v>100</v>
      </c>
      <c r="J24" s="43">
        <v>0</v>
      </c>
      <c r="K24" s="36">
        <v>9.5</v>
      </c>
      <c r="L24" s="37">
        <f t="shared" si="2"/>
        <v>0</v>
      </c>
      <c r="M24" s="38">
        <f t="shared" si="3"/>
        <v>0</v>
      </c>
      <c r="N24" s="38">
        <f t="shared" si="4"/>
        <v>0</v>
      </c>
    </row>
    <row r="25" spans="1:14" ht="15" customHeight="1" x14ac:dyDescent="0.3">
      <c r="A25" s="40">
        <f t="shared" si="1"/>
        <v>13</v>
      </c>
      <c r="B25" s="35"/>
      <c r="C25" s="167" t="s">
        <v>421</v>
      </c>
      <c r="D25" s="168" t="s">
        <v>421</v>
      </c>
      <c r="E25" s="168" t="s">
        <v>421</v>
      </c>
      <c r="F25" s="169" t="s">
        <v>421</v>
      </c>
      <c r="G25" s="143" t="s">
        <v>157</v>
      </c>
      <c r="H25" s="41"/>
      <c r="I25" s="144">
        <v>100</v>
      </c>
      <c r="J25" s="43">
        <v>0</v>
      </c>
      <c r="K25" s="36">
        <v>9.5</v>
      </c>
      <c r="L25" s="37">
        <f t="shared" si="2"/>
        <v>0</v>
      </c>
      <c r="M25" s="38">
        <f t="shared" si="3"/>
        <v>0</v>
      </c>
      <c r="N25" s="38">
        <f t="shared" si="4"/>
        <v>0</v>
      </c>
    </row>
    <row r="26" spans="1:14" ht="15" customHeight="1" x14ac:dyDescent="0.3">
      <c r="A26" s="40">
        <f t="shared" si="1"/>
        <v>14</v>
      </c>
      <c r="B26" s="35"/>
      <c r="C26" s="167" t="s">
        <v>422</v>
      </c>
      <c r="D26" s="168" t="s">
        <v>422</v>
      </c>
      <c r="E26" s="168" t="s">
        <v>422</v>
      </c>
      <c r="F26" s="169" t="s">
        <v>422</v>
      </c>
      <c r="G26" s="143" t="s">
        <v>157</v>
      </c>
      <c r="H26" s="41"/>
      <c r="I26" s="144">
        <v>760</v>
      </c>
      <c r="J26" s="43">
        <v>0</v>
      </c>
      <c r="K26" s="36">
        <v>9.5</v>
      </c>
      <c r="L26" s="37">
        <f t="shared" si="2"/>
        <v>0</v>
      </c>
      <c r="M26" s="38">
        <f t="shared" si="3"/>
        <v>0</v>
      </c>
      <c r="N26" s="38">
        <f t="shared" si="4"/>
        <v>0</v>
      </c>
    </row>
    <row r="27" spans="1:14" ht="15" customHeight="1" x14ac:dyDescent="0.3">
      <c r="A27" s="40">
        <f t="shared" si="1"/>
        <v>15</v>
      </c>
      <c r="B27" s="35"/>
      <c r="C27" s="167" t="s">
        <v>423</v>
      </c>
      <c r="D27" s="168" t="s">
        <v>423</v>
      </c>
      <c r="E27" s="168" t="s">
        <v>423</v>
      </c>
      <c r="F27" s="169" t="s">
        <v>423</v>
      </c>
      <c r="G27" s="143" t="s">
        <v>14</v>
      </c>
      <c r="H27" s="41"/>
      <c r="I27" s="144">
        <v>20</v>
      </c>
      <c r="J27" s="43">
        <v>0</v>
      </c>
      <c r="K27" s="36">
        <v>9.5</v>
      </c>
      <c r="L27" s="37">
        <f t="shared" si="2"/>
        <v>0</v>
      </c>
      <c r="M27" s="38">
        <f t="shared" si="3"/>
        <v>0</v>
      </c>
      <c r="N27" s="38">
        <f t="shared" si="4"/>
        <v>0</v>
      </c>
    </row>
    <row r="28" spans="1:14" ht="15" customHeight="1" x14ac:dyDescent="0.3">
      <c r="A28" s="40">
        <f t="shared" si="1"/>
        <v>16</v>
      </c>
      <c r="B28" s="35"/>
      <c r="C28" s="167" t="s">
        <v>424</v>
      </c>
      <c r="D28" s="168" t="s">
        <v>424</v>
      </c>
      <c r="E28" s="168" t="s">
        <v>424</v>
      </c>
      <c r="F28" s="169" t="s">
        <v>424</v>
      </c>
      <c r="G28" s="143" t="s">
        <v>157</v>
      </c>
      <c r="H28" s="41"/>
      <c r="I28" s="144">
        <v>100</v>
      </c>
      <c r="J28" s="43">
        <v>0</v>
      </c>
      <c r="K28" s="36">
        <v>9.5</v>
      </c>
      <c r="L28" s="37">
        <f t="shared" si="2"/>
        <v>0</v>
      </c>
      <c r="M28" s="38">
        <f t="shared" si="3"/>
        <v>0</v>
      </c>
      <c r="N28" s="38">
        <f t="shared" si="4"/>
        <v>0</v>
      </c>
    </row>
    <row r="29" spans="1:14" ht="15" customHeight="1" x14ac:dyDescent="0.3">
      <c r="A29" s="40">
        <f t="shared" si="1"/>
        <v>17</v>
      </c>
      <c r="B29" s="35"/>
      <c r="C29" s="167" t="s">
        <v>425</v>
      </c>
      <c r="D29" s="168" t="s">
        <v>425</v>
      </c>
      <c r="E29" s="168" t="s">
        <v>425</v>
      </c>
      <c r="F29" s="169" t="s">
        <v>425</v>
      </c>
      <c r="G29" s="162" t="s">
        <v>157</v>
      </c>
      <c r="H29" s="41"/>
      <c r="I29" s="163">
        <v>200</v>
      </c>
      <c r="J29" s="43">
        <v>0</v>
      </c>
      <c r="K29" s="36">
        <v>9.5</v>
      </c>
      <c r="L29" s="37">
        <f t="shared" si="2"/>
        <v>0</v>
      </c>
      <c r="M29" s="38">
        <f t="shared" si="3"/>
        <v>0</v>
      </c>
      <c r="N29" s="38">
        <f t="shared" si="4"/>
        <v>0</v>
      </c>
    </row>
    <row r="30" spans="1:14" ht="15" customHeight="1" x14ac:dyDescent="0.3">
      <c r="A30" s="40">
        <f t="shared" si="1"/>
        <v>18</v>
      </c>
      <c r="B30" s="35"/>
      <c r="C30" s="167" t="s">
        <v>426</v>
      </c>
      <c r="D30" s="168" t="s">
        <v>426</v>
      </c>
      <c r="E30" s="168" t="s">
        <v>426</v>
      </c>
      <c r="F30" s="169" t="s">
        <v>426</v>
      </c>
      <c r="G30" s="162" t="s">
        <v>14</v>
      </c>
      <c r="H30" s="41"/>
      <c r="I30" s="163">
        <v>50</v>
      </c>
      <c r="J30" s="43">
        <v>0</v>
      </c>
      <c r="K30" s="36">
        <v>9.5</v>
      </c>
      <c r="L30" s="37">
        <f t="shared" si="2"/>
        <v>0</v>
      </c>
      <c r="M30" s="38">
        <f t="shared" si="3"/>
        <v>0</v>
      </c>
      <c r="N30" s="38">
        <f t="shared" si="4"/>
        <v>0</v>
      </c>
    </row>
    <row r="31" spans="1:14" ht="15" customHeight="1" x14ac:dyDescent="0.3">
      <c r="A31" s="40">
        <f t="shared" si="1"/>
        <v>19</v>
      </c>
      <c r="B31" s="35"/>
      <c r="C31" s="167" t="s">
        <v>427</v>
      </c>
      <c r="D31" s="168" t="s">
        <v>427</v>
      </c>
      <c r="E31" s="168" t="s">
        <v>427</v>
      </c>
      <c r="F31" s="169" t="s">
        <v>427</v>
      </c>
      <c r="G31" s="143" t="s">
        <v>157</v>
      </c>
      <c r="H31" s="41"/>
      <c r="I31" s="163">
        <v>50</v>
      </c>
      <c r="J31" s="43">
        <v>0</v>
      </c>
      <c r="K31" s="36">
        <v>9.5</v>
      </c>
      <c r="L31" s="37">
        <f t="shared" si="2"/>
        <v>0</v>
      </c>
      <c r="M31" s="38">
        <f t="shared" si="3"/>
        <v>0</v>
      </c>
      <c r="N31" s="38">
        <f t="shared" si="4"/>
        <v>0</v>
      </c>
    </row>
    <row r="32" spans="1:14" ht="15" customHeight="1" x14ac:dyDescent="0.3">
      <c r="A32" s="40">
        <f t="shared" si="1"/>
        <v>20</v>
      </c>
      <c r="B32" s="35"/>
      <c r="C32" s="167" t="s">
        <v>428</v>
      </c>
      <c r="D32" s="168" t="s">
        <v>428</v>
      </c>
      <c r="E32" s="168" t="s">
        <v>428</v>
      </c>
      <c r="F32" s="169" t="s">
        <v>428</v>
      </c>
      <c r="G32" s="143" t="s">
        <v>14</v>
      </c>
      <c r="H32" s="41"/>
      <c r="I32" s="163">
        <v>80</v>
      </c>
      <c r="J32" s="43">
        <v>0</v>
      </c>
      <c r="K32" s="36">
        <v>9.5</v>
      </c>
      <c r="L32" s="37">
        <f t="shared" si="2"/>
        <v>0</v>
      </c>
      <c r="M32" s="38">
        <f t="shared" si="3"/>
        <v>0</v>
      </c>
      <c r="N32" s="38">
        <f t="shared" si="4"/>
        <v>0</v>
      </c>
    </row>
    <row r="33" spans="1:14" ht="15" customHeight="1" x14ac:dyDescent="0.3">
      <c r="A33" s="40">
        <f t="shared" si="1"/>
        <v>21</v>
      </c>
      <c r="B33" s="35"/>
      <c r="C33" s="167" t="s">
        <v>429</v>
      </c>
      <c r="D33" s="168" t="s">
        <v>429</v>
      </c>
      <c r="E33" s="168" t="s">
        <v>429</v>
      </c>
      <c r="F33" s="169" t="s">
        <v>429</v>
      </c>
      <c r="G33" s="143" t="s">
        <v>14</v>
      </c>
      <c r="H33" s="41"/>
      <c r="I33" s="163">
        <v>50</v>
      </c>
      <c r="J33" s="43">
        <v>0</v>
      </c>
      <c r="K33" s="36">
        <v>9.5</v>
      </c>
      <c r="L33" s="37">
        <f t="shared" si="2"/>
        <v>0</v>
      </c>
      <c r="M33" s="38">
        <f t="shared" si="3"/>
        <v>0</v>
      </c>
      <c r="N33" s="38">
        <f t="shared" si="4"/>
        <v>0</v>
      </c>
    </row>
    <row r="34" spans="1:14" ht="15" customHeight="1" x14ac:dyDescent="0.3">
      <c r="A34" s="40">
        <f t="shared" si="1"/>
        <v>22</v>
      </c>
      <c r="B34" s="35"/>
      <c r="C34" s="167" t="s">
        <v>430</v>
      </c>
      <c r="D34" s="168" t="s">
        <v>430</v>
      </c>
      <c r="E34" s="168" t="s">
        <v>430</v>
      </c>
      <c r="F34" s="169" t="s">
        <v>430</v>
      </c>
      <c r="G34" s="143" t="s">
        <v>14</v>
      </c>
      <c r="H34" s="41"/>
      <c r="I34" s="144">
        <v>20</v>
      </c>
      <c r="J34" s="43">
        <v>0</v>
      </c>
      <c r="K34" s="36">
        <v>9.5</v>
      </c>
      <c r="L34" s="37">
        <f t="shared" si="2"/>
        <v>0</v>
      </c>
      <c r="M34" s="38">
        <f t="shared" si="3"/>
        <v>0</v>
      </c>
      <c r="N34" s="38">
        <f t="shared" si="4"/>
        <v>0</v>
      </c>
    </row>
    <row r="35" spans="1:14" ht="15" customHeight="1" x14ac:dyDescent="0.3">
      <c r="A35" s="40">
        <f t="shared" si="1"/>
        <v>23</v>
      </c>
      <c r="B35" s="35"/>
      <c r="C35" s="167" t="s">
        <v>431</v>
      </c>
      <c r="D35" s="168" t="s">
        <v>431</v>
      </c>
      <c r="E35" s="168" t="s">
        <v>431</v>
      </c>
      <c r="F35" s="169" t="s">
        <v>431</v>
      </c>
      <c r="G35" s="143" t="s">
        <v>14</v>
      </c>
      <c r="H35" s="41"/>
      <c r="I35" s="144">
        <v>30</v>
      </c>
      <c r="J35" s="43">
        <v>0</v>
      </c>
      <c r="K35" s="36">
        <v>9.5</v>
      </c>
      <c r="L35" s="37">
        <f t="shared" si="2"/>
        <v>0</v>
      </c>
      <c r="M35" s="38">
        <f t="shared" si="3"/>
        <v>0</v>
      </c>
      <c r="N35" s="38">
        <f t="shared" si="4"/>
        <v>0</v>
      </c>
    </row>
    <row r="36" spans="1:14" ht="15" customHeight="1" x14ac:dyDescent="0.3">
      <c r="A36" s="40">
        <f t="shared" si="1"/>
        <v>24</v>
      </c>
      <c r="B36" s="35"/>
      <c r="C36" s="167" t="s">
        <v>432</v>
      </c>
      <c r="D36" s="168" t="s">
        <v>432</v>
      </c>
      <c r="E36" s="168" t="s">
        <v>432</v>
      </c>
      <c r="F36" s="169" t="s">
        <v>432</v>
      </c>
      <c r="G36" s="143" t="s">
        <v>14</v>
      </c>
      <c r="H36" s="41"/>
      <c r="I36" s="144">
        <v>80</v>
      </c>
      <c r="J36" s="43">
        <v>0</v>
      </c>
      <c r="K36" s="36">
        <v>9.5</v>
      </c>
      <c r="L36" s="37">
        <f t="shared" si="2"/>
        <v>0</v>
      </c>
      <c r="M36" s="38">
        <f t="shared" si="3"/>
        <v>0</v>
      </c>
      <c r="N36" s="38">
        <f t="shared" si="4"/>
        <v>0</v>
      </c>
    </row>
    <row r="37" spans="1:14" ht="15" customHeight="1" x14ac:dyDescent="0.3">
      <c r="A37" s="40">
        <f t="shared" si="1"/>
        <v>25</v>
      </c>
      <c r="B37" s="35"/>
      <c r="C37" s="167" t="s">
        <v>433</v>
      </c>
      <c r="D37" s="168" t="s">
        <v>433</v>
      </c>
      <c r="E37" s="168" t="s">
        <v>433</v>
      </c>
      <c r="F37" s="169" t="s">
        <v>433</v>
      </c>
      <c r="G37" s="143" t="s">
        <v>14</v>
      </c>
      <c r="H37" s="41"/>
      <c r="I37" s="144">
        <v>80</v>
      </c>
      <c r="J37" s="43">
        <v>0</v>
      </c>
      <c r="K37" s="36">
        <v>9.5</v>
      </c>
      <c r="L37" s="37">
        <f t="shared" si="2"/>
        <v>0</v>
      </c>
      <c r="M37" s="38">
        <f t="shared" si="3"/>
        <v>0</v>
      </c>
      <c r="N37" s="38">
        <f t="shared" si="4"/>
        <v>0</v>
      </c>
    </row>
    <row r="38" spans="1:14" ht="15" customHeight="1" x14ac:dyDescent="0.3">
      <c r="A38" s="40">
        <f t="shared" si="1"/>
        <v>26</v>
      </c>
      <c r="B38" s="35"/>
      <c r="C38" s="167" t="s">
        <v>434</v>
      </c>
      <c r="D38" s="168" t="s">
        <v>434</v>
      </c>
      <c r="E38" s="168" t="s">
        <v>434</v>
      </c>
      <c r="F38" s="169" t="s">
        <v>434</v>
      </c>
      <c r="G38" s="143" t="s">
        <v>14</v>
      </c>
      <c r="H38" s="41"/>
      <c r="I38" s="144">
        <v>60</v>
      </c>
      <c r="J38" s="43">
        <v>0</v>
      </c>
      <c r="K38" s="36">
        <v>9.5</v>
      </c>
      <c r="L38" s="37">
        <f t="shared" si="2"/>
        <v>0</v>
      </c>
      <c r="M38" s="38">
        <f t="shared" si="3"/>
        <v>0</v>
      </c>
      <c r="N38" s="38">
        <f t="shared" si="4"/>
        <v>0</v>
      </c>
    </row>
    <row r="39" spans="1:14" ht="15" customHeight="1" x14ac:dyDescent="0.3">
      <c r="A39" s="40">
        <f t="shared" si="1"/>
        <v>27</v>
      </c>
      <c r="B39" s="35"/>
      <c r="C39" s="167" t="s">
        <v>435</v>
      </c>
      <c r="D39" s="168" t="s">
        <v>435</v>
      </c>
      <c r="E39" s="168" t="s">
        <v>435</v>
      </c>
      <c r="F39" s="169" t="s">
        <v>435</v>
      </c>
      <c r="G39" s="143" t="s">
        <v>14</v>
      </c>
      <c r="H39" s="41"/>
      <c r="I39" s="144">
        <v>260</v>
      </c>
      <c r="J39" s="43">
        <v>0</v>
      </c>
      <c r="K39" s="36">
        <v>9.5</v>
      </c>
      <c r="L39" s="37">
        <f t="shared" si="2"/>
        <v>0</v>
      </c>
      <c r="M39" s="38">
        <f t="shared" si="3"/>
        <v>0</v>
      </c>
      <c r="N39" s="38">
        <f t="shared" si="4"/>
        <v>0</v>
      </c>
    </row>
    <row r="40" spans="1:14" ht="15" customHeight="1" x14ac:dyDescent="0.3">
      <c r="A40" s="40">
        <f t="shared" si="1"/>
        <v>28</v>
      </c>
      <c r="B40" s="35"/>
      <c r="C40" s="167" t="s">
        <v>436</v>
      </c>
      <c r="D40" s="168" t="s">
        <v>436</v>
      </c>
      <c r="E40" s="168" t="s">
        <v>436</v>
      </c>
      <c r="F40" s="169" t="s">
        <v>436</v>
      </c>
      <c r="G40" s="143" t="s">
        <v>14</v>
      </c>
      <c r="H40" s="41"/>
      <c r="I40" s="144">
        <v>500</v>
      </c>
      <c r="J40" s="43">
        <v>0</v>
      </c>
      <c r="K40" s="36">
        <v>9.5</v>
      </c>
      <c r="L40" s="37">
        <f t="shared" si="2"/>
        <v>0</v>
      </c>
      <c r="M40" s="38">
        <f t="shared" si="3"/>
        <v>0</v>
      </c>
      <c r="N40" s="38">
        <f t="shared" si="4"/>
        <v>0</v>
      </c>
    </row>
    <row r="41" spans="1:14" ht="15" customHeight="1" x14ac:dyDescent="0.3">
      <c r="A41" s="40">
        <f t="shared" si="1"/>
        <v>29</v>
      </c>
      <c r="B41" s="35"/>
      <c r="C41" s="167" t="s">
        <v>437</v>
      </c>
      <c r="D41" s="168" t="s">
        <v>437</v>
      </c>
      <c r="E41" s="168" t="s">
        <v>437</v>
      </c>
      <c r="F41" s="169" t="s">
        <v>437</v>
      </c>
      <c r="G41" s="143" t="s">
        <v>14</v>
      </c>
      <c r="H41" s="41"/>
      <c r="I41" s="144">
        <v>150</v>
      </c>
      <c r="J41" s="43">
        <v>0</v>
      </c>
      <c r="K41" s="36">
        <v>9.5</v>
      </c>
      <c r="L41" s="37">
        <f t="shared" si="2"/>
        <v>0</v>
      </c>
      <c r="M41" s="38">
        <f t="shared" si="3"/>
        <v>0</v>
      </c>
      <c r="N41" s="38">
        <f t="shared" si="4"/>
        <v>0</v>
      </c>
    </row>
    <row r="42" spans="1:14" ht="15" customHeight="1" x14ac:dyDescent="0.3">
      <c r="A42" s="40">
        <f t="shared" si="1"/>
        <v>30</v>
      </c>
      <c r="B42" s="35"/>
      <c r="C42" s="167" t="s">
        <v>438</v>
      </c>
      <c r="D42" s="168" t="s">
        <v>438</v>
      </c>
      <c r="E42" s="168" t="s">
        <v>438</v>
      </c>
      <c r="F42" s="169" t="s">
        <v>438</v>
      </c>
      <c r="G42" s="143" t="s">
        <v>14</v>
      </c>
      <c r="H42" s="41"/>
      <c r="I42" s="144">
        <v>100</v>
      </c>
      <c r="J42" s="43">
        <v>0</v>
      </c>
      <c r="K42" s="36">
        <v>9.5</v>
      </c>
      <c r="L42" s="37">
        <f t="shared" si="2"/>
        <v>0</v>
      </c>
      <c r="M42" s="38">
        <f t="shared" si="3"/>
        <v>0</v>
      </c>
      <c r="N42" s="38">
        <f t="shared" si="4"/>
        <v>0</v>
      </c>
    </row>
    <row r="43" spans="1:14" ht="15" customHeight="1" x14ac:dyDescent="0.3">
      <c r="A43" s="40">
        <f t="shared" si="1"/>
        <v>31</v>
      </c>
      <c r="B43" s="35"/>
      <c r="C43" s="167" t="s">
        <v>439</v>
      </c>
      <c r="D43" s="168" t="s">
        <v>439</v>
      </c>
      <c r="E43" s="168" t="s">
        <v>439</v>
      </c>
      <c r="F43" s="169" t="s">
        <v>439</v>
      </c>
      <c r="G43" s="143" t="s">
        <v>157</v>
      </c>
      <c r="H43" s="41"/>
      <c r="I43" s="144">
        <v>10</v>
      </c>
      <c r="J43" s="43">
        <v>0</v>
      </c>
      <c r="K43" s="36">
        <v>9.5</v>
      </c>
      <c r="L43" s="37">
        <f t="shared" si="2"/>
        <v>0</v>
      </c>
      <c r="M43" s="38">
        <f t="shared" si="3"/>
        <v>0</v>
      </c>
      <c r="N43" s="38">
        <f t="shared" si="4"/>
        <v>0</v>
      </c>
    </row>
    <row r="44" spans="1:14" ht="15" customHeight="1" x14ac:dyDescent="0.3">
      <c r="A44" s="40">
        <f t="shared" si="1"/>
        <v>32</v>
      </c>
      <c r="B44" s="35"/>
      <c r="C44" s="167" t="s">
        <v>440</v>
      </c>
      <c r="D44" s="168" t="s">
        <v>440</v>
      </c>
      <c r="E44" s="168" t="s">
        <v>440</v>
      </c>
      <c r="F44" s="169" t="s">
        <v>440</v>
      </c>
      <c r="G44" s="143" t="s">
        <v>14</v>
      </c>
      <c r="H44" s="41"/>
      <c r="I44" s="144">
        <v>100</v>
      </c>
      <c r="J44" s="43">
        <v>0</v>
      </c>
      <c r="K44" s="36">
        <v>9.5</v>
      </c>
      <c r="L44" s="37">
        <f t="shared" si="2"/>
        <v>0</v>
      </c>
      <c r="M44" s="38">
        <f t="shared" si="3"/>
        <v>0</v>
      </c>
      <c r="N44" s="38">
        <f t="shared" si="4"/>
        <v>0</v>
      </c>
    </row>
    <row r="45" spans="1:14" ht="15" customHeight="1" x14ac:dyDescent="0.3">
      <c r="A45" s="40">
        <f t="shared" si="1"/>
        <v>33</v>
      </c>
      <c r="B45" s="35"/>
      <c r="C45" s="167" t="s">
        <v>441</v>
      </c>
      <c r="D45" s="168" t="s">
        <v>441</v>
      </c>
      <c r="E45" s="168" t="s">
        <v>441</v>
      </c>
      <c r="F45" s="169" t="s">
        <v>441</v>
      </c>
      <c r="G45" s="143" t="s">
        <v>14</v>
      </c>
      <c r="H45" s="41"/>
      <c r="I45" s="144">
        <v>250</v>
      </c>
      <c r="J45" s="43">
        <v>0</v>
      </c>
      <c r="K45" s="36">
        <v>9.5</v>
      </c>
      <c r="L45" s="37">
        <f t="shared" si="2"/>
        <v>0</v>
      </c>
      <c r="M45" s="38">
        <f t="shared" si="3"/>
        <v>0</v>
      </c>
      <c r="N45" s="38">
        <f t="shared" si="4"/>
        <v>0</v>
      </c>
    </row>
    <row r="46" spans="1:14" ht="15" customHeight="1" x14ac:dyDescent="0.3">
      <c r="A46" s="40">
        <f t="shared" si="1"/>
        <v>34</v>
      </c>
      <c r="B46" s="35"/>
      <c r="C46" s="167" t="s">
        <v>442</v>
      </c>
      <c r="D46" s="168" t="s">
        <v>442</v>
      </c>
      <c r="E46" s="168" t="s">
        <v>442</v>
      </c>
      <c r="F46" s="169" t="s">
        <v>442</v>
      </c>
      <c r="G46" s="143" t="s">
        <v>14</v>
      </c>
      <c r="H46" s="41"/>
      <c r="I46" s="144">
        <v>160</v>
      </c>
      <c r="J46" s="43">
        <v>0</v>
      </c>
      <c r="K46" s="36">
        <v>9.5</v>
      </c>
      <c r="L46" s="37">
        <f t="shared" si="2"/>
        <v>0</v>
      </c>
      <c r="M46" s="38">
        <f t="shared" si="3"/>
        <v>0</v>
      </c>
      <c r="N46" s="38">
        <f t="shared" si="4"/>
        <v>0</v>
      </c>
    </row>
    <row r="47" spans="1:14" ht="15" customHeight="1" x14ac:dyDescent="0.3">
      <c r="A47" s="40">
        <f t="shared" si="1"/>
        <v>35</v>
      </c>
      <c r="B47" s="35"/>
      <c r="C47" s="167" t="s">
        <v>443</v>
      </c>
      <c r="D47" s="168" t="s">
        <v>443</v>
      </c>
      <c r="E47" s="168" t="s">
        <v>443</v>
      </c>
      <c r="F47" s="169" t="s">
        <v>443</v>
      </c>
      <c r="G47" s="143" t="s">
        <v>14</v>
      </c>
      <c r="H47" s="41"/>
      <c r="I47" s="144">
        <v>30</v>
      </c>
      <c r="J47" s="43">
        <v>0</v>
      </c>
      <c r="K47" s="36">
        <v>9.5</v>
      </c>
      <c r="L47" s="37">
        <f t="shared" si="2"/>
        <v>0</v>
      </c>
      <c r="M47" s="38">
        <f t="shared" si="3"/>
        <v>0</v>
      </c>
      <c r="N47" s="38">
        <f t="shared" si="4"/>
        <v>0</v>
      </c>
    </row>
    <row r="48" spans="1:14" ht="15" customHeight="1" x14ac:dyDescent="0.3">
      <c r="A48" s="40">
        <f t="shared" si="1"/>
        <v>36</v>
      </c>
      <c r="B48" s="35"/>
      <c r="C48" s="167" t="s">
        <v>444</v>
      </c>
      <c r="D48" s="168" t="s">
        <v>444</v>
      </c>
      <c r="E48" s="168" t="s">
        <v>444</v>
      </c>
      <c r="F48" s="169" t="s">
        <v>444</v>
      </c>
      <c r="G48" s="143" t="s">
        <v>14</v>
      </c>
      <c r="H48" s="41"/>
      <c r="I48" s="144">
        <v>100</v>
      </c>
      <c r="J48" s="43">
        <v>0</v>
      </c>
      <c r="K48" s="36">
        <v>9.5</v>
      </c>
      <c r="L48" s="37">
        <f t="shared" si="2"/>
        <v>0</v>
      </c>
      <c r="M48" s="38">
        <f t="shared" si="3"/>
        <v>0</v>
      </c>
      <c r="N48" s="38">
        <f t="shared" si="4"/>
        <v>0</v>
      </c>
    </row>
    <row r="49" spans="1:14" ht="15" customHeight="1" x14ac:dyDescent="0.3">
      <c r="A49" s="40">
        <f t="shared" si="1"/>
        <v>37</v>
      </c>
      <c r="B49" s="35"/>
      <c r="C49" s="167" t="s">
        <v>445</v>
      </c>
      <c r="D49" s="168" t="s">
        <v>445</v>
      </c>
      <c r="E49" s="168" t="s">
        <v>445</v>
      </c>
      <c r="F49" s="169" t="s">
        <v>445</v>
      </c>
      <c r="G49" s="143" t="s">
        <v>14</v>
      </c>
      <c r="H49" s="41"/>
      <c r="I49" s="144">
        <v>30</v>
      </c>
      <c r="J49" s="43">
        <v>0</v>
      </c>
      <c r="K49" s="36">
        <v>9.5</v>
      </c>
      <c r="L49" s="37">
        <f t="shared" si="2"/>
        <v>0</v>
      </c>
      <c r="M49" s="38">
        <f t="shared" si="3"/>
        <v>0</v>
      </c>
      <c r="N49" s="38">
        <f t="shared" si="4"/>
        <v>0</v>
      </c>
    </row>
    <row r="50" spans="1:14" ht="15" customHeight="1" x14ac:dyDescent="0.3">
      <c r="A50" s="40">
        <f t="shared" si="1"/>
        <v>38</v>
      </c>
      <c r="B50" s="35"/>
      <c r="C50" s="167" t="s">
        <v>446</v>
      </c>
      <c r="D50" s="168" t="s">
        <v>446</v>
      </c>
      <c r="E50" s="168" t="s">
        <v>446</v>
      </c>
      <c r="F50" s="169" t="s">
        <v>446</v>
      </c>
      <c r="G50" s="143" t="s">
        <v>14</v>
      </c>
      <c r="H50" s="41"/>
      <c r="I50" s="144">
        <v>30</v>
      </c>
      <c r="J50" s="43">
        <v>0</v>
      </c>
      <c r="K50" s="36">
        <v>9.5</v>
      </c>
      <c r="L50" s="37">
        <f t="shared" si="2"/>
        <v>0</v>
      </c>
      <c r="M50" s="38">
        <f t="shared" si="3"/>
        <v>0</v>
      </c>
      <c r="N50" s="38">
        <f t="shared" si="4"/>
        <v>0</v>
      </c>
    </row>
    <row r="51" spans="1:14" ht="15" customHeight="1" x14ac:dyDescent="0.3">
      <c r="A51" s="40">
        <f t="shared" si="1"/>
        <v>39</v>
      </c>
      <c r="B51" s="35"/>
      <c r="C51" s="167" t="s">
        <v>447</v>
      </c>
      <c r="D51" s="168" t="s">
        <v>447</v>
      </c>
      <c r="E51" s="168" t="s">
        <v>447</v>
      </c>
      <c r="F51" s="169" t="s">
        <v>447</v>
      </c>
      <c r="G51" s="143" t="s">
        <v>14</v>
      </c>
      <c r="H51" s="41"/>
      <c r="I51" s="144">
        <v>250</v>
      </c>
      <c r="J51" s="43">
        <v>0</v>
      </c>
      <c r="K51" s="36">
        <v>9.5</v>
      </c>
      <c r="L51" s="37">
        <f t="shared" si="2"/>
        <v>0</v>
      </c>
      <c r="M51" s="38">
        <f t="shared" si="3"/>
        <v>0</v>
      </c>
      <c r="N51" s="38">
        <f t="shared" si="4"/>
        <v>0</v>
      </c>
    </row>
    <row r="52" spans="1:14" ht="15" customHeight="1" x14ac:dyDescent="0.3">
      <c r="A52" s="40">
        <f t="shared" si="1"/>
        <v>40</v>
      </c>
      <c r="B52" s="35"/>
      <c r="C52" s="167" t="s">
        <v>448</v>
      </c>
      <c r="D52" s="168" t="s">
        <v>448</v>
      </c>
      <c r="E52" s="168" t="s">
        <v>448</v>
      </c>
      <c r="F52" s="169" t="s">
        <v>448</v>
      </c>
      <c r="G52" s="143" t="s">
        <v>14</v>
      </c>
      <c r="H52" s="41"/>
      <c r="I52" s="144">
        <v>120</v>
      </c>
      <c r="J52" s="43">
        <v>0</v>
      </c>
      <c r="K52" s="36">
        <v>9.5</v>
      </c>
      <c r="L52" s="37">
        <f t="shared" si="2"/>
        <v>0</v>
      </c>
      <c r="M52" s="38">
        <f t="shared" si="3"/>
        <v>0</v>
      </c>
      <c r="N52" s="38">
        <f t="shared" si="4"/>
        <v>0</v>
      </c>
    </row>
    <row r="53" spans="1:14" ht="15" customHeight="1" x14ac:dyDescent="0.3">
      <c r="A53" s="40">
        <f t="shared" si="1"/>
        <v>41</v>
      </c>
      <c r="B53" s="35"/>
      <c r="C53" s="167" t="s">
        <v>449</v>
      </c>
      <c r="D53" s="168" t="s">
        <v>449</v>
      </c>
      <c r="E53" s="168" t="s">
        <v>449</v>
      </c>
      <c r="F53" s="169" t="s">
        <v>449</v>
      </c>
      <c r="G53" s="143" t="s">
        <v>14</v>
      </c>
      <c r="H53" s="41"/>
      <c r="I53" s="144">
        <v>36</v>
      </c>
      <c r="J53" s="43">
        <v>0</v>
      </c>
      <c r="K53" s="36">
        <v>9.5</v>
      </c>
      <c r="L53" s="37">
        <f t="shared" si="2"/>
        <v>0</v>
      </c>
      <c r="M53" s="38">
        <f t="shared" si="3"/>
        <v>0</v>
      </c>
      <c r="N53" s="38">
        <f t="shared" si="4"/>
        <v>0</v>
      </c>
    </row>
    <row r="54" spans="1:14" ht="15" customHeight="1" x14ac:dyDescent="0.3">
      <c r="A54" s="40">
        <f t="shared" si="1"/>
        <v>42</v>
      </c>
      <c r="B54" s="35"/>
      <c r="C54" s="167" t="s">
        <v>450</v>
      </c>
      <c r="D54" s="168" t="s">
        <v>450</v>
      </c>
      <c r="E54" s="168" t="s">
        <v>450</v>
      </c>
      <c r="F54" s="169" t="s">
        <v>450</v>
      </c>
      <c r="G54" s="143" t="s">
        <v>14</v>
      </c>
      <c r="H54" s="41"/>
      <c r="I54" s="144">
        <v>200</v>
      </c>
      <c r="J54" s="43">
        <v>0</v>
      </c>
      <c r="K54" s="36">
        <v>9.5</v>
      </c>
      <c r="L54" s="37">
        <f t="shared" si="2"/>
        <v>0</v>
      </c>
      <c r="M54" s="38">
        <f t="shared" si="3"/>
        <v>0</v>
      </c>
      <c r="N54" s="38">
        <f t="shared" si="4"/>
        <v>0</v>
      </c>
    </row>
    <row r="55" spans="1:14" ht="15" customHeight="1" x14ac:dyDescent="0.3">
      <c r="A55" s="40">
        <f t="shared" si="1"/>
        <v>43</v>
      </c>
      <c r="B55" s="35"/>
      <c r="C55" s="167" t="s">
        <v>451</v>
      </c>
      <c r="D55" s="168" t="s">
        <v>451</v>
      </c>
      <c r="E55" s="168" t="s">
        <v>451</v>
      </c>
      <c r="F55" s="169" t="s">
        <v>451</v>
      </c>
      <c r="G55" s="143" t="s">
        <v>14</v>
      </c>
      <c r="H55" s="41"/>
      <c r="I55" s="144">
        <v>200</v>
      </c>
      <c r="J55" s="43">
        <v>0</v>
      </c>
      <c r="K55" s="36">
        <v>9.5</v>
      </c>
      <c r="L55" s="37">
        <f t="shared" si="2"/>
        <v>0</v>
      </c>
      <c r="M55" s="38">
        <f t="shared" si="3"/>
        <v>0</v>
      </c>
      <c r="N55" s="38">
        <f t="shared" si="4"/>
        <v>0</v>
      </c>
    </row>
    <row r="56" spans="1:14" ht="15" customHeight="1" x14ac:dyDescent="0.3">
      <c r="A56" s="40">
        <f t="shared" si="1"/>
        <v>44</v>
      </c>
      <c r="B56" s="35"/>
      <c r="C56" s="150" t="s">
        <v>452</v>
      </c>
      <c r="D56" s="151" t="s">
        <v>452</v>
      </c>
      <c r="E56" s="151" t="s">
        <v>452</v>
      </c>
      <c r="F56" s="152" t="s">
        <v>452</v>
      </c>
      <c r="G56" s="143" t="s">
        <v>157</v>
      </c>
      <c r="H56" s="170"/>
      <c r="I56" s="144">
        <v>150</v>
      </c>
      <c r="J56" s="43">
        <v>0</v>
      </c>
      <c r="K56" s="36">
        <v>9.5</v>
      </c>
      <c r="L56" s="37">
        <f t="shared" si="2"/>
        <v>0</v>
      </c>
      <c r="M56" s="38">
        <f t="shared" si="3"/>
        <v>0</v>
      </c>
      <c r="N56" s="38">
        <f t="shared" si="4"/>
        <v>0</v>
      </c>
    </row>
    <row r="57" spans="1:14" ht="15" customHeight="1" x14ac:dyDescent="0.3">
      <c r="A57" s="40">
        <f t="shared" si="1"/>
        <v>45</v>
      </c>
      <c r="B57" s="35"/>
      <c r="C57" s="150" t="s">
        <v>453</v>
      </c>
      <c r="D57" s="151" t="s">
        <v>453</v>
      </c>
      <c r="E57" s="151" t="s">
        <v>453</v>
      </c>
      <c r="F57" s="152" t="s">
        <v>453</v>
      </c>
      <c r="G57" s="162" t="s">
        <v>157</v>
      </c>
      <c r="H57" s="170"/>
      <c r="I57" s="163">
        <v>10</v>
      </c>
      <c r="J57" s="43">
        <v>0</v>
      </c>
      <c r="K57" s="36">
        <v>9.5</v>
      </c>
      <c r="L57" s="37">
        <f t="shared" si="2"/>
        <v>0</v>
      </c>
      <c r="M57" s="38">
        <f t="shared" si="3"/>
        <v>0</v>
      </c>
      <c r="N57" s="38">
        <f t="shared" si="4"/>
        <v>0</v>
      </c>
    </row>
    <row r="58" spans="1:14" ht="15" customHeight="1" x14ac:dyDescent="0.3">
      <c r="A58" s="40">
        <f t="shared" si="1"/>
        <v>46</v>
      </c>
      <c r="B58" s="35"/>
      <c r="C58" s="150" t="s">
        <v>454</v>
      </c>
      <c r="D58" s="151" t="s">
        <v>454</v>
      </c>
      <c r="E58" s="151" t="s">
        <v>454</v>
      </c>
      <c r="F58" s="152" t="s">
        <v>454</v>
      </c>
      <c r="G58" s="162" t="s">
        <v>157</v>
      </c>
      <c r="H58" s="170"/>
      <c r="I58" s="163">
        <v>80</v>
      </c>
      <c r="J58" s="43">
        <v>0</v>
      </c>
      <c r="K58" s="36">
        <v>9.5</v>
      </c>
      <c r="L58" s="37">
        <f t="shared" si="2"/>
        <v>0</v>
      </c>
      <c r="M58" s="38">
        <f t="shared" si="3"/>
        <v>0</v>
      </c>
      <c r="N58" s="38">
        <f t="shared" si="4"/>
        <v>0</v>
      </c>
    </row>
    <row r="59" spans="1:14" ht="15" customHeight="1" x14ac:dyDescent="0.3">
      <c r="A59" s="40">
        <f t="shared" si="1"/>
        <v>47</v>
      </c>
      <c r="B59" s="35"/>
      <c r="C59" s="150" t="s">
        <v>455</v>
      </c>
      <c r="D59" s="151" t="s">
        <v>455</v>
      </c>
      <c r="E59" s="151" t="s">
        <v>455</v>
      </c>
      <c r="F59" s="152" t="s">
        <v>455</v>
      </c>
      <c r="G59" s="162" t="s">
        <v>157</v>
      </c>
      <c r="H59" s="170"/>
      <c r="I59" s="163">
        <v>200</v>
      </c>
      <c r="J59" s="43">
        <v>0</v>
      </c>
      <c r="K59" s="36">
        <v>9.5</v>
      </c>
      <c r="L59" s="37">
        <f t="shared" si="2"/>
        <v>0</v>
      </c>
      <c r="M59" s="38">
        <f t="shared" si="3"/>
        <v>0</v>
      </c>
      <c r="N59" s="38">
        <f t="shared" si="4"/>
        <v>0</v>
      </c>
    </row>
    <row r="60" spans="1:14" ht="15" customHeight="1" x14ac:dyDescent="0.3">
      <c r="A60" s="40">
        <f t="shared" si="1"/>
        <v>48</v>
      </c>
      <c r="B60" s="35"/>
      <c r="C60" s="150" t="s">
        <v>456</v>
      </c>
      <c r="D60" s="151" t="s">
        <v>456</v>
      </c>
      <c r="E60" s="151" t="s">
        <v>456</v>
      </c>
      <c r="F60" s="152" t="s">
        <v>456</v>
      </c>
      <c r="G60" s="162" t="s">
        <v>157</v>
      </c>
      <c r="H60" s="170"/>
      <c r="I60" s="163">
        <v>10</v>
      </c>
      <c r="J60" s="43">
        <v>0</v>
      </c>
      <c r="K60" s="36">
        <v>9.5</v>
      </c>
      <c r="L60" s="37">
        <f t="shared" si="2"/>
        <v>0</v>
      </c>
      <c r="M60" s="38">
        <f t="shared" si="3"/>
        <v>0</v>
      </c>
      <c r="N60" s="38">
        <f t="shared" si="4"/>
        <v>0</v>
      </c>
    </row>
    <row r="61" spans="1:14" ht="15" customHeight="1" x14ac:dyDescent="0.3">
      <c r="A61" s="40">
        <f t="shared" si="1"/>
        <v>49</v>
      </c>
      <c r="B61" s="35"/>
      <c r="C61" s="150" t="s">
        <v>457</v>
      </c>
      <c r="D61" s="151" t="s">
        <v>457</v>
      </c>
      <c r="E61" s="151" t="s">
        <v>457</v>
      </c>
      <c r="F61" s="152" t="s">
        <v>457</v>
      </c>
      <c r="G61" s="162" t="s">
        <v>157</v>
      </c>
      <c r="H61" s="170"/>
      <c r="I61" s="163">
        <v>10</v>
      </c>
      <c r="J61" s="43">
        <v>0</v>
      </c>
      <c r="K61" s="36">
        <v>9.5</v>
      </c>
      <c r="L61" s="37">
        <f t="shared" si="2"/>
        <v>0</v>
      </c>
      <c r="M61" s="38">
        <f t="shared" si="3"/>
        <v>0</v>
      </c>
      <c r="N61" s="38">
        <f t="shared" si="4"/>
        <v>0</v>
      </c>
    </row>
    <row r="62" spans="1:14" ht="15" customHeight="1" x14ac:dyDescent="0.3">
      <c r="A62" s="40">
        <f t="shared" si="1"/>
        <v>50</v>
      </c>
      <c r="B62" s="35"/>
      <c r="C62" s="150" t="s">
        <v>458</v>
      </c>
      <c r="D62" s="151" t="s">
        <v>458</v>
      </c>
      <c r="E62" s="151" t="s">
        <v>458</v>
      </c>
      <c r="F62" s="152" t="s">
        <v>458</v>
      </c>
      <c r="G62" s="162" t="s">
        <v>157</v>
      </c>
      <c r="H62" s="170"/>
      <c r="I62" s="163">
        <v>10</v>
      </c>
      <c r="J62" s="43">
        <v>0</v>
      </c>
      <c r="K62" s="36">
        <v>9.5</v>
      </c>
      <c r="L62" s="37">
        <f t="shared" si="2"/>
        <v>0</v>
      </c>
      <c r="M62" s="38">
        <f t="shared" si="3"/>
        <v>0</v>
      </c>
      <c r="N62" s="38">
        <f t="shared" si="4"/>
        <v>0</v>
      </c>
    </row>
    <row r="63" spans="1:14" ht="15" customHeight="1" x14ac:dyDescent="0.3">
      <c r="A63" s="40">
        <f t="shared" si="1"/>
        <v>51</v>
      </c>
      <c r="B63" s="35"/>
      <c r="C63" s="150" t="s">
        <v>459</v>
      </c>
      <c r="D63" s="151" t="s">
        <v>459</v>
      </c>
      <c r="E63" s="151" t="s">
        <v>459</v>
      </c>
      <c r="F63" s="152" t="s">
        <v>459</v>
      </c>
      <c r="G63" s="162" t="s">
        <v>157</v>
      </c>
      <c r="H63" s="170"/>
      <c r="I63" s="163">
        <v>10</v>
      </c>
      <c r="J63" s="43">
        <v>0</v>
      </c>
      <c r="K63" s="36">
        <v>9.5</v>
      </c>
      <c r="L63" s="37">
        <f t="shared" si="2"/>
        <v>0</v>
      </c>
      <c r="M63" s="38">
        <f t="shared" si="3"/>
        <v>0</v>
      </c>
      <c r="N63" s="38">
        <f t="shared" si="4"/>
        <v>0</v>
      </c>
    </row>
    <row r="64" spans="1:14" ht="15" customHeight="1" x14ac:dyDescent="0.3">
      <c r="A64" s="40">
        <f t="shared" si="1"/>
        <v>52</v>
      </c>
      <c r="B64" s="35"/>
      <c r="C64" s="150" t="s">
        <v>460</v>
      </c>
      <c r="D64" s="151" t="s">
        <v>460</v>
      </c>
      <c r="E64" s="151" t="s">
        <v>460</v>
      </c>
      <c r="F64" s="152" t="s">
        <v>460</v>
      </c>
      <c r="G64" s="162" t="s">
        <v>157</v>
      </c>
      <c r="H64" s="170"/>
      <c r="I64" s="163">
        <v>10</v>
      </c>
      <c r="J64" s="43">
        <v>0</v>
      </c>
      <c r="K64" s="36">
        <v>9.5</v>
      </c>
      <c r="L64" s="37">
        <f t="shared" si="2"/>
        <v>0</v>
      </c>
      <c r="M64" s="38">
        <f t="shared" si="3"/>
        <v>0</v>
      </c>
      <c r="N64" s="38">
        <f t="shared" si="4"/>
        <v>0</v>
      </c>
    </row>
    <row r="65" spans="1:14" ht="15" customHeight="1" x14ac:dyDescent="0.3">
      <c r="A65" s="40">
        <f t="shared" si="1"/>
        <v>53</v>
      </c>
      <c r="B65" s="35"/>
      <c r="C65" s="150" t="s">
        <v>461</v>
      </c>
      <c r="D65" s="151" t="s">
        <v>461</v>
      </c>
      <c r="E65" s="151" t="s">
        <v>461</v>
      </c>
      <c r="F65" s="152" t="s">
        <v>461</v>
      </c>
      <c r="G65" s="162" t="s">
        <v>14</v>
      </c>
      <c r="H65" s="170"/>
      <c r="I65" s="163">
        <v>30</v>
      </c>
      <c r="J65" s="43">
        <v>0</v>
      </c>
      <c r="K65" s="36">
        <v>9.5</v>
      </c>
      <c r="L65" s="37">
        <f t="shared" si="2"/>
        <v>0</v>
      </c>
      <c r="M65" s="38">
        <f t="shared" si="3"/>
        <v>0</v>
      </c>
      <c r="N65" s="38">
        <f t="shared" si="4"/>
        <v>0</v>
      </c>
    </row>
    <row r="66" spans="1:14" ht="15" customHeight="1" x14ac:dyDescent="0.3">
      <c r="A66" s="40">
        <f t="shared" si="1"/>
        <v>54</v>
      </c>
      <c r="B66" s="35"/>
      <c r="C66" s="150" t="s">
        <v>462</v>
      </c>
      <c r="D66" s="151" t="s">
        <v>462</v>
      </c>
      <c r="E66" s="151" t="s">
        <v>462</v>
      </c>
      <c r="F66" s="152" t="s">
        <v>462</v>
      </c>
      <c r="G66" s="162" t="s">
        <v>14</v>
      </c>
      <c r="H66" s="170"/>
      <c r="I66" s="163">
        <v>50</v>
      </c>
      <c r="J66" s="43">
        <v>0</v>
      </c>
      <c r="K66" s="36">
        <v>9.5</v>
      </c>
      <c r="L66" s="37">
        <f t="shared" si="2"/>
        <v>0</v>
      </c>
      <c r="M66" s="38">
        <f t="shared" si="3"/>
        <v>0</v>
      </c>
      <c r="N66" s="38">
        <f t="shared" si="4"/>
        <v>0</v>
      </c>
    </row>
    <row r="67" spans="1:14" ht="15" customHeight="1" x14ac:dyDescent="0.3">
      <c r="A67" s="40">
        <f t="shared" si="1"/>
        <v>55</v>
      </c>
      <c r="B67" s="35"/>
      <c r="C67" s="150" t="s">
        <v>463</v>
      </c>
      <c r="D67" s="151" t="s">
        <v>463</v>
      </c>
      <c r="E67" s="151" t="s">
        <v>463</v>
      </c>
      <c r="F67" s="152" t="s">
        <v>463</v>
      </c>
      <c r="G67" s="162" t="s">
        <v>157</v>
      </c>
      <c r="H67" s="41"/>
      <c r="I67" s="163">
        <v>50</v>
      </c>
      <c r="J67" s="43">
        <v>0</v>
      </c>
      <c r="K67" s="36">
        <v>9.5</v>
      </c>
      <c r="L67" s="37">
        <f t="shared" si="2"/>
        <v>0</v>
      </c>
      <c r="M67" s="38">
        <f t="shared" si="3"/>
        <v>0</v>
      </c>
      <c r="N67" s="38">
        <f t="shared" si="4"/>
        <v>0</v>
      </c>
    </row>
    <row r="68" spans="1:14" ht="15" customHeight="1" x14ac:dyDescent="0.3">
      <c r="A68" s="40">
        <f t="shared" si="1"/>
        <v>56</v>
      </c>
      <c r="B68" s="35"/>
      <c r="C68" s="150" t="s">
        <v>464</v>
      </c>
      <c r="D68" s="151" t="s">
        <v>464</v>
      </c>
      <c r="E68" s="151" t="s">
        <v>464</v>
      </c>
      <c r="F68" s="152" t="s">
        <v>464</v>
      </c>
      <c r="G68" s="143" t="s">
        <v>157</v>
      </c>
      <c r="H68" s="41"/>
      <c r="I68" s="144">
        <v>150</v>
      </c>
      <c r="J68" s="43">
        <v>0</v>
      </c>
      <c r="K68" s="36">
        <v>9.5</v>
      </c>
      <c r="L68" s="37">
        <f t="shared" si="2"/>
        <v>0</v>
      </c>
      <c r="M68" s="38">
        <f t="shared" si="3"/>
        <v>0</v>
      </c>
      <c r="N68" s="38">
        <f t="shared" si="4"/>
        <v>0</v>
      </c>
    </row>
    <row r="69" spans="1:14" ht="15" customHeight="1" x14ac:dyDescent="0.3">
      <c r="A69" s="40">
        <f t="shared" si="1"/>
        <v>57</v>
      </c>
      <c r="B69" s="35"/>
      <c r="C69" s="150" t="s">
        <v>465</v>
      </c>
      <c r="D69" s="151" t="s">
        <v>14</v>
      </c>
      <c r="E69" s="151"/>
      <c r="F69" s="152">
        <v>300</v>
      </c>
      <c r="G69" s="159" t="s">
        <v>14</v>
      </c>
      <c r="H69" s="41"/>
      <c r="I69" s="144">
        <v>300</v>
      </c>
      <c r="J69" s="43">
        <v>0</v>
      </c>
      <c r="K69" s="36">
        <v>9.5</v>
      </c>
      <c r="L69" s="37">
        <f t="shared" si="2"/>
        <v>0</v>
      </c>
      <c r="M69" s="38">
        <f t="shared" si="3"/>
        <v>0</v>
      </c>
      <c r="N69" s="38">
        <f t="shared" si="4"/>
        <v>0</v>
      </c>
    </row>
    <row r="70" spans="1:14" ht="15" customHeight="1" x14ac:dyDescent="0.3">
      <c r="A70" s="40">
        <f t="shared" si="1"/>
        <v>58</v>
      </c>
      <c r="B70" s="35"/>
      <c r="C70" s="150" t="s">
        <v>466</v>
      </c>
      <c r="D70" s="151" t="s">
        <v>14</v>
      </c>
      <c r="E70" s="151"/>
      <c r="F70" s="152">
        <v>300</v>
      </c>
      <c r="G70" s="159" t="s">
        <v>14</v>
      </c>
      <c r="H70" s="41"/>
      <c r="I70" s="144">
        <v>300</v>
      </c>
      <c r="J70" s="43">
        <v>0</v>
      </c>
      <c r="K70" s="36">
        <v>9.5</v>
      </c>
      <c r="L70" s="37">
        <f t="shared" si="2"/>
        <v>0</v>
      </c>
      <c r="M70" s="38">
        <f t="shared" si="3"/>
        <v>0</v>
      </c>
      <c r="N70" s="38">
        <f t="shared" si="4"/>
        <v>0</v>
      </c>
    </row>
    <row r="71" spans="1:14" ht="15" customHeight="1" x14ac:dyDescent="0.3">
      <c r="A71" s="40">
        <f t="shared" si="1"/>
        <v>59</v>
      </c>
      <c r="B71" s="35"/>
      <c r="C71" s="150" t="s">
        <v>467</v>
      </c>
      <c r="D71" s="151" t="s">
        <v>14</v>
      </c>
      <c r="E71" s="151"/>
      <c r="F71" s="152">
        <v>100</v>
      </c>
      <c r="G71" s="159" t="s">
        <v>14</v>
      </c>
      <c r="H71" s="41"/>
      <c r="I71" s="144">
        <v>100</v>
      </c>
      <c r="J71" s="43">
        <v>0</v>
      </c>
      <c r="K71" s="36">
        <v>9.5</v>
      </c>
      <c r="L71" s="37">
        <f t="shared" ref="L71:L77" si="5">PRODUCT(J71,1.095)</f>
        <v>0</v>
      </c>
      <c r="M71" s="38">
        <f t="shared" ref="M71:M77" si="6">PRODUCT(I71,L71)</f>
        <v>0</v>
      </c>
      <c r="N71" s="38">
        <f t="shared" ref="N71:N77" si="7">PRODUCT(I71,J71)</f>
        <v>0</v>
      </c>
    </row>
    <row r="72" spans="1:14" ht="15" customHeight="1" x14ac:dyDescent="0.3">
      <c r="A72" s="40">
        <f t="shared" si="1"/>
        <v>60</v>
      </c>
      <c r="B72" s="35"/>
      <c r="C72" s="150" t="s">
        <v>468</v>
      </c>
      <c r="D72" s="151" t="s">
        <v>14</v>
      </c>
      <c r="E72" s="151"/>
      <c r="F72" s="152">
        <v>100</v>
      </c>
      <c r="G72" s="159" t="s">
        <v>14</v>
      </c>
      <c r="H72" s="41"/>
      <c r="I72" s="144">
        <v>100</v>
      </c>
      <c r="J72" s="43">
        <v>0</v>
      </c>
      <c r="K72" s="36">
        <v>9.5</v>
      </c>
      <c r="L72" s="37">
        <f t="shared" si="5"/>
        <v>0</v>
      </c>
      <c r="M72" s="38">
        <f t="shared" si="6"/>
        <v>0</v>
      </c>
      <c r="N72" s="38">
        <f t="shared" si="7"/>
        <v>0</v>
      </c>
    </row>
    <row r="73" spans="1:14" ht="15" customHeight="1" x14ac:dyDescent="0.3">
      <c r="A73" s="40">
        <f t="shared" si="1"/>
        <v>61</v>
      </c>
      <c r="B73" s="35"/>
      <c r="C73" s="150" t="s">
        <v>469</v>
      </c>
      <c r="D73" s="151" t="s">
        <v>14</v>
      </c>
      <c r="E73" s="151"/>
      <c r="F73" s="152">
        <v>20</v>
      </c>
      <c r="G73" s="159" t="s">
        <v>14</v>
      </c>
      <c r="H73" s="41"/>
      <c r="I73" s="144">
        <v>20</v>
      </c>
      <c r="J73" s="43">
        <v>0</v>
      </c>
      <c r="K73" s="36">
        <v>9.5</v>
      </c>
      <c r="L73" s="37">
        <f t="shared" si="5"/>
        <v>0</v>
      </c>
      <c r="M73" s="38">
        <f t="shared" si="6"/>
        <v>0</v>
      </c>
      <c r="N73" s="38">
        <f t="shared" si="7"/>
        <v>0</v>
      </c>
    </row>
    <row r="74" spans="1:14" ht="15" customHeight="1" x14ac:dyDescent="0.3">
      <c r="A74" s="40">
        <f t="shared" si="1"/>
        <v>62</v>
      </c>
      <c r="B74" s="35"/>
      <c r="C74" s="150" t="s">
        <v>470</v>
      </c>
      <c r="D74" s="151" t="s">
        <v>14</v>
      </c>
      <c r="E74" s="151"/>
      <c r="F74" s="152">
        <v>5</v>
      </c>
      <c r="G74" s="159" t="s">
        <v>14</v>
      </c>
      <c r="H74" s="41"/>
      <c r="I74" s="144">
        <v>5</v>
      </c>
      <c r="J74" s="43">
        <v>0</v>
      </c>
      <c r="K74" s="36">
        <v>9.5</v>
      </c>
      <c r="L74" s="37">
        <f t="shared" si="5"/>
        <v>0</v>
      </c>
      <c r="M74" s="38">
        <f t="shared" si="6"/>
        <v>0</v>
      </c>
      <c r="N74" s="38">
        <f t="shared" si="7"/>
        <v>0</v>
      </c>
    </row>
    <row r="75" spans="1:14" ht="15" customHeight="1" x14ac:dyDescent="0.3">
      <c r="A75" s="40">
        <f t="shared" si="1"/>
        <v>63</v>
      </c>
      <c r="B75" s="35"/>
      <c r="C75" s="150" t="s">
        <v>471</v>
      </c>
      <c r="D75" s="151" t="s">
        <v>14</v>
      </c>
      <c r="E75" s="151"/>
      <c r="F75" s="152">
        <v>5</v>
      </c>
      <c r="G75" s="159" t="s">
        <v>14</v>
      </c>
      <c r="H75" s="41"/>
      <c r="I75" s="144">
        <v>5</v>
      </c>
      <c r="J75" s="43">
        <v>0</v>
      </c>
      <c r="K75" s="36">
        <v>9.5</v>
      </c>
      <c r="L75" s="37">
        <f t="shared" si="5"/>
        <v>0</v>
      </c>
      <c r="M75" s="38">
        <f t="shared" si="6"/>
        <v>0</v>
      </c>
      <c r="N75" s="38">
        <f t="shared" si="7"/>
        <v>0</v>
      </c>
    </row>
    <row r="76" spans="1:14" ht="15" customHeight="1" x14ac:dyDescent="0.3">
      <c r="A76" s="40">
        <f t="shared" si="1"/>
        <v>64</v>
      </c>
      <c r="B76" s="35"/>
      <c r="C76" s="150" t="s">
        <v>472</v>
      </c>
      <c r="D76" s="151" t="s">
        <v>14</v>
      </c>
      <c r="E76" s="151"/>
      <c r="F76" s="152">
        <v>5</v>
      </c>
      <c r="G76" s="159" t="s">
        <v>14</v>
      </c>
      <c r="H76" s="41"/>
      <c r="I76" s="144">
        <v>5</v>
      </c>
      <c r="J76" s="43">
        <v>0</v>
      </c>
      <c r="K76" s="36">
        <v>9.5</v>
      </c>
      <c r="L76" s="37">
        <f t="shared" si="5"/>
        <v>0</v>
      </c>
      <c r="M76" s="38">
        <f t="shared" si="6"/>
        <v>0</v>
      </c>
      <c r="N76" s="38">
        <f t="shared" si="7"/>
        <v>0</v>
      </c>
    </row>
    <row r="77" spans="1:14" ht="15" customHeight="1" x14ac:dyDescent="0.3">
      <c r="A77" s="40">
        <f t="shared" si="1"/>
        <v>65</v>
      </c>
      <c r="B77" s="35"/>
      <c r="C77" s="150" t="s">
        <v>473</v>
      </c>
      <c r="D77" s="151" t="s">
        <v>14</v>
      </c>
      <c r="E77" s="151"/>
      <c r="F77" s="152">
        <v>5</v>
      </c>
      <c r="G77" s="159" t="s">
        <v>14</v>
      </c>
      <c r="H77" s="41"/>
      <c r="I77" s="144">
        <v>5</v>
      </c>
      <c r="J77" s="43">
        <v>0</v>
      </c>
      <c r="K77" s="36">
        <v>9.5</v>
      </c>
      <c r="L77" s="37">
        <f t="shared" si="5"/>
        <v>0</v>
      </c>
      <c r="M77" s="38">
        <f t="shared" si="6"/>
        <v>0</v>
      </c>
      <c r="N77" s="38">
        <f t="shared" si="7"/>
        <v>0</v>
      </c>
    </row>
    <row r="78" spans="1:14" ht="12.75" customHeight="1" x14ac:dyDescent="0.3">
      <c r="A78" s="45"/>
      <c r="B78" s="45"/>
      <c r="C78" s="116" t="s">
        <v>475</v>
      </c>
      <c r="D78" s="116"/>
      <c r="E78" s="116"/>
      <c r="F78" s="116"/>
      <c r="G78" s="46"/>
      <c r="H78" s="46"/>
      <c r="I78" s="46"/>
      <c r="J78" s="47"/>
      <c r="K78" s="46"/>
      <c r="L78" s="48"/>
      <c r="M78" s="49">
        <f>SUM(M13:M77)</f>
        <v>0</v>
      </c>
      <c r="N78" s="49">
        <f>SUM(N13:N77)</f>
        <v>0</v>
      </c>
    </row>
    <row r="79" spans="1:14" ht="12.75" customHeight="1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3">
      <c r="A80" s="100" t="s">
        <v>76</v>
      </c>
      <c r="B80" s="99"/>
      <c r="C80" s="98"/>
      <c r="D80" s="98"/>
      <c r="E80" s="98"/>
      <c r="F80" s="98"/>
      <c r="G80" s="4"/>
      <c r="H80" s="4"/>
      <c r="I80" s="4"/>
      <c r="J80" s="4"/>
      <c r="K80" s="4"/>
      <c r="L80" s="4"/>
      <c r="M80" s="4"/>
      <c r="N80" s="4"/>
    </row>
    <row r="81" spans="1:14" ht="12.75" customHeight="1" x14ac:dyDescent="0.3">
      <c r="A81" s="98" t="s">
        <v>16</v>
      </c>
      <c r="B81" s="99"/>
      <c r="C81" s="98"/>
      <c r="D81" s="98"/>
      <c r="E81" s="98"/>
      <c r="F81" s="98"/>
      <c r="G81" s="4"/>
      <c r="H81" s="4"/>
      <c r="I81" s="4"/>
      <c r="J81" s="4"/>
      <c r="K81" s="4"/>
      <c r="L81" s="4"/>
      <c r="M81" s="4"/>
      <c r="N81" s="4"/>
    </row>
    <row r="82" spans="1:14" ht="12.75" customHeight="1" x14ac:dyDescent="0.3">
      <c r="A82" s="98" t="s">
        <v>17</v>
      </c>
      <c r="B82" s="99"/>
      <c r="C82" s="98"/>
      <c r="D82" s="98"/>
      <c r="E82" s="98"/>
      <c r="F82" s="98"/>
      <c r="G82" s="4"/>
      <c r="H82" s="4"/>
      <c r="I82" s="4"/>
      <c r="J82" s="4"/>
      <c r="K82" s="4"/>
      <c r="L82" s="4"/>
      <c r="M82" s="4"/>
      <c r="N82" s="4"/>
    </row>
    <row r="83" spans="1:14" ht="12.75" customHeight="1" x14ac:dyDescent="0.3">
      <c r="A83" s="98"/>
      <c r="B83" s="99"/>
      <c r="C83" s="98"/>
      <c r="D83" s="98"/>
      <c r="E83" s="98"/>
      <c r="F83" s="98"/>
      <c r="G83" s="4"/>
      <c r="H83" s="4"/>
      <c r="I83" s="4"/>
      <c r="J83" s="4"/>
      <c r="K83" s="4"/>
      <c r="L83" s="4"/>
      <c r="M83" s="4"/>
      <c r="N83" s="4"/>
    </row>
    <row r="84" spans="1:14" ht="12.75" customHeight="1" x14ac:dyDescent="0.3">
      <c r="A84" s="98" t="s">
        <v>589</v>
      </c>
      <c r="B84" s="98"/>
      <c r="C84" s="98"/>
      <c r="D84" s="98"/>
      <c r="E84" s="98"/>
      <c r="F84" s="98"/>
      <c r="G84" s="4"/>
      <c r="H84" s="4"/>
      <c r="I84" s="4"/>
      <c r="J84" s="4"/>
      <c r="K84" s="4"/>
      <c r="L84" s="4"/>
      <c r="M84" s="4"/>
      <c r="N84" s="4"/>
    </row>
    <row r="85" spans="1:14" ht="12.75" customHeight="1" x14ac:dyDescent="0.3">
      <c r="A85" s="98" t="s">
        <v>597</v>
      </c>
      <c r="B85" s="99"/>
      <c r="C85" s="98"/>
      <c r="D85" s="98"/>
      <c r="E85" s="98"/>
      <c r="F85" s="98"/>
      <c r="G85" s="4"/>
      <c r="H85" s="4"/>
      <c r="I85" s="4"/>
      <c r="J85" s="4"/>
      <c r="K85" s="4"/>
      <c r="L85" s="4"/>
      <c r="M85" s="4"/>
      <c r="N85" s="4"/>
    </row>
    <row r="86" spans="1:14" ht="12.75" customHeight="1" x14ac:dyDescent="0.3">
      <c r="A86" s="98" t="s">
        <v>598</v>
      </c>
      <c r="B86" s="99"/>
      <c r="C86" s="98"/>
      <c r="D86" s="98"/>
      <c r="E86" s="98"/>
      <c r="F86" s="98"/>
      <c r="G86" s="4"/>
      <c r="H86" s="4"/>
      <c r="I86" s="4"/>
      <c r="J86" s="4"/>
      <c r="K86" s="4"/>
      <c r="L86" s="4"/>
      <c r="M86" s="4"/>
      <c r="N86" s="4"/>
    </row>
    <row r="87" spans="1:14" ht="12.75" customHeight="1" x14ac:dyDescent="0.3">
      <c r="A87" s="98"/>
      <c r="B87" s="99"/>
      <c r="C87" s="98"/>
      <c r="D87" s="98"/>
      <c r="E87" s="98"/>
      <c r="F87" s="98"/>
      <c r="G87" s="4"/>
      <c r="H87" s="4"/>
      <c r="I87" s="4"/>
      <c r="J87" s="4"/>
      <c r="K87" s="4"/>
      <c r="L87" s="4"/>
    </row>
    <row r="88" spans="1:14" ht="12.75" customHeight="1" x14ac:dyDescent="0.3">
      <c r="A88" s="4" t="s">
        <v>18</v>
      </c>
      <c r="B88" s="4"/>
      <c r="C88" s="4"/>
      <c r="D88" s="4"/>
      <c r="E88" s="4"/>
      <c r="F88" s="4"/>
      <c r="G88" s="4"/>
      <c r="H88" s="50" t="s">
        <v>19</v>
      </c>
      <c r="I88" s="4"/>
      <c r="J88" s="4"/>
      <c r="K88" s="4" t="s">
        <v>20</v>
      </c>
      <c r="L88" s="4"/>
    </row>
    <row r="89" spans="1:14" ht="12.75" customHeight="1" x14ac:dyDescent="0.3">
      <c r="B89" s="51"/>
      <c r="C89" s="51"/>
    </row>
    <row r="90" spans="1:14" ht="12.75" customHeight="1" x14ac:dyDescent="0.3">
      <c r="B90" s="51"/>
      <c r="C90" s="51"/>
    </row>
    <row r="91" spans="1:14" ht="12.75" customHeight="1" x14ac:dyDescent="0.3">
      <c r="B91" s="51"/>
      <c r="C91" s="51"/>
    </row>
    <row r="92" spans="1:14" ht="12.75" customHeight="1" x14ac:dyDescent="0.3">
      <c r="B92" s="51"/>
      <c r="C92" s="51"/>
    </row>
  </sheetData>
  <sheetProtection algorithmName="SHA-512" hashValue="BaoWNZVeRT+pxNCQsnnz2F2Y7vNcY331S3+RCxyubWPdryBpwxyA3MWuPsGMNQS/MjSoG2ZW/xB4aBUMJUbwTg==" saltValue="kj0ewUH6vGhJuiUNu1h53Q==" spinCount="100000" sheet="1" objects="1" scenarios="1"/>
  <protectedRanges>
    <protectedRange sqref="C88" name="Obseg7"/>
    <protectedRange sqref="C5:D6" name="Obseg6"/>
    <protectedRange sqref="H13:H77" name="Obseg4"/>
    <protectedRange sqref="C88" name="Range2_1"/>
    <protectedRange sqref="C88" name="Obseg5"/>
    <protectedRange sqref="C5:C6" name="Obseg2"/>
  </protectedRanges>
  <mergeCells count="67">
    <mergeCell ref="C71:F71"/>
    <mergeCell ref="C72:F72"/>
    <mergeCell ref="C73:F73"/>
    <mergeCell ref="C74:F74"/>
    <mergeCell ref="C75:F75"/>
    <mergeCell ref="C76:F76"/>
    <mergeCell ref="C77:F77"/>
    <mergeCell ref="C78:F78"/>
    <mergeCell ref="C67:F67"/>
    <mergeCell ref="C68:F68"/>
    <mergeCell ref="C69:F69"/>
    <mergeCell ref="C70:F70"/>
    <mergeCell ref="C64:F64"/>
    <mergeCell ref="C65:F65"/>
    <mergeCell ref="C66:F66"/>
    <mergeCell ref="C59:F59"/>
    <mergeCell ref="C60:F60"/>
    <mergeCell ref="C61:F61"/>
    <mergeCell ref="C62:F62"/>
    <mergeCell ref="C63:F63"/>
    <mergeCell ref="C54:F54"/>
    <mergeCell ref="C55:F55"/>
    <mergeCell ref="C56:F56"/>
    <mergeCell ref="C57:F57"/>
    <mergeCell ref="C58:F58"/>
    <mergeCell ref="C48:F48"/>
    <mergeCell ref="C49:F49"/>
    <mergeCell ref="C50:F50"/>
    <mergeCell ref="C51:F51"/>
    <mergeCell ref="C52:F52"/>
    <mergeCell ref="C53:F53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28"/>
  <sheetViews>
    <sheetView topLeftCell="A3" zoomScaleNormal="100" workbookViewId="0">
      <selection activeCell="I28" sqref="I2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95" t="s">
        <v>67</v>
      </c>
      <c r="C2" s="9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96" t="s">
        <v>68</v>
      </c>
      <c r="C3" s="9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95" t="s">
        <v>69</v>
      </c>
      <c r="C4" s="95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4"/>
      <c r="C5" s="4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4"/>
      <c r="C6" s="4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 t="s">
        <v>0</v>
      </c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B8" s="1"/>
      <c r="C8" s="1"/>
      <c r="I8" s="3"/>
      <c r="J8" s="3"/>
      <c r="K8" s="3"/>
      <c r="L8" s="3"/>
      <c r="M8" s="3"/>
      <c r="N8" s="3"/>
      <c r="O8" s="3"/>
      <c r="P8" s="3"/>
      <c r="Q8" s="3"/>
      <c r="R8" s="3"/>
      <c r="S8" s="7"/>
      <c r="T8" s="7"/>
    </row>
    <row r="9" spans="1:20" ht="12.75" customHeight="1" x14ac:dyDescent="0.3">
      <c r="B9" s="1"/>
      <c r="C9" s="1"/>
      <c r="I9" s="3"/>
      <c r="J9" s="3"/>
      <c r="K9" s="3"/>
      <c r="L9" s="3"/>
      <c r="M9" s="3"/>
      <c r="N9" s="3"/>
      <c r="O9" s="3"/>
      <c r="P9" s="3"/>
      <c r="Q9" s="3"/>
      <c r="R9" s="3"/>
      <c r="S9" s="7"/>
      <c r="T9" s="7"/>
    </row>
    <row r="10" spans="1:20" ht="12.75" customHeight="1" x14ac:dyDescent="0.3">
      <c r="A10" s="5"/>
      <c r="B10" s="5"/>
      <c r="C10" s="5"/>
      <c r="D10" s="5"/>
      <c r="E10" s="5"/>
      <c r="F10" s="5"/>
      <c r="G10" s="5"/>
      <c r="H10" s="5"/>
      <c r="I10" s="6" t="s">
        <v>25</v>
      </c>
      <c r="J10" s="52"/>
      <c r="K10" s="6"/>
      <c r="L10" s="6"/>
      <c r="M10" s="6"/>
      <c r="N10" s="7"/>
      <c r="O10" s="7"/>
      <c r="P10" s="7"/>
      <c r="Q10" s="7"/>
      <c r="R10" s="7"/>
      <c r="S10" s="7"/>
      <c r="T10" s="7"/>
    </row>
    <row r="11" spans="1:20" ht="12.75" customHeight="1" x14ac:dyDescent="0.3">
      <c r="A11" s="5"/>
      <c r="B11" s="5"/>
      <c r="C11" s="5"/>
      <c r="D11" s="5"/>
      <c r="E11" s="5"/>
      <c r="F11" s="5"/>
      <c r="G11" s="5"/>
      <c r="H11" s="5"/>
      <c r="I11" s="97" t="s">
        <v>477</v>
      </c>
      <c r="J11" s="6"/>
      <c r="K11" s="7"/>
      <c r="L11" s="7"/>
      <c r="M11" s="6"/>
      <c r="N11" s="53"/>
      <c r="O11" s="53"/>
      <c r="P11" s="7"/>
      <c r="Q11" s="7"/>
      <c r="R11" s="7"/>
      <c r="S11" s="7"/>
      <c r="T11" s="7"/>
    </row>
    <row r="12" spans="1:20" ht="12.75" customHeight="1" x14ac:dyDescent="0.3">
      <c r="B12" s="4"/>
      <c r="C12" s="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2.75" customHeight="1" x14ac:dyDescent="0.3">
      <c r="A13" s="1"/>
      <c r="B13" s="54"/>
      <c r="C13" s="55"/>
      <c r="D13" s="141"/>
      <c r="E13" s="141"/>
      <c r="F13" s="141"/>
      <c r="G13" s="141"/>
      <c r="H13" s="56"/>
      <c r="I13" s="57"/>
      <c r="J13" s="58" t="s">
        <v>26</v>
      </c>
      <c r="K13" s="59"/>
      <c r="L13" s="60"/>
      <c r="M13" s="61"/>
      <c r="N13" s="62" t="s">
        <v>27</v>
      </c>
      <c r="O13" s="61"/>
      <c r="P13" s="64"/>
      <c r="Q13" s="94" t="s">
        <v>66</v>
      </c>
      <c r="R13" s="92" t="s">
        <v>65</v>
      </c>
      <c r="S13" s="62"/>
      <c r="T13" s="64"/>
    </row>
    <row r="14" spans="1:20" ht="12.75" customHeight="1" x14ac:dyDescent="0.3">
      <c r="A14" s="1"/>
      <c r="B14" s="65" t="s">
        <v>2</v>
      </c>
      <c r="C14" s="66" t="s">
        <v>3</v>
      </c>
      <c r="D14" s="67"/>
      <c r="E14" s="142" t="s">
        <v>28</v>
      </c>
      <c r="F14" s="142"/>
      <c r="G14" s="142"/>
      <c r="H14" s="142"/>
      <c r="I14" s="68" t="s">
        <v>29</v>
      </c>
      <c r="J14" s="69" t="s">
        <v>30</v>
      </c>
      <c r="K14" s="63" t="s">
        <v>31</v>
      </c>
      <c r="L14" s="63" t="s">
        <v>8</v>
      </c>
      <c r="M14" s="63" t="s">
        <v>8</v>
      </c>
      <c r="N14" s="63" t="s">
        <v>9</v>
      </c>
      <c r="O14" s="63" t="s">
        <v>10</v>
      </c>
      <c r="P14" s="63" t="s">
        <v>10</v>
      </c>
      <c r="Q14" s="70" t="s">
        <v>11</v>
      </c>
      <c r="R14" s="91" t="s">
        <v>64</v>
      </c>
      <c r="S14" s="70" t="s">
        <v>11</v>
      </c>
      <c r="T14" s="70" t="s">
        <v>64</v>
      </c>
    </row>
    <row r="15" spans="1:20" ht="12.75" customHeight="1" x14ac:dyDescent="0.3">
      <c r="A15" s="1"/>
      <c r="B15" s="71"/>
      <c r="C15" s="72"/>
      <c r="D15" s="73"/>
      <c r="E15" s="73"/>
      <c r="F15" s="73"/>
      <c r="G15" s="73"/>
      <c r="H15" s="73"/>
      <c r="I15" s="74"/>
      <c r="J15" s="75" t="s">
        <v>32</v>
      </c>
      <c r="K15" s="63"/>
      <c r="L15" s="63" t="s">
        <v>33</v>
      </c>
      <c r="M15" s="63" t="s">
        <v>34</v>
      </c>
      <c r="N15" s="76"/>
      <c r="O15" s="63" t="s">
        <v>33</v>
      </c>
      <c r="P15" s="74" t="s">
        <v>34</v>
      </c>
      <c r="Q15" s="93" t="s">
        <v>35</v>
      </c>
      <c r="R15" s="77" t="s">
        <v>35</v>
      </c>
      <c r="S15" s="77" t="s">
        <v>36</v>
      </c>
      <c r="T15" s="77" t="s">
        <v>36</v>
      </c>
    </row>
    <row r="16" spans="1:20" ht="12.75" customHeight="1" x14ac:dyDescent="0.3">
      <c r="B16" s="78">
        <f>B15+1</f>
        <v>1</v>
      </c>
      <c r="C16" s="78"/>
      <c r="D16" s="174" t="s">
        <v>37</v>
      </c>
      <c r="E16" s="128"/>
      <c r="F16" s="128"/>
      <c r="G16" s="129"/>
      <c r="H16" s="79" t="s">
        <v>14</v>
      </c>
      <c r="I16" s="80"/>
      <c r="J16" s="175">
        <v>110</v>
      </c>
      <c r="K16" s="175">
        <v>1580</v>
      </c>
      <c r="L16" s="31">
        <v>0</v>
      </c>
      <c r="M16" s="31">
        <v>0</v>
      </c>
      <c r="N16" s="30">
        <v>9.5</v>
      </c>
      <c r="O16" s="31">
        <f>PRODUCT(L16,1.095)</f>
        <v>0</v>
      </c>
      <c r="P16" s="31">
        <f>PRODUCT(M16,1.095)</f>
        <v>0</v>
      </c>
      <c r="Q16" s="32">
        <f>PRODUCT(J16,O16)</f>
        <v>0</v>
      </c>
      <c r="R16" s="32">
        <f>PRODUCT(J16,L16)</f>
        <v>0</v>
      </c>
      <c r="S16" s="32">
        <f t="shared" ref="S16" si="0">PRODUCT(K16,P16)</f>
        <v>0</v>
      </c>
      <c r="T16" s="32">
        <f>PRODUCT(K16,M16)</f>
        <v>0</v>
      </c>
    </row>
    <row r="17" spans="2:20" ht="12.75" customHeight="1" x14ac:dyDescent="0.3">
      <c r="B17" s="78">
        <f>B16+1</f>
        <v>2</v>
      </c>
      <c r="C17" s="78"/>
      <c r="D17" s="174" t="s">
        <v>479</v>
      </c>
      <c r="E17" s="128"/>
      <c r="F17" s="128"/>
      <c r="G17" s="129"/>
      <c r="H17" s="79" t="s">
        <v>14</v>
      </c>
      <c r="I17" s="80"/>
      <c r="J17" s="175">
        <v>1500</v>
      </c>
      <c r="K17" s="175">
        <v>16450</v>
      </c>
      <c r="L17" s="31">
        <v>0</v>
      </c>
      <c r="M17" s="31">
        <v>0</v>
      </c>
      <c r="N17" s="30">
        <v>9.5</v>
      </c>
      <c r="O17" s="31">
        <f t="shared" ref="O17:O80" si="1">PRODUCT(L17,1.095)</f>
        <v>0</v>
      </c>
      <c r="P17" s="31">
        <f t="shared" ref="P17:P80" si="2">PRODUCT(M17,1.095)</f>
        <v>0</v>
      </c>
      <c r="Q17" s="32">
        <f t="shared" ref="Q17:Q80" si="3">PRODUCT(J17,O17)</f>
        <v>0</v>
      </c>
      <c r="R17" s="32">
        <f t="shared" ref="R17:R80" si="4">PRODUCT(J17,L17)</f>
        <v>0</v>
      </c>
      <c r="S17" s="32">
        <f t="shared" ref="S17:S80" si="5">PRODUCT(K17,P17)</f>
        <v>0</v>
      </c>
      <c r="T17" s="32">
        <f t="shared" ref="T17:T80" si="6">PRODUCT(K17,M17)</f>
        <v>0</v>
      </c>
    </row>
    <row r="18" spans="2:20" ht="12.75" customHeight="1" x14ac:dyDescent="0.3">
      <c r="B18" s="78">
        <f t="shared" ref="B18:B81" si="7">B17+1</f>
        <v>3</v>
      </c>
      <c r="C18" s="78"/>
      <c r="D18" s="174" t="s">
        <v>480</v>
      </c>
      <c r="E18" s="128"/>
      <c r="F18" s="128"/>
      <c r="G18" s="129"/>
      <c r="H18" s="79" t="s">
        <v>14</v>
      </c>
      <c r="I18" s="80"/>
      <c r="J18" s="175">
        <v>15</v>
      </c>
      <c r="K18" s="175">
        <v>133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2"/>
        <v>0</v>
      </c>
      <c r="Q18" s="32">
        <f t="shared" si="3"/>
        <v>0</v>
      </c>
      <c r="R18" s="32">
        <f t="shared" si="4"/>
        <v>0</v>
      </c>
      <c r="S18" s="32">
        <f t="shared" si="5"/>
        <v>0</v>
      </c>
      <c r="T18" s="32">
        <f t="shared" si="6"/>
        <v>0</v>
      </c>
    </row>
    <row r="19" spans="2:20" ht="12.75" customHeight="1" x14ac:dyDescent="0.3">
      <c r="B19" s="78">
        <f t="shared" si="7"/>
        <v>4</v>
      </c>
      <c r="C19" s="78"/>
      <c r="D19" s="174" t="s">
        <v>481</v>
      </c>
      <c r="E19" s="128"/>
      <c r="F19" s="128"/>
      <c r="G19" s="129"/>
      <c r="H19" s="79" t="s">
        <v>14</v>
      </c>
      <c r="I19" s="80"/>
      <c r="J19" s="175">
        <v>200</v>
      </c>
      <c r="K19" s="175">
        <v>2066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2"/>
        <v>0</v>
      </c>
      <c r="Q19" s="32">
        <f t="shared" si="3"/>
        <v>0</v>
      </c>
      <c r="R19" s="32">
        <f t="shared" si="4"/>
        <v>0</v>
      </c>
      <c r="S19" s="32">
        <f t="shared" si="5"/>
        <v>0</v>
      </c>
      <c r="T19" s="32">
        <f t="shared" si="6"/>
        <v>0</v>
      </c>
    </row>
    <row r="20" spans="2:20" ht="12.75" customHeight="1" x14ac:dyDescent="0.3">
      <c r="B20" s="78">
        <f t="shared" si="7"/>
        <v>5</v>
      </c>
      <c r="C20" s="78"/>
      <c r="D20" s="174" t="s">
        <v>38</v>
      </c>
      <c r="E20" s="128"/>
      <c r="F20" s="128"/>
      <c r="G20" s="129"/>
      <c r="H20" s="79" t="s">
        <v>14</v>
      </c>
      <c r="I20" s="80"/>
      <c r="J20" s="175">
        <v>0</v>
      </c>
      <c r="K20" s="175">
        <v>760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2"/>
        <v>0</v>
      </c>
      <c r="Q20" s="32">
        <f t="shared" si="3"/>
        <v>0</v>
      </c>
      <c r="R20" s="32">
        <f t="shared" si="4"/>
        <v>0</v>
      </c>
      <c r="S20" s="32">
        <f t="shared" si="5"/>
        <v>0</v>
      </c>
      <c r="T20" s="32">
        <f t="shared" si="6"/>
        <v>0</v>
      </c>
    </row>
    <row r="21" spans="2:20" ht="12.75" customHeight="1" x14ac:dyDescent="0.3">
      <c r="B21" s="78">
        <f t="shared" si="7"/>
        <v>6</v>
      </c>
      <c r="C21" s="78"/>
      <c r="D21" s="174" t="s">
        <v>482</v>
      </c>
      <c r="E21" s="128"/>
      <c r="F21" s="128"/>
      <c r="G21" s="129"/>
      <c r="H21" s="79" t="s">
        <v>14</v>
      </c>
      <c r="I21" s="80"/>
      <c r="J21" s="175">
        <v>280</v>
      </c>
      <c r="K21" s="175">
        <v>3410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2"/>
        <v>0</v>
      </c>
      <c r="Q21" s="32">
        <f t="shared" si="3"/>
        <v>0</v>
      </c>
      <c r="R21" s="32">
        <f t="shared" si="4"/>
        <v>0</v>
      </c>
      <c r="S21" s="32">
        <f t="shared" si="5"/>
        <v>0</v>
      </c>
      <c r="T21" s="32">
        <f t="shared" si="6"/>
        <v>0</v>
      </c>
    </row>
    <row r="22" spans="2:20" ht="12.75" customHeight="1" x14ac:dyDescent="0.3">
      <c r="B22" s="78">
        <f t="shared" si="7"/>
        <v>7</v>
      </c>
      <c r="C22" s="78"/>
      <c r="D22" s="174" t="s">
        <v>483</v>
      </c>
      <c r="E22" s="128"/>
      <c r="F22" s="128"/>
      <c r="G22" s="129"/>
      <c r="H22" s="79" t="s">
        <v>14</v>
      </c>
      <c r="I22" s="80"/>
      <c r="J22" s="175">
        <v>210</v>
      </c>
      <c r="K22" s="175">
        <v>2520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2"/>
        <v>0</v>
      </c>
      <c r="Q22" s="32">
        <f t="shared" si="3"/>
        <v>0</v>
      </c>
      <c r="R22" s="32">
        <f t="shared" si="4"/>
        <v>0</v>
      </c>
      <c r="S22" s="32">
        <f t="shared" si="5"/>
        <v>0</v>
      </c>
      <c r="T22" s="32">
        <f t="shared" si="6"/>
        <v>0</v>
      </c>
    </row>
    <row r="23" spans="2:20" ht="12.75" customHeight="1" x14ac:dyDescent="0.3">
      <c r="B23" s="78">
        <f t="shared" si="7"/>
        <v>8</v>
      </c>
      <c r="C23" s="78"/>
      <c r="D23" s="174" t="s">
        <v>484</v>
      </c>
      <c r="E23" s="128"/>
      <c r="F23" s="128"/>
      <c r="G23" s="129"/>
      <c r="H23" s="79" t="s">
        <v>14</v>
      </c>
      <c r="I23" s="80"/>
      <c r="J23" s="175">
        <v>500</v>
      </c>
      <c r="K23" s="175">
        <v>9200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2"/>
        <v>0</v>
      </c>
      <c r="Q23" s="32">
        <f t="shared" si="3"/>
        <v>0</v>
      </c>
      <c r="R23" s="32">
        <f t="shared" si="4"/>
        <v>0</v>
      </c>
      <c r="S23" s="32">
        <f t="shared" si="5"/>
        <v>0</v>
      </c>
      <c r="T23" s="32">
        <f t="shared" si="6"/>
        <v>0</v>
      </c>
    </row>
    <row r="24" spans="2:20" ht="12.75" customHeight="1" x14ac:dyDescent="0.3">
      <c r="B24" s="78">
        <f t="shared" si="7"/>
        <v>9</v>
      </c>
      <c r="C24" s="78"/>
      <c r="D24" s="174" t="s">
        <v>40</v>
      </c>
      <c r="E24" s="128"/>
      <c r="F24" s="128"/>
      <c r="G24" s="129"/>
      <c r="H24" s="79" t="s">
        <v>14</v>
      </c>
      <c r="I24" s="80"/>
      <c r="J24" s="175">
        <v>20</v>
      </c>
      <c r="K24" s="175">
        <v>133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2"/>
        <v>0</v>
      </c>
      <c r="Q24" s="32">
        <f t="shared" si="3"/>
        <v>0</v>
      </c>
      <c r="R24" s="32">
        <f t="shared" si="4"/>
        <v>0</v>
      </c>
      <c r="S24" s="32">
        <f t="shared" si="5"/>
        <v>0</v>
      </c>
      <c r="T24" s="32">
        <f t="shared" si="6"/>
        <v>0</v>
      </c>
    </row>
    <row r="25" spans="2:20" ht="12.75" customHeight="1" x14ac:dyDescent="0.3">
      <c r="B25" s="78">
        <f t="shared" si="7"/>
        <v>10</v>
      </c>
      <c r="C25" s="78"/>
      <c r="D25" s="174" t="s">
        <v>485</v>
      </c>
      <c r="E25" s="128"/>
      <c r="F25" s="128"/>
      <c r="G25" s="129"/>
      <c r="H25" s="79" t="s">
        <v>14</v>
      </c>
      <c r="I25" s="80"/>
      <c r="J25" s="175">
        <v>200</v>
      </c>
      <c r="K25" s="175">
        <v>860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2"/>
        <v>0</v>
      </c>
      <c r="Q25" s="32">
        <f t="shared" si="3"/>
        <v>0</v>
      </c>
      <c r="R25" s="32">
        <f t="shared" si="4"/>
        <v>0</v>
      </c>
      <c r="S25" s="32">
        <f t="shared" si="5"/>
        <v>0</v>
      </c>
      <c r="T25" s="32">
        <f t="shared" si="6"/>
        <v>0</v>
      </c>
    </row>
    <row r="26" spans="2:20" ht="12.75" customHeight="1" x14ac:dyDescent="0.3">
      <c r="B26" s="78">
        <f t="shared" si="7"/>
        <v>11</v>
      </c>
      <c r="C26" s="78"/>
      <c r="D26" s="174" t="s">
        <v>43</v>
      </c>
      <c r="E26" s="128"/>
      <c r="F26" s="128"/>
      <c r="G26" s="129"/>
      <c r="H26" s="81" t="s">
        <v>14</v>
      </c>
      <c r="I26" s="80"/>
      <c r="J26" s="175">
        <v>60</v>
      </c>
      <c r="K26" s="175">
        <v>813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2"/>
        <v>0</v>
      </c>
      <c r="Q26" s="32">
        <f t="shared" si="3"/>
        <v>0</v>
      </c>
      <c r="R26" s="32">
        <f t="shared" si="4"/>
        <v>0</v>
      </c>
      <c r="S26" s="32">
        <f t="shared" si="5"/>
        <v>0</v>
      </c>
      <c r="T26" s="32">
        <f t="shared" si="6"/>
        <v>0</v>
      </c>
    </row>
    <row r="27" spans="2:20" ht="12.75" customHeight="1" x14ac:dyDescent="0.3">
      <c r="B27" s="78">
        <f t="shared" si="7"/>
        <v>12</v>
      </c>
      <c r="C27" s="78"/>
      <c r="D27" s="174" t="s">
        <v>486</v>
      </c>
      <c r="E27" s="128"/>
      <c r="F27" s="128"/>
      <c r="G27" s="129"/>
      <c r="H27" s="82" t="s">
        <v>14</v>
      </c>
      <c r="I27" s="80"/>
      <c r="J27" s="175">
        <v>0</v>
      </c>
      <c r="K27" s="175">
        <v>4800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2"/>
        <v>0</v>
      </c>
      <c r="Q27" s="32">
        <f t="shared" si="3"/>
        <v>0</v>
      </c>
      <c r="R27" s="32">
        <f t="shared" si="4"/>
        <v>0</v>
      </c>
      <c r="S27" s="32">
        <f t="shared" si="5"/>
        <v>0</v>
      </c>
      <c r="T27" s="32">
        <f t="shared" si="6"/>
        <v>0</v>
      </c>
    </row>
    <row r="28" spans="2:20" ht="12.75" customHeight="1" x14ac:dyDescent="0.3">
      <c r="B28" s="78">
        <f t="shared" si="7"/>
        <v>13</v>
      </c>
      <c r="C28" s="78"/>
      <c r="D28" s="174" t="s">
        <v>41</v>
      </c>
      <c r="E28" s="128"/>
      <c r="F28" s="128"/>
      <c r="G28" s="129"/>
      <c r="H28" s="79" t="s">
        <v>14</v>
      </c>
      <c r="I28" s="80"/>
      <c r="J28" s="175">
        <v>30</v>
      </c>
      <c r="K28" s="175">
        <v>600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2"/>
        <v>0</v>
      </c>
      <c r="Q28" s="32">
        <f t="shared" si="3"/>
        <v>0</v>
      </c>
      <c r="R28" s="32">
        <f t="shared" si="4"/>
        <v>0</v>
      </c>
      <c r="S28" s="32">
        <f t="shared" si="5"/>
        <v>0</v>
      </c>
      <c r="T28" s="32">
        <f t="shared" si="6"/>
        <v>0</v>
      </c>
    </row>
    <row r="29" spans="2:20" ht="12.75" customHeight="1" x14ac:dyDescent="0.3">
      <c r="B29" s="78">
        <f t="shared" si="7"/>
        <v>14</v>
      </c>
      <c r="C29" s="78"/>
      <c r="D29" s="174" t="s">
        <v>42</v>
      </c>
      <c r="E29" s="128"/>
      <c r="F29" s="128"/>
      <c r="G29" s="129"/>
      <c r="H29" s="79" t="s">
        <v>14</v>
      </c>
      <c r="I29" s="80"/>
      <c r="J29" s="175">
        <v>140</v>
      </c>
      <c r="K29" s="175">
        <v>1770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2"/>
        <v>0</v>
      </c>
      <c r="Q29" s="32">
        <f t="shared" si="3"/>
        <v>0</v>
      </c>
      <c r="R29" s="32">
        <f t="shared" si="4"/>
        <v>0</v>
      </c>
      <c r="S29" s="32">
        <f t="shared" si="5"/>
        <v>0</v>
      </c>
      <c r="T29" s="32">
        <f t="shared" si="6"/>
        <v>0</v>
      </c>
    </row>
    <row r="30" spans="2:20" ht="12.75" customHeight="1" x14ac:dyDescent="0.3">
      <c r="B30" s="78">
        <f t="shared" si="7"/>
        <v>15</v>
      </c>
      <c r="C30" s="78"/>
      <c r="D30" s="174" t="s">
        <v>487</v>
      </c>
      <c r="E30" s="128"/>
      <c r="F30" s="128"/>
      <c r="G30" s="129"/>
      <c r="H30" s="79" t="s">
        <v>14</v>
      </c>
      <c r="I30" s="80"/>
      <c r="J30" s="175">
        <v>250</v>
      </c>
      <c r="K30" s="175">
        <v>5426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2"/>
        <v>0</v>
      </c>
      <c r="Q30" s="32">
        <f t="shared" si="3"/>
        <v>0</v>
      </c>
      <c r="R30" s="32">
        <f t="shared" si="4"/>
        <v>0</v>
      </c>
      <c r="S30" s="32">
        <f t="shared" si="5"/>
        <v>0</v>
      </c>
      <c r="T30" s="32">
        <f t="shared" si="6"/>
        <v>0</v>
      </c>
    </row>
    <row r="31" spans="2:20" ht="12.75" customHeight="1" x14ac:dyDescent="0.3">
      <c r="B31" s="78">
        <f t="shared" si="7"/>
        <v>16</v>
      </c>
      <c r="C31" s="78"/>
      <c r="D31" s="174" t="s">
        <v>488</v>
      </c>
      <c r="E31" s="128"/>
      <c r="F31" s="128"/>
      <c r="G31" s="129"/>
      <c r="H31" s="79" t="s">
        <v>14</v>
      </c>
      <c r="I31" s="80"/>
      <c r="J31" s="175">
        <v>0</v>
      </c>
      <c r="K31" s="175">
        <v>66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2"/>
        <v>0</v>
      </c>
      <c r="Q31" s="32">
        <f t="shared" si="3"/>
        <v>0</v>
      </c>
      <c r="R31" s="32">
        <f t="shared" si="4"/>
        <v>0</v>
      </c>
      <c r="S31" s="32">
        <f t="shared" si="5"/>
        <v>0</v>
      </c>
      <c r="T31" s="32">
        <f t="shared" si="6"/>
        <v>0</v>
      </c>
    </row>
    <row r="32" spans="2:20" ht="12.75" customHeight="1" x14ac:dyDescent="0.3">
      <c r="B32" s="78">
        <f t="shared" si="7"/>
        <v>17</v>
      </c>
      <c r="C32" s="78"/>
      <c r="D32" s="174" t="s">
        <v>489</v>
      </c>
      <c r="E32" s="128"/>
      <c r="F32" s="128"/>
      <c r="G32" s="129"/>
      <c r="H32" s="79" t="s">
        <v>14</v>
      </c>
      <c r="I32" s="80"/>
      <c r="J32" s="175">
        <v>0</v>
      </c>
      <c r="K32" s="175">
        <v>650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2"/>
        <v>0</v>
      </c>
      <c r="Q32" s="32">
        <f t="shared" si="3"/>
        <v>0</v>
      </c>
      <c r="R32" s="32">
        <f t="shared" si="4"/>
        <v>0</v>
      </c>
      <c r="S32" s="32">
        <f t="shared" si="5"/>
        <v>0</v>
      </c>
      <c r="T32" s="32">
        <f t="shared" si="6"/>
        <v>0</v>
      </c>
    </row>
    <row r="33" spans="2:20" ht="12.75" customHeight="1" x14ac:dyDescent="0.3">
      <c r="B33" s="78">
        <f t="shared" si="7"/>
        <v>18</v>
      </c>
      <c r="C33" s="78"/>
      <c r="D33" s="174" t="s">
        <v>490</v>
      </c>
      <c r="E33" s="128"/>
      <c r="F33" s="128"/>
      <c r="G33" s="129"/>
      <c r="H33" s="79" t="s">
        <v>14</v>
      </c>
      <c r="I33" s="80"/>
      <c r="J33" s="175">
        <v>140</v>
      </c>
      <c r="K33" s="175">
        <v>1720</v>
      </c>
      <c r="L33" s="31">
        <v>0</v>
      </c>
      <c r="M33" s="31">
        <v>0</v>
      </c>
      <c r="N33" s="30">
        <v>9.5</v>
      </c>
      <c r="O33" s="31">
        <f t="shared" si="1"/>
        <v>0</v>
      </c>
      <c r="P33" s="31">
        <f t="shared" si="2"/>
        <v>0</v>
      </c>
      <c r="Q33" s="32">
        <f t="shared" si="3"/>
        <v>0</v>
      </c>
      <c r="R33" s="32">
        <f t="shared" si="4"/>
        <v>0</v>
      </c>
      <c r="S33" s="32">
        <f t="shared" si="5"/>
        <v>0</v>
      </c>
      <c r="T33" s="32">
        <f t="shared" si="6"/>
        <v>0</v>
      </c>
    </row>
    <row r="34" spans="2:20" ht="12.75" customHeight="1" x14ac:dyDescent="0.3">
      <c r="B34" s="78">
        <f t="shared" si="7"/>
        <v>19</v>
      </c>
      <c r="C34" s="78"/>
      <c r="D34" s="174" t="s">
        <v>491</v>
      </c>
      <c r="E34" s="128"/>
      <c r="F34" s="128"/>
      <c r="G34" s="129"/>
      <c r="H34" s="79" t="s">
        <v>14</v>
      </c>
      <c r="I34" s="80"/>
      <c r="J34" s="175">
        <v>600</v>
      </c>
      <c r="K34" s="175">
        <v>4120</v>
      </c>
      <c r="L34" s="31">
        <v>0</v>
      </c>
      <c r="M34" s="31">
        <v>0</v>
      </c>
      <c r="N34" s="30">
        <v>9.5</v>
      </c>
      <c r="O34" s="31">
        <f t="shared" si="1"/>
        <v>0</v>
      </c>
      <c r="P34" s="31">
        <f t="shared" si="2"/>
        <v>0</v>
      </c>
      <c r="Q34" s="32">
        <f t="shared" si="3"/>
        <v>0</v>
      </c>
      <c r="R34" s="32">
        <f t="shared" si="4"/>
        <v>0</v>
      </c>
      <c r="S34" s="32">
        <f t="shared" si="5"/>
        <v>0</v>
      </c>
      <c r="T34" s="32">
        <f t="shared" si="6"/>
        <v>0</v>
      </c>
    </row>
    <row r="35" spans="2:20" ht="12.75" customHeight="1" x14ac:dyDescent="0.3">
      <c r="B35" s="78">
        <f t="shared" si="7"/>
        <v>20</v>
      </c>
      <c r="C35" s="78"/>
      <c r="D35" s="174" t="s">
        <v>39</v>
      </c>
      <c r="E35" s="128"/>
      <c r="F35" s="128"/>
      <c r="G35" s="129"/>
      <c r="H35" s="79" t="s">
        <v>14</v>
      </c>
      <c r="I35" s="80"/>
      <c r="J35" s="175">
        <v>130</v>
      </c>
      <c r="K35" s="175">
        <v>8130</v>
      </c>
      <c r="L35" s="31">
        <v>0</v>
      </c>
      <c r="M35" s="31">
        <v>0</v>
      </c>
      <c r="N35" s="30">
        <v>9.5</v>
      </c>
      <c r="O35" s="31">
        <f t="shared" si="1"/>
        <v>0</v>
      </c>
      <c r="P35" s="31">
        <f t="shared" si="2"/>
        <v>0</v>
      </c>
      <c r="Q35" s="32">
        <f t="shared" si="3"/>
        <v>0</v>
      </c>
      <c r="R35" s="32">
        <f t="shared" si="4"/>
        <v>0</v>
      </c>
      <c r="S35" s="32">
        <f t="shared" si="5"/>
        <v>0</v>
      </c>
      <c r="T35" s="32">
        <f t="shared" si="6"/>
        <v>0</v>
      </c>
    </row>
    <row r="36" spans="2:20" ht="12.75" customHeight="1" x14ac:dyDescent="0.3">
      <c r="B36" s="78">
        <f t="shared" si="7"/>
        <v>21</v>
      </c>
      <c r="C36" s="78"/>
      <c r="D36" s="174" t="s">
        <v>492</v>
      </c>
      <c r="E36" s="128"/>
      <c r="F36" s="128"/>
      <c r="G36" s="129"/>
      <c r="H36" s="82" t="s">
        <v>14</v>
      </c>
      <c r="I36" s="80"/>
      <c r="J36" s="175">
        <v>110</v>
      </c>
      <c r="K36" s="175">
        <v>1330</v>
      </c>
      <c r="L36" s="31">
        <v>0</v>
      </c>
      <c r="M36" s="31">
        <v>0</v>
      </c>
      <c r="N36" s="30">
        <v>9.5</v>
      </c>
      <c r="O36" s="31">
        <f t="shared" si="1"/>
        <v>0</v>
      </c>
      <c r="P36" s="31">
        <f t="shared" si="2"/>
        <v>0</v>
      </c>
      <c r="Q36" s="32">
        <f t="shared" si="3"/>
        <v>0</v>
      </c>
      <c r="R36" s="32">
        <f t="shared" si="4"/>
        <v>0</v>
      </c>
      <c r="S36" s="32">
        <f t="shared" si="5"/>
        <v>0</v>
      </c>
      <c r="T36" s="32">
        <f t="shared" si="6"/>
        <v>0</v>
      </c>
    </row>
    <row r="37" spans="2:20" ht="12.75" customHeight="1" x14ac:dyDescent="0.3">
      <c r="B37" s="78">
        <f t="shared" si="7"/>
        <v>22</v>
      </c>
      <c r="C37" s="78"/>
      <c r="D37" s="174" t="s">
        <v>493</v>
      </c>
      <c r="E37" s="128"/>
      <c r="F37" s="128"/>
      <c r="G37" s="129"/>
      <c r="H37" s="79" t="s">
        <v>14</v>
      </c>
      <c r="I37" s="80"/>
      <c r="J37" s="175">
        <v>160</v>
      </c>
      <c r="K37" s="175">
        <v>1066</v>
      </c>
      <c r="L37" s="31">
        <v>0</v>
      </c>
      <c r="M37" s="31">
        <v>0</v>
      </c>
      <c r="N37" s="30">
        <v>9.5</v>
      </c>
      <c r="O37" s="31">
        <f t="shared" si="1"/>
        <v>0</v>
      </c>
      <c r="P37" s="31">
        <f t="shared" si="2"/>
        <v>0</v>
      </c>
      <c r="Q37" s="32">
        <f t="shared" si="3"/>
        <v>0</v>
      </c>
      <c r="R37" s="32">
        <f t="shared" si="4"/>
        <v>0</v>
      </c>
      <c r="S37" s="32">
        <f t="shared" si="5"/>
        <v>0</v>
      </c>
      <c r="T37" s="32">
        <f t="shared" si="6"/>
        <v>0</v>
      </c>
    </row>
    <row r="38" spans="2:20" ht="12.75" customHeight="1" x14ac:dyDescent="0.3">
      <c r="B38" s="78">
        <f t="shared" si="7"/>
        <v>23</v>
      </c>
      <c r="C38" s="78"/>
      <c r="D38" s="174" t="s">
        <v>44</v>
      </c>
      <c r="E38" s="128"/>
      <c r="F38" s="128"/>
      <c r="G38" s="129"/>
      <c r="H38" s="79" t="s">
        <v>14</v>
      </c>
      <c r="I38" s="80"/>
      <c r="J38" s="175">
        <v>130</v>
      </c>
      <c r="K38" s="175">
        <v>1120</v>
      </c>
      <c r="L38" s="31">
        <v>0</v>
      </c>
      <c r="M38" s="31">
        <v>0</v>
      </c>
      <c r="N38" s="30">
        <v>9.5</v>
      </c>
      <c r="O38" s="31">
        <f t="shared" si="1"/>
        <v>0</v>
      </c>
      <c r="P38" s="31">
        <f t="shared" si="2"/>
        <v>0</v>
      </c>
      <c r="Q38" s="32">
        <f t="shared" si="3"/>
        <v>0</v>
      </c>
      <c r="R38" s="32">
        <f t="shared" si="4"/>
        <v>0</v>
      </c>
      <c r="S38" s="32">
        <f t="shared" si="5"/>
        <v>0</v>
      </c>
      <c r="T38" s="32">
        <f t="shared" si="6"/>
        <v>0</v>
      </c>
    </row>
    <row r="39" spans="2:20" ht="12.75" customHeight="1" x14ac:dyDescent="0.3">
      <c r="B39" s="78">
        <f t="shared" si="7"/>
        <v>24</v>
      </c>
      <c r="C39" s="78"/>
      <c r="D39" s="174" t="s">
        <v>494</v>
      </c>
      <c r="E39" s="128"/>
      <c r="F39" s="128"/>
      <c r="G39" s="129"/>
      <c r="H39" s="79" t="s">
        <v>14</v>
      </c>
      <c r="I39" s="80"/>
      <c r="J39" s="175">
        <v>1.7</v>
      </c>
      <c r="K39" s="175">
        <v>26</v>
      </c>
      <c r="L39" s="31">
        <v>0</v>
      </c>
      <c r="M39" s="31">
        <v>0</v>
      </c>
      <c r="N39" s="30">
        <v>9.5</v>
      </c>
      <c r="O39" s="31">
        <f t="shared" si="1"/>
        <v>0</v>
      </c>
      <c r="P39" s="31">
        <f t="shared" si="2"/>
        <v>0</v>
      </c>
      <c r="Q39" s="32">
        <f t="shared" si="3"/>
        <v>0</v>
      </c>
      <c r="R39" s="32">
        <f t="shared" si="4"/>
        <v>0</v>
      </c>
      <c r="S39" s="32">
        <f t="shared" si="5"/>
        <v>0</v>
      </c>
      <c r="T39" s="32">
        <f t="shared" si="6"/>
        <v>0</v>
      </c>
    </row>
    <row r="40" spans="2:20" ht="12.75" customHeight="1" x14ac:dyDescent="0.3">
      <c r="B40" s="78">
        <f t="shared" si="7"/>
        <v>25</v>
      </c>
      <c r="C40" s="78"/>
      <c r="D40" s="174" t="s">
        <v>495</v>
      </c>
      <c r="E40" s="128"/>
      <c r="F40" s="128"/>
      <c r="G40" s="129"/>
      <c r="H40" s="79" t="s">
        <v>14</v>
      </c>
      <c r="I40" s="80"/>
      <c r="J40" s="175">
        <v>2</v>
      </c>
      <c r="K40" s="175">
        <v>26</v>
      </c>
      <c r="L40" s="31">
        <v>0</v>
      </c>
      <c r="M40" s="31">
        <v>0</v>
      </c>
      <c r="N40" s="30">
        <v>9.5</v>
      </c>
      <c r="O40" s="31">
        <f t="shared" si="1"/>
        <v>0</v>
      </c>
      <c r="P40" s="31">
        <f t="shared" si="2"/>
        <v>0</v>
      </c>
      <c r="Q40" s="32">
        <f t="shared" si="3"/>
        <v>0</v>
      </c>
      <c r="R40" s="32">
        <f t="shared" si="4"/>
        <v>0</v>
      </c>
      <c r="S40" s="32">
        <f t="shared" si="5"/>
        <v>0</v>
      </c>
      <c r="T40" s="32">
        <f t="shared" si="6"/>
        <v>0</v>
      </c>
    </row>
    <row r="41" spans="2:20" ht="12.75" customHeight="1" x14ac:dyDescent="0.3">
      <c r="B41" s="78">
        <f t="shared" si="7"/>
        <v>26</v>
      </c>
      <c r="C41" s="78"/>
      <c r="D41" s="174" t="s">
        <v>496</v>
      </c>
      <c r="E41" s="128"/>
      <c r="F41" s="128"/>
      <c r="G41" s="129"/>
      <c r="H41" s="79" t="s">
        <v>14</v>
      </c>
      <c r="I41" s="80"/>
      <c r="J41" s="175">
        <v>2</v>
      </c>
      <c r="K41" s="175">
        <v>26</v>
      </c>
      <c r="L41" s="31">
        <v>0</v>
      </c>
      <c r="M41" s="31">
        <v>0</v>
      </c>
      <c r="N41" s="30">
        <v>9.5</v>
      </c>
      <c r="O41" s="31">
        <f t="shared" si="1"/>
        <v>0</v>
      </c>
      <c r="P41" s="31">
        <f t="shared" si="2"/>
        <v>0</v>
      </c>
      <c r="Q41" s="32">
        <f t="shared" si="3"/>
        <v>0</v>
      </c>
      <c r="R41" s="32">
        <f t="shared" si="4"/>
        <v>0</v>
      </c>
      <c r="S41" s="32">
        <f t="shared" si="5"/>
        <v>0</v>
      </c>
      <c r="T41" s="32">
        <f t="shared" si="6"/>
        <v>0</v>
      </c>
    </row>
    <row r="42" spans="2:20" ht="12.75" customHeight="1" x14ac:dyDescent="0.3">
      <c r="B42" s="78">
        <f t="shared" si="7"/>
        <v>27</v>
      </c>
      <c r="C42" s="78"/>
      <c r="D42" s="174" t="s">
        <v>497</v>
      </c>
      <c r="E42" s="128"/>
      <c r="F42" s="128"/>
      <c r="G42" s="129"/>
      <c r="H42" s="79" t="s">
        <v>14</v>
      </c>
      <c r="I42" s="80"/>
      <c r="J42" s="175">
        <v>2</v>
      </c>
      <c r="K42" s="175">
        <v>26</v>
      </c>
      <c r="L42" s="31">
        <v>0</v>
      </c>
      <c r="M42" s="31">
        <v>0</v>
      </c>
      <c r="N42" s="30">
        <v>9.5</v>
      </c>
      <c r="O42" s="31">
        <f t="shared" si="1"/>
        <v>0</v>
      </c>
      <c r="P42" s="31">
        <f t="shared" si="2"/>
        <v>0</v>
      </c>
      <c r="Q42" s="32">
        <f t="shared" si="3"/>
        <v>0</v>
      </c>
      <c r="R42" s="32">
        <f t="shared" si="4"/>
        <v>0</v>
      </c>
      <c r="S42" s="32">
        <f t="shared" si="5"/>
        <v>0</v>
      </c>
      <c r="T42" s="32">
        <f t="shared" si="6"/>
        <v>0</v>
      </c>
    </row>
    <row r="43" spans="2:20" ht="12.75" customHeight="1" x14ac:dyDescent="0.3">
      <c r="B43" s="78">
        <f t="shared" si="7"/>
        <v>28</v>
      </c>
      <c r="C43" s="78"/>
      <c r="D43" s="174" t="s">
        <v>498</v>
      </c>
      <c r="E43" s="128"/>
      <c r="F43" s="128"/>
      <c r="G43" s="129"/>
      <c r="H43" s="79" t="s">
        <v>14</v>
      </c>
      <c r="I43" s="80"/>
      <c r="J43" s="175">
        <v>2</v>
      </c>
      <c r="K43" s="175">
        <v>120</v>
      </c>
      <c r="L43" s="31">
        <v>0</v>
      </c>
      <c r="M43" s="31">
        <v>0</v>
      </c>
      <c r="N43" s="30">
        <v>9.5</v>
      </c>
      <c r="O43" s="31">
        <f t="shared" si="1"/>
        <v>0</v>
      </c>
      <c r="P43" s="31">
        <f t="shared" si="2"/>
        <v>0</v>
      </c>
      <c r="Q43" s="32">
        <f t="shared" si="3"/>
        <v>0</v>
      </c>
      <c r="R43" s="32">
        <f t="shared" si="4"/>
        <v>0</v>
      </c>
      <c r="S43" s="32">
        <f t="shared" si="5"/>
        <v>0</v>
      </c>
      <c r="T43" s="32">
        <f t="shared" si="6"/>
        <v>0</v>
      </c>
    </row>
    <row r="44" spans="2:20" ht="24.95" customHeight="1" x14ac:dyDescent="0.3">
      <c r="B44" s="176">
        <f t="shared" si="7"/>
        <v>29</v>
      </c>
      <c r="C44" s="176"/>
      <c r="D44" s="174" t="s">
        <v>499</v>
      </c>
      <c r="E44" s="177"/>
      <c r="F44" s="177"/>
      <c r="G44" s="178"/>
      <c r="H44" s="82" t="s">
        <v>14</v>
      </c>
      <c r="I44" s="179"/>
      <c r="J44" s="175">
        <v>4</v>
      </c>
      <c r="K44" s="175">
        <v>53</v>
      </c>
      <c r="L44" s="37">
        <v>0</v>
      </c>
      <c r="M44" s="37">
        <v>0</v>
      </c>
      <c r="N44" s="36">
        <v>9.5</v>
      </c>
      <c r="O44" s="37">
        <f t="shared" si="1"/>
        <v>0</v>
      </c>
      <c r="P44" s="37">
        <f t="shared" si="2"/>
        <v>0</v>
      </c>
      <c r="Q44" s="38">
        <f t="shared" si="3"/>
        <v>0</v>
      </c>
      <c r="R44" s="38">
        <f t="shared" si="4"/>
        <v>0</v>
      </c>
      <c r="S44" s="38">
        <f t="shared" si="5"/>
        <v>0</v>
      </c>
      <c r="T44" s="38">
        <f t="shared" si="6"/>
        <v>0</v>
      </c>
    </row>
    <row r="45" spans="2:20" ht="12.75" customHeight="1" x14ac:dyDescent="0.3">
      <c r="B45" s="78">
        <f t="shared" si="7"/>
        <v>30</v>
      </c>
      <c r="C45" s="78"/>
      <c r="D45" s="174" t="s">
        <v>500</v>
      </c>
      <c r="E45" s="128"/>
      <c r="F45" s="128"/>
      <c r="G45" s="129"/>
      <c r="H45" s="79" t="s">
        <v>14</v>
      </c>
      <c r="I45" s="80"/>
      <c r="J45" s="175">
        <v>4</v>
      </c>
      <c r="K45" s="175">
        <v>170</v>
      </c>
      <c r="L45" s="31">
        <v>0</v>
      </c>
      <c r="M45" s="31">
        <v>0</v>
      </c>
      <c r="N45" s="30">
        <v>9.5</v>
      </c>
      <c r="O45" s="31">
        <f t="shared" si="1"/>
        <v>0</v>
      </c>
      <c r="P45" s="31">
        <f t="shared" si="2"/>
        <v>0</v>
      </c>
      <c r="Q45" s="32">
        <f t="shared" si="3"/>
        <v>0</v>
      </c>
      <c r="R45" s="32">
        <f t="shared" si="4"/>
        <v>0</v>
      </c>
      <c r="S45" s="32">
        <f t="shared" si="5"/>
        <v>0</v>
      </c>
      <c r="T45" s="32">
        <f t="shared" si="6"/>
        <v>0</v>
      </c>
    </row>
    <row r="46" spans="2:20" ht="12.75" customHeight="1" x14ac:dyDescent="0.3">
      <c r="B46" s="78">
        <f t="shared" si="7"/>
        <v>31</v>
      </c>
      <c r="C46" s="78"/>
      <c r="D46" s="174" t="s">
        <v>501</v>
      </c>
      <c r="E46" s="128"/>
      <c r="F46" s="128"/>
      <c r="G46" s="129"/>
      <c r="H46" s="79" t="s">
        <v>14</v>
      </c>
      <c r="I46" s="80"/>
      <c r="J46" s="175">
        <v>2</v>
      </c>
      <c r="K46" s="175">
        <v>13</v>
      </c>
      <c r="L46" s="31">
        <v>0</v>
      </c>
      <c r="M46" s="31">
        <v>0</v>
      </c>
      <c r="N46" s="30">
        <v>9.5</v>
      </c>
      <c r="O46" s="31">
        <f t="shared" si="1"/>
        <v>0</v>
      </c>
      <c r="P46" s="31">
        <f t="shared" si="2"/>
        <v>0</v>
      </c>
      <c r="Q46" s="32">
        <f t="shared" si="3"/>
        <v>0</v>
      </c>
      <c r="R46" s="32">
        <f t="shared" si="4"/>
        <v>0</v>
      </c>
      <c r="S46" s="32">
        <f t="shared" si="5"/>
        <v>0</v>
      </c>
      <c r="T46" s="32">
        <f t="shared" si="6"/>
        <v>0</v>
      </c>
    </row>
    <row r="47" spans="2:20" ht="12.75" customHeight="1" x14ac:dyDescent="0.3">
      <c r="B47" s="78">
        <f t="shared" si="7"/>
        <v>32</v>
      </c>
      <c r="C47" s="78"/>
      <c r="D47" s="174" t="s">
        <v>502</v>
      </c>
      <c r="E47" s="128"/>
      <c r="F47" s="128"/>
      <c r="G47" s="129"/>
      <c r="H47" s="79" t="s">
        <v>14</v>
      </c>
      <c r="I47" s="80"/>
      <c r="J47" s="175">
        <v>2</v>
      </c>
      <c r="K47" s="175">
        <v>20</v>
      </c>
      <c r="L47" s="31">
        <v>0</v>
      </c>
      <c r="M47" s="31">
        <v>0</v>
      </c>
      <c r="N47" s="30">
        <v>9.5</v>
      </c>
      <c r="O47" s="31">
        <f t="shared" si="1"/>
        <v>0</v>
      </c>
      <c r="P47" s="31">
        <f t="shared" si="2"/>
        <v>0</v>
      </c>
      <c r="Q47" s="32">
        <f t="shared" si="3"/>
        <v>0</v>
      </c>
      <c r="R47" s="32">
        <f t="shared" si="4"/>
        <v>0</v>
      </c>
      <c r="S47" s="32">
        <f t="shared" si="5"/>
        <v>0</v>
      </c>
      <c r="T47" s="32">
        <f t="shared" si="6"/>
        <v>0</v>
      </c>
    </row>
    <row r="48" spans="2:20" ht="12.75" customHeight="1" x14ac:dyDescent="0.3">
      <c r="B48" s="78">
        <f t="shared" si="7"/>
        <v>33</v>
      </c>
      <c r="C48" s="78"/>
      <c r="D48" s="174" t="s">
        <v>503</v>
      </c>
      <c r="E48" s="128"/>
      <c r="F48" s="128"/>
      <c r="G48" s="129"/>
      <c r="H48" s="79" t="s">
        <v>14</v>
      </c>
      <c r="I48" s="80"/>
      <c r="J48" s="175">
        <v>500</v>
      </c>
      <c r="K48" s="175">
        <v>5250</v>
      </c>
      <c r="L48" s="31">
        <v>0</v>
      </c>
      <c r="M48" s="31">
        <v>0</v>
      </c>
      <c r="N48" s="30">
        <v>9.5</v>
      </c>
      <c r="O48" s="31">
        <f t="shared" si="1"/>
        <v>0</v>
      </c>
      <c r="P48" s="31">
        <f t="shared" si="2"/>
        <v>0</v>
      </c>
      <c r="Q48" s="32">
        <f t="shared" si="3"/>
        <v>0</v>
      </c>
      <c r="R48" s="32">
        <f t="shared" si="4"/>
        <v>0</v>
      </c>
      <c r="S48" s="32">
        <f t="shared" si="5"/>
        <v>0</v>
      </c>
      <c r="T48" s="32">
        <f t="shared" si="6"/>
        <v>0</v>
      </c>
    </row>
    <row r="49" spans="2:20" ht="12.75" customHeight="1" x14ac:dyDescent="0.3">
      <c r="B49" s="78">
        <f t="shared" si="7"/>
        <v>34</v>
      </c>
      <c r="C49" s="78"/>
      <c r="D49" s="174" t="s">
        <v>504</v>
      </c>
      <c r="E49" s="128"/>
      <c r="F49" s="128"/>
      <c r="G49" s="129"/>
      <c r="H49" s="79" t="s">
        <v>14</v>
      </c>
      <c r="I49" s="80"/>
      <c r="J49" s="175">
        <v>1</v>
      </c>
      <c r="K49" s="175">
        <v>4</v>
      </c>
      <c r="L49" s="31">
        <v>0</v>
      </c>
      <c r="M49" s="31">
        <v>0</v>
      </c>
      <c r="N49" s="30">
        <v>9.5</v>
      </c>
      <c r="O49" s="31">
        <f t="shared" si="1"/>
        <v>0</v>
      </c>
      <c r="P49" s="31">
        <f t="shared" si="2"/>
        <v>0</v>
      </c>
      <c r="Q49" s="32">
        <f t="shared" si="3"/>
        <v>0</v>
      </c>
      <c r="R49" s="32">
        <f t="shared" si="4"/>
        <v>0</v>
      </c>
      <c r="S49" s="32">
        <f t="shared" si="5"/>
        <v>0</v>
      </c>
      <c r="T49" s="32">
        <f t="shared" si="6"/>
        <v>0</v>
      </c>
    </row>
    <row r="50" spans="2:20" ht="12.75" customHeight="1" x14ac:dyDescent="0.3">
      <c r="B50" s="78">
        <f t="shared" si="7"/>
        <v>35</v>
      </c>
      <c r="C50" s="78"/>
      <c r="D50" s="174" t="s">
        <v>59</v>
      </c>
      <c r="E50" s="128"/>
      <c r="F50" s="128"/>
      <c r="G50" s="129"/>
      <c r="H50" s="79" t="s">
        <v>14</v>
      </c>
      <c r="I50" s="80"/>
      <c r="J50" s="175">
        <v>75</v>
      </c>
      <c r="K50" s="175">
        <v>1040</v>
      </c>
      <c r="L50" s="31">
        <v>0</v>
      </c>
      <c r="M50" s="31">
        <v>0</v>
      </c>
      <c r="N50" s="30">
        <v>9.5</v>
      </c>
      <c r="O50" s="31">
        <f t="shared" si="1"/>
        <v>0</v>
      </c>
      <c r="P50" s="31">
        <f t="shared" si="2"/>
        <v>0</v>
      </c>
      <c r="Q50" s="32">
        <f t="shared" si="3"/>
        <v>0</v>
      </c>
      <c r="R50" s="32">
        <f t="shared" si="4"/>
        <v>0</v>
      </c>
      <c r="S50" s="32">
        <f t="shared" si="5"/>
        <v>0</v>
      </c>
      <c r="T50" s="32">
        <f t="shared" si="6"/>
        <v>0</v>
      </c>
    </row>
    <row r="51" spans="2:20" ht="12.75" customHeight="1" x14ac:dyDescent="0.3">
      <c r="B51" s="78">
        <f t="shared" si="7"/>
        <v>36</v>
      </c>
      <c r="C51" s="78"/>
      <c r="D51" s="174" t="s">
        <v>58</v>
      </c>
      <c r="E51" s="128"/>
      <c r="F51" s="128"/>
      <c r="G51" s="129"/>
      <c r="H51" s="79" t="s">
        <v>14</v>
      </c>
      <c r="I51" s="80"/>
      <c r="J51" s="175">
        <v>10</v>
      </c>
      <c r="K51" s="175">
        <v>66</v>
      </c>
      <c r="L51" s="31">
        <v>0</v>
      </c>
      <c r="M51" s="31">
        <v>0</v>
      </c>
      <c r="N51" s="30">
        <v>9.5</v>
      </c>
      <c r="O51" s="31">
        <f t="shared" si="1"/>
        <v>0</v>
      </c>
      <c r="P51" s="31">
        <f t="shared" si="2"/>
        <v>0</v>
      </c>
      <c r="Q51" s="32">
        <f t="shared" si="3"/>
        <v>0</v>
      </c>
      <c r="R51" s="32">
        <f t="shared" si="4"/>
        <v>0</v>
      </c>
      <c r="S51" s="32">
        <f t="shared" si="5"/>
        <v>0</v>
      </c>
      <c r="T51" s="32">
        <f t="shared" si="6"/>
        <v>0</v>
      </c>
    </row>
    <row r="52" spans="2:20" ht="12.75" customHeight="1" x14ac:dyDescent="0.3">
      <c r="B52" s="78">
        <f t="shared" si="7"/>
        <v>37</v>
      </c>
      <c r="C52" s="78"/>
      <c r="D52" s="174" t="s">
        <v>505</v>
      </c>
      <c r="E52" s="128"/>
      <c r="F52" s="128"/>
      <c r="G52" s="129"/>
      <c r="H52" s="79" t="s">
        <v>14</v>
      </c>
      <c r="I52" s="80"/>
      <c r="J52" s="175">
        <v>30</v>
      </c>
      <c r="K52" s="175">
        <v>130</v>
      </c>
      <c r="L52" s="31">
        <v>0</v>
      </c>
      <c r="M52" s="31">
        <v>0</v>
      </c>
      <c r="N52" s="30">
        <v>9.5</v>
      </c>
      <c r="O52" s="31">
        <f t="shared" si="1"/>
        <v>0</v>
      </c>
      <c r="P52" s="31">
        <f t="shared" si="2"/>
        <v>0</v>
      </c>
      <c r="Q52" s="32">
        <f t="shared" si="3"/>
        <v>0</v>
      </c>
      <c r="R52" s="32">
        <f t="shared" si="4"/>
        <v>0</v>
      </c>
      <c r="S52" s="32">
        <f t="shared" si="5"/>
        <v>0</v>
      </c>
      <c r="T52" s="32">
        <f t="shared" si="6"/>
        <v>0</v>
      </c>
    </row>
    <row r="53" spans="2:20" ht="12.75" customHeight="1" x14ac:dyDescent="0.3">
      <c r="B53" s="78">
        <f t="shared" si="7"/>
        <v>38</v>
      </c>
      <c r="C53" s="78"/>
      <c r="D53" s="174" t="s">
        <v>506</v>
      </c>
      <c r="E53" s="128"/>
      <c r="F53" s="128"/>
      <c r="G53" s="129"/>
      <c r="H53" s="79" t="s">
        <v>14</v>
      </c>
      <c r="I53" s="80"/>
      <c r="J53" s="175">
        <v>10</v>
      </c>
      <c r="K53" s="175">
        <v>120</v>
      </c>
      <c r="L53" s="31">
        <v>0</v>
      </c>
      <c r="M53" s="31">
        <v>0</v>
      </c>
      <c r="N53" s="30">
        <v>9.5</v>
      </c>
      <c r="O53" s="31">
        <f t="shared" si="1"/>
        <v>0</v>
      </c>
      <c r="P53" s="31">
        <f t="shared" si="2"/>
        <v>0</v>
      </c>
      <c r="Q53" s="32">
        <f t="shared" si="3"/>
        <v>0</v>
      </c>
      <c r="R53" s="32">
        <f t="shared" si="4"/>
        <v>0</v>
      </c>
      <c r="S53" s="32">
        <f t="shared" si="5"/>
        <v>0</v>
      </c>
      <c r="T53" s="32">
        <f t="shared" si="6"/>
        <v>0</v>
      </c>
    </row>
    <row r="54" spans="2:20" ht="12.75" customHeight="1" x14ac:dyDescent="0.3">
      <c r="B54" s="78">
        <f t="shared" si="7"/>
        <v>39</v>
      </c>
      <c r="C54" s="78"/>
      <c r="D54" s="174" t="s">
        <v>52</v>
      </c>
      <c r="E54" s="128"/>
      <c r="F54" s="128"/>
      <c r="G54" s="129"/>
      <c r="H54" s="79" t="s">
        <v>14</v>
      </c>
      <c r="I54" s="80"/>
      <c r="J54" s="175">
        <v>150</v>
      </c>
      <c r="K54" s="175">
        <v>1370</v>
      </c>
      <c r="L54" s="31">
        <v>0</v>
      </c>
      <c r="M54" s="31">
        <v>0</v>
      </c>
      <c r="N54" s="30">
        <v>9.5</v>
      </c>
      <c r="O54" s="31">
        <f t="shared" si="1"/>
        <v>0</v>
      </c>
      <c r="P54" s="31">
        <f t="shared" si="2"/>
        <v>0</v>
      </c>
      <c r="Q54" s="32">
        <f t="shared" si="3"/>
        <v>0</v>
      </c>
      <c r="R54" s="32">
        <f t="shared" si="4"/>
        <v>0</v>
      </c>
      <c r="S54" s="32">
        <f t="shared" si="5"/>
        <v>0</v>
      </c>
      <c r="T54" s="32">
        <f t="shared" si="6"/>
        <v>0</v>
      </c>
    </row>
    <row r="55" spans="2:20" ht="12.75" customHeight="1" x14ac:dyDescent="0.3">
      <c r="B55" s="78">
        <f t="shared" si="7"/>
        <v>40</v>
      </c>
      <c r="C55" s="78"/>
      <c r="D55" s="174" t="s">
        <v>53</v>
      </c>
      <c r="E55" s="128"/>
      <c r="F55" s="128"/>
      <c r="G55" s="129"/>
      <c r="H55" s="79" t="s">
        <v>14</v>
      </c>
      <c r="I55" s="80"/>
      <c r="J55" s="175">
        <v>70</v>
      </c>
      <c r="K55" s="175">
        <v>893</v>
      </c>
      <c r="L55" s="31">
        <v>0</v>
      </c>
      <c r="M55" s="31">
        <v>0</v>
      </c>
      <c r="N55" s="30">
        <v>9.5</v>
      </c>
      <c r="O55" s="31">
        <f t="shared" si="1"/>
        <v>0</v>
      </c>
      <c r="P55" s="31">
        <f t="shared" si="2"/>
        <v>0</v>
      </c>
      <c r="Q55" s="32">
        <f t="shared" si="3"/>
        <v>0</v>
      </c>
      <c r="R55" s="32">
        <f t="shared" si="4"/>
        <v>0</v>
      </c>
      <c r="S55" s="32">
        <f t="shared" si="5"/>
        <v>0</v>
      </c>
      <c r="T55" s="32">
        <f t="shared" si="6"/>
        <v>0</v>
      </c>
    </row>
    <row r="56" spans="2:20" ht="12.75" customHeight="1" x14ac:dyDescent="0.3">
      <c r="B56" s="78">
        <f t="shared" si="7"/>
        <v>41</v>
      </c>
      <c r="C56" s="78"/>
      <c r="D56" s="174" t="s">
        <v>507</v>
      </c>
      <c r="E56" s="128"/>
      <c r="F56" s="128"/>
      <c r="G56" s="129"/>
      <c r="H56" s="79" t="s">
        <v>14</v>
      </c>
      <c r="I56" s="80"/>
      <c r="J56" s="175">
        <v>830</v>
      </c>
      <c r="K56" s="175">
        <v>10210</v>
      </c>
      <c r="L56" s="31">
        <v>0</v>
      </c>
      <c r="M56" s="31">
        <v>0</v>
      </c>
      <c r="N56" s="30">
        <v>9.5</v>
      </c>
      <c r="O56" s="31">
        <f t="shared" si="1"/>
        <v>0</v>
      </c>
      <c r="P56" s="31">
        <f t="shared" si="2"/>
        <v>0</v>
      </c>
      <c r="Q56" s="32">
        <f t="shared" si="3"/>
        <v>0</v>
      </c>
      <c r="R56" s="32">
        <f t="shared" si="4"/>
        <v>0</v>
      </c>
      <c r="S56" s="32">
        <f t="shared" si="5"/>
        <v>0</v>
      </c>
      <c r="T56" s="32">
        <f t="shared" si="6"/>
        <v>0</v>
      </c>
    </row>
    <row r="57" spans="2:20" ht="12.75" customHeight="1" x14ac:dyDescent="0.3">
      <c r="B57" s="78">
        <f t="shared" si="7"/>
        <v>42</v>
      </c>
      <c r="C57" s="78"/>
      <c r="D57" s="174" t="s">
        <v>48</v>
      </c>
      <c r="E57" s="128"/>
      <c r="F57" s="128"/>
      <c r="G57" s="129"/>
      <c r="H57" s="79" t="s">
        <v>14</v>
      </c>
      <c r="I57" s="80"/>
      <c r="J57" s="175">
        <v>30</v>
      </c>
      <c r="K57" s="175">
        <v>440</v>
      </c>
      <c r="L57" s="31">
        <v>0</v>
      </c>
      <c r="M57" s="31">
        <v>0</v>
      </c>
      <c r="N57" s="30">
        <v>9.5</v>
      </c>
      <c r="O57" s="31">
        <f t="shared" si="1"/>
        <v>0</v>
      </c>
      <c r="P57" s="31">
        <f t="shared" si="2"/>
        <v>0</v>
      </c>
      <c r="Q57" s="32">
        <f t="shared" si="3"/>
        <v>0</v>
      </c>
      <c r="R57" s="32">
        <f t="shared" si="4"/>
        <v>0</v>
      </c>
      <c r="S57" s="32">
        <f t="shared" si="5"/>
        <v>0</v>
      </c>
      <c r="T57" s="32">
        <f t="shared" si="6"/>
        <v>0</v>
      </c>
    </row>
    <row r="58" spans="2:20" ht="12.75" customHeight="1" x14ac:dyDescent="0.3">
      <c r="B58" s="78">
        <f t="shared" si="7"/>
        <v>43</v>
      </c>
      <c r="C58" s="78"/>
      <c r="D58" s="174" t="s">
        <v>508</v>
      </c>
      <c r="E58" s="128"/>
      <c r="F58" s="128"/>
      <c r="G58" s="129"/>
      <c r="H58" s="79" t="s">
        <v>14</v>
      </c>
      <c r="I58" s="80"/>
      <c r="J58" s="175">
        <v>2</v>
      </c>
      <c r="K58" s="175">
        <v>26</v>
      </c>
      <c r="L58" s="31">
        <v>0</v>
      </c>
      <c r="M58" s="31">
        <v>0</v>
      </c>
      <c r="N58" s="30">
        <v>9.5</v>
      </c>
      <c r="O58" s="31">
        <f t="shared" si="1"/>
        <v>0</v>
      </c>
      <c r="P58" s="31">
        <f t="shared" si="2"/>
        <v>0</v>
      </c>
      <c r="Q58" s="32">
        <f t="shared" si="3"/>
        <v>0</v>
      </c>
      <c r="R58" s="32">
        <f t="shared" si="4"/>
        <v>0</v>
      </c>
      <c r="S58" s="32">
        <f t="shared" si="5"/>
        <v>0</v>
      </c>
      <c r="T58" s="32">
        <f t="shared" si="6"/>
        <v>0</v>
      </c>
    </row>
    <row r="59" spans="2:20" ht="12.75" customHeight="1" x14ac:dyDescent="0.3">
      <c r="B59" s="78">
        <f t="shared" si="7"/>
        <v>44</v>
      </c>
      <c r="C59" s="78"/>
      <c r="D59" s="174" t="s">
        <v>57</v>
      </c>
      <c r="E59" s="128"/>
      <c r="F59" s="128"/>
      <c r="G59" s="129"/>
      <c r="H59" s="79" t="s">
        <v>14</v>
      </c>
      <c r="I59" s="80"/>
      <c r="J59" s="175">
        <v>15</v>
      </c>
      <c r="K59" s="175">
        <v>200</v>
      </c>
      <c r="L59" s="31">
        <v>0</v>
      </c>
      <c r="M59" s="31">
        <v>0</v>
      </c>
      <c r="N59" s="30">
        <v>9.5</v>
      </c>
      <c r="O59" s="31">
        <f t="shared" si="1"/>
        <v>0</v>
      </c>
      <c r="P59" s="31">
        <f t="shared" si="2"/>
        <v>0</v>
      </c>
      <c r="Q59" s="32">
        <f t="shared" si="3"/>
        <v>0</v>
      </c>
      <c r="R59" s="32">
        <f t="shared" si="4"/>
        <v>0</v>
      </c>
      <c r="S59" s="32">
        <f t="shared" si="5"/>
        <v>0</v>
      </c>
      <c r="T59" s="32">
        <f t="shared" si="6"/>
        <v>0</v>
      </c>
    </row>
    <row r="60" spans="2:20" ht="12.75" customHeight="1" x14ac:dyDescent="0.3">
      <c r="B60" s="78">
        <f t="shared" si="7"/>
        <v>45</v>
      </c>
      <c r="C60" s="78"/>
      <c r="D60" s="174" t="s">
        <v>509</v>
      </c>
      <c r="E60" s="128"/>
      <c r="F60" s="128"/>
      <c r="G60" s="129"/>
      <c r="H60" s="79" t="s">
        <v>14</v>
      </c>
      <c r="I60" s="80"/>
      <c r="J60" s="175">
        <v>60</v>
      </c>
      <c r="K60" s="175">
        <v>780</v>
      </c>
      <c r="L60" s="31">
        <v>0</v>
      </c>
      <c r="M60" s="31">
        <v>0</v>
      </c>
      <c r="N60" s="30">
        <v>9.5</v>
      </c>
      <c r="O60" s="31">
        <f t="shared" si="1"/>
        <v>0</v>
      </c>
      <c r="P60" s="31">
        <f t="shared" si="2"/>
        <v>0</v>
      </c>
      <c r="Q60" s="32">
        <f t="shared" si="3"/>
        <v>0</v>
      </c>
      <c r="R60" s="32">
        <f t="shared" si="4"/>
        <v>0</v>
      </c>
      <c r="S60" s="32">
        <f t="shared" si="5"/>
        <v>0</v>
      </c>
      <c r="T60" s="32">
        <f t="shared" si="6"/>
        <v>0</v>
      </c>
    </row>
    <row r="61" spans="2:20" ht="12.75" customHeight="1" x14ac:dyDescent="0.3">
      <c r="B61" s="78">
        <f t="shared" si="7"/>
        <v>46</v>
      </c>
      <c r="C61" s="78"/>
      <c r="D61" s="174" t="s">
        <v>510</v>
      </c>
      <c r="E61" s="128"/>
      <c r="F61" s="128"/>
      <c r="G61" s="129"/>
      <c r="H61" s="79" t="s">
        <v>14</v>
      </c>
      <c r="I61" s="80"/>
      <c r="J61" s="175">
        <v>250</v>
      </c>
      <c r="K61" s="175">
        <v>3320</v>
      </c>
      <c r="L61" s="31">
        <v>0</v>
      </c>
      <c r="M61" s="31">
        <v>0</v>
      </c>
      <c r="N61" s="30">
        <v>9.5</v>
      </c>
      <c r="O61" s="31">
        <f t="shared" si="1"/>
        <v>0</v>
      </c>
      <c r="P61" s="31">
        <f t="shared" si="2"/>
        <v>0</v>
      </c>
      <c r="Q61" s="32">
        <f t="shared" si="3"/>
        <v>0</v>
      </c>
      <c r="R61" s="32">
        <f t="shared" si="4"/>
        <v>0</v>
      </c>
      <c r="S61" s="32">
        <f t="shared" si="5"/>
        <v>0</v>
      </c>
      <c r="T61" s="32">
        <f t="shared" si="6"/>
        <v>0</v>
      </c>
    </row>
    <row r="62" spans="2:20" ht="12.75" customHeight="1" x14ac:dyDescent="0.3">
      <c r="B62" s="78">
        <f t="shared" si="7"/>
        <v>47</v>
      </c>
      <c r="C62" s="78"/>
      <c r="D62" s="174" t="s">
        <v>511</v>
      </c>
      <c r="E62" s="128"/>
      <c r="F62" s="128"/>
      <c r="G62" s="129"/>
      <c r="H62" s="79" t="s">
        <v>14</v>
      </c>
      <c r="I62" s="80"/>
      <c r="J62" s="175">
        <v>20</v>
      </c>
      <c r="K62" s="175">
        <v>293</v>
      </c>
      <c r="L62" s="31">
        <v>0</v>
      </c>
      <c r="M62" s="31">
        <v>0</v>
      </c>
      <c r="N62" s="30">
        <v>9.5</v>
      </c>
      <c r="O62" s="31">
        <f t="shared" si="1"/>
        <v>0</v>
      </c>
      <c r="P62" s="31">
        <f t="shared" si="2"/>
        <v>0</v>
      </c>
      <c r="Q62" s="32">
        <f t="shared" si="3"/>
        <v>0</v>
      </c>
      <c r="R62" s="32">
        <f t="shared" si="4"/>
        <v>0</v>
      </c>
      <c r="S62" s="32">
        <f t="shared" si="5"/>
        <v>0</v>
      </c>
      <c r="T62" s="32">
        <f t="shared" si="6"/>
        <v>0</v>
      </c>
    </row>
    <row r="63" spans="2:20" ht="12.75" customHeight="1" x14ac:dyDescent="0.3">
      <c r="B63" s="78">
        <f t="shared" si="7"/>
        <v>48</v>
      </c>
      <c r="C63" s="78"/>
      <c r="D63" s="174" t="s">
        <v>512</v>
      </c>
      <c r="E63" s="128"/>
      <c r="F63" s="128"/>
      <c r="G63" s="129"/>
      <c r="H63" s="79" t="s">
        <v>14</v>
      </c>
      <c r="I63" s="80"/>
      <c r="J63" s="175">
        <v>100</v>
      </c>
      <c r="K63" s="175">
        <v>893</v>
      </c>
      <c r="L63" s="31">
        <v>0</v>
      </c>
      <c r="M63" s="31">
        <v>0</v>
      </c>
      <c r="N63" s="30">
        <v>9.5</v>
      </c>
      <c r="O63" s="31">
        <f t="shared" si="1"/>
        <v>0</v>
      </c>
      <c r="P63" s="31">
        <f t="shared" si="2"/>
        <v>0</v>
      </c>
      <c r="Q63" s="32">
        <f t="shared" si="3"/>
        <v>0</v>
      </c>
      <c r="R63" s="32">
        <f t="shared" si="4"/>
        <v>0</v>
      </c>
      <c r="S63" s="32">
        <f t="shared" si="5"/>
        <v>0</v>
      </c>
      <c r="T63" s="32">
        <f t="shared" si="6"/>
        <v>0</v>
      </c>
    </row>
    <row r="64" spans="2:20" ht="12.75" customHeight="1" x14ac:dyDescent="0.3">
      <c r="B64" s="78">
        <f t="shared" si="7"/>
        <v>49</v>
      </c>
      <c r="C64" s="78"/>
      <c r="D64" s="174" t="s">
        <v>513</v>
      </c>
      <c r="E64" s="128"/>
      <c r="F64" s="128"/>
      <c r="G64" s="129"/>
      <c r="H64" s="79" t="s">
        <v>14</v>
      </c>
      <c r="I64" s="80"/>
      <c r="J64" s="175">
        <v>5</v>
      </c>
      <c r="K64" s="175">
        <v>40</v>
      </c>
      <c r="L64" s="31">
        <v>0</v>
      </c>
      <c r="M64" s="31">
        <v>0</v>
      </c>
      <c r="N64" s="30">
        <v>9.5</v>
      </c>
      <c r="O64" s="31">
        <f t="shared" si="1"/>
        <v>0</v>
      </c>
      <c r="P64" s="31">
        <f t="shared" si="2"/>
        <v>0</v>
      </c>
      <c r="Q64" s="32">
        <f t="shared" si="3"/>
        <v>0</v>
      </c>
      <c r="R64" s="32">
        <f t="shared" si="4"/>
        <v>0</v>
      </c>
      <c r="S64" s="32">
        <f t="shared" si="5"/>
        <v>0</v>
      </c>
      <c r="T64" s="32">
        <f t="shared" si="6"/>
        <v>0</v>
      </c>
    </row>
    <row r="65" spans="2:20" ht="12.75" customHeight="1" x14ac:dyDescent="0.3">
      <c r="B65" s="78">
        <f t="shared" si="7"/>
        <v>50</v>
      </c>
      <c r="C65" s="78"/>
      <c r="D65" s="174" t="s">
        <v>51</v>
      </c>
      <c r="E65" s="128"/>
      <c r="F65" s="128"/>
      <c r="G65" s="129"/>
      <c r="H65" s="79" t="s">
        <v>14</v>
      </c>
      <c r="I65" s="80"/>
      <c r="J65" s="175">
        <v>230</v>
      </c>
      <c r="K65" s="175">
        <v>2920</v>
      </c>
      <c r="L65" s="31">
        <v>0</v>
      </c>
      <c r="M65" s="31">
        <v>0</v>
      </c>
      <c r="N65" s="30">
        <v>9.5</v>
      </c>
      <c r="O65" s="31">
        <f t="shared" si="1"/>
        <v>0</v>
      </c>
      <c r="P65" s="31">
        <f t="shared" si="2"/>
        <v>0</v>
      </c>
      <c r="Q65" s="32">
        <f t="shared" si="3"/>
        <v>0</v>
      </c>
      <c r="R65" s="32">
        <f t="shared" si="4"/>
        <v>0</v>
      </c>
      <c r="S65" s="32">
        <f t="shared" si="5"/>
        <v>0</v>
      </c>
      <c r="T65" s="32">
        <f t="shared" si="6"/>
        <v>0</v>
      </c>
    </row>
    <row r="66" spans="2:20" ht="12.75" customHeight="1" x14ac:dyDescent="0.3">
      <c r="B66" s="78">
        <f t="shared" si="7"/>
        <v>51</v>
      </c>
      <c r="C66" s="78"/>
      <c r="D66" s="174" t="s">
        <v>50</v>
      </c>
      <c r="E66" s="128"/>
      <c r="F66" s="128"/>
      <c r="G66" s="129"/>
      <c r="H66" s="79" t="s">
        <v>14</v>
      </c>
      <c r="I66" s="80"/>
      <c r="J66" s="175">
        <v>50</v>
      </c>
      <c r="K66" s="175">
        <v>1090</v>
      </c>
      <c r="L66" s="31">
        <v>0</v>
      </c>
      <c r="M66" s="31">
        <v>0</v>
      </c>
      <c r="N66" s="30">
        <v>9.5</v>
      </c>
      <c r="O66" s="31">
        <f t="shared" si="1"/>
        <v>0</v>
      </c>
      <c r="P66" s="31">
        <f t="shared" si="2"/>
        <v>0</v>
      </c>
      <c r="Q66" s="32">
        <f t="shared" si="3"/>
        <v>0</v>
      </c>
      <c r="R66" s="32">
        <f t="shared" si="4"/>
        <v>0</v>
      </c>
      <c r="S66" s="32">
        <f t="shared" si="5"/>
        <v>0</v>
      </c>
      <c r="T66" s="32">
        <f t="shared" si="6"/>
        <v>0</v>
      </c>
    </row>
    <row r="67" spans="2:20" ht="12.75" customHeight="1" x14ac:dyDescent="0.3">
      <c r="B67" s="78">
        <f t="shared" si="7"/>
        <v>52</v>
      </c>
      <c r="C67" s="78"/>
      <c r="D67" s="174" t="s">
        <v>49</v>
      </c>
      <c r="E67" s="128"/>
      <c r="F67" s="128"/>
      <c r="G67" s="129"/>
      <c r="H67" s="79" t="s">
        <v>14</v>
      </c>
      <c r="I67" s="80"/>
      <c r="J67" s="175">
        <v>5</v>
      </c>
      <c r="K67" s="175">
        <v>40</v>
      </c>
      <c r="L67" s="31">
        <v>0</v>
      </c>
      <c r="M67" s="31">
        <v>0</v>
      </c>
      <c r="N67" s="30">
        <v>9.5</v>
      </c>
      <c r="O67" s="31">
        <f t="shared" si="1"/>
        <v>0</v>
      </c>
      <c r="P67" s="31">
        <f t="shared" si="2"/>
        <v>0</v>
      </c>
      <c r="Q67" s="32">
        <f t="shared" si="3"/>
        <v>0</v>
      </c>
      <c r="R67" s="32">
        <f t="shared" si="4"/>
        <v>0</v>
      </c>
      <c r="S67" s="32">
        <f t="shared" si="5"/>
        <v>0</v>
      </c>
      <c r="T67" s="32">
        <f t="shared" si="6"/>
        <v>0</v>
      </c>
    </row>
    <row r="68" spans="2:20" ht="12.75" customHeight="1" x14ac:dyDescent="0.3">
      <c r="B68" s="78">
        <f t="shared" si="7"/>
        <v>53</v>
      </c>
      <c r="C68" s="78"/>
      <c r="D68" s="174" t="s">
        <v>514</v>
      </c>
      <c r="E68" s="128"/>
      <c r="F68" s="128"/>
      <c r="G68" s="129"/>
      <c r="H68" s="79" t="s">
        <v>14</v>
      </c>
      <c r="I68" s="80"/>
      <c r="J68" s="175">
        <v>310</v>
      </c>
      <c r="K68" s="175">
        <v>3680</v>
      </c>
      <c r="L68" s="31">
        <v>0</v>
      </c>
      <c r="M68" s="31">
        <v>0</v>
      </c>
      <c r="N68" s="30">
        <v>9.5</v>
      </c>
      <c r="O68" s="31">
        <f t="shared" si="1"/>
        <v>0</v>
      </c>
      <c r="P68" s="31">
        <f t="shared" si="2"/>
        <v>0</v>
      </c>
      <c r="Q68" s="32">
        <f t="shared" si="3"/>
        <v>0</v>
      </c>
      <c r="R68" s="32">
        <f t="shared" si="4"/>
        <v>0</v>
      </c>
      <c r="S68" s="32">
        <f t="shared" si="5"/>
        <v>0</v>
      </c>
      <c r="T68" s="32">
        <f t="shared" si="6"/>
        <v>0</v>
      </c>
    </row>
    <row r="69" spans="2:20" ht="12.75" customHeight="1" x14ac:dyDescent="0.3">
      <c r="B69" s="78">
        <f t="shared" si="7"/>
        <v>54</v>
      </c>
      <c r="C69" s="78"/>
      <c r="D69" s="174" t="s">
        <v>515</v>
      </c>
      <c r="E69" s="128"/>
      <c r="F69" s="128"/>
      <c r="G69" s="129"/>
      <c r="H69" s="79" t="s">
        <v>14</v>
      </c>
      <c r="I69" s="80"/>
      <c r="J69" s="175">
        <v>20</v>
      </c>
      <c r="K69" s="175">
        <v>220</v>
      </c>
      <c r="L69" s="31">
        <v>0</v>
      </c>
      <c r="M69" s="31">
        <v>0</v>
      </c>
      <c r="N69" s="30">
        <v>9.5</v>
      </c>
      <c r="O69" s="31">
        <f t="shared" si="1"/>
        <v>0</v>
      </c>
      <c r="P69" s="31">
        <f t="shared" si="2"/>
        <v>0</v>
      </c>
      <c r="Q69" s="32">
        <f t="shared" si="3"/>
        <v>0</v>
      </c>
      <c r="R69" s="32">
        <f t="shared" si="4"/>
        <v>0</v>
      </c>
      <c r="S69" s="32">
        <f t="shared" si="5"/>
        <v>0</v>
      </c>
      <c r="T69" s="32">
        <f t="shared" si="6"/>
        <v>0</v>
      </c>
    </row>
    <row r="70" spans="2:20" ht="12.75" customHeight="1" x14ac:dyDescent="0.3">
      <c r="B70" s="78">
        <f t="shared" si="7"/>
        <v>55</v>
      </c>
      <c r="C70" s="78"/>
      <c r="D70" s="174" t="s">
        <v>516</v>
      </c>
      <c r="E70" s="128"/>
      <c r="F70" s="128"/>
      <c r="G70" s="129"/>
      <c r="H70" s="79" t="s">
        <v>14</v>
      </c>
      <c r="I70" s="80"/>
      <c r="J70" s="175">
        <v>10</v>
      </c>
      <c r="K70" s="175">
        <v>66</v>
      </c>
      <c r="L70" s="31">
        <v>0</v>
      </c>
      <c r="M70" s="31">
        <v>0</v>
      </c>
      <c r="N70" s="30">
        <v>9.5</v>
      </c>
      <c r="O70" s="31">
        <f t="shared" si="1"/>
        <v>0</v>
      </c>
      <c r="P70" s="31">
        <f t="shared" si="2"/>
        <v>0</v>
      </c>
      <c r="Q70" s="32">
        <f t="shared" si="3"/>
        <v>0</v>
      </c>
      <c r="R70" s="32">
        <f t="shared" si="4"/>
        <v>0</v>
      </c>
      <c r="S70" s="32">
        <f t="shared" si="5"/>
        <v>0</v>
      </c>
      <c r="T70" s="32">
        <f t="shared" si="6"/>
        <v>0</v>
      </c>
    </row>
    <row r="71" spans="2:20" ht="12.75" customHeight="1" x14ac:dyDescent="0.3">
      <c r="B71" s="78">
        <f t="shared" si="7"/>
        <v>56</v>
      </c>
      <c r="C71" s="78"/>
      <c r="D71" s="174" t="s">
        <v>54</v>
      </c>
      <c r="E71" s="128"/>
      <c r="F71" s="128"/>
      <c r="G71" s="129"/>
      <c r="H71" s="79" t="s">
        <v>14</v>
      </c>
      <c r="I71" s="80"/>
      <c r="J71" s="175">
        <v>30</v>
      </c>
      <c r="K71" s="175">
        <v>290</v>
      </c>
      <c r="L71" s="31">
        <v>0</v>
      </c>
      <c r="M71" s="31">
        <v>0</v>
      </c>
      <c r="N71" s="30">
        <v>9.5</v>
      </c>
      <c r="O71" s="31">
        <f t="shared" si="1"/>
        <v>0</v>
      </c>
      <c r="P71" s="31">
        <f t="shared" si="2"/>
        <v>0</v>
      </c>
      <c r="Q71" s="32">
        <f t="shared" si="3"/>
        <v>0</v>
      </c>
      <c r="R71" s="32">
        <f t="shared" si="4"/>
        <v>0</v>
      </c>
      <c r="S71" s="32">
        <f t="shared" si="5"/>
        <v>0</v>
      </c>
      <c r="T71" s="32">
        <f t="shared" si="6"/>
        <v>0</v>
      </c>
    </row>
    <row r="72" spans="2:20" ht="12.75" customHeight="1" x14ac:dyDescent="0.3">
      <c r="B72" s="78">
        <f t="shared" si="7"/>
        <v>57</v>
      </c>
      <c r="C72" s="78"/>
      <c r="D72" s="174" t="s">
        <v>47</v>
      </c>
      <c r="E72" s="128"/>
      <c r="F72" s="128"/>
      <c r="G72" s="129"/>
      <c r="H72" s="79" t="s">
        <v>14</v>
      </c>
      <c r="I72" s="80"/>
      <c r="J72" s="175">
        <v>40</v>
      </c>
      <c r="K72" s="175">
        <v>560</v>
      </c>
      <c r="L72" s="31">
        <v>0</v>
      </c>
      <c r="M72" s="31">
        <v>0</v>
      </c>
      <c r="N72" s="30">
        <v>9.5</v>
      </c>
      <c r="O72" s="31">
        <f t="shared" si="1"/>
        <v>0</v>
      </c>
      <c r="P72" s="31">
        <f t="shared" si="2"/>
        <v>0</v>
      </c>
      <c r="Q72" s="32">
        <f t="shared" si="3"/>
        <v>0</v>
      </c>
      <c r="R72" s="32">
        <f t="shared" si="4"/>
        <v>0</v>
      </c>
      <c r="S72" s="32">
        <f t="shared" si="5"/>
        <v>0</v>
      </c>
      <c r="T72" s="32">
        <f t="shared" si="6"/>
        <v>0</v>
      </c>
    </row>
    <row r="73" spans="2:20" ht="12.75" customHeight="1" x14ac:dyDescent="0.3">
      <c r="B73" s="78">
        <f t="shared" si="7"/>
        <v>58</v>
      </c>
      <c r="C73" s="78"/>
      <c r="D73" s="174" t="s">
        <v>46</v>
      </c>
      <c r="E73" s="128"/>
      <c r="F73" s="128"/>
      <c r="G73" s="129"/>
      <c r="H73" s="79" t="s">
        <v>14</v>
      </c>
      <c r="I73" s="80"/>
      <c r="J73" s="175">
        <v>5</v>
      </c>
      <c r="K73" s="175">
        <v>40</v>
      </c>
      <c r="L73" s="31">
        <v>0</v>
      </c>
      <c r="M73" s="31">
        <v>0</v>
      </c>
      <c r="N73" s="30">
        <v>9.5</v>
      </c>
      <c r="O73" s="31">
        <f t="shared" si="1"/>
        <v>0</v>
      </c>
      <c r="P73" s="31">
        <f t="shared" si="2"/>
        <v>0</v>
      </c>
      <c r="Q73" s="32">
        <f t="shared" si="3"/>
        <v>0</v>
      </c>
      <c r="R73" s="32">
        <f t="shared" si="4"/>
        <v>0</v>
      </c>
      <c r="S73" s="32">
        <f t="shared" si="5"/>
        <v>0</v>
      </c>
      <c r="T73" s="32">
        <f t="shared" si="6"/>
        <v>0</v>
      </c>
    </row>
    <row r="74" spans="2:20" ht="12.75" customHeight="1" x14ac:dyDescent="0.3">
      <c r="B74" s="78">
        <f t="shared" si="7"/>
        <v>59</v>
      </c>
      <c r="C74" s="78"/>
      <c r="D74" s="174" t="s">
        <v>517</v>
      </c>
      <c r="E74" s="128"/>
      <c r="F74" s="128"/>
      <c r="G74" s="129"/>
      <c r="H74" s="79" t="s">
        <v>14</v>
      </c>
      <c r="I74" s="80"/>
      <c r="J74" s="175">
        <v>30</v>
      </c>
      <c r="K74" s="175">
        <v>280</v>
      </c>
      <c r="L74" s="31">
        <v>0</v>
      </c>
      <c r="M74" s="31">
        <v>0</v>
      </c>
      <c r="N74" s="30">
        <v>9.5</v>
      </c>
      <c r="O74" s="31">
        <f t="shared" si="1"/>
        <v>0</v>
      </c>
      <c r="P74" s="31">
        <f t="shared" si="2"/>
        <v>0</v>
      </c>
      <c r="Q74" s="32">
        <f t="shared" si="3"/>
        <v>0</v>
      </c>
      <c r="R74" s="32">
        <f t="shared" si="4"/>
        <v>0</v>
      </c>
      <c r="S74" s="32">
        <f t="shared" si="5"/>
        <v>0</v>
      </c>
      <c r="T74" s="32">
        <f t="shared" si="6"/>
        <v>0</v>
      </c>
    </row>
    <row r="75" spans="2:20" ht="12.75" customHeight="1" x14ac:dyDescent="0.3">
      <c r="B75" s="78">
        <f t="shared" si="7"/>
        <v>60</v>
      </c>
      <c r="C75" s="78"/>
      <c r="D75" s="174" t="s">
        <v>518</v>
      </c>
      <c r="E75" s="128"/>
      <c r="F75" s="128"/>
      <c r="G75" s="129"/>
      <c r="H75" s="79" t="s">
        <v>14</v>
      </c>
      <c r="I75" s="80"/>
      <c r="J75" s="175">
        <v>0</v>
      </c>
      <c r="K75" s="175">
        <v>330</v>
      </c>
      <c r="L75" s="31">
        <v>0</v>
      </c>
      <c r="M75" s="31">
        <v>0</v>
      </c>
      <c r="N75" s="30">
        <v>9.5</v>
      </c>
      <c r="O75" s="31">
        <f t="shared" si="1"/>
        <v>0</v>
      </c>
      <c r="P75" s="31">
        <f t="shared" si="2"/>
        <v>0</v>
      </c>
      <c r="Q75" s="32">
        <f t="shared" si="3"/>
        <v>0</v>
      </c>
      <c r="R75" s="32">
        <f t="shared" si="4"/>
        <v>0</v>
      </c>
      <c r="S75" s="32">
        <f t="shared" si="5"/>
        <v>0</v>
      </c>
      <c r="T75" s="32">
        <f t="shared" si="6"/>
        <v>0</v>
      </c>
    </row>
    <row r="76" spans="2:20" ht="12.75" customHeight="1" x14ac:dyDescent="0.3">
      <c r="B76" s="78">
        <f t="shared" si="7"/>
        <v>61</v>
      </c>
      <c r="C76" s="78"/>
      <c r="D76" s="174" t="s">
        <v>519</v>
      </c>
      <c r="E76" s="128"/>
      <c r="F76" s="128"/>
      <c r="G76" s="129"/>
      <c r="H76" s="79" t="s">
        <v>14</v>
      </c>
      <c r="I76" s="80"/>
      <c r="J76" s="175">
        <v>3</v>
      </c>
      <c r="K76" s="175">
        <v>20</v>
      </c>
      <c r="L76" s="31">
        <v>0</v>
      </c>
      <c r="M76" s="31">
        <v>0</v>
      </c>
      <c r="N76" s="30">
        <v>9.5</v>
      </c>
      <c r="O76" s="31">
        <f t="shared" si="1"/>
        <v>0</v>
      </c>
      <c r="P76" s="31">
        <f t="shared" si="2"/>
        <v>0</v>
      </c>
      <c r="Q76" s="32">
        <f t="shared" si="3"/>
        <v>0</v>
      </c>
      <c r="R76" s="32">
        <f t="shared" si="4"/>
        <v>0</v>
      </c>
      <c r="S76" s="32">
        <f t="shared" si="5"/>
        <v>0</v>
      </c>
      <c r="T76" s="32">
        <f t="shared" si="6"/>
        <v>0</v>
      </c>
    </row>
    <row r="77" spans="2:20" ht="12.75" customHeight="1" x14ac:dyDescent="0.3">
      <c r="B77" s="78">
        <f t="shared" si="7"/>
        <v>62</v>
      </c>
      <c r="C77" s="78"/>
      <c r="D77" s="174" t="s">
        <v>520</v>
      </c>
      <c r="E77" s="128"/>
      <c r="F77" s="128"/>
      <c r="G77" s="129"/>
      <c r="H77" s="79" t="s">
        <v>14</v>
      </c>
      <c r="I77" s="80"/>
      <c r="J77" s="175">
        <v>0</v>
      </c>
      <c r="K77" s="175">
        <v>150</v>
      </c>
      <c r="L77" s="31">
        <v>0</v>
      </c>
      <c r="M77" s="31">
        <v>0</v>
      </c>
      <c r="N77" s="30">
        <v>9.5</v>
      </c>
      <c r="O77" s="31">
        <f t="shared" si="1"/>
        <v>0</v>
      </c>
      <c r="P77" s="31">
        <f t="shared" si="2"/>
        <v>0</v>
      </c>
      <c r="Q77" s="32">
        <f t="shared" si="3"/>
        <v>0</v>
      </c>
      <c r="R77" s="32">
        <f t="shared" si="4"/>
        <v>0</v>
      </c>
      <c r="S77" s="32">
        <f t="shared" si="5"/>
        <v>0</v>
      </c>
      <c r="T77" s="32">
        <f t="shared" si="6"/>
        <v>0</v>
      </c>
    </row>
    <row r="78" spans="2:20" ht="12.75" customHeight="1" x14ac:dyDescent="0.3">
      <c r="B78" s="78">
        <f t="shared" si="7"/>
        <v>63</v>
      </c>
      <c r="C78" s="78"/>
      <c r="D78" s="174" t="s">
        <v>45</v>
      </c>
      <c r="E78" s="128"/>
      <c r="F78" s="128"/>
      <c r="G78" s="129"/>
      <c r="H78" s="79" t="s">
        <v>14</v>
      </c>
      <c r="I78" s="80"/>
      <c r="J78" s="175">
        <v>110</v>
      </c>
      <c r="K78" s="175">
        <v>1240</v>
      </c>
      <c r="L78" s="31">
        <v>0</v>
      </c>
      <c r="M78" s="31">
        <v>0</v>
      </c>
      <c r="N78" s="30">
        <v>9.5</v>
      </c>
      <c r="O78" s="31">
        <f t="shared" si="1"/>
        <v>0</v>
      </c>
      <c r="P78" s="31">
        <f t="shared" si="2"/>
        <v>0</v>
      </c>
      <c r="Q78" s="32">
        <f t="shared" si="3"/>
        <v>0</v>
      </c>
      <c r="R78" s="32">
        <f t="shared" si="4"/>
        <v>0</v>
      </c>
      <c r="S78" s="32">
        <f t="shared" si="5"/>
        <v>0</v>
      </c>
      <c r="T78" s="32">
        <f t="shared" si="6"/>
        <v>0</v>
      </c>
    </row>
    <row r="79" spans="2:20" ht="12.75" customHeight="1" x14ac:dyDescent="0.3">
      <c r="B79" s="78">
        <f t="shared" si="7"/>
        <v>64</v>
      </c>
      <c r="C79" s="78"/>
      <c r="D79" s="174" t="s">
        <v>521</v>
      </c>
      <c r="E79" s="128"/>
      <c r="F79" s="128"/>
      <c r="G79" s="129"/>
      <c r="H79" s="79" t="s">
        <v>14</v>
      </c>
      <c r="I79" s="80"/>
      <c r="J79" s="175">
        <v>280</v>
      </c>
      <c r="K79" s="175">
        <v>4890</v>
      </c>
      <c r="L79" s="31">
        <v>0</v>
      </c>
      <c r="M79" s="31">
        <v>0</v>
      </c>
      <c r="N79" s="30">
        <v>9.5</v>
      </c>
      <c r="O79" s="31">
        <f t="shared" si="1"/>
        <v>0</v>
      </c>
      <c r="P79" s="31">
        <f t="shared" si="2"/>
        <v>0</v>
      </c>
      <c r="Q79" s="32">
        <f t="shared" si="3"/>
        <v>0</v>
      </c>
      <c r="R79" s="32">
        <f t="shared" si="4"/>
        <v>0</v>
      </c>
      <c r="S79" s="32">
        <f t="shared" si="5"/>
        <v>0</v>
      </c>
      <c r="T79" s="32">
        <f t="shared" si="6"/>
        <v>0</v>
      </c>
    </row>
    <row r="80" spans="2:20" ht="12.75" customHeight="1" x14ac:dyDescent="0.3">
      <c r="B80" s="78">
        <f t="shared" si="7"/>
        <v>65</v>
      </c>
      <c r="C80" s="78"/>
      <c r="D80" s="174" t="s">
        <v>522</v>
      </c>
      <c r="E80" s="128"/>
      <c r="F80" s="128"/>
      <c r="G80" s="129"/>
      <c r="H80" s="79" t="s">
        <v>14</v>
      </c>
      <c r="I80" s="80"/>
      <c r="J80" s="175">
        <v>50</v>
      </c>
      <c r="K80" s="175">
        <v>800</v>
      </c>
      <c r="L80" s="31">
        <v>0</v>
      </c>
      <c r="M80" s="31">
        <v>0</v>
      </c>
      <c r="N80" s="30">
        <v>9.5</v>
      </c>
      <c r="O80" s="31">
        <f t="shared" si="1"/>
        <v>0</v>
      </c>
      <c r="P80" s="31">
        <f t="shared" si="2"/>
        <v>0</v>
      </c>
      <c r="Q80" s="32">
        <f t="shared" si="3"/>
        <v>0</v>
      </c>
      <c r="R80" s="32">
        <f t="shared" si="4"/>
        <v>0</v>
      </c>
      <c r="S80" s="32">
        <f t="shared" si="5"/>
        <v>0</v>
      </c>
      <c r="T80" s="32">
        <f t="shared" si="6"/>
        <v>0</v>
      </c>
    </row>
    <row r="81" spans="2:20" ht="12.75" customHeight="1" x14ac:dyDescent="0.3">
      <c r="B81" s="78">
        <f t="shared" si="7"/>
        <v>66</v>
      </c>
      <c r="C81" s="78"/>
      <c r="D81" s="174" t="s">
        <v>523</v>
      </c>
      <c r="E81" s="128"/>
      <c r="F81" s="128"/>
      <c r="G81" s="129"/>
      <c r="H81" s="79" t="s">
        <v>14</v>
      </c>
      <c r="I81" s="80"/>
      <c r="J81" s="175">
        <v>10</v>
      </c>
      <c r="K81" s="175">
        <v>50</v>
      </c>
      <c r="L81" s="31">
        <v>0</v>
      </c>
      <c r="M81" s="31">
        <v>0</v>
      </c>
      <c r="N81" s="30">
        <v>9.5</v>
      </c>
      <c r="O81" s="31">
        <f t="shared" ref="O81:O103" si="8">PRODUCT(L81,1.095)</f>
        <v>0</v>
      </c>
      <c r="P81" s="31">
        <f t="shared" ref="P81:P103" si="9">PRODUCT(M81,1.095)</f>
        <v>0</v>
      </c>
      <c r="Q81" s="32">
        <f t="shared" ref="Q81:Q103" si="10">PRODUCT(J81,O81)</f>
        <v>0</v>
      </c>
      <c r="R81" s="32">
        <f t="shared" ref="R81:R103" si="11">PRODUCT(J81,L81)</f>
        <v>0</v>
      </c>
      <c r="S81" s="32">
        <f t="shared" ref="S81:S103" si="12">PRODUCT(K81,P81)</f>
        <v>0</v>
      </c>
      <c r="T81" s="32">
        <f t="shared" ref="T81:T103" si="13">PRODUCT(K81,M81)</f>
        <v>0</v>
      </c>
    </row>
    <row r="82" spans="2:20" ht="12.75" customHeight="1" x14ac:dyDescent="0.3">
      <c r="B82" s="78">
        <f t="shared" ref="B82:B103" si="14">B81+1</f>
        <v>67</v>
      </c>
      <c r="C82" s="78"/>
      <c r="D82" s="174" t="s">
        <v>524</v>
      </c>
      <c r="E82" s="128"/>
      <c r="F82" s="128"/>
      <c r="G82" s="129"/>
      <c r="H82" s="79" t="s">
        <v>14</v>
      </c>
      <c r="I82" s="80"/>
      <c r="J82" s="175">
        <v>330</v>
      </c>
      <c r="K82" s="175">
        <v>4490</v>
      </c>
      <c r="L82" s="31">
        <v>0</v>
      </c>
      <c r="M82" s="31">
        <v>0</v>
      </c>
      <c r="N82" s="30">
        <v>9.5</v>
      </c>
      <c r="O82" s="31">
        <f t="shared" si="8"/>
        <v>0</v>
      </c>
      <c r="P82" s="31">
        <f t="shared" si="9"/>
        <v>0</v>
      </c>
      <c r="Q82" s="32">
        <f t="shared" si="10"/>
        <v>0</v>
      </c>
      <c r="R82" s="32">
        <f t="shared" si="11"/>
        <v>0</v>
      </c>
      <c r="S82" s="32">
        <f t="shared" si="12"/>
        <v>0</v>
      </c>
      <c r="T82" s="32">
        <f t="shared" si="13"/>
        <v>0</v>
      </c>
    </row>
    <row r="83" spans="2:20" ht="12.75" customHeight="1" x14ac:dyDescent="0.3">
      <c r="B83" s="78">
        <f t="shared" si="14"/>
        <v>68</v>
      </c>
      <c r="C83" s="78"/>
      <c r="D83" s="174" t="s">
        <v>525</v>
      </c>
      <c r="E83" s="128"/>
      <c r="F83" s="128"/>
      <c r="G83" s="129"/>
      <c r="H83" s="79" t="s">
        <v>14</v>
      </c>
      <c r="I83" s="80"/>
      <c r="J83" s="175">
        <v>100</v>
      </c>
      <c r="K83" s="175">
        <v>1320</v>
      </c>
      <c r="L83" s="31">
        <v>0</v>
      </c>
      <c r="M83" s="31">
        <v>0</v>
      </c>
      <c r="N83" s="30">
        <v>9.5</v>
      </c>
      <c r="O83" s="31">
        <f t="shared" si="8"/>
        <v>0</v>
      </c>
      <c r="P83" s="31">
        <f t="shared" si="9"/>
        <v>0</v>
      </c>
      <c r="Q83" s="32">
        <f t="shared" si="10"/>
        <v>0</v>
      </c>
      <c r="R83" s="32">
        <f t="shared" si="11"/>
        <v>0</v>
      </c>
      <c r="S83" s="32">
        <f t="shared" si="12"/>
        <v>0</v>
      </c>
      <c r="T83" s="32">
        <f t="shared" si="13"/>
        <v>0</v>
      </c>
    </row>
    <row r="84" spans="2:20" ht="12.75" customHeight="1" x14ac:dyDescent="0.3">
      <c r="B84" s="78">
        <f t="shared" si="14"/>
        <v>69</v>
      </c>
      <c r="C84" s="78"/>
      <c r="D84" s="174" t="s">
        <v>55</v>
      </c>
      <c r="E84" s="128"/>
      <c r="F84" s="128"/>
      <c r="G84" s="129"/>
      <c r="H84" s="79" t="s">
        <v>14</v>
      </c>
      <c r="I84" s="80"/>
      <c r="J84" s="175">
        <v>20</v>
      </c>
      <c r="K84" s="175">
        <v>190</v>
      </c>
      <c r="L84" s="31">
        <v>0</v>
      </c>
      <c r="M84" s="31">
        <v>0</v>
      </c>
      <c r="N84" s="30">
        <v>9.5</v>
      </c>
      <c r="O84" s="31">
        <f t="shared" si="8"/>
        <v>0</v>
      </c>
      <c r="P84" s="31">
        <f t="shared" si="9"/>
        <v>0</v>
      </c>
      <c r="Q84" s="32">
        <f t="shared" si="10"/>
        <v>0</v>
      </c>
      <c r="R84" s="32">
        <f t="shared" si="11"/>
        <v>0</v>
      </c>
      <c r="S84" s="32">
        <f t="shared" si="12"/>
        <v>0</v>
      </c>
      <c r="T84" s="32">
        <f t="shared" si="13"/>
        <v>0</v>
      </c>
    </row>
    <row r="85" spans="2:20" ht="12.75" customHeight="1" x14ac:dyDescent="0.3">
      <c r="B85" s="78">
        <f t="shared" si="14"/>
        <v>70</v>
      </c>
      <c r="C85" s="78"/>
      <c r="D85" s="174" t="s">
        <v>56</v>
      </c>
      <c r="E85" s="128"/>
      <c r="F85" s="128"/>
      <c r="G85" s="129"/>
      <c r="H85" s="79" t="s">
        <v>14</v>
      </c>
      <c r="I85" s="80"/>
      <c r="J85" s="175">
        <v>20</v>
      </c>
      <c r="K85" s="175">
        <v>250</v>
      </c>
      <c r="L85" s="31">
        <v>0</v>
      </c>
      <c r="M85" s="31">
        <v>0</v>
      </c>
      <c r="N85" s="30">
        <v>9.5</v>
      </c>
      <c r="O85" s="31">
        <f t="shared" si="8"/>
        <v>0</v>
      </c>
      <c r="P85" s="31">
        <f t="shared" si="9"/>
        <v>0</v>
      </c>
      <c r="Q85" s="32">
        <f t="shared" si="10"/>
        <v>0</v>
      </c>
      <c r="R85" s="32">
        <f t="shared" si="11"/>
        <v>0</v>
      </c>
      <c r="S85" s="32">
        <f t="shared" si="12"/>
        <v>0</v>
      </c>
      <c r="T85" s="32">
        <f t="shared" si="13"/>
        <v>0</v>
      </c>
    </row>
    <row r="86" spans="2:20" ht="12.75" customHeight="1" x14ac:dyDescent="0.3">
      <c r="B86" s="78">
        <f t="shared" si="14"/>
        <v>71</v>
      </c>
      <c r="C86" s="78"/>
      <c r="D86" s="174" t="s">
        <v>526</v>
      </c>
      <c r="E86" s="128"/>
      <c r="F86" s="128"/>
      <c r="G86" s="129"/>
      <c r="H86" s="79" t="s">
        <v>14</v>
      </c>
      <c r="I86" s="80"/>
      <c r="J86" s="175">
        <v>150</v>
      </c>
      <c r="K86" s="175">
        <v>2370</v>
      </c>
      <c r="L86" s="31">
        <v>0</v>
      </c>
      <c r="M86" s="31">
        <v>0</v>
      </c>
      <c r="N86" s="30">
        <v>9.5</v>
      </c>
      <c r="O86" s="31">
        <f t="shared" si="8"/>
        <v>0</v>
      </c>
      <c r="P86" s="31">
        <f t="shared" si="9"/>
        <v>0</v>
      </c>
      <c r="Q86" s="32">
        <f t="shared" si="10"/>
        <v>0</v>
      </c>
      <c r="R86" s="32">
        <f t="shared" si="11"/>
        <v>0</v>
      </c>
      <c r="S86" s="32">
        <f t="shared" si="12"/>
        <v>0</v>
      </c>
      <c r="T86" s="32">
        <f t="shared" si="13"/>
        <v>0</v>
      </c>
    </row>
    <row r="87" spans="2:20" ht="12.75" customHeight="1" x14ac:dyDescent="0.3">
      <c r="B87" s="78">
        <f t="shared" si="14"/>
        <v>72</v>
      </c>
      <c r="C87" s="78"/>
      <c r="D87" s="174" t="s">
        <v>527</v>
      </c>
      <c r="E87" s="128"/>
      <c r="F87" s="128"/>
      <c r="G87" s="129"/>
      <c r="H87" s="79" t="s">
        <v>14</v>
      </c>
      <c r="I87" s="80"/>
      <c r="J87" s="175">
        <v>5</v>
      </c>
      <c r="K87" s="175">
        <v>40</v>
      </c>
      <c r="L87" s="31">
        <v>0</v>
      </c>
      <c r="M87" s="31">
        <v>0</v>
      </c>
      <c r="N87" s="30">
        <v>9.5</v>
      </c>
      <c r="O87" s="31">
        <f t="shared" si="8"/>
        <v>0</v>
      </c>
      <c r="P87" s="31">
        <f t="shared" si="9"/>
        <v>0</v>
      </c>
      <c r="Q87" s="32">
        <f t="shared" si="10"/>
        <v>0</v>
      </c>
      <c r="R87" s="32">
        <f t="shared" si="11"/>
        <v>0</v>
      </c>
      <c r="S87" s="32">
        <f t="shared" si="12"/>
        <v>0</v>
      </c>
      <c r="T87" s="32">
        <f t="shared" si="13"/>
        <v>0</v>
      </c>
    </row>
    <row r="88" spans="2:20" ht="12.75" customHeight="1" x14ac:dyDescent="0.3">
      <c r="B88" s="78">
        <f t="shared" si="14"/>
        <v>73</v>
      </c>
      <c r="C88" s="78"/>
      <c r="D88" s="174" t="s">
        <v>528</v>
      </c>
      <c r="E88" s="128"/>
      <c r="F88" s="128"/>
      <c r="G88" s="129"/>
      <c r="H88" s="79" t="s">
        <v>14</v>
      </c>
      <c r="I88" s="80"/>
      <c r="J88" s="175">
        <v>130</v>
      </c>
      <c r="K88" s="175">
        <v>1620</v>
      </c>
      <c r="L88" s="31">
        <v>0</v>
      </c>
      <c r="M88" s="31">
        <v>0</v>
      </c>
      <c r="N88" s="30">
        <v>9.5</v>
      </c>
      <c r="O88" s="31">
        <f t="shared" si="8"/>
        <v>0</v>
      </c>
      <c r="P88" s="31">
        <f t="shared" si="9"/>
        <v>0</v>
      </c>
      <c r="Q88" s="32">
        <f t="shared" si="10"/>
        <v>0</v>
      </c>
      <c r="R88" s="32">
        <f t="shared" si="11"/>
        <v>0</v>
      </c>
      <c r="S88" s="32">
        <f t="shared" si="12"/>
        <v>0</v>
      </c>
      <c r="T88" s="32">
        <f t="shared" si="13"/>
        <v>0</v>
      </c>
    </row>
    <row r="89" spans="2:20" ht="12.75" customHeight="1" x14ac:dyDescent="0.3">
      <c r="B89" s="78">
        <f t="shared" si="14"/>
        <v>74</v>
      </c>
      <c r="C89" s="78"/>
      <c r="D89" s="174" t="s">
        <v>529</v>
      </c>
      <c r="E89" s="128"/>
      <c r="F89" s="128"/>
      <c r="G89" s="129"/>
      <c r="H89" s="79" t="s">
        <v>14</v>
      </c>
      <c r="I89" s="80"/>
      <c r="J89" s="175">
        <v>60</v>
      </c>
      <c r="K89" s="175">
        <v>780</v>
      </c>
      <c r="L89" s="31">
        <v>0</v>
      </c>
      <c r="M89" s="31">
        <v>0</v>
      </c>
      <c r="N89" s="30">
        <v>9.5</v>
      </c>
      <c r="O89" s="31">
        <f t="shared" si="8"/>
        <v>0</v>
      </c>
      <c r="P89" s="31">
        <f t="shared" si="9"/>
        <v>0</v>
      </c>
      <c r="Q89" s="32">
        <f t="shared" si="10"/>
        <v>0</v>
      </c>
      <c r="R89" s="32">
        <f t="shared" si="11"/>
        <v>0</v>
      </c>
      <c r="S89" s="32">
        <f t="shared" si="12"/>
        <v>0</v>
      </c>
      <c r="T89" s="32">
        <f t="shared" si="13"/>
        <v>0</v>
      </c>
    </row>
    <row r="90" spans="2:20" ht="12.75" customHeight="1" x14ac:dyDescent="0.3">
      <c r="B90" s="78">
        <f t="shared" si="14"/>
        <v>75</v>
      </c>
      <c r="C90" s="78"/>
      <c r="D90" s="174" t="s">
        <v>530</v>
      </c>
      <c r="E90" s="128"/>
      <c r="F90" s="128"/>
      <c r="G90" s="129"/>
      <c r="H90" s="79" t="s">
        <v>14</v>
      </c>
      <c r="I90" s="80"/>
      <c r="J90" s="175">
        <v>10</v>
      </c>
      <c r="K90" s="175">
        <v>110</v>
      </c>
      <c r="L90" s="31">
        <v>0</v>
      </c>
      <c r="M90" s="31">
        <v>0</v>
      </c>
      <c r="N90" s="30">
        <v>9.5</v>
      </c>
      <c r="O90" s="31">
        <f t="shared" si="8"/>
        <v>0</v>
      </c>
      <c r="P90" s="31">
        <f t="shared" si="9"/>
        <v>0</v>
      </c>
      <c r="Q90" s="32">
        <f t="shared" si="10"/>
        <v>0</v>
      </c>
      <c r="R90" s="32">
        <f t="shared" si="11"/>
        <v>0</v>
      </c>
      <c r="S90" s="32">
        <f t="shared" si="12"/>
        <v>0</v>
      </c>
      <c r="T90" s="32">
        <f t="shared" si="13"/>
        <v>0</v>
      </c>
    </row>
    <row r="91" spans="2:20" ht="12.75" customHeight="1" x14ac:dyDescent="0.3">
      <c r="B91" s="78">
        <f t="shared" si="14"/>
        <v>76</v>
      </c>
      <c r="C91" s="78"/>
      <c r="D91" s="174" t="s">
        <v>532</v>
      </c>
      <c r="E91" s="128"/>
      <c r="F91" s="128"/>
      <c r="G91" s="129"/>
      <c r="H91" s="79" t="s">
        <v>14</v>
      </c>
      <c r="I91" s="80"/>
      <c r="J91" s="175">
        <v>7200</v>
      </c>
      <c r="K91" s="175">
        <v>66000</v>
      </c>
      <c r="L91" s="31">
        <v>0</v>
      </c>
      <c r="M91" s="31">
        <v>0</v>
      </c>
      <c r="N91" s="30">
        <v>9.5</v>
      </c>
      <c r="O91" s="31">
        <f t="shared" si="8"/>
        <v>0</v>
      </c>
      <c r="P91" s="31">
        <f t="shared" si="9"/>
        <v>0</v>
      </c>
      <c r="Q91" s="32">
        <f t="shared" si="10"/>
        <v>0</v>
      </c>
      <c r="R91" s="32">
        <f t="shared" si="11"/>
        <v>0</v>
      </c>
      <c r="S91" s="32">
        <f t="shared" si="12"/>
        <v>0</v>
      </c>
      <c r="T91" s="32">
        <f t="shared" si="13"/>
        <v>0</v>
      </c>
    </row>
    <row r="92" spans="2:20" ht="12.75" customHeight="1" x14ac:dyDescent="0.3">
      <c r="B92" s="78">
        <f t="shared" si="14"/>
        <v>77</v>
      </c>
      <c r="C92" s="78"/>
      <c r="D92" s="174" t="s">
        <v>531</v>
      </c>
      <c r="E92" s="128"/>
      <c r="F92" s="128"/>
      <c r="G92" s="129"/>
      <c r="H92" s="79" t="s">
        <v>14</v>
      </c>
      <c r="I92" s="80"/>
      <c r="J92" s="175">
        <v>1000</v>
      </c>
      <c r="K92" s="175">
        <v>6500</v>
      </c>
      <c r="L92" s="31">
        <v>0</v>
      </c>
      <c r="M92" s="31">
        <v>0</v>
      </c>
      <c r="N92" s="30">
        <v>9.5</v>
      </c>
      <c r="O92" s="31">
        <f t="shared" si="8"/>
        <v>0</v>
      </c>
      <c r="P92" s="31">
        <f t="shared" si="9"/>
        <v>0</v>
      </c>
      <c r="Q92" s="32">
        <f t="shared" si="10"/>
        <v>0</v>
      </c>
      <c r="R92" s="32">
        <f t="shared" si="11"/>
        <v>0</v>
      </c>
      <c r="S92" s="32">
        <f t="shared" si="12"/>
        <v>0</v>
      </c>
      <c r="T92" s="32">
        <f t="shared" si="13"/>
        <v>0</v>
      </c>
    </row>
    <row r="93" spans="2:20" ht="12.75" customHeight="1" x14ac:dyDescent="0.3">
      <c r="B93" s="78">
        <f t="shared" si="14"/>
        <v>78</v>
      </c>
      <c r="C93" s="78"/>
      <c r="D93" s="174" t="s">
        <v>543</v>
      </c>
      <c r="E93" s="128"/>
      <c r="F93" s="128"/>
      <c r="G93" s="129"/>
      <c r="H93" s="79" t="s">
        <v>14</v>
      </c>
      <c r="I93" s="80"/>
      <c r="J93" s="175">
        <v>300</v>
      </c>
      <c r="K93" s="175">
        <v>3000</v>
      </c>
      <c r="L93" s="31">
        <v>0</v>
      </c>
      <c r="M93" s="31">
        <v>0</v>
      </c>
      <c r="N93" s="30">
        <v>9.5</v>
      </c>
      <c r="O93" s="31">
        <f t="shared" ref="O93" si="15">PRODUCT(L93,1.095)</f>
        <v>0</v>
      </c>
      <c r="P93" s="31">
        <f t="shared" ref="P93" si="16">PRODUCT(M93,1.095)</f>
        <v>0</v>
      </c>
      <c r="Q93" s="32">
        <f t="shared" ref="Q93" si="17">PRODUCT(J93,O93)</f>
        <v>0</v>
      </c>
      <c r="R93" s="32">
        <f t="shared" ref="R93" si="18">PRODUCT(J93,L93)</f>
        <v>0</v>
      </c>
      <c r="S93" s="32">
        <f t="shared" ref="S93" si="19">PRODUCT(K93,P93)</f>
        <v>0</v>
      </c>
      <c r="T93" s="32">
        <f t="shared" ref="T93" si="20">PRODUCT(K93,M93)</f>
        <v>0</v>
      </c>
    </row>
    <row r="94" spans="2:20" ht="12.75" customHeight="1" x14ac:dyDescent="0.3">
      <c r="B94" s="78">
        <f t="shared" si="14"/>
        <v>79</v>
      </c>
      <c r="C94" s="78"/>
      <c r="D94" s="174" t="s">
        <v>533</v>
      </c>
      <c r="E94" s="128"/>
      <c r="F94" s="128"/>
      <c r="G94" s="129"/>
      <c r="H94" s="79" t="s">
        <v>14</v>
      </c>
      <c r="I94" s="80"/>
      <c r="J94" s="175">
        <v>500</v>
      </c>
      <c r="K94" s="175">
        <v>6000</v>
      </c>
      <c r="L94" s="31">
        <v>0</v>
      </c>
      <c r="M94" s="31">
        <v>0</v>
      </c>
      <c r="N94" s="30">
        <v>9.5</v>
      </c>
      <c r="O94" s="31">
        <f t="shared" si="8"/>
        <v>0</v>
      </c>
      <c r="P94" s="31">
        <f t="shared" si="9"/>
        <v>0</v>
      </c>
      <c r="Q94" s="32">
        <f t="shared" si="10"/>
        <v>0</v>
      </c>
      <c r="R94" s="32">
        <f t="shared" si="11"/>
        <v>0</v>
      </c>
      <c r="S94" s="32">
        <f t="shared" si="12"/>
        <v>0</v>
      </c>
      <c r="T94" s="32">
        <f t="shared" si="13"/>
        <v>0</v>
      </c>
    </row>
    <row r="95" spans="2:20" ht="12.75" customHeight="1" x14ac:dyDescent="0.3">
      <c r="B95" s="78">
        <f t="shared" si="14"/>
        <v>80</v>
      </c>
      <c r="C95" s="78"/>
      <c r="D95" s="174" t="s">
        <v>534</v>
      </c>
      <c r="E95" s="128"/>
      <c r="F95" s="128"/>
      <c r="G95" s="129"/>
      <c r="H95" s="79" t="s">
        <v>14</v>
      </c>
      <c r="I95" s="80"/>
      <c r="J95" s="175">
        <v>15</v>
      </c>
      <c r="K95" s="175">
        <v>146</v>
      </c>
      <c r="L95" s="31">
        <v>0</v>
      </c>
      <c r="M95" s="31">
        <v>0</v>
      </c>
      <c r="N95" s="30">
        <v>9.5</v>
      </c>
      <c r="O95" s="31">
        <f t="shared" si="8"/>
        <v>0</v>
      </c>
      <c r="P95" s="31">
        <f t="shared" si="9"/>
        <v>0</v>
      </c>
      <c r="Q95" s="32">
        <f t="shared" si="10"/>
        <v>0</v>
      </c>
      <c r="R95" s="32">
        <f t="shared" si="11"/>
        <v>0</v>
      </c>
      <c r="S95" s="32">
        <f t="shared" si="12"/>
        <v>0</v>
      </c>
      <c r="T95" s="32">
        <f t="shared" si="13"/>
        <v>0</v>
      </c>
    </row>
    <row r="96" spans="2:20" ht="12.75" customHeight="1" x14ac:dyDescent="0.3">
      <c r="B96" s="78">
        <f t="shared" si="14"/>
        <v>81</v>
      </c>
      <c r="C96" s="78"/>
      <c r="D96" s="174" t="s">
        <v>535</v>
      </c>
      <c r="E96" s="128"/>
      <c r="F96" s="128"/>
      <c r="G96" s="129"/>
      <c r="H96" s="79" t="s">
        <v>14</v>
      </c>
      <c r="I96" s="80"/>
      <c r="J96" s="175">
        <v>2</v>
      </c>
      <c r="K96" s="175">
        <v>40</v>
      </c>
      <c r="L96" s="31">
        <v>0</v>
      </c>
      <c r="M96" s="31">
        <v>0</v>
      </c>
      <c r="N96" s="30">
        <v>9.5</v>
      </c>
      <c r="O96" s="31">
        <f t="shared" si="8"/>
        <v>0</v>
      </c>
      <c r="P96" s="31">
        <f t="shared" si="9"/>
        <v>0</v>
      </c>
      <c r="Q96" s="32">
        <f t="shared" si="10"/>
        <v>0</v>
      </c>
      <c r="R96" s="32">
        <f t="shared" si="11"/>
        <v>0</v>
      </c>
      <c r="S96" s="32">
        <f t="shared" si="12"/>
        <v>0</v>
      </c>
      <c r="T96" s="32">
        <f t="shared" si="13"/>
        <v>0</v>
      </c>
    </row>
    <row r="97" spans="2:20" ht="12.75" customHeight="1" x14ac:dyDescent="0.3">
      <c r="B97" s="78">
        <f t="shared" si="14"/>
        <v>82</v>
      </c>
      <c r="C97" s="78"/>
      <c r="D97" s="174" t="s">
        <v>536</v>
      </c>
      <c r="E97" s="128"/>
      <c r="F97" s="128"/>
      <c r="G97" s="129"/>
      <c r="H97" s="79" t="s">
        <v>14</v>
      </c>
      <c r="I97" s="80"/>
      <c r="J97" s="175">
        <v>2</v>
      </c>
      <c r="K97" s="175">
        <v>40</v>
      </c>
      <c r="L97" s="31">
        <v>0</v>
      </c>
      <c r="M97" s="31">
        <v>0</v>
      </c>
      <c r="N97" s="30">
        <v>9.5</v>
      </c>
      <c r="O97" s="31">
        <f t="shared" si="8"/>
        <v>0</v>
      </c>
      <c r="P97" s="31">
        <f t="shared" si="9"/>
        <v>0</v>
      </c>
      <c r="Q97" s="32">
        <f t="shared" si="10"/>
        <v>0</v>
      </c>
      <c r="R97" s="32">
        <f t="shared" si="11"/>
        <v>0</v>
      </c>
      <c r="S97" s="32">
        <f t="shared" si="12"/>
        <v>0</v>
      </c>
      <c r="T97" s="32">
        <f t="shared" si="13"/>
        <v>0</v>
      </c>
    </row>
    <row r="98" spans="2:20" ht="12.75" customHeight="1" x14ac:dyDescent="0.3">
      <c r="B98" s="78">
        <f t="shared" si="14"/>
        <v>83</v>
      </c>
      <c r="C98" s="78"/>
      <c r="D98" s="174" t="s">
        <v>537</v>
      </c>
      <c r="E98" s="128"/>
      <c r="F98" s="128"/>
      <c r="G98" s="129"/>
      <c r="H98" s="79" t="s">
        <v>14</v>
      </c>
      <c r="I98" s="80"/>
      <c r="J98" s="175">
        <v>200</v>
      </c>
      <c r="K98" s="175">
        <v>2000</v>
      </c>
      <c r="L98" s="31">
        <v>0</v>
      </c>
      <c r="M98" s="31">
        <v>0</v>
      </c>
      <c r="N98" s="30">
        <v>9.5</v>
      </c>
      <c r="O98" s="31">
        <f t="shared" si="8"/>
        <v>0</v>
      </c>
      <c r="P98" s="31">
        <f t="shared" si="9"/>
        <v>0</v>
      </c>
      <c r="Q98" s="32">
        <f t="shared" si="10"/>
        <v>0</v>
      </c>
      <c r="R98" s="32">
        <f t="shared" si="11"/>
        <v>0</v>
      </c>
      <c r="S98" s="32">
        <f t="shared" si="12"/>
        <v>0</v>
      </c>
      <c r="T98" s="32">
        <f t="shared" si="13"/>
        <v>0</v>
      </c>
    </row>
    <row r="99" spans="2:20" ht="12.75" customHeight="1" x14ac:dyDescent="0.3">
      <c r="B99" s="78">
        <f t="shared" si="14"/>
        <v>84</v>
      </c>
      <c r="C99" s="78"/>
      <c r="D99" s="174" t="s">
        <v>538</v>
      </c>
      <c r="E99" s="128"/>
      <c r="F99" s="128"/>
      <c r="G99" s="129"/>
      <c r="H99" s="79" t="s">
        <v>14</v>
      </c>
      <c r="I99" s="80"/>
      <c r="J99" s="175">
        <v>0</v>
      </c>
      <c r="K99" s="175">
        <v>120</v>
      </c>
      <c r="L99" s="31">
        <v>0</v>
      </c>
      <c r="M99" s="31">
        <v>0</v>
      </c>
      <c r="N99" s="30">
        <v>9.5</v>
      </c>
      <c r="O99" s="31">
        <f t="shared" si="8"/>
        <v>0</v>
      </c>
      <c r="P99" s="31">
        <f t="shared" si="9"/>
        <v>0</v>
      </c>
      <c r="Q99" s="32">
        <f t="shared" si="10"/>
        <v>0</v>
      </c>
      <c r="R99" s="32">
        <f t="shared" si="11"/>
        <v>0</v>
      </c>
      <c r="S99" s="32">
        <f t="shared" si="12"/>
        <v>0</v>
      </c>
      <c r="T99" s="32">
        <f t="shared" si="13"/>
        <v>0</v>
      </c>
    </row>
    <row r="100" spans="2:20" ht="12.75" customHeight="1" x14ac:dyDescent="0.3">
      <c r="B100" s="78">
        <f t="shared" si="14"/>
        <v>85</v>
      </c>
      <c r="C100" s="78"/>
      <c r="D100" s="174" t="s">
        <v>539</v>
      </c>
      <c r="E100" s="128"/>
      <c r="F100" s="128"/>
      <c r="G100" s="129"/>
      <c r="H100" s="79" t="s">
        <v>14</v>
      </c>
      <c r="I100" s="80"/>
      <c r="J100" s="175">
        <v>3</v>
      </c>
      <c r="K100" s="175">
        <v>24</v>
      </c>
      <c r="L100" s="31">
        <v>0</v>
      </c>
      <c r="M100" s="31">
        <v>0</v>
      </c>
      <c r="N100" s="30">
        <v>9.5</v>
      </c>
      <c r="O100" s="31">
        <f t="shared" si="8"/>
        <v>0</v>
      </c>
      <c r="P100" s="31">
        <f t="shared" si="9"/>
        <v>0</v>
      </c>
      <c r="Q100" s="32">
        <f t="shared" si="10"/>
        <v>0</v>
      </c>
      <c r="R100" s="32">
        <f t="shared" si="11"/>
        <v>0</v>
      </c>
      <c r="S100" s="32">
        <f t="shared" si="12"/>
        <v>0</v>
      </c>
      <c r="T100" s="32">
        <f t="shared" si="13"/>
        <v>0</v>
      </c>
    </row>
    <row r="101" spans="2:20" ht="12.75" customHeight="1" x14ac:dyDescent="0.3">
      <c r="B101" s="78">
        <f t="shared" si="14"/>
        <v>86</v>
      </c>
      <c r="C101" s="78"/>
      <c r="D101" s="174" t="s">
        <v>540</v>
      </c>
      <c r="E101" s="128"/>
      <c r="F101" s="128"/>
      <c r="G101" s="129"/>
      <c r="H101" s="79" t="s">
        <v>14</v>
      </c>
      <c r="I101" s="80"/>
      <c r="J101" s="175">
        <v>10</v>
      </c>
      <c r="K101" s="175">
        <v>110</v>
      </c>
      <c r="L101" s="31">
        <v>0</v>
      </c>
      <c r="M101" s="31">
        <v>0</v>
      </c>
      <c r="N101" s="30">
        <v>9.5</v>
      </c>
      <c r="O101" s="31">
        <f t="shared" si="8"/>
        <v>0</v>
      </c>
      <c r="P101" s="31">
        <f t="shared" si="9"/>
        <v>0</v>
      </c>
      <c r="Q101" s="32">
        <f t="shared" si="10"/>
        <v>0</v>
      </c>
      <c r="R101" s="32">
        <f t="shared" si="11"/>
        <v>0</v>
      </c>
      <c r="S101" s="32">
        <f t="shared" si="12"/>
        <v>0</v>
      </c>
      <c r="T101" s="32">
        <f t="shared" si="13"/>
        <v>0</v>
      </c>
    </row>
    <row r="102" spans="2:20" ht="12.75" customHeight="1" x14ac:dyDescent="0.3">
      <c r="B102" s="78">
        <f t="shared" si="14"/>
        <v>87</v>
      </c>
      <c r="C102" s="78"/>
      <c r="D102" s="174" t="s">
        <v>541</v>
      </c>
      <c r="E102" s="128"/>
      <c r="F102" s="128"/>
      <c r="G102" s="129"/>
      <c r="H102" s="79" t="s">
        <v>14</v>
      </c>
      <c r="I102" s="80"/>
      <c r="J102" s="175">
        <v>10</v>
      </c>
      <c r="K102" s="175">
        <v>110</v>
      </c>
      <c r="L102" s="31">
        <v>0</v>
      </c>
      <c r="M102" s="31">
        <v>0</v>
      </c>
      <c r="N102" s="30">
        <v>9.5</v>
      </c>
      <c r="O102" s="31">
        <f t="shared" si="8"/>
        <v>0</v>
      </c>
      <c r="P102" s="31">
        <f t="shared" si="9"/>
        <v>0</v>
      </c>
      <c r="Q102" s="32">
        <f t="shared" si="10"/>
        <v>0</v>
      </c>
      <c r="R102" s="32">
        <f t="shared" si="11"/>
        <v>0</v>
      </c>
      <c r="S102" s="32">
        <f t="shared" si="12"/>
        <v>0</v>
      </c>
      <c r="T102" s="32">
        <f t="shared" si="13"/>
        <v>0</v>
      </c>
    </row>
    <row r="103" spans="2:20" ht="12.75" customHeight="1" x14ac:dyDescent="0.3">
      <c r="B103" s="78">
        <f t="shared" si="14"/>
        <v>88</v>
      </c>
      <c r="C103" s="78"/>
      <c r="D103" s="174" t="s">
        <v>542</v>
      </c>
      <c r="E103" s="128"/>
      <c r="F103" s="128"/>
      <c r="G103" s="129"/>
      <c r="H103" s="79" t="s">
        <v>14</v>
      </c>
      <c r="I103" s="80"/>
      <c r="J103" s="175">
        <v>3</v>
      </c>
      <c r="K103" s="175">
        <v>60</v>
      </c>
      <c r="L103" s="31">
        <v>0</v>
      </c>
      <c r="M103" s="31">
        <v>0</v>
      </c>
      <c r="N103" s="30">
        <v>9.5</v>
      </c>
      <c r="O103" s="31">
        <f t="shared" si="8"/>
        <v>0</v>
      </c>
      <c r="P103" s="31">
        <f t="shared" si="9"/>
        <v>0</v>
      </c>
      <c r="Q103" s="32">
        <f t="shared" si="10"/>
        <v>0</v>
      </c>
      <c r="R103" s="32">
        <f t="shared" si="11"/>
        <v>0</v>
      </c>
      <c r="S103" s="32">
        <f t="shared" si="12"/>
        <v>0</v>
      </c>
      <c r="T103" s="32">
        <f t="shared" si="13"/>
        <v>0</v>
      </c>
    </row>
    <row r="104" spans="2:20" ht="12.75" customHeight="1" x14ac:dyDescent="0.3">
      <c r="B104" s="83"/>
      <c r="C104" s="84"/>
      <c r="D104" s="138" t="s">
        <v>476</v>
      </c>
      <c r="E104" s="139"/>
      <c r="F104" s="139"/>
      <c r="G104" s="140"/>
      <c r="H104" s="85"/>
      <c r="I104" s="85"/>
      <c r="J104" s="85"/>
      <c r="K104" s="85"/>
      <c r="L104" s="86"/>
      <c r="M104" s="86"/>
      <c r="N104" s="85"/>
      <c r="O104" s="87"/>
      <c r="P104" s="87"/>
      <c r="Q104" s="88">
        <f>SUM(Q16:Q103)</f>
        <v>0</v>
      </c>
      <c r="R104" s="88">
        <f>SUM(R16:R103)</f>
        <v>0</v>
      </c>
      <c r="S104" s="89">
        <f>SUM(S16:S103)</f>
        <v>0</v>
      </c>
      <c r="T104" s="89">
        <f>SUM(T16:T103)</f>
        <v>0</v>
      </c>
    </row>
    <row r="105" spans="2:20" ht="12.75" customHeight="1" x14ac:dyDescent="0.3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 ht="12.75" customHeight="1" x14ac:dyDescent="0.3">
      <c r="B106" s="4" t="s">
        <v>545</v>
      </c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 ht="12.75" customHeight="1" x14ac:dyDescent="0.3">
      <c r="B107" s="4" t="s">
        <v>16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 ht="12.75" customHeight="1" x14ac:dyDescent="0.3">
      <c r="B108" s="4" t="s">
        <v>17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 ht="12.75" customHeight="1" x14ac:dyDescent="0.3">
      <c r="B109" s="106"/>
      <c r="C109" s="99"/>
      <c r="D109" s="98"/>
      <c r="E109" s="98"/>
      <c r="F109" s="98"/>
      <c r="G109" s="98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 ht="12.75" customHeight="1" x14ac:dyDescent="0.35">
      <c r="B110" s="98" t="s">
        <v>71</v>
      </c>
      <c r="C110" s="98"/>
      <c r="D110" s="98"/>
      <c r="E110" s="98"/>
      <c r="F110" s="98"/>
      <c r="G110" s="172"/>
      <c r="H110" s="98"/>
      <c r="I110" s="98"/>
      <c r="J110" s="98"/>
      <c r="K110" s="98"/>
      <c r="L110" s="98"/>
      <c r="M110" s="4"/>
      <c r="N110" s="4"/>
      <c r="O110" s="4"/>
      <c r="P110" s="4"/>
      <c r="Q110" s="4"/>
      <c r="R110" s="4"/>
      <c r="S110" s="4"/>
      <c r="T110" s="4"/>
    </row>
    <row r="111" spans="2:20" ht="12.75" customHeight="1" x14ac:dyDescent="0.35">
      <c r="B111" s="98" t="s">
        <v>72</v>
      </c>
      <c r="C111" s="98"/>
      <c r="D111" s="98"/>
      <c r="E111" s="98"/>
      <c r="F111" s="98"/>
      <c r="G111" s="172"/>
      <c r="H111" s="98"/>
      <c r="I111" s="98"/>
      <c r="J111" s="98"/>
      <c r="K111" s="98"/>
      <c r="L111" s="98"/>
      <c r="M111" s="4"/>
      <c r="N111" s="4"/>
      <c r="O111" s="4"/>
      <c r="P111" s="4"/>
      <c r="Q111" s="4"/>
      <c r="R111" s="4"/>
      <c r="S111" s="4"/>
      <c r="T111" s="4"/>
    </row>
    <row r="112" spans="2:20" ht="12.75" customHeight="1" x14ac:dyDescent="0.35">
      <c r="B112" s="98" t="s">
        <v>73</v>
      </c>
      <c r="C112" s="99"/>
      <c r="D112" s="98"/>
      <c r="E112" s="98"/>
      <c r="F112" s="98"/>
      <c r="G112" s="172"/>
      <c r="H112" s="98"/>
      <c r="I112" s="98"/>
      <c r="J112" s="98"/>
      <c r="K112" s="98"/>
      <c r="L112" s="98"/>
      <c r="M112" s="4"/>
      <c r="N112" s="4"/>
      <c r="O112" s="4"/>
      <c r="P112" s="4"/>
      <c r="Q112" s="4"/>
      <c r="R112" s="4"/>
      <c r="S112" s="4"/>
      <c r="T112" s="4"/>
    </row>
    <row r="113" spans="2:20" ht="12.75" customHeight="1" x14ac:dyDescent="0.35">
      <c r="B113" s="98" t="s">
        <v>74</v>
      </c>
      <c r="C113" s="99"/>
      <c r="D113" s="98"/>
      <c r="E113" s="98"/>
      <c r="F113" s="98"/>
      <c r="G113" s="172"/>
      <c r="H113" s="98"/>
      <c r="I113" s="98"/>
      <c r="J113" s="98"/>
      <c r="K113" s="98"/>
      <c r="L113" s="98"/>
      <c r="M113" s="4"/>
      <c r="N113" s="4"/>
      <c r="O113" s="4"/>
      <c r="P113" s="4"/>
      <c r="Q113" s="4"/>
      <c r="R113" s="4"/>
      <c r="S113" s="4"/>
      <c r="T113" s="4"/>
    </row>
    <row r="114" spans="2:20" ht="12.75" customHeight="1" x14ac:dyDescent="0.35">
      <c r="B114" s="98" t="s">
        <v>75</v>
      </c>
      <c r="C114" s="99"/>
      <c r="D114" s="98"/>
      <c r="E114" s="98"/>
      <c r="F114" s="98"/>
      <c r="G114" s="172"/>
      <c r="H114" s="98"/>
      <c r="I114" s="98"/>
      <c r="J114" s="98"/>
      <c r="K114" s="98"/>
      <c r="L114" s="98"/>
      <c r="M114" s="4"/>
      <c r="N114" s="4"/>
      <c r="O114" s="4"/>
      <c r="P114" s="4"/>
      <c r="Q114" s="4"/>
      <c r="R114" s="4"/>
      <c r="S114" s="4"/>
      <c r="T114" s="4"/>
    </row>
    <row r="115" spans="2:20" ht="12.75" customHeight="1" x14ac:dyDescent="0.35">
      <c r="B115" s="98"/>
      <c r="C115" s="99"/>
      <c r="D115" s="98"/>
      <c r="E115" s="98"/>
      <c r="F115" s="98"/>
      <c r="G115" s="172"/>
      <c r="H115" s="98"/>
      <c r="I115" s="98"/>
      <c r="J115" s="98"/>
      <c r="K115" s="98"/>
      <c r="L115" s="98"/>
      <c r="M115" s="4"/>
      <c r="N115" s="4"/>
      <c r="O115" s="4"/>
      <c r="P115" s="4"/>
      <c r="Q115" s="4"/>
      <c r="R115" s="4"/>
      <c r="S115" s="4"/>
      <c r="T115" s="4"/>
    </row>
    <row r="116" spans="2:20" ht="12.75" customHeight="1" x14ac:dyDescent="0.3">
      <c r="B116" s="1" t="s">
        <v>61</v>
      </c>
      <c r="C116" s="1"/>
      <c r="D116" s="1"/>
      <c r="E116" s="1"/>
      <c r="F116" s="1"/>
      <c r="G116" s="90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 ht="12.75" customHeight="1" x14ac:dyDescent="0.3">
      <c r="B117" s="1"/>
      <c r="C117" s="1"/>
      <c r="D117" s="1"/>
      <c r="E117" s="1"/>
      <c r="F117" s="1"/>
      <c r="G117" s="90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 ht="12.75" customHeight="1" x14ac:dyDescent="0.35">
      <c r="B118" s="171" t="s">
        <v>478</v>
      </c>
      <c r="C118" s="171"/>
      <c r="D118" s="98"/>
      <c r="E118" s="98"/>
      <c r="F118" s="98"/>
      <c r="G118" s="172"/>
      <c r="H118" s="98"/>
      <c r="I118" s="98"/>
      <c r="J118" s="98"/>
      <c r="K118" s="98"/>
      <c r="L118" s="4"/>
      <c r="M118" s="4"/>
      <c r="N118" s="4"/>
      <c r="O118" s="4"/>
      <c r="P118" s="4"/>
      <c r="Q118" s="4"/>
      <c r="R118" s="4"/>
      <c r="S118" s="4"/>
      <c r="T118" s="4"/>
    </row>
    <row r="119" spans="2:20" ht="12.75" customHeight="1" x14ac:dyDescent="0.3">
      <c r="B119" s="173"/>
      <c r="C119" s="173"/>
      <c r="D119" s="173"/>
      <c r="E119" s="173"/>
      <c r="F119" s="173"/>
      <c r="G119" s="98"/>
      <c r="H119" s="98"/>
      <c r="I119" s="98"/>
      <c r="J119" s="98"/>
      <c r="K119" s="98"/>
      <c r="L119" s="4"/>
      <c r="M119" s="4"/>
      <c r="N119" s="4"/>
      <c r="O119" s="4"/>
      <c r="P119" s="4"/>
      <c r="Q119" s="4"/>
      <c r="R119" s="4"/>
      <c r="S119" s="4"/>
      <c r="T119" s="4"/>
    </row>
    <row r="120" spans="2:20" ht="12.75" customHeight="1" x14ac:dyDescent="0.3">
      <c r="B120" s="173" t="s">
        <v>62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4"/>
      <c r="M120" s="4"/>
      <c r="N120" s="4"/>
      <c r="O120" s="4"/>
      <c r="P120" s="4"/>
      <c r="Q120" s="4"/>
      <c r="R120" s="4"/>
      <c r="S120" s="4"/>
      <c r="T120" s="4"/>
    </row>
    <row r="121" spans="2:20" ht="12.75" customHeight="1" x14ac:dyDescent="0.3">
      <c r="B121" s="173" t="s">
        <v>63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4"/>
      <c r="M121" s="4"/>
      <c r="N121" s="4"/>
      <c r="O121" s="4"/>
      <c r="P121" s="4"/>
      <c r="Q121" s="4"/>
      <c r="R121" s="4"/>
      <c r="S121" s="4"/>
      <c r="T121" s="4"/>
    </row>
    <row r="122" spans="2:20" ht="12.75" customHeight="1" x14ac:dyDescent="0.3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 ht="12.75" customHeight="1" x14ac:dyDescent="0.3">
      <c r="B123" s="4" t="s">
        <v>18</v>
      </c>
      <c r="C123" s="4"/>
      <c r="D123" s="4"/>
      <c r="E123" s="4"/>
      <c r="F123" s="4"/>
      <c r="G123" s="4"/>
      <c r="H123" s="4"/>
      <c r="I123" s="50" t="s">
        <v>19</v>
      </c>
      <c r="J123" s="4"/>
      <c r="K123" s="4"/>
      <c r="L123" s="4"/>
      <c r="M123" s="4"/>
      <c r="N123" s="4" t="s">
        <v>20</v>
      </c>
      <c r="O123" s="4"/>
      <c r="P123" s="4"/>
      <c r="Q123" s="4"/>
      <c r="R123" s="4"/>
      <c r="S123" s="4"/>
      <c r="T123" s="4"/>
    </row>
    <row r="128" spans="2:20" ht="12.75" customHeight="1" x14ac:dyDescent="0.3">
      <c r="I128" s="51"/>
    </row>
  </sheetData>
  <sheetProtection algorithmName="SHA-512" hashValue="QgvNcaJWS+wAus94YRTR2a50UxtT51VfmrsII7eBTGCFAb+M4L58Ac2Wp+ReTzLWr5hVY5O7XOEzx/MAcyufyA==" saltValue="gLsSzHXKp1NiLIsofSy/Eg==" spinCount="100000" sheet="1" objects="1" scenarios="1"/>
  <protectedRanges>
    <protectedRange sqref="D123" name="Obseg7"/>
    <protectedRange sqref="I7" name="Obseg6"/>
    <protectedRange sqref="E123" name="Range4"/>
    <protectedRange sqref="L16:M103" name="Range3"/>
    <protectedRange sqref="J64:J103 I16:I103" name="Range2"/>
    <protectedRange sqref="E7:F8" name="Range1"/>
    <protectedRange sqref="C16:C103" name="Obseg5"/>
  </protectedRanges>
  <mergeCells count="91">
    <mergeCell ref="D93:G93"/>
    <mergeCell ref="D103:G103"/>
    <mergeCell ref="D98:G98"/>
    <mergeCell ref="D99:G99"/>
    <mergeCell ref="D100:G100"/>
    <mergeCell ref="D101:G101"/>
    <mergeCell ref="D102:G102"/>
    <mergeCell ref="D94:G94"/>
    <mergeCell ref="D95:G95"/>
    <mergeCell ref="D96:G96"/>
    <mergeCell ref="D97:G97"/>
    <mergeCell ref="D89:G89"/>
    <mergeCell ref="D90:G90"/>
    <mergeCell ref="D91:G91"/>
    <mergeCell ref="D92:G92"/>
    <mergeCell ref="D84:G84"/>
    <mergeCell ref="D85:G85"/>
    <mergeCell ref="D86:G86"/>
    <mergeCell ref="D87:G87"/>
    <mergeCell ref="D88:G88"/>
    <mergeCell ref="D79:G79"/>
    <mergeCell ref="D80:G80"/>
    <mergeCell ref="D81:G81"/>
    <mergeCell ref="D82:G82"/>
    <mergeCell ref="D83:G83"/>
    <mergeCell ref="D74:G74"/>
    <mergeCell ref="D75:G75"/>
    <mergeCell ref="D76:G76"/>
    <mergeCell ref="D77:G77"/>
    <mergeCell ref="D78:G78"/>
    <mergeCell ref="D25:G25"/>
    <mergeCell ref="D13:G13"/>
    <mergeCell ref="E14:H14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9:G49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61:G61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72:G72"/>
    <mergeCell ref="D73:G73"/>
    <mergeCell ref="D104:G104"/>
  </mergeCells>
  <pageMargins left="0.75" right="0.75" top="1" bottom="1" header="0" footer="0"/>
  <pageSetup paperSize="9" scale="55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E8933-0D74-4A51-8170-293A3496440A}">
  <dimension ref="A2:T53"/>
  <sheetViews>
    <sheetView zoomScaleNormal="100" workbookViewId="0">
      <selection activeCell="D20" sqref="D20:G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6" width="11.85546875" style="2" customWidth="1"/>
    <col min="17" max="20" width="13.7109375" style="2" customWidth="1"/>
    <col min="21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20" ht="12.75" customHeight="1" x14ac:dyDescent="0.3">
      <c r="B2" s="95" t="s">
        <v>67</v>
      </c>
      <c r="C2" s="95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3">
      <c r="B3" s="96" t="s">
        <v>68</v>
      </c>
      <c r="C3" s="96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3">
      <c r="B4" s="95" t="s">
        <v>69</v>
      </c>
      <c r="C4" s="95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3">
      <c r="B5" s="4"/>
      <c r="C5" s="4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3">
      <c r="B6" s="4"/>
      <c r="C6" s="4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3">
      <c r="B7" s="1" t="s">
        <v>0</v>
      </c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3">
      <c r="B8" s="1"/>
      <c r="C8" s="1"/>
      <c r="I8" s="3"/>
      <c r="J8" s="3"/>
      <c r="K8" s="3"/>
      <c r="L8" s="3"/>
      <c r="M8" s="3"/>
      <c r="N8" s="3"/>
      <c r="O8" s="3"/>
      <c r="P8" s="3"/>
      <c r="Q8" s="3"/>
      <c r="R8" s="3"/>
      <c r="S8" s="7"/>
      <c r="T8" s="7"/>
    </row>
    <row r="9" spans="1:20" ht="12.75" customHeight="1" x14ac:dyDescent="0.3">
      <c r="B9" s="1"/>
      <c r="C9" s="1"/>
      <c r="I9" s="3"/>
      <c r="J9" s="3"/>
      <c r="K9" s="3"/>
      <c r="L9" s="3"/>
      <c r="M9" s="3"/>
      <c r="N9" s="3"/>
      <c r="O9" s="3"/>
      <c r="P9" s="3"/>
      <c r="Q9" s="3"/>
      <c r="R9" s="3"/>
      <c r="S9" s="7"/>
      <c r="T9" s="7"/>
    </row>
    <row r="10" spans="1:20" ht="12.75" customHeight="1" x14ac:dyDescent="0.3">
      <c r="A10" s="5"/>
      <c r="B10" s="5"/>
      <c r="C10" s="5"/>
      <c r="D10" s="5"/>
      <c r="E10" s="5"/>
      <c r="F10" s="5"/>
      <c r="G10" s="5"/>
      <c r="H10" s="5"/>
      <c r="I10" s="6" t="s">
        <v>25</v>
      </c>
      <c r="J10" s="52"/>
      <c r="K10" s="6"/>
      <c r="L10" s="6"/>
      <c r="M10" s="6"/>
      <c r="N10" s="7"/>
      <c r="O10" s="7"/>
      <c r="P10" s="7"/>
      <c r="Q10" s="7"/>
      <c r="R10" s="7"/>
      <c r="S10" s="7"/>
      <c r="T10" s="7"/>
    </row>
    <row r="11" spans="1:20" ht="12.75" customHeight="1" x14ac:dyDescent="0.3">
      <c r="A11" s="5"/>
      <c r="B11" s="5"/>
      <c r="C11" s="5"/>
      <c r="D11" s="5"/>
      <c r="E11" s="5"/>
      <c r="F11" s="5"/>
      <c r="G11" s="5"/>
      <c r="H11" s="5"/>
      <c r="I11" s="97" t="s">
        <v>544</v>
      </c>
      <c r="J11" s="6"/>
      <c r="K11" s="7"/>
      <c r="L11" s="7"/>
      <c r="M11" s="6"/>
      <c r="N11" s="53"/>
      <c r="O11" s="53"/>
      <c r="P11" s="7"/>
      <c r="Q11" s="7"/>
      <c r="R11" s="7"/>
      <c r="S11" s="7"/>
      <c r="T11" s="7"/>
    </row>
    <row r="12" spans="1:20" ht="12.75" customHeight="1" x14ac:dyDescent="0.3">
      <c r="B12" s="4"/>
      <c r="C12" s="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2.75" customHeight="1" x14ac:dyDescent="0.3">
      <c r="A13" s="1"/>
      <c r="B13" s="54"/>
      <c r="C13" s="55"/>
      <c r="D13" s="141"/>
      <c r="E13" s="141"/>
      <c r="F13" s="141"/>
      <c r="G13" s="141"/>
      <c r="H13" s="56"/>
      <c r="I13" s="57"/>
      <c r="J13" s="58" t="s">
        <v>26</v>
      </c>
      <c r="K13" s="59"/>
      <c r="L13" s="60"/>
      <c r="M13" s="61"/>
      <c r="N13" s="62" t="s">
        <v>27</v>
      </c>
      <c r="O13" s="61"/>
      <c r="P13" s="64"/>
      <c r="Q13" s="94" t="s">
        <v>66</v>
      </c>
      <c r="R13" s="92" t="s">
        <v>65</v>
      </c>
      <c r="S13" s="62"/>
      <c r="T13" s="64"/>
    </row>
    <row r="14" spans="1:20" ht="12.75" customHeight="1" x14ac:dyDescent="0.3">
      <c r="A14" s="1"/>
      <c r="B14" s="65" t="s">
        <v>2</v>
      </c>
      <c r="C14" s="66" t="s">
        <v>3</v>
      </c>
      <c r="D14" s="67"/>
      <c r="E14" s="142" t="s">
        <v>28</v>
      </c>
      <c r="F14" s="142"/>
      <c r="G14" s="142"/>
      <c r="H14" s="142"/>
      <c r="I14" s="68" t="s">
        <v>29</v>
      </c>
      <c r="J14" s="69" t="s">
        <v>30</v>
      </c>
      <c r="K14" s="63" t="s">
        <v>31</v>
      </c>
      <c r="L14" s="63" t="s">
        <v>8</v>
      </c>
      <c r="M14" s="63" t="s">
        <v>8</v>
      </c>
      <c r="N14" s="63" t="s">
        <v>9</v>
      </c>
      <c r="O14" s="63" t="s">
        <v>10</v>
      </c>
      <c r="P14" s="63" t="s">
        <v>10</v>
      </c>
      <c r="Q14" s="70" t="s">
        <v>11</v>
      </c>
      <c r="R14" s="91" t="s">
        <v>64</v>
      </c>
      <c r="S14" s="70" t="s">
        <v>11</v>
      </c>
      <c r="T14" s="70" t="s">
        <v>64</v>
      </c>
    </row>
    <row r="15" spans="1:20" ht="12.75" customHeight="1" x14ac:dyDescent="0.3">
      <c r="A15" s="1"/>
      <c r="B15" s="71"/>
      <c r="C15" s="72"/>
      <c r="D15" s="73"/>
      <c r="E15" s="73"/>
      <c r="F15" s="73"/>
      <c r="G15" s="73"/>
      <c r="H15" s="73"/>
      <c r="I15" s="74"/>
      <c r="J15" s="75" t="s">
        <v>32</v>
      </c>
      <c r="K15" s="63"/>
      <c r="L15" s="63" t="s">
        <v>33</v>
      </c>
      <c r="M15" s="63" t="s">
        <v>34</v>
      </c>
      <c r="N15" s="76"/>
      <c r="O15" s="63" t="s">
        <v>33</v>
      </c>
      <c r="P15" s="74" t="s">
        <v>34</v>
      </c>
      <c r="Q15" s="93" t="s">
        <v>35</v>
      </c>
      <c r="R15" s="77" t="s">
        <v>35</v>
      </c>
      <c r="S15" s="77" t="s">
        <v>36</v>
      </c>
      <c r="T15" s="77" t="s">
        <v>36</v>
      </c>
    </row>
    <row r="16" spans="1:20" ht="12.75" customHeight="1" x14ac:dyDescent="0.3">
      <c r="B16" s="78">
        <f>B15+1</f>
        <v>1</v>
      </c>
      <c r="C16" s="78"/>
      <c r="D16" s="180" t="s">
        <v>546</v>
      </c>
      <c r="E16" s="128"/>
      <c r="F16" s="128"/>
      <c r="G16" s="129"/>
      <c r="H16" s="79" t="s">
        <v>14</v>
      </c>
      <c r="I16" s="80"/>
      <c r="J16" s="175">
        <v>330</v>
      </c>
      <c r="K16" s="175">
        <v>3540</v>
      </c>
      <c r="L16" s="31">
        <v>0</v>
      </c>
      <c r="M16" s="31">
        <v>0</v>
      </c>
      <c r="N16" s="30">
        <v>9.5</v>
      </c>
      <c r="O16" s="31">
        <f>PRODUCT(L16,1.095)</f>
        <v>0</v>
      </c>
      <c r="P16" s="31">
        <f>PRODUCT(M16,1.095)</f>
        <v>0</v>
      </c>
      <c r="Q16" s="32">
        <f>PRODUCT(J16,O16)</f>
        <v>0</v>
      </c>
      <c r="R16" s="32">
        <f>PRODUCT(J16,L16)</f>
        <v>0</v>
      </c>
      <c r="S16" s="32">
        <f t="shared" ref="S16:S32" si="0">PRODUCT(K16,P16)</f>
        <v>0</v>
      </c>
      <c r="T16" s="32">
        <f>PRODUCT(K16,M16)</f>
        <v>0</v>
      </c>
    </row>
    <row r="17" spans="2:20" ht="12.75" customHeight="1" x14ac:dyDescent="0.3">
      <c r="B17" s="78">
        <f>B16+1</f>
        <v>2</v>
      </c>
      <c r="C17" s="78"/>
      <c r="D17" s="180" t="s">
        <v>547</v>
      </c>
      <c r="E17" s="128"/>
      <c r="F17" s="128"/>
      <c r="G17" s="129"/>
      <c r="H17" s="79" t="s">
        <v>14</v>
      </c>
      <c r="I17" s="80"/>
      <c r="J17" s="175">
        <v>150</v>
      </c>
      <c r="K17" s="175">
        <v>1300</v>
      </c>
      <c r="L17" s="31">
        <v>0</v>
      </c>
      <c r="M17" s="31">
        <v>0</v>
      </c>
      <c r="N17" s="30">
        <v>9.5</v>
      </c>
      <c r="O17" s="31">
        <f t="shared" ref="O17:P32" si="1">PRODUCT(L17,1.095)</f>
        <v>0</v>
      </c>
      <c r="P17" s="31">
        <f t="shared" si="1"/>
        <v>0</v>
      </c>
      <c r="Q17" s="32">
        <f t="shared" ref="Q17:Q32" si="2">PRODUCT(J17,O17)</f>
        <v>0</v>
      </c>
      <c r="R17" s="32">
        <f t="shared" ref="R17:R32" si="3">PRODUCT(J17,L17)</f>
        <v>0</v>
      </c>
      <c r="S17" s="32">
        <f t="shared" si="0"/>
        <v>0</v>
      </c>
      <c r="T17" s="32">
        <f t="shared" ref="T17:T32" si="4">PRODUCT(K17,M17)</f>
        <v>0</v>
      </c>
    </row>
    <row r="18" spans="2:20" ht="12.75" customHeight="1" x14ac:dyDescent="0.3">
      <c r="B18" s="78">
        <f t="shared" ref="B18:B32" si="5">B17+1</f>
        <v>3</v>
      </c>
      <c r="C18" s="78"/>
      <c r="D18" s="180" t="s">
        <v>548</v>
      </c>
      <c r="E18" s="128"/>
      <c r="F18" s="128"/>
      <c r="G18" s="129"/>
      <c r="H18" s="79" t="s">
        <v>14</v>
      </c>
      <c r="I18" s="80"/>
      <c r="J18" s="175">
        <v>100</v>
      </c>
      <c r="K18" s="175">
        <v>1300</v>
      </c>
      <c r="L18" s="31">
        <v>0</v>
      </c>
      <c r="M18" s="31">
        <v>0</v>
      </c>
      <c r="N18" s="30">
        <v>9.5</v>
      </c>
      <c r="O18" s="31">
        <f t="shared" si="1"/>
        <v>0</v>
      </c>
      <c r="P18" s="31">
        <f t="shared" si="1"/>
        <v>0</v>
      </c>
      <c r="Q18" s="32">
        <f t="shared" si="2"/>
        <v>0</v>
      </c>
      <c r="R18" s="32">
        <f t="shared" si="3"/>
        <v>0</v>
      </c>
      <c r="S18" s="32">
        <f t="shared" si="0"/>
        <v>0</v>
      </c>
      <c r="T18" s="32">
        <f t="shared" si="4"/>
        <v>0</v>
      </c>
    </row>
    <row r="19" spans="2:20" ht="12.75" customHeight="1" x14ac:dyDescent="0.3">
      <c r="B19" s="78">
        <f t="shared" si="5"/>
        <v>4</v>
      </c>
      <c r="C19" s="78"/>
      <c r="D19" s="180" t="s">
        <v>549</v>
      </c>
      <c r="E19" s="128"/>
      <c r="F19" s="128"/>
      <c r="G19" s="129"/>
      <c r="H19" s="79" t="s">
        <v>14</v>
      </c>
      <c r="I19" s="80"/>
      <c r="J19" s="175">
        <v>130</v>
      </c>
      <c r="K19" s="175">
        <v>660</v>
      </c>
      <c r="L19" s="31">
        <v>0</v>
      </c>
      <c r="M19" s="31">
        <v>0</v>
      </c>
      <c r="N19" s="30">
        <v>9.5</v>
      </c>
      <c r="O19" s="31">
        <f t="shared" si="1"/>
        <v>0</v>
      </c>
      <c r="P19" s="31">
        <f t="shared" si="1"/>
        <v>0</v>
      </c>
      <c r="Q19" s="32">
        <f t="shared" si="2"/>
        <v>0</v>
      </c>
      <c r="R19" s="32">
        <f t="shared" si="3"/>
        <v>0</v>
      </c>
      <c r="S19" s="32">
        <f t="shared" si="0"/>
        <v>0</v>
      </c>
      <c r="T19" s="32">
        <f t="shared" si="4"/>
        <v>0</v>
      </c>
    </row>
    <row r="20" spans="2:20" ht="12.75" customHeight="1" x14ac:dyDescent="0.3">
      <c r="B20" s="78">
        <f t="shared" si="5"/>
        <v>5</v>
      </c>
      <c r="C20" s="78"/>
      <c r="D20" s="180" t="s">
        <v>550</v>
      </c>
      <c r="E20" s="128"/>
      <c r="F20" s="128"/>
      <c r="G20" s="129"/>
      <c r="H20" s="79" t="s">
        <v>14</v>
      </c>
      <c r="I20" s="80"/>
      <c r="J20" s="175">
        <v>30</v>
      </c>
      <c r="K20" s="175">
        <v>130</v>
      </c>
      <c r="L20" s="31">
        <v>0</v>
      </c>
      <c r="M20" s="31">
        <v>0</v>
      </c>
      <c r="N20" s="30">
        <v>9.5</v>
      </c>
      <c r="O20" s="31">
        <f t="shared" si="1"/>
        <v>0</v>
      </c>
      <c r="P20" s="31">
        <f t="shared" si="1"/>
        <v>0</v>
      </c>
      <c r="Q20" s="32">
        <f t="shared" si="2"/>
        <v>0</v>
      </c>
      <c r="R20" s="32">
        <f t="shared" si="3"/>
        <v>0</v>
      </c>
      <c r="S20" s="32">
        <f t="shared" si="0"/>
        <v>0</v>
      </c>
      <c r="T20" s="32">
        <f t="shared" si="4"/>
        <v>0</v>
      </c>
    </row>
    <row r="21" spans="2:20" ht="12.75" customHeight="1" x14ac:dyDescent="0.3">
      <c r="B21" s="78">
        <f t="shared" si="5"/>
        <v>6</v>
      </c>
      <c r="C21" s="78"/>
      <c r="D21" s="180" t="s">
        <v>551</v>
      </c>
      <c r="E21" s="128"/>
      <c r="F21" s="128"/>
      <c r="G21" s="129"/>
      <c r="H21" s="79" t="s">
        <v>14</v>
      </c>
      <c r="I21" s="80"/>
      <c r="J21" s="175">
        <v>100</v>
      </c>
      <c r="K21" s="175">
        <v>530</v>
      </c>
      <c r="L21" s="31">
        <v>0</v>
      </c>
      <c r="M21" s="31">
        <v>0</v>
      </c>
      <c r="N21" s="30">
        <v>9.5</v>
      </c>
      <c r="O21" s="31">
        <f t="shared" si="1"/>
        <v>0</v>
      </c>
      <c r="P21" s="31">
        <f t="shared" si="1"/>
        <v>0</v>
      </c>
      <c r="Q21" s="32">
        <f t="shared" si="2"/>
        <v>0</v>
      </c>
      <c r="R21" s="32">
        <f t="shared" si="3"/>
        <v>0</v>
      </c>
      <c r="S21" s="32">
        <f t="shared" si="0"/>
        <v>0</v>
      </c>
      <c r="T21" s="32">
        <f t="shared" si="4"/>
        <v>0</v>
      </c>
    </row>
    <row r="22" spans="2:20" ht="12.75" customHeight="1" x14ac:dyDescent="0.3">
      <c r="B22" s="78">
        <f t="shared" si="5"/>
        <v>7</v>
      </c>
      <c r="C22" s="78"/>
      <c r="D22" s="180" t="s">
        <v>552</v>
      </c>
      <c r="E22" s="128"/>
      <c r="F22" s="128"/>
      <c r="G22" s="129"/>
      <c r="H22" s="79" t="s">
        <v>14</v>
      </c>
      <c r="I22" s="80"/>
      <c r="J22" s="175">
        <v>70</v>
      </c>
      <c r="K22" s="175">
        <v>370</v>
      </c>
      <c r="L22" s="31">
        <v>0</v>
      </c>
      <c r="M22" s="31">
        <v>0</v>
      </c>
      <c r="N22" s="30">
        <v>9.5</v>
      </c>
      <c r="O22" s="31">
        <f t="shared" si="1"/>
        <v>0</v>
      </c>
      <c r="P22" s="31">
        <f t="shared" si="1"/>
        <v>0</v>
      </c>
      <c r="Q22" s="32">
        <f t="shared" si="2"/>
        <v>0</v>
      </c>
      <c r="R22" s="32">
        <f t="shared" si="3"/>
        <v>0</v>
      </c>
      <c r="S22" s="32">
        <f t="shared" si="0"/>
        <v>0</v>
      </c>
      <c r="T22" s="32">
        <f t="shared" si="4"/>
        <v>0</v>
      </c>
    </row>
    <row r="23" spans="2:20" ht="12.75" customHeight="1" x14ac:dyDescent="0.3">
      <c r="B23" s="78">
        <f t="shared" si="5"/>
        <v>8</v>
      </c>
      <c r="C23" s="78"/>
      <c r="D23" s="180" t="s">
        <v>553</v>
      </c>
      <c r="E23" s="128"/>
      <c r="F23" s="128"/>
      <c r="G23" s="129"/>
      <c r="H23" s="79" t="s">
        <v>14</v>
      </c>
      <c r="I23" s="80"/>
      <c r="J23" s="175">
        <v>500</v>
      </c>
      <c r="K23" s="175">
        <v>6000</v>
      </c>
      <c r="L23" s="31">
        <v>0</v>
      </c>
      <c r="M23" s="31">
        <v>0</v>
      </c>
      <c r="N23" s="30">
        <v>9.5</v>
      </c>
      <c r="O23" s="31">
        <f t="shared" si="1"/>
        <v>0</v>
      </c>
      <c r="P23" s="31">
        <f t="shared" si="1"/>
        <v>0</v>
      </c>
      <c r="Q23" s="32">
        <f t="shared" si="2"/>
        <v>0</v>
      </c>
      <c r="R23" s="32">
        <f t="shared" si="3"/>
        <v>0</v>
      </c>
      <c r="S23" s="32">
        <f t="shared" si="0"/>
        <v>0</v>
      </c>
      <c r="T23" s="32">
        <f t="shared" si="4"/>
        <v>0</v>
      </c>
    </row>
    <row r="24" spans="2:20" ht="12.75" customHeight="1" x14ac:dyDescent="0.3">
      <c r="B24" s="78">
        <f t="shared" si="5"/>
        <v>9</v>
      </c>
      <c r="C24" s="78"/>
      <c r="D24" s="180" t="s">
        <v>554</v>
      </c>
      <c r="E24" s="128"/>
      <c r="F24" s="128"/>
      <c r="G24" s="129"/>
      <c r="H24" s="79" t="s">
        <v>14</v>
      </c>
      <c r="I24" s="80"/>
      <c r="J24" s="175">
        <v>30</v>
      </c>
      <c r="K24" s="175">
        <v>200</v>
      </c>
      <c r="L24" s="31">
        <v>0</v>
      </c>
      <c r="M24" s="31">
        <v>0</v>
      </c>
      <c r="N24" s="30">
        <v>9.5</v>
      </c>
      <c r="O24" s="31">
        <f t="shared" si="1"/>
        <v>0</v>
      </c>
      <c r="P24" s="31">
        <f t="shared" si="1"/>
        <v>0</v>
      </c>
      <c r="Q24" s="32">
        <f t="shared" si="2"/>
        <v>0</v>
      </c>
      <c r="R24" s="32">
        <f t="shared" si="3"/>
        <v>0</v>
      </c>
      <c r="S24" s="32">
        <f t="shared" si="0"/>
        <v>0</v>
      </c>
      <c r="T24" s="32">
        <f t="shared" si="4"/>
        <v>0</v>
      </c>
    </row>
    <row r="25" spans="2:20" ht="12.75" customHeight="1" x14ac:dyDescent="0.3">
      <c r="B25" s="78">
        <f t="shared" si="5"/>
        <v>10</v>
      </c>
      <c r="C25" s="78"/>
      <c r="D25" s="180" t="s">
        <v>555</v>
      </c>
      <c r="E25" s="128"/>
      <c r="F25" s="128"/>
      <c r="G25" s="129"/>
      <c r="H25" s="79" t="s">
        <v>14</v>
      </c>
      <c r="I25" s="80"/>
      <c r="J25" s="175">
        <v>200</v>
      </c>
      <c r="K25" s="175">
        <v>2000</v>
      </c>
      <c r="L25" s="31">
        <v>0</v>
      </c>
      <c r="M25" s="31">
        <v>0</v>
      </c>
      <c r="N25" s="30">
        <v>9.5</v>
      </c>
      <c r="O25" s="31">
        <f t="shared" si="1"/>
        <v>0</v>
      </c>
      <c r="P25" s="31">
        <f t="shared" si="1"/>
        <v>0</v>
      </c>
      <c r="Q25" s="32">
        <f t="shared" si="2"/>
        <v>0</v>
      </c>
      <c r="R25" s="32">
        <f t="shared" si="3"/>
        <v>0</v>
      </c>
      <c r="S25" s="32">
        <f t="shared" si="0"/>
        <v>0</v>
      </c>
      <c r="T25" s="32">
        <f t="shared" si="4"/>
        <v>0</v>
      </c>
    </row>
    <row r="26" spans="2:20" ht="12.75" customHeight="1" x14ac:dyDescent="0.3">
      <c r="B26" s="78">
        <f t="shared" si="5"/>
        <v>11</v>
      </c>
      <c r="C26" s="78"/>
      <c r="D26" s="180" t="s">
        <v>556</v>
      </c>
      <c r="E26" s="128"/>
      <c r="F26" s="128"/>
      <c r="G26" s="129"/>
      <c r="H26" s="81" t="s">
        <v>14</v>
      </c>
      <c r="I26" s="80"/>
      <c r="J26" s="175">
        <v>60</v>
      </c>
      <c r="K26" s="175">
        <v>980</v>
      </c>
      <c r="L26" s="31">
        <v>0</v>
      </c>
      <c r="M26" s="31">
        <v>0</v>
      </c>
      <c r="N26" s="30">
        <v>9.5</v>
      </c>
      <c r="O26" s="31">
        <f t="shared" si="1"/>
        <v>0</v>
      </c>
      <c r="P26" s="31">
        <f t="shared" si="1"/>
        <v>0</v>
      </c>
      <c r="Q26" s="32">
        <f t="shared" si="2"/>
        <v>0</v>
      </c>
      <c r="R26" s="32">
        <f t="shared" si="3"/>
        <v>0</v>
      </c>
      <c r="S26" s="32">
        <f t="shared" si="0"/>
        <v>0</v>
      </c>
      <c r="T26" s="32">
        <f t="shared" si="4"/>
        <v>0</v>
      </c>
    </row>
    <row r="27" spans="2:20" ht="12.75" customHeight="1" x14ac:dyDescent="0.3">
      <c r="B27" s="78">
        <f t="shared" si="5"/>
        <v>12</v>
      </c>
      <c r="C27" s="78"/>
      <c r="D27" s="180" t="s">
        <v>557</v>
      </c>
      <c r="E27" s="128"/>
      <c r="F27" s="128"/>
      <c r="G27" s="129"/>
      <c r="H27" s="82" t="s">
        <v>14</v>
      </c>
      <c r="I27" s="80"/>
      <c r="J27" s="175">
        <v>100</v>
      </c>
      <c r="K27" s="175">
        <v>360</v>
      </c>
      <c r="L27" s="31">
        <v>0</v>
      </c>
      <c r="M27" s="31">
        <v>0</v>
      </c>
      <c r="N27" s="30">
        <v>9.5</v>
      </c>
      <c r="O27" s="31">
        <f t="shared" si="1"/>
        <v>0</v>
      </c>
      <c r="P27" s="31">
        <f t="shared" si="1"/>
        <v>0</v>
      </c>
      <c r="Q27" s="32">
        <f t="shared" si="2"/>
        <v>0</v>
      </c>
      <c r="R27" s="32">
        <f t="shared" si="3"/>
        <v>0</v>
      </c>
      <c r="S27" s="32">
        <f t="shared" si="0"/>
        <v>0</v>
      </c>
      <c r="T27" s="32">
        <f t="shared" si="4"/>
        <v>0</v>
      </c>
    </row>
    <row r="28" spans="2:20" ht="12.75" customHeight="1" x14ac:dyDescent="0.3">
      <c r="B28" s="78">
        <f t="shared" si="5"/>
        <v>13</v>
      </c>
      <c r="C28" s="78"/>
      <c r="D28" s="180" t="s">
        <v>558</v>
      </c>
      <c r="E28" s="128"/>
      <c r="F28" s="128"/>
      <c r="G28" s="129"/>
      <c r="H28" s="79" t="s">
        <v>14</v>
      </c>
      <c r="I28" s="80"/>
      <c r="J28" s="175">
        <v>60</v>
      </c>
      <c r="K28" s="175">
        <v>130</v>
      </c>
      <c r="L28" s="31">
        <v>0</v>
      </c>
      <c r="M28" s="31">
        <v>0</v>
      </c>
      <c r="N28" s="30">
        <v>9.5</v>
      </c>
      <c r="O28" s="31">
        <f t="shared" si="1"/>
        <v>0</v>
      </c>
      <c r="P28" s="31">
        <f t="shared" si="1"/>
        <v>0</v>
      </c>
      <c r="Q28" s="32">
        <f t="shared" si="2"/>
        <v>0</v>
      </c>
      <c r="R28" s="32">
        <f t="shared" si="3"/>
        <v>0</v>
      </c>
      <c r="S28" s="32">
        <f t="shared" si="0"/>
        <v>0</v>
      </c>
      <c r="T28" s="32">
        <f t="shared" si="4"/>
        <v>0</v>
      </c>
    </row>
    <row r="29" spans="2:20" ht="12.75" customHeight="1" x14ac:dyDescent="0.3">
      <c r="B29" s="78">
        <f t="shared" si="5"/>
        <v>14</v>
      </c>
      <c r="C29" s="78"/>
      <c r="D29" s="180" t="s">
        <v>559</v>
      </c>
      <c r="E29" s="128"/>
      <c r="F29" s="128"/>
      <c r="G29" s="129"/>
      <c r="H29" s="79" t="s">
        <v>14</v>
      </c>
      <c r="I29" s="80"/>
      <c r="J29" s="175">
        <v>50</v>
      </c>
      <c r="K29" s="175">
        <v>330</v>
      </c>
      <c r="L29" s="31">
        <v>0</v>
      </c>
      <c r="M29" s="31">
        <v>0</v>
      </c>
      <c r="N29" s="30">
        <v>9.5</v>
      </c>
      <c r="O29" s="31">
        <f t="shared" si="1"/>
        <v>0</v>
      </c>
      <c r="P29" s="31">
        <f t="shared" si="1"/>
        <v>0</v>
      </c>
      <c r="Q29" s="32">
        <f t="shared" si="2"/>
        <v>0</v>
      </c>
      <c r="R29" s="32">
        <f t="shared" si="3"/>
        <v>0</v>
      </c>
      <c r="S29" s="32">
        <f t="shared" si="0"/>
        <v>0</v>
      </c>
      <c r="T29" s="32">
        <f t="shared" si="4"/>
        <v>0</v>
      </c>
    </row>
    <row r="30" spans="2:20" ht="12.75" customHeight="1" x14ac:dyDescent="0.3">
      <c r="B30" s="78">
        <f t="shared" si="5"/>
        <v>15</v>
      </c>
      <c r="C30" s="78"/>
      <c r="D30" s="180" t="s">
        <v>560</v>
      </c>
      <c r="E30" s="128"/>
      <c r="F30" s="128"/>
      <c r="G30" s="129"/>
      <c r="H30" s="79" t="s">
        <v>14</v>
      </c>
      <c r="I30" s="80"/>
      <c r="J30" s="175">
        <v>20</v>
      </c>
      <c r="K30" s="175">
        <v>100</v>
      </c>
      <c r="L30" s="31">
        <v>0</v>
      </c>
      <c r="M30" s="31">
        <v>0</v>
      </c>
      <c r="N30" s="30">
        <v>9.5</v>
      </c>
      <c r="O30" s="31">
        <f t="shared" si="1"/>
        <v>0</v>
      </c>
      <c r="P30" s="31">
        <f t="shared" si="1"/>
        <v>0</v>
      </c>
      <c r="Q30" s="32">
        <f t="shared" si="2"/>
        <v>0</v>
      </c>
      <c r="R30" s="32">
        <f t="shared" si="3"/>
        <v>0</v>
      </c>
      <c r="S30" s="32">
        <f t="shared" si="0"/>
        <v>0</v>
      </c>
      <c r="T30" s="32">
        <f t="shared" si="4"/>
        <v>0</v>
      </c>
    </row>
    <row r="31" spans="2:20" ht="12.75" customHeight="1" x14ac:dyDescent="0.3">
      <c r="B31" s="78">
        <f t="shared" si="5"/>
        <v>16</v>
      </c>
      <c r="C31" s="78"/>
      <c r="D31" s="180" t="s">
        <v>561</v>
      </c>
      <c r="E31" s="128"/>
      <c r="F31" s="128"/>
      <c r="G31" s="129"/>
      <c r="H31" s="79" t="s">
        <v>14</v>
      </c>
      <c r="I31" s="80"/>
      <c r="J31" s="175">
        <v>200</v>
      </c>
      <c r="K31" s="175">
        <v>1300</v>
      </c>
      <c r="L31" s="31">
        <v>0</v>
      </c>
      <c r="M31" s="31">
        <v>0</v>
      </c>
      <c r="N31" s="30">
        <v>9.5</v>
      </c>
      <c r="O31" s="31">
        <f t="shared" si="1"/>
        <v>0</v>
      </c>
      <c r="P31" s="31">
        <f t="shared" si="1"/>
        <v>0</v>
      </c>
      <c r="Q31" s="32">
        <f t="shared" si="2"/>
        <v>0</v>
      </c>
      <c r="R31" s="32">
        <f t="shared" si="3"/>
        <v>0</v>
      </c>
      <c r="S31" s="32">
        <f t="shared" si="0"/>
        <v>0</v>
      </c>
      <c r="T31" s="32">
        <f t="shared" si="4"/>
        <v>0</v>
      </c>
    </row>
    <row r="32" spans="2:20" ht="12.75" customHeight="1" x14ac:dyDescent="0.3">
      <c r="B32" s="78">
        <f t="shared" si="5"/>
        <v>17</v>
      </c>
      <c r="C32" s="78"/>
      <c r="D32" s="180" t="s">
        <v>562</v>
      </c>
      <c r="E32" s="128"/>
      <c r="F32" s="128"/>
      <c r="G32" s="129"/>
      <c r="H32" s="79" t="s">
        <v>14</v>
      </c>
      <c r="I32" s="80"/>
      <c r="J32" s="175">
        <v>100</v>
      </c>
      <c r="K32" s="175">
        <v>660</v>
      </c>
      <c r="L32" s="31">
        <v>0</v>
      </c>
      <c r="M32" s="31">
        <v>0</v>
      </c>
      <c r="N32" s="30">
        <v>9.5</v>
      </c>
      <c r="O32" s="31">
        <f t="shared" si="1"/>
        <v>0</v>
      </c>
      <c r="P32" s="31">
        <f t="shared" si="1"/>
        <v>0</v>
      </c>
      <c r="Q32" s="32">
        <f t="shared" si="2"/>
        <v>0</v>
      </c>
      <c r="R32" s="32">
        <f t="shared" si="3"/>
        <v>0</v>
      </c>
      <c r="S32" s="32">
        <f t="shared" si="0"/>
        <v>0</v>
      </c>
      <c r="T32" s="32">
        <f t="shared" si="4"/>
        <v>0</v>
      </c>
    </row>
    <row r="33" spans="2:20" ht="12.75" customHeight="1" x14ac:dyDescent="0.3">
      <c r="B33" s="83"/>
      <c r="C33" s="84"/>
      <c r="D33" s="138" t="s">
        <v>563</v>
      </c>
      <c r="E33" s="139"/>
      <c r="F33" s="139"/>
      <c r="G33" s="140"/>
      <c r="H33" s="85"/>
      <c r="I33" s="85"/>
      <c r="J33" s="85"/>
      <c r="K33" s="85"/>
      <c r="L33" s="86"/>
      <c r="M33" s="86"/>
      <c r="N33" s="85"/>
      <c r="O33" s="87"/>
      <c r="P33" s="87"/>
      <c r="Q33" s="88">
        <f>SUM(Q16:Q32)</f>
        <v>0</v>
      </c>
      <c r="R33" s="88">
        <f>SUM(R16:R32)</f>
        <v>0</v>
      </c>
      <c r="S33" s="89">
        <f>SUM(S16:S32)</f>
        <v>0</v>
      </c>
      <c r="T33" s="89">
        <f>SUM(T16:T32)</f>
        <v>0</v>
      </c>
    </row>
    <row r="34" spans="2:20" ht="12.75" customHeight="1" x14ac:dyDescent="0.3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 ht="12.75" customHeight="1" x14ac:dyDescent="0.3">
      <c r="B35" s="4" t="s">
        <v>545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3">
      <c r="B36" s="4" t="s">
        <v>16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3"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3">
      <c r="B38" s="106" t="s">
        <v>119</v>
      </c>
      <c r="C38" s="99"/>
      <c r="D38" s="98"/>
      <c r="E38" s="98"/>
      <c r="F38" s="98"/>
      <c r="G38" s="98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3">
      <c r="B39" s="106"/>
      <c r="C39" s="99"/>
      <c r="D39" s="98"/>
      <c r="E39" s="98"/>
      <c r="F39" s="98"/>
      <c r="G39" s="98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35">
      <c r="B40" s="98" t="s">
        <v>71</v>
      </c>
      <c r="C40" s="98"/>
      <c r="D40" s="98"/>
      <c r="E40" s="98"/>
      <c r="F40" s="98"/>
      <c r="G40" s="172"/>
      <c r="H40" s="98"/>
      <c r="I40" s="98"/>
      <c r="J40" s="98"/>
      <c r="K40" s="98"/>
      <c r="L40" s="98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35">
      <c r="B41" s="98" t="s">
        <v>72</v>
      </c>
      <c r="C41" s="98"/>
      <c r="D41" s="98"/>
      <c r="E41" s="98"/>
      <c r="F41" s="98"/>
      <c r="G41" s="172"/>
      <c r="H41" s="98"/>
      <c r="I41" s="98"/>
      <c r="J41" s="98"/>
      <c r="K41" s="98"/>
      <c r="L41" s="98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35">
      <c r="B42" s="98" t="s">
        <v>73</v>
      </c>
      <c r="C42" s="99"/>
      <c r="D42" s="98"/>
      <c r="E42" s="98"/>
      <c r="F42" s="98"/>
      <c r="G42" s="172"/>
      <c r="H42" s="98"/>
      <c r="I42" s="98"/>
      <c r="J42" s="98"/>
      <c r="K42" s="98"/>
      <c r="L42" s="98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35">
      <c r="B43" s="98" t="s">
        <v>74</v>
      </c>
      <c r="C43" s="99"/>
      <c r="D43" s="98"/>
      <c r="E43" s="98"/>
      <c r="F43" s="98"/>
      <c r="G43" s="172"/>
      <c r="H43" s="98"/>
      <c r="I43" s="98"/>
      <c r="J43" s="98"/>
      <c r="K43" s="98"/>
      <c r="L43" s="98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35">
      <c r="B44" s="98" t="s">
        <v>75</v>
      </c>
      <c r="C44" s="99"/>
      <c r="D44" s="98"/>
      <c r="E44" s="98"/>
      <c r="F44" s="98"/>
      <c r="G44" s="172"/>
      <c r="H44" s="98"/>
      <c r="I44" s="98"/>
      <c r="J44" s="98"/>
      <c r="K44" s="98"/>
      <c r="L44" s="98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35">
      <c r="B45" s="98"/>
      <c r="C45" s="99"/>
      <c r="D45" s="98"/>
      <c r="E45" s="98"/>
      <c r="F45" s="98"/>
      <c r="G45" s="172"/>
      <c r="H45" s="98"/>
      <c r="I45" s="98"/>
      <c r="J45" s="98"/>
      <c r="K45" s="98"/>
      <c r="L45" s="98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3">
      <c r="B46" s="1" t="s">
        <v>61</v>
      </c>
      <c r="C46" s="1"/>
      <c r="D46" s="1"/>
      <c r="E46" s="1"/>
      <c r="F46" s="1"/>
      <c r="G46" s="90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3">
      <c r="B47" s="1"/>
      <c r="C47" s="1"/>
      <c r="D47" s="1"/>
      <c r="E47" s="1"/>
      <c r="F47" s="1"/>
      <c r="G47" s="90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35">
      <c r="B48" s="171" t="s">
        <v>478</v>
      </c>
      <c r="C48" s="171"/>
      <c r="D48" s="98"/>
      <c r="E48" s="98"/>
      <c r="F48" s="98"/>
      <c r="G48" s="172"/>
      <c r="H48" s="98"/>
      <c r="I48" s="98"/>
      <c r="J48" s="98"/>
      <c r="K48" s="98"/>
      <c r="L48" s="4"/>
      <c r="M48" s="4"/>
      <c r="N48" s="4"/>
      <c r="O48" s="4"/>
    </row>
    <row r="49" spans="2:15" ht="12.75" customHeight="1" x14ac:dyDescent="0.3">
      <c r="B49" s="173"/>
      <c r="C49" s="173"/>
      <c r="D49" s="173"/>
      <c r="E49" s="173"/>
      <c r="F49" s="173"/>
      <c r="G49" s="98"/>
      <c r="H49" s="98"/>
      <c r="I49" s="98"/>
      <c r="J49" s="98"/>
      <c r="K49" s="98"/>
      <c r="L49" s="4"/>
      <c r="M49" s="4"/>
      <c r="N49" s="4"/>
      <c r="O49" s="4"/>
    </row>
    <row r="50" spans="2:15" ht="12.75" customHeight="1" x14ac:dyDescent="0.3">
      <c r="B50" s="173" t="s">
        <v>62</v>
      </c>
      <c r="C50" s="98"/>
      <c r="D50" s="98"/>
      <c r="E50" s="98"/>
      <c r="F50" s="98"/>
      <c r="G50" s="98"/>
      <c r="H50" s="98"/>
      <c r="I50" s="98"/>
      <c r="J50" s="98"/>
      <c r="K50" s="98"/>
      <c r="L50" s="4"/>
      <c r="M50" s="4"/>
      <c r="N50" s="4"/>
      <c r="O50" s="4"/>
    </row>
    <row r="51" spans="2:15" ht="12.75" customHeight="1" x14ac:dyDescent="0.3">
      <c r="B51" s="173" t="s">
        <v>63</v>
      </c>
      <c r="C51" s="98"/>
      <c r="D51" s="98"/>
      <c r="E51" s="98"/>
      <c r="F51" s="98"/>
      <c r="G51" s="98"/>
      <c r="H51" s="98"/>
      <c r="I51" s="98"/>
      <c r="J51" s="98"/>
      <c r="K51" s="98"/>
      <c r="L51" s="4"/>
      <c r="M51" s="4"/>
      <c r="N51" s="4"/>
      <c r="O51" s="4"/>
    </row>
    <row r="52" spans="2:15" ht="12.75" customHeight="1" x14ac:dyDescent="0.3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12.75" customHeight="1" x14ac:dyDescent="0.3">
      <c r="B53" s="4" t="s">
        <v>18</v>
      </c>
      <c r="C53" s="4"/>
      <c r="D53" s="4"/>
      <c r="E53" s="4"/>
      <c r="F53" s="4"/>
      <c r="G53" s="4"/>
      <c r="H53" s="4"/>
      <c r="I53" s="50" t="s">
        <v>19</v>
      </c>
      <c r="J53" s="4"/>
      <c r="K53" s="4"/>
      <c r="L53" s="4"/>
      <c r="M53" s="4"/>
      <c r="N53" s="4" t="s">
        <v>20</v>
      </c>
      <c r="O53" s="4"/>
    </row>
  </sheetData>
  <sheetProtection algorithmName="SHA-512" hashValue="AX8SqpC1aeVQm/xloLGj5iLi1yzJVYOmDjPKCfaJy4IeAoba9dt6rDnbevNpeGO6hGNZ0wB6zAW5Cl2dyrp2jg==" saltValue="kik/zPn5lZzf9vQOJujPjA==" spinCount="100000" sheet="1" objects="1" scenarios="1"/>
  <protectedRanges>
    <protectedRange sqref="I7" name="Obseg6"/>
    <protectedRange sqref="L16:M32" name="Range3"/>
    <protectedRange sqref="I16:I32" name="Range2"/>
    <protectedRange sqref="E7:F8" name="Range1"/>
    <protectedRange sqref="C16:C32" name="Obseg5"/>
    <protectedRange sqref="D53" name="Obseg7_1"/>
    <protectedRange sqref="E53" name="Range4_1"/>
  </protectedRanges>
  <mergeCells count="20">
    <mergeCell ref="D33:G33"/>
    <mergeCell ref="D32:G32"/>
    <mergeCell ref="D26:G26"/>
    <mergeCell ref="D27:G27"/>
    <mergeCell ref="D28:G28"/>
    <mergeCell ref="D29:G29"/>
    <mergeCell ref="D30:G30"/>
    <mergeCell ref="D31:G31"/>
    <mergeCell ref="D20:G20"/>
    <mergeCell ref="D21:G21"/>
    <mergeCell ref="D22:G22"/>
    <mergeCell ref="D23:G23"/>
    <mergeCell ref="D24:G24"/>
    <mergeCell ref="D25:G25"/>
    <mergeCell ref="D13:G13"/>
    <mergeCell ref="E14:H14"/>
    <mergeCell ref="D16:G16"/>
    <mergeCell ref="D17:G17"/>
    <mergeCell ref="D18:G18"/>
    <mergeCell ref="D19:G19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59FBB-C1AC-4ECD-B697-B9062AB43777}">
  <dimension ref="A1:N51"/>
  <sheetViews>
    <sheetView topLeftCell="A18" zoomScaleNormal="100" workbookViewId="0">
      <selection activeCell="H34" sqref="H34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564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565</v>
      </c>
      <c r="D13" s="154" t="s">
        <v>565</v>
      </c>
      <c r="E13" s="154" t="s">
        <v>565</v>
      </c>
      <c r="F13" s="155" t="s">
        <v>565</v>
      </c>
      <c r="G13" s="143" t="s">
        <v>157</v>
      </c>
      <c r="H13" s="41"/>
      <c r="I13" s="144">
        <v>120</v>
      </c>
      <c r="J13" s="43">
        <v>0</v>
      </c>
      <c r="K13" s="36">
        <v>9.5</v>
      </c>
      <c r="L13" s="37">
        <f t="shared" ref="L13:L36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36" si="1">A13+1</f>
        <v>2</v>
      </c>
      <c r="B14" s="35"/>
      <c r="C14" s="150" t="s">
        <v>566</v>
      </c>
      <c r="D14" s="151" t="s">
        <v>566</v>
      </c>
      <c r="E14" s="151" t="s">
        <v>566</v>
      </c>
      <c r="F14" s="152" t="s">
        <v>566</v>
      </c>
      <c r="G14" s="143" t="s">
        <v>157</v>
      </c>
      <c r="H14" s="41"/>
      <c r="I14" s="144">
        <v>50</v>
      </c>
      <c r="J14" s="43">
        <v>0</v>
      </c>
      <c r="K14" s="36">
        <v>9.5</v>
      </c>
      <c r="L14" s="37">
        <f t="shared" si="0"/>
        <v>0</v>
      </c>
      <c r="M14" s="38">
        <f t="shared" ref="M14:M36" si="2">PRODUCT(I14,L14)</f>
        <v>0</v>
      </c>
      <c r="N14" s="38">
        <f t="shared" ref="N14:N36" si="3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567</v>
      </c>
      <c r="D15" s="151" t="s">
        <v>567</v>
      </c>
      <c r="E15" s="151" t="s">
        <v>567</v>
      </c>
      <c r="F15" s="152" t="s">
        <v>567</v>
      </c>
      <c r="G15" s="143" t="s">
        <v>157</v>
      </c>
      <c r="H15" s="41"/>
      <c r="I15" s="144">
        <v>120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50" t="s">
        <v>568</v>
      </c>
      <c r="D16" s="151" t="s">
        <v>568</v>
      </c>
      <c r="E16" s="151" t="s">
        <v>568</v>
      </c>
      <c r="F16" s="152" t="s">
        <v>568</v>
      </c>
      <c r="G16" s="143" t="s">
        <v>157</v>
      </c>
      <c r="H16" s="41"/>
      <c r="I16" s="144">
        <v>110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50" t="s">
        <v>569</v>
      </c>
      <c r="D17" s="151" t="s">
        <v>569</v>
      </c>
      <c r="E17" s="151" t="s">
        <v>569</v>
      </c>
      <c r="F17" s="152" t="s">
        <v>569</v>
      </c>
      <c r="G17" s="143" t="s">
        <v>157</v>
      </c>
      <c r="H17" s="41"/>
      <c r="I17" s="144">
        <v>200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50" t="s">
        <v>570</v>
      </c>
      <c r="D18" s="151" t="s">
        <v>570</v>
      </c>
      <c r="E18" s="151" t="s">
        <v>570</v>
      </c>
      <c r="F18" s="152" t="s">
        <v>570</v>
      </c>
      <c r="G18" s="143" t="s">
        <v>157</v>
      </c>
      <c r="H18" s="41"/>
      <c r="I18" s="144">
        <v>60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50" t="s">
        <v>571</v>
      </c>
      <c r="D19" s="151" t="s">
        <v>571</v>
      </c>
      <c r="E19" s="151" t="s">
        <v>571</v>
      </c>
      <c r="F19" s="152" t="s">
        <v>571</v>
      </c>
      <c r="G19" s="143" t="s">
        <v>157</v>
      </c>
      <c r="H19" s="41"/>
      <c r="I19" s="144">
        <v>70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5" customHeight="1" x14ac:dyDescent="0.3">
      <c r="A20" s="40">
        <f t="shared" si="1"/>
        <v>8</v>
      </c>
      <c r="B20" s="35"/>
      <c r="C20" s="150" t="s">
        <v>572</v>
      </c>
      <c r="D20" s="151" t="s">
        <v>572</v>
      </c>
      <c r="E20" s="151" t="s">
        <v>572</v>
      </c>
      <c r="F20" s="152" t="s">
        <v>572</v>
      </c>
      <c r="G20" s="143" t="s">
        <v>157</v>
      </c>
      <c r="H20" s="41"/>
      <c r="I20" s="144">
        <v>120</v>
      </c>
      <c r="J20" s="43">
        <v>0</v>
      </c>
      <c r="K20" s="36">
        <v>9.5</v>
      </c>
      <c r="L20" s="37">
        <f t="shared" si="0"/>
        <v>0</v>
      </c>
      <c r="M20" s="38">
        <f t="shared" si="2"/>
        <v>0</v>
      </c>
      <c r="N20" s="38">
        <f t="shared" si="3"/>
        <v>0</v>
      </c>
    </row>
    <row r="21" spans="1:14" ht="15" customHeight="1" x14ac:dyDescent="0.3">
      <c r="A21" s="40">
        <f t="shared" si="1"/>
        <v>9</v>
      </c>
      <c r="B21" s="35"/>
      <c r="C21" s="150" t="s">
        <v>573</v>
      </c>
      <c r="D21" s="151" t="s">
        <v>573</v>
      </c>
      <c r="E21" s="151" t="s">
        <v>573</v>
      </c>
      <c r="F21" s="152" t="s">
        <v>573</v>
      </c>
      <c r="G21" s="143" t="s">
        <v>157</v>
      </c>
      <c r="H21" s="41"/>
      <c r="I21" s="144">
        <v>40</v>
      </c>
      <c r="J21" s="43">
        <v>0</v>
      </c>
      <c r="K21" s="36">
        <v>9.5</v>
      </c>
      <c r="L21" s="37">
        <f t="shared" si="0"/>
        <v>0</v>
      </c>
      <c r="M21" s="38">
        <f t="shared" si="2"/>
        <v>0</v>
      </c>
      <c r="N21" s="38">
        <f t="shared" si="3"/>
        <v>0</v>
      </c>
    </row>
    <row r="22" spans="1:14" ht="15" customHeight="1" x14ac:dyDescent="0.3">
      <c r="A22" s="40">
        <f t="shared" si="1"/>
        <v>10</v>
      </c>
      <c r="B22" s="35"/>
      <c r="C22" s="150" t="s">
        <v>574</v>
      </c>
      <c r="D22" s="151" t="s">
        <v>574</v>
      </c>
      <c r="E22" s="151" t="s">
        <v>574</v>
      </c>
      <c r="F22" s="152" t="s">
        <v>574</v>
      </c>
      <c r="G22" s="143" t="s">
        <v>157</v>
      </c>
      <c r="H22" s="41"/>
      <c r="I22" s="144">
        <v>40</v>
      </c>
      <c r="J22" s="43">
        <v>0</v>
      </c>
      <c r="K22" s="36">
        <v>9.5</v>
      </c>
      <c r="L22" s="37">
        <f t="shared" si="0"/>
        <v>0</v>
      </c>
      <c r="M22" s="38">
        <f t="shared" si="2"/>
        <v>0</v>
      </c>
      <c r="N22" s="38">
        <f t="shared" si="3"/>
        <v>0</v>
      </c>
    </row>
    <row r="23" spans="1:14" ht="15" customHeight="1" x14ac:dyDescent="0.3">
      <c r="A23" s="40">
        <f t="shared" si="1"/>
        <v>11</v>
      </c>
      <c r="B23" s="35"/>
      <c r="C23" s="150" t="s">
        <v>575</v>
      </c>
      <c r="D23" s="151" t="s">
        <v>575</v>
      </c>
      <c r="E23" s="151" t="s">
        <v>575</v>
      </c>
      <c r="F23" s="152" t="s">
        <v>575</v>
      </c>
      <c r="G23" s="162" t="s">
        <v>157</v>
      </c>
      <c r="H23" s="41"/>
      <c r="I23" s="163">
        <v>250</v>
      </c>
      <c r="J23" s="43">
        <v>0</v>
      </c>
      <c r="K23" s="36">
        <v>9.5</v>
      </c>
      <c r="L23" s="37">
        <f t="shared" si="0"/>
        <v>0</v>
      </c>
      <c r="M23" s="38">
        <f t="shared" si="2"/>
        <v>0</v>
      </c>
      <c r="N23" s="38">
        <f t="shared" si="3"/>
        <v>0</v>
      </c>
    </row>
    <row r="24" spans="1:14" ht="15" customHeight="1" x14ac:dyDescent="0.3">
      <c r="A24" s="40">
        <f t="shared" si="1"/>
        <v>12</v>
      </c>
      <c r="B24" s="35"/>
      <c r="C24" s="150" t="s">
        <v>576</v>
      </c>
      <c r="D24" s="151" t="s">
        <v>576</v>
      </c>
      <c r="E24" s="151" t="s">
        <v>576</v>
      </c>
      <c r="F24" s="152" t="s">
        <v>576</v>
      </c>
      <c r="G24" s="143" t="s">
        <v>157</v>
      </c>
      <c r="H24" s="41"/>
      <c r="I24" s="144">
        <v>20</v>
      </c>
      <c r="J24" s="43">
        <v>0</v>
      </c>
      <c r="K24" s="36">
        <v>9.5</v>
      </c>
      <c r="L24" s="37">
        <f t="shared" si="0"/>
        <v>0</v>
      </c>
      <c r="M24" s="38">
        <f t="shared" si="2"/>
        <v>0</v>
      </c>
      <c r="N24" s="38">
        <f t="shared" si="3"/>
        <v>0</v>
      </c>
    </row>
    <row r="25" spans="1:14" ht="15" customHeight="1" x14ac:dyDescent="0.3">
      <c r="A25" s="40">
        <f t="shared" si="1"/>
        <v>13</v>
      </c>
      <c r="B25" s="35"/>
      <c r="C25" s="150" t="s">
        <v>577</v>
      </c>
      <c r="D25" s="151" t="s">
        <v>577</v>
      </c>
      <c r="E25" s="151" t="s">
        <v>577</v>
      </c>
      <c r="F25" s="152" t="s">
        <v>577</v>
      </c>
      <c r="G25" s="143" t="s">
        <v>157</v>
      </c>
      <c r="H25" s="41"/>
      <c r="I25" s="144">
        <v>15</v>
      </c>
      <c r="J25" s="43">
        <v>0</v>
      </c>
      <c r="K25" s="36">
        <v>9.5</v>
      </c>
      <c r="L25" s="37">
        <f t="shared" si="0"/>
        <v>0</v>
      </c>
      <c r="M25" s="38">
        <f t="shared" si="2"/>
        <v>0</v>
      </c>
      <c r="N25" s="38">
        <f t="shared" si="3"/>
        <v>0</v>
      </c>
    </row>
    <row r="26" spans="1:14" ht="15" customHeight="1" x14ac:dyDescent="0.3">
      <c r="A26" s="40">
        <f t="shared" si="1"/>
        <v>14</v>
      </c>
      <c r="B26" s="35"/>
      <c r="C26" s="150" t="s">
        <v>578</v>
      </c>
      <c r="D26" s="151" t="s">
        <v>578</v>
      </c>
      <c r="E26" s="151" t="s">
        <v>578</v>
      </c>
      <c r="F26" s="152" t="s">
        <v>578</v>
      </c>
      <c r="G26" s="143" t="s">
        <v>157</v>
      </c>
      <c r="H26" s="41"/>
      <c r="I26" s="144">
        <v>20</v>
      </c>
      <c r="J26" s="43">
        <v>0</v>
      </c>
      <c r="K26" s="36">
        <v>9.5</v>
      </c>
      <c r="L26" s="37">
        <f t="shared" si="0"/>
        <v>0</v>
      </c>
      <c r="M26" s="38">
        <f t="shared" si="2"/>
        <v>0</v>
      </c>
      <c r="N26" s="38">
        <f t="shared" si="3"/>
        <v>0</v>
      </c>
    </row>
    <row r="27" spans="1:14" ht="15" customHeight="1" x14ac:dyDescent="0.3">
      <c r="A27" s="40">
        <f t="shared" si="1"/>
        <v>15</v>
      </c>
      <c r="B27" s="35"/>
      <c r="C27" s="150" t="s">
        <v>579</v>
      </c>
      <c r="D27" s="151" t="s">
        <v>579</v>
      </c>
      <c r="E27" s="151" t="s">
        <v>579</v>
      </c>
      <c r="F27" s="152" t="s">
        <v>579</v>
      </c>
      <c r="G27" s="143" t="s">
        <v>157</v>
      </c>
      <c r="H27" s="41"/>
      <c r="I27" s="144">
        <v>12</v>
      </c>
      <c r="J27" s="43">
        <v>0</v>
      </c>
      <c r="K27" s="36">
        <v>9.5</v>
      </c>
      <c r="L27" s="37">
        <f t="shared" si="0"/>
        <v>0</v>
      </c>
      <c r="M27" s="38">
        <f t="shared" si="2"/>
        <v>0</v>
      </c>
      <c r="N27" s="38">
        <f t="shared" si="3"/>
        <v>0</v>
      </c>
    </row>
    <row r="28" spans="1:14" ht="15" customHeight="1" x14ac:dyDescent="0.3">
      <c r="A28" s="40">
        <f t="shared" si="1"/>
        <v>16</v>
      </c>
      <c r="B28" s="35"/>
      <c r="C28" s="150" t="s">
        <v>580</v>
      </c>
      <c r="D28" s="151" t="s">
        <v>580</v>
      </c>
      <c r="E28" s="151" t="s">
        <v>580</v>
      </c>
      <c r="F28" s="152" t="s">
        <v>580</v>
      </c>
      <c r="G28" s="143" t="s">
        <v>157</v>
      </c>
      <c r="H28" s="41"/>
      <c r="I28" s="144">
        <v>7</v>
      </c>
      <c r="J28" s="43">
        <v>0</v>
      </c>
      <c r="K28" s="36">
        <v>9.5</v>
      </c>
      <c r="L28" s="37">
        <f t="shared" si="0"/>
        <v>0</v>
      </c>
      <c r="M28" s="38">
        <f t="shared" si="2"/>
        <v>0</v>
      </c>
      <c r="N28" s="38">
        <f t="shared" si="3"/>
        <v>0</v>
      </c>
    </row>
    <row r="29" spans="1:14" ht="15" customHeight="1" x14ac:dyDescent="0.3">
      <c r="A29" s="40">
        <f t="shared" si="1"/>
        <v>17</v>
      </c>
      <c r="B29" s="35"/>
      <c r="C29" s="150" t="s">
        <v>581</v>
      </c>
      <c r="D29" s="151" t="s">
        <v>581</v>
      </c>
      <c r="E29" s="151" t="s">
        <v>581</v>
      </c>
      <c r="F29" s="152" t="s">
        <v>581</v>
      </c>
      <c r="G29" s="143" t="s">
        <v>157</v>
      </c>
      <c r="H29" s="41"/>
      <c r="I29" s="144">
        <v>5</v>
      </c>
      <c r="J29" s="43">
        <v>0</v>
      </c>
      <c r="K29" s="36">
        <v>9.5</v>
      </c>
      <c r="L29" s="37">
        <f t="shared" si="0"/>
        <v>0</v>
      </c>
      <c r="M29" s="38">
        <f t="shared" si="2"/>
        <v>0</v>
      </c>
      <c r="N29" s="38">
        <f t="shared" si="3"/>
        <v>0</v>
      </c>
    </row>
    <row r="30" spans="1:14" ht="15" customHeight="1" x14ac:dyDescent="0.3">
      <c r="A30" s="40">
        <f t="shared" si="1"/>
        <v>18</v>
      </c>
      <c r="B30" s="35"/>
      <c r="C30" s="150" t="s">
        <v>582</v>
      </c>
      <c r="D30" s="151" t="s">
        <v>582</v>
      </c>
      <c r="E30" s="151" t="s">
        <v>582</v>
      </c>
      <c r="F30" s="152" t="s">
        <v>582</v>
      </c>
      <c r="G30" s="143" t="s">
        <v>157</v>
      </c>
      <c r="H30" s="41"/>
      <c r="I30" s="144">
        <v>5</v>
      </c>
      <c r="J30" s="43">
        <v>0</v>
      </c>
      <c r="K30" s="36">
        <v>9.5</v>
      </c>
      <c r="L30" s="37">
        <f t="shared" si="0"/>
        <v>0</v>
      </c>
      <c r="M30" s="38">
        <f t="shared" si="2"/>
        <v>0</v>
      </c>
      <c r="N30" s="38">
        <f t="shared" si="3"/>
        <v>0</v>
      </c>
    </row>
    <row r="31" spans="1:14" ht="15" customHeight="1" x14ac:dyDescent="0.3">
      <c r="A31" s="40">
        <f t="shared" si="1"/>
        <v>19</v>
      </c>
      <c r="B31" s="35"/>
      <c r="C31" s="150" t="s">
        <v>583</v>
      </c>
      <c r="D31" s="151" t="s">
        <v>583</v>
      </c>
      <c r="E31" s="151" t="s">
        <v>583</v>
      </c>
      <c r="F31" s="152" t="s">
        <v>583</v>
      </c>
      <c r="G31" s="143" t="s">
        <v>157</v>
      </c>
      <c r="H31" s="41"/>
      <c r="I31" s="144">
        <v>5</v>
      </c>
      <c r="J31" s="43">
        <v>0</v>
      </c>
      <c r="K31" s="36">
        <v>9.5</v>
      </c>
      <c r="L31" s="37">
        <f t="shared" si="0"/>
        <v>0</v>
      </c>
      <c r="M31" s="38">
        <f t="shared" si="2"/>
        <v>0</v>
      </c>
      <c r="N31" s="38">
        <f t="shared" si="3"/>
        <v>0</v>
      </c>
    </row>
    <row r="32" spans="1:14" ht="15" customHeight="1" x14ac:dyDescent="0.3">
      <c r="A32" s="40">
        <f t="shared" si="1"/>
        <v>20</v>
      </c>
      <c r="B32" s="35"/>
      <c r="C32" s="150" t="s">
        <v>584</v>
      </c>
      <c r="D32" s="151" t="s">
        <v>584</v>
      </c>
      <c r="E32" s="151" t="s">
        <v>584</v>
      </c>
      <c r="F32" s="152" t="s">
        <v>584</v>
      </c>
      <c r="G32" s="143" t="s">
        <v>14</v>
      </c>
      <c r="H32" s="41"/>
      <c r="I32" s="144">
        <v>100</v>
      </c>
      <c r="J32" s="43">
        <v>0</v>
      </c>
      <c r="K32" s="36">
        <v>9.5</v>
      </c>
      <c r="L32" s="37">
        <f t="shared" si="0"/>
        <v>0</v>
      </c>
      <c r="M32" s="38">
        <f t="shared" si="2"/>
        <v>0</v>
      </c>
      <c r="N32" s="38">
        <f t="shared" si="3"/>
        <v>0</v>
      </c>
    </row>
    <row r="33" spans="1:14" ht="15" customHeight="1" x14ac:dyDescent="0.3">
      <c r="A33" s="40">
        <f t="shared" si="1"/>
        <v>21</v>
      </c>
      <c r="B33" s="35"/>
      <c r="C33" s="150" t="s">
        <v>585</v>
      </c>
      <c r="D33" s="151" t="s">
        <v>585</v>
      </c>
      <c r="E33" s="151" t="s">
        <v>585</v>
      </c>
      <c r="F33" s="152" t="s">
        <v>585</v>
      </c>
      <c r="G33" s="143" t="s">
        <v>157</v>
      </c>
      <c r="H33" s="41"/>
      <c r="I33" s="144">
        <v>50</v>
      </c>
      <c r="J33" s="43">
        <v>0</v>
      </c>
      <c r="K33" s="36">
        <v>9.5</v>
      </c>
      <c r="L33" s="37">
        <f t="shared" si="0"/>
        <v>0</v>
      </c>
      <c r="M33" s="38">
        <f t="shared" si="2"/>
        <v>0</v>
      </c>
      <c r="N33" s="38">
        <f t="shared" si="3"/>
        <v>0</v>
      </c>
    </row>
    <row r="34" spans="1:14" ht="15" customHeight="1" x14ac:dyDescent="0.3">
      <c r="A34" s="40">
        <f t="shared" si="1"/>
        <v>22</v>
      </c>
      <c r="B34" s="35"/>
      <c r="C34" s="150" t="s">
        <v>586</v>
      </c>
      <c r="D34" s="151" t="s">
        <v>586</v>
      </c>
      <c r="E34" s="151" t="s">
        <v>586</v>
      </c>
      <c r="F34" s="152" t="s">
        <v>586</v>
      </c>
      <c r="G34" s="143" t="s">
        <v>157</v>
      </c>
      <c r="H34" s="41"/>
      <c r="I34" s="144">
        <v>20</v>
      </c>
      <c r="J34" s="43">
        <v>0</v>
      </c>
      <c r="K34" s="36">
        <v>9.5</v>
      </c>
      <c r="L34" s="37">
        <f t="shared" si="0"/>
        <v>0</v>
      </c>
      <c r="M34" s="38">
        <f t="shared" si="2"/>
        <v>0</v>
      </c>
      <c r="N34" s="38">
        <f t="shared" si="3"/>
        <v>0</v>
      </c>
    </row>
    <row r="35" spans="1:14" ht="15" customHeight="1" x14ac:dyDescent="0.3">
      <c r="A35" s="40">
        <f t="shared" si="1"/>
        <v>23</v>
      </c>
      <c r="B35" s="35"/>
      <c r="C35" s="150" t="s">
        <v>587</v>
      </c>
      <c r="D35" s="151" t="s">
        <v>587</v>
      </c>
      <c r="E35" s="151" t="s">
        <v>587</v>
      </c>
      <c r="F35" s="152" t="s">
        <v>587</v>
      </c>
      <c r="G35" s="143" t="s">
        <v>157</v>
      </c>
      <c r="H35" s="41"/>
      <c r="I35" s="181">
        <v>50</v>
      </c>
      <c r="J35" s="43">
        <v>0</v>
      </c>
      <c r="K35" s="36">
        <v>9.5</v>
      </c>
      <c r="L35" s="37">
        <f t="shared" si="0"/>
        <v>0</v>
      </c>
      <c r="M35" s="38">
        <f t="shared" si="2"/>
        <v>0</v>
      </c>
      <c r="N35" s="38">
        <f t="shared" si="3"/>
        <v>0</v>
      </c>
    </row>
    <row r="36" spans="1:14" ht="15" customHeight="1" x14ac:dyDescent="0.3">
      <c r="A36" s="40">
        <f t="shared" si="1"/>
        <v>24</v>
      </c>
      <c r="B36" s="35"/>
      <c r="C36" s="150" t="s">
        <v>588</v>
      </c>
      <c r="D36" s="151" t="s">
        <v>588</v>
      </c>
      <c r="E36" s="151" t="s">
        <v>588</v>
      </c>
      <c r="F36" s="152" t="s">
        <v>588</v>
      </c>
      <c r="G36" s="143" t="s">
        <v>157</v>
      </c>
      <c r="H36" s="41"/>
      <c r="I36" s="181">
        <v>70</v>
      </c>
      <c r="J36" s="43">
        <v>0</v>
      </c>
      <c r="K36" s="36">
        <v>9.5</v>
      </c>
      <c r="L36" s="37">
        <f t="shared" si="0"/>
        <v>0</v>
      </c>
      <c r="M36" s="38">
        <f t="shared" si="2"/>
        <v>0</v>
      </c>
      <c r="N36" s="38">
        <f t="shared" si="3"/>
        <v>0</v>
      </c>
    </row>
    <row r="37" spans="1:14" ht="12.75" customHeight="1" x14ac:dyDescent="0.3">
      <c r="A37" s="45"/>
      <c r="B37" s="45"/>
      <c r="C37" s="116" t="s">
        <v>60</v>
      </c>
      <c r="D37" s="116"/>
      <c r="E37" s="116"/>
      <c r="F37" s="116"/>
      <c r="G37" s="46"/>
      <c r="H37" s="46"/>
      <c r="I37" s="46"/>
      <c r="J37" s="47"/>
      <c r="K37" s="46"/>
      <c r="L37" s="48"/>
      <c r="M37" s="49">
        <f>SUM(M13:M36)</f>
        <v>0</v>
      </c>
      <c r="N37" s="49">
        <f>SUM(N13:N36)</f>
        <v>0</v>
      </c>
    </row>
    <row r="38" spans="1:14" ht="12.75" customHeight="1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100" t="s">
        <v>76</v>
      </c>
      <c r="B39" s="99"/>
      <c r="C39" s="98"/>
      <c r="D39" s="98"/>
      <c r="E39" s="98"/>
      <c r="F39" s="98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98" t="s">
        <v>16</v>
      </c>
      <c r="B40" s="99"/>
      <c r="C40" s="98"/>
      <c r="D40" s="98"/>
      <c r="E40" s="98"/>
      <c r="F40" s="98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98" t="s">
        <v>17</v>
      </c>
      <c r="B41" s="99"/>
      <c r="C41" s="98"/>
      <c r="D41" s="98"/>
      <c r="E41" s="98"/>
      <c r="F41" s="98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98"/>
      <c r="B42" s="99"/>
      <c r="C42" s="98"/>
      <c r="D42" s="98"/>
      <c r="E42" s="98"/>
      <c r="F42" s="98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98" t="s">
        <v>594</v>
      </c>
      <c r="B43" s="98"/>
      <c r="C43" s="98"/>
      <c r="D43" s="98"/>
      <c r="E43" s="98"/>
      <c r="F43" s="98"/>
      <c r="G43" s="98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98" t="s">
        <v>72</v>
      </c>
      <c r="B44" s="98"/>
      <c r="C44" s="98"/>
      <c r="D44" s="98"/>
      <c r="E44" s="98"/>
      <c r="F44" s="98"/>
      <c r="G44" s="98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98" t="s">
        <v>74</v>
      </c>
      <c r="B45" s="99"/>
      <c r="C45" s="98"/>
      <c r="D45" s="98"/>
      <c r="E45" s="98"/>
      <c r="F45" s="98"/>
      <c r="G45" s="98"/>
      <c r="H45" s="4"/>
      <c r="I45" s="4"/>
      <c r="J45" s="4"/>
      <c r="K45" s="4"/>
      <c r="L45" s="4"/>
      <c r="M45" s="4"/>
      <c r="N45" s="4"/>
    </row>
    <row r="46" spans="1:14" ht="12.75" customHeight="1" x14ac:dyDescent="0.3">
      <c r="A46" s="98"/>
      <c r="B46" s="99"/>
      <c r="C46" s="98"/>
      <c r="D46" s="98"/>
      <c r="E46" s="98"/>
      <c r="F46" s="98"/>
      <c r="G46" s="4"/>
      <c r="H46" s="4"/>
      <c r="I46" s="4"/>
      <c r="J46" s="4"/>
      <c r="K46" s="4"/>
      <c r="L46" s="4"/>
    </row>
    <row r="47" spans="1:14" ht="12.75" customHeight="1" x14ac:dyDescent="0.3">
      <c r="A47" s="4" t="s">
        <v>18</v>
      </c>
      <c r="B47" s="4"/>
      <c r="C47" s="4"/>
      <c r="D47" s="4"/>
      <c r="E47" s="4"/>
      <c r="F47" s="4"/>
      <c r="G47" s="4"/>
      <c r="H47" s="50" t="s">
        <v>19</v>
      </c>
      <c r="I47" s="4"/>
      <c r="J47" s="4"/>
      <c r="K47" s="4" t="s">
        <v>20</v>
      </c>
      <c r="L47" s="4"/>
    </row>
    <row r="48" spans="1:14" ht="12.75" customHeight="1" x14ac:dyDescent="0.3">
      <c r="B48" s="51"/>
      <c r="C48" s="51"/>
    </row>
    <row r="49" spans="2:3" ht="12.75" customHeight="1" x14ac:dyDescent="0.3">
      <c r="B49" s="51"/>
      <c r="C49" s="51"/>
    </row>
    <row r="50" spans="2:3" ht="12.75" customHeight="1" x14ac:dyDescent="0.3">
      <c r="B50" s="51"/>
      <c r="C50" s="51"/>
    </row>
    <row r="51" spans="2:3" ht="12.75" customHeight="1" x14ac:dyDescent="0.3">
      <c r="B51" s="51"/>
      <c r="C51" s="51"/>
    </row>
  </sheetData>
  <sheetProtection algorithmName="SHA-512" hashValue="BtQltOJUulA/GCS9R9brVARNtgNQcMcipwmM/poUFGMGS2tduRtojG9oAGHzJGbjC7oHRRw0nXuGAgKaiOmETw==" saltValue="z0nzf69cWyit+EvSpM1E2Q==" spinCount="100000" sheet="1" objects="1" scenarios="1"/>
  <protectedRanges>
    <protectedRange sqref="C5:C6" name="Obseg2"/>
    <protectedRange sqref="C47" name="Obseg5"/>
    <protectedRange sqref="C47" name="Range2_1"/>
  </protectedRanges>
  <mergeCells count="26">
    <mergeCell ref="C37:F37"/>
    <mergeCell ref="C36:F36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5B175-0F18-4282-AEA4-1CDA444EEC9F}">
  <dimension ref="A1:N52"/>
  <sheetViews>
    <sheetView zoomScaleNormal="100" workbookViewId="0">
      <selection activeCell="J14" sqref="J14:J3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599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601</v>
      </c>
      <c r="D13" s="154" t="s">
        <v>601</v>
      </c>
      <c r="E13" s="154" t="s">
        <v>601</v>
      </c>
      <c r="F13" s="155" t="s">
        <v>601</v>
      </c>
      <c r="G13" s="143" t="s">
        <v>157</v>
      </c>
      <c r="H13" s="188"/>
      <c r="I13" s="144">
        <v>250</v>
      </c>
      <c r="J13" s="43">
        <v>0</v>
      </c>
      <c r="K13" s="36">
        <v>9.5</v>
      </c>
      <c r="L13" s="37">
        <f t="shared" ref="L13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38" si="1">A13+1</f>
        <v>2</v>
      </c>
      <c r="B14" s="35"/>
      <c r="C14" s="150" t="s">
        <v>602</v>
      </c>
      <c r="D14" s="151" t="s">
        <v>602</v>
      </c>
      <c r="E14" s="151" t="s">
        <v>602</v>
      </c>
      <c r="F14" s="152" t="s">
        <v>602</v>
      </c>
      <c r="G14" s="143" t="s">
        <v>157</v>
      </c>
      <c r="H14" s="188"/>
      <c r="I14" s="144">
        <v>250</v>
      </c>
      <c r="J14" s="43">
        <v>0</v>
      </c>
      <c r="K14" s="36">
        <v>9.5</v>
      </c>
      <c r="L14" s="37">
        <f t="shared" ref="L14:L38" si="2">PRODUCT(J14,1.095)</f>
        <v>0</v>
      </c>
      <c r="M14" s="38">
        <f t="shared" ref="M14:M38" si="3">PRODUCT(I14,L14)</f>
        <v>0</v>
      </c>
      <c r="N14" s="38">
        <f t="shared" ref="N14:N38" si="4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603</v>
      </c>
      <c r="D15" s="151" t="s">
        <v>603</v>
      </c>
      <c r="E15" s="151" t="s">
        <v>603</v>
      </c>
      <c r="F15" s="152" t="s">
        <v>603</v>
      </c>
      <c r="G15" s="143" t="s">
        <v>157</v>
      </c>
      <c r="H15" s="188"/>
      <c r="I15" s="144">
        <v>1000</v>
      </c>
      <c r="J15" s="43">
        <v>0</v>
      </c>
      <c r="K15" s="36">
        <v>9.5</v>
      </c>
      <c r="L15" s="37">
        <f t="shared" si="2"/>
        <v>0</v>
      </c>
      <c r="M15" s="38">
        <f t="shared" si="3"/>
        <v>0</v>
      </c>
      <c r="N15" s="38">
        <f t="shared" si="4"/>
        <v>0</v>
      </c>
    </row>
    <row r="16" spans="1:14" ht="15" customHeight="1" x14ac:dyDescent="0.3">
      <c r="A16" s="40">
        <f t="shared" si="1"/>
        <v>4</v>
      </c>
      <c r="B16" s="35"/>
      <c r="C16" s="150" t="s">
        <v>604</v>
      </c>
      <c r="D16" s="151" t="s">
        <v>604</v>
      </c>
      <c r="E16" s="151" t="s">
        <v>604</v>
      </c>
      <c r="F16" s="152" t="s">
        <v>604</v>
      </c>
      <c r="G16" s="162" t="s">
        <v>157</v>
      </c>
      <c r="H16" s="188"/>
      <c r="I16" s="163">
        <v>100</v>
      </c>
      <c r="J16" s="43">
        <v>0</v>
      </c>
      <c r="K16" s="36">
        <v>9.5</v>
      </c>
      <c r="L16" s="37">
        <f t="shared" si="2"/>
        <v>0</v>
      </c>
      <c r="M16" s="38">
        <f t="shared" si="3"/>
        <v>0</v>
      </c>
      <c r="N16" s="38">
        <f t="shared" si="4"/>
        <v>0</v>
      </c>
    </row>
    <row r="17" spans="1:14" ht="15" customHeight="1" x14ac:dyDescent="0.3">
      <c r="A17" s="40">
        <f t="shared" si="1"/>
        <v>5</v>
      </c>
      <c r="B17" s="35"/>
      <c r="C17" s="150" t="s">
        <v>605</v>
      </c>
      <c r="D17" s="151" t="s">
        <v>605</v>
      </c>
      <c r="E17" s="151" t="s">
        <v>605</v>
      </c>
      <c r="F17" s="152" t="s">
        <v>605</v>
      </c>
      <c r="G17" s="162" t="s">
        <v>157</v>
      </c>
      <c r="H17" s="188"/>
      <c r="I17" s="163">
        <v>100</v>
      </c>
      <c r="J17" s="43">
        <v>0</v>
      </c>
      <c r="K17" s="36">
        <v>9.5</v>
      </c>
      <c r="L17" s="37">
        <f t="shared" si="2"/>
        <v>0</v>
      </c>
      <c r="M17" s="38">
        <f t="shared" si="3"/>
        <v>0</v>
      </c>
      <c r="N17" s="38">
        <f t="shared" si="4"/>
        <v>0</v>
      </c>
    </row>
    <row r="18" spans="1:14" ht="24.95" customHeight="1" x14ac:dyDescent="0.3">
      <c r="A18" s="40">
        <f t="shared" si="1"/>
        <v>6</v>
      </c>
      <c r="B18" s="35"/>
      <c r="C18" s="150" t="s">
        <v>606</v>
      </c>
      <c r="D18" s="151" t="s">
        <v>606</v>
      </c>
      <c r="E18" s="151" t="s">
        <v>606</v>
      </c>
      <c r="F18" s="152" t="s">
        <v>606</v>
      </c>
      <c r="G18" s="162" t="s">
        <v>157</v>
      </c>
      <c r="H18" s="188"/>
      <c r="I18" s="163">
        <v>100</v>
      </c>
      <c r="J18" s="43">
        <v>0</v>
      </c>
      <c r="K18" s="36">
        <v>9.5</v>
      </c>
      <c r="L18" s="37">
        <f t="shared" si="2"/>
        <v>0</v>
      </c>
      <c r="M18" s="38">
        <f t="shared" si="3"/>
        <v>0</v>
      </c>
      <c r="N18" s="38">
        <f t="shared" si="4"/>
        <v>0</v>
      </c>
    </row>
    <row r="19" spans="1:14" ht="24.95" customHeight="1" x14ac:dyDescent="0.3">
      <c r="A19" s="40">
        <f t="shared" si="1"/>
        <v>7</v>
      </c>
      <c r="B19" s="35"/>
      <c r="C19" s="150" t="s">
        <v>607</v>
      </c>
      <c r="D19" s="151" t="s">
        <v>607</v>
      </c>
      <c r="E19" s="151" t="s">
        <v>607</v>
      </c>
      <c r="F19" s="152" t="s">
        <v>607</v>
      </c>
      <c r="G19" s="143" t="s">
        <v>157</v>
      </c>
      <c r="H19" s="188"/>
      <c r="I19" s="163">
        <v>100</v>
      </c>
      <c r="J19" s="43">
        <v>0</v>
      </c>
      <c r="K19" s="36">
        <v>9.5</v>
      </c>
      <c r="L19" s="37">
        <f t="shared" si="2"/>
        <v>0</v>
      </c>
      <c r="M19" s="38">
        <f t="shared" si="3"/>
        <v>0</v>
      </c>
      <c r="N19" s="38">
        <f t="shared" si="4"/>
        <v>0</v>
      </c>
    </row>
    <row r="20" spans="1:14" ht="15" customHeight="1" x14ac:dyDescent="0.3">
      <c r="A20" s="40">
        <f t="shared" si="1"/>
        <v>8</v>
      </c>
      <c r="B20" s="35"/>
      <c r="C20" s="150" t="s">
        <v>608</v>
      </c>
      <c r="D20" s="151" t="s">
        <v>608</v>
      </c>
      <c r="E20" s="151" t="s">
        <v>608</v>
      </c>
      <c r="F20" s="152" t="s">
        <v>608</v>
      </c>
      <c r="G20" s="143" t="s">
        <v>157</v>
      </c>
      <c r="H20" s="188"/>
      <c r="I20" s="144">
        <v>100</v>
      </c>
      <c r="J20" s="43">
        <v>0</v>
      </c>
      <c r="K20" s="36">
        <v>9.5</v>
      </c>
      <c r="L20" s="37">
        <f t="shared" si="2"/>
        <v>0</v>
      </c>
      <c r="M20" s="38">
        <f t="shared" si="3"/>
        <v>0</v>
      </c>
      <c r="N20" s="38">
        <f t="shared" si="4"/>
        <v>0</v>
      </c>
    </row>
    <row r="21" spans="1:14" ht="15" customHeight="1" x14ac:dyDescent="0.3">
      <c r="A21" s="40">
        <f t="shared" si="1"/>
        <v>9</v>
      </c>
      <c r="B21" s="35"/>
      <c r="C21" s="150" t="s">
        <v>609</v>
      </c>
      <c r="D21" s="151" t="s">
        <v>609</v>
      </c>
      <c r="E21" s="151" t="s">
        <v>609</v>
      </c>
      <c r="F21" s="152" t="s">
        <v>609</v>
      </c>
      <c r="G21" s="143" t="s">
        <v>157</v>
      </c>
      <c r="H21" s="188"/>
      <c r="I21" s="144">
        <v>100</v>
      </c>
      <c r="J21" s="43">
        <v>0</v>
      </c>
      <c r="K21" s="36">
        <v>9.5</v>
      </c>
      <c r="L21" s="37">
        <f t="shared" si="2"/>
        <v>0</v>
      </c>
      <c r="M21" s="38">
        <f t="shared" si="3"/>
        <v>0</v>
      </c>
      <c r="N21" s="38">
        <f t="shared" si="4"/>
        <v>0</v>
      </c>
    </row>
    <row r="22" spans="1:14" ht="24.95" customHeight="1" x14ac:dyDescent="0.3">
      <c r="A22" s="40">
        <f t="shared" si="1"/>
        <v>10</v>
      </c>
      <c r="B22" s="35"/>
      <c r="C22" s="150" t="s">
        <v>610</v>
      </c>
      <c r="D22" s="151" t="s">
        <v>610</v>
      </c>
      <c r="E22" s="151" t="s">
        <v>610</v>
      </c>
      <c r="F22" s="152" t="s">
        <v>610</v>
      </c>
      <c r="G22" s="143" t="s">
        <v>157</v>
      </c>
      <c r="H22" s="188"/>
      <c r="I22" s="144">
        <v>250</v>
      </c>
      <c r="J22" s="43">
        <v>0</v>
      </c>
      <c r="K22" s="36">
        <v>9.5</v>
      </c>
      <c r="L22" s="37">
        <f t="shared" si="2"/>
        <v>0</v>
      </c>
      <c r="M22" s="38">
        <f t="shared" si="3"/>
        <v>0</v>
      </c>
      <c r="N22" s="38">
        <f t="shared" si="4"/>
        <v>0</v>
      </c>
    </row>
    <row r="23" spans="1:14" ht="24.95" customHeight="1" x14ac:dyDescent="0.3">
      <c r="A23" s="40">
        <f t="shared" si="1"/>
        <v>11</v>
      </c>
      <c r="B23" s="35"/>
      <c r="C23" s="150" t="s">
        <v>611</v>
      </c>
      <c r="D23" s="151" t="s">
        <v>611</v>
      </c>
      <c r="E23" s="151" t="s">
        <v>611</v>
      </c>
      <c r="F23" s="152" t="s">
        <v>611</v>
      </c>
      <c r="G23" s="143" t="s">
        <v>157</v>
      </c>
      <c r="H23" s="188"/>
      <c r="I23" s="144">
        <v>250</v>
      </c>
      <c r="J23" s="43">
        <v>0</v>
      </c>
      <c r="K23" s="36">
        <v>9.5</v>
      </c>
      <c r="L23" s="37">
        <f t="shared" si="2"/>
        <v>0</v>
      </c>
      <c r="M23" s="38">
        <f t="shared" si="3"/>
        <v>0</v>
      </c>
      <c r="N23" s="38">
        <f t="shared" si="4"/>
        <v>0</v>
      </c>
    </row>
    <row r="24" spans="1:14" ht="15" customHeight="1" x14ac:dyDescent="0.3">
      <c r="A24" s="40">
        <f t="shared" si="1"/>
        <v>12</v>
      </c>
      <c r="B24" s="35"/>
      <c r="C24" s="150" t="s">
        <v>612</v>
      </c>
      <c r="D24" s="151" t="s">
        <v>612</v>
      </c>
      <c r="E24" s="151" t="s">
        <v>612</v>
      </c>
      <c r="F24" s="152" t="s">
        <v>612</v>
      </c>
      <c r="G24" s="143" t="s">
        <v>157</v>
      </c>
      <c r="H24" s="188"/>
      <c r="I24" s="144">
        <v>70</v>
      </c>
      <c r="J24" s="43">
        <v>0</v>
      </c>
      <c r="K24" s="36">
        <v>9.5</v>
      </c>
      <c r="L24" s="37">
        <f t="shared" si="2"/>
        <v>0</v>
      </c>
      <c r="M24" s="38">
        <f t="shared" si="3"/>
        <v>0</v>
      </c>
      <c r="N24" s="38">
        <f t="shared" si="4"/>
        <v>0</v>
      </c>
    </row>
    <row r="25" spans="1:14" ht="15" customHeight="1" x14ac:dyDescent="0.3">
      <c r="A25" s="40">
        <f t="shared" si="1"/>
        <v>13</v>
      </c>
      <c r="B25" s="35"/>
      <c r="C25" s="150" t="s">
        <v>613</v>
      </c>
      <c r="D25" s="151" t="s">
        <v>613</v>
      </c>
      <c r="E25" s="151" t="s">
        <v>613</v>
      </c>
      <c r="F25" s="152" t="s">
        <v>613</v>
      </c>
      <c r="G25" s="143" t="s">
        <v>157</v>
      </c>
      <c r="H25" s="188"/>
      <c r="I25" s="144">
        <v>2000</v>
      </c>
      <c r="J25" s="43">
        <v>0</v>
      </c>
      <c r="K25" s="36">
        <v>9.5</v>
      </c>
      <c r="L25" s="37">
        <f t="shared" si="2"/>
        <v>0</v>
      </c>
      <c r="M25" s="38">
        <f t="shared" si="3"/>
        <v>0</v>
      </c>
      <c r="N25" s="38">
        <f t="shared" si="4"/>
        <v>0</v>
      </c>
    </row>
    <row r="26" spans="1:14" ht="15" customHeight="1" x14ac:dyDescent="0.3">
      <c r="A26" s="40">
        <f t="shared" si="1"/>
        <v>14</v>
      </c>
      <c r="B26" s="35"/>
      <c r="C26" s="150" t="s">
        <v>614</v>
      </c>
      <c r="D26" s="151" t="s">
        <v>614</v>
      </c>
      <c r="E26" s="151" t="s">
        <v>614</v>
      </c>
      <c r="F26" s="152" t="s">
        <v>614</v>
      </c>
      <c r="G26" s="143" t="s">
        <v>157</v>
      </c>
      <c r="H26" s="188"/>
      <c r="I26" s="144">
        <v>15</v>
      </c>
      <c r="J26" s="43">
        <v>0</v>
      </c>
      <c r="K26" s="36">
        <v>9.5</v>
      </c>
      <c r="L26" s="37">
        <f t="shared" si="2"/>
        <v>0</v>
      </c>
      <c r="M26" s="38">
        <f t="shared" si="3"/>
        <v>0</v>
      </c>
      <c r="N26" s="38">
        <f t="shared" si="4"/>
        <v>0</v>
      </c>
    </row>
    <row r="27" spans="1:14" ht="15" customHeight="1" x14ac:dyDescent="0.3">
      <c r="A27" s="40">
        <f t="shared" si="1"/>
        <v>15</v>
      </c>
      <c r="B27" s="35"/>
      <c r="C27" s="150" t="s">
        <v>615</v>
      </c>
      <c r="D27" s="151" t="s">
        <v>615</v>
      </c>
      <c r="E27" s="151" t="s">
        <v>615</v>
      </c>
      <c r="F27" s="152" t="s">
        <v>615</v>
      </c>
      <c r="G27" s="143" t="s">
        <v>157</v>
      </c>
      <c r="H27" s="188"/>
      <c r="I27" s="144">
        <v>15</v>
      </c>
      <c r="J27" s="43">
        <v>0</v>
      </c>
      <c r="K27" s="36">
        <v>9.5</v>
      </c>
      <c r="L27" s="37">
        <f t="shared" si="2"/>
        <v>0</v>
      </c>
      <c r="M27" s="38">
        <f t="shared" si="3"/>
        <v>0</v>
      </c>
      <c r="N27" s="38">
        <f t="shared" si="4"/>
        <v>0</v>
      </c>
    </row>
    <row r="28" spans="1:14" ht="15" customHeight="1" x14ac:dyDescent="0.3">
      <c r="A28" s="40">
        <f t="shared" si="1"/>
        <v>16</v>
      </c>
      <c r="B28" s="35"/>
      <c r="C28" s="150" t="s">
        <v>616</v>
      </c>
      <c r="D28" s="151" t="s">
        <v>616</v>
      </c>
      <c r="E28" s="151" t="s">
        <v>616</v>
      </c>
      <c r="F28" s="152" t="s">
        <v>616</v>
      </c>
      <c r="G28" s="143" t="s">
        <v>157</v>
      </c>
      <c r="H28" s="188"/>
      <c r="I28" s="144">
        <v>30</v>
      </c>
      <c r="J28" s="43">
        <v>0</v>
      </c>
      <c r="K28" s="36">
        <v>9.5</v>
      </c>
      <c r="L28" s="37">
        <f t="shared" si="2"/>
        <v>0</v>
      </c>
      <c r="M28" s="38">
        <f t="shared" si="3"/>
        <v>0</v>
      </c>
      <c r="N28" s="38">
        <f t="shared" si="4"/>
        <v>0</v>
      </c>
    </row>
    <row r="29" spans="1:14" ht="15" customHeight="1" x14ac:dyDescent="0.3">
      <c r="A29" s="40">
        <f t="shared" si="1"/>
        <v>17</v>
      </c>
      <c r="B29" s="35"/>
      <c r="C29" s="150" t="s">
        <v>617</v>
      </c>
      <c r="D29" s="151" t="s">
        <v>617</v>
      </c>
      <c r="E29" s="151" t="s">
        <v>617</v>
      </c>
      <c r="F29" s="152" t="s">
        <v>617</v>
      </c>
      <c r="G29" s="143" t="s">
        <v>157</v>
      </c>
      <c r="H29" s="188"/>
      <c r="I29" s="144">
        <v>30</v>
      </c>
      <c r="J29" s="43">
        <v>0</v>
      </c>
      <c r="K29" s="36">
        <v>9.5</v>
      </c>
      <c r="L29" s="37">
        <f t="shared" si="2"/>
        <v>0</v>
      </c>
      <c r="M29" s="38">
        <f t="shared" si="3"/>
        <v>0</v>
      </c>
      <c r="N29" s="38">
        <f t="shared" si="4"/>
        <v>0</v>
      </c>
    </row>
    <row r="30" spans="1:14" ht="15" customHeight="1" x14ac:dyDescent="0.3">
      <c r="A30" s="40">
        <f t="shared" si="1"/>
        <v>18</v>
      </c>
      <c r="B30" s="35"/>
      <c r="C30" s="150" t="s">
        <v>618</v>
      </c>
      <c r="D30" s="151" t="s">
        <v>618</v>
      </c>
      <c r="E30" s="151" t="s">
        <v>618</v>
      </c>
      <c r="F30" s="152" t="s">
        <v>618</v>
      </c>
      <c r="G30" s="143" t="s">
        <v>157</v>
      </c>
      <c r="H30" s="188"/>
      <c r="I30" s="144">
        <v>30</v>
      </c>
      <c r="J30" s="43">
        <v>0</v>
      </c>
      <c r="K30" s="36">
        <v>9.5</v>
      </c>
      <c r="L30" s="37">
        <f t="shared" si="2"/>
        <v>0</v>
      </c>
      <c r="M30" s="38">
        <f t="shared" si="3"/>
        <v>0</v>
      </c>
      <c r="N30" s="38">
        <f t="shared" si="4"/>
        <v>0</v>
      </c>
    </row>
    <row r="31" spans="1:14" ht="15" customHeight="1" x14ac:dyDescent="0.3">
      <c r="A31" s="40">
        <f t="shared" si="1"/>
        <v>19</v>
      </c>
      <c r="B31" s="35"/>
      <c r="C31" s="150" t="s">
        <v>619</v>
      </c>
      <c r="D31" s="151" t="s">
        <v>619</v>
      </c>
      <c r="E31" s="151" t="s">
        <v>619</v>
      </c>
      <c r="F31" s="152" t="s">
        <v>619</v>
      </c>
      <c r="G31" s="143" t="s">
        <v>157</v>
      </c>
      <c r="H31" s="188"/>
      <c r="I31" s="144">
        <v>30</v>
      </c>
      <c r="J31" s="43">
        <v>0</v>
      </c>
      <c r="K31" s="36">
        <v>9.5</v>
      </c>
      <c r="L31" s="37">
        <f t="shared" si="2"/>
        <v>0</v>
      </c>
      <c r="M31" s="38">
        <f t="shared" si="3"/>
        <v>0</v>
      </c>
      <c r="N31" s="38">
        <f t="shared" si="4"/>
        <v>0</v>
      </c>
    </row>
    <row r="32" spans="1:14" ht="24.95" customHeight="1" x14ac:dyDescent="0.3">
      <c r="A32" s="40">
        <f t="shared" si="1"/>
        <v>20</v>
      </c>
      <c r="B32" s="35"/>
      <c r="C32" s="150" t="s">
        <v>620</v>
      </c>
      <c r="D32" s="151" t="s">
        <v>620</v>
      </c>
      <c r="E32" s="151" t="s">
        <v>620</v>
      </c>
      <c r="F32" s="152" t="s">
        <v>620</v>
      </c>
      <c r="G32" s="143" t="s">
        <v>222</v>
      </c>
      <c r="H32" s="188"/>
      <c r="I32" s="144">
        <v>100</v>
      </c>
      <c r="J32" s="43">
        <v>0</v>
      </c>
      <c r="K32" s="36">
        <v>9.5</v>
      </c>
      <c r="L32" s="37">
        <f t="shared" si="2"/>
        <v>0</v>
      </c>
      <c r="M32" s="38">
        <f t="shared" si="3"/>
        <v>0</v>
      </c>
      <c r="N32" s="38">
        <f t="shared" si="4"/>
        <v>0</v>
      </c>
    </row>
    <row r="33" spans="1:14" ht="24.95" customHeight="1" x14ac:dyDescent="0.3">
      <c r="A33" s="40">
        <f t="shared" si="1"/>
        <v>21</v>
      </c>
      <c r="B33" s="35"/>
      <c r="C33" s="150" t="s">
        <v>621</v>
      </c>
      <c r="D33" s="151" t="s">
        <v>621</v>
      </c>
      <c r="E33" s="151" t="s">
        <v>621</v>
      </c>
      <c r="F33" s="152" t="s">
        <v>621</v>
      </c>
      <c r="G33" s="143" t="s">
        <v>222</v>
      </c>
      <c r="H33" s="188"/>
      <c r="I33" s="144">
        <v>100</v>
      </c>
      <c r="J33" s="43">
        <v>0</v>
      </c>
      <c r="K33" s="36">
        <v>9.5</v>
      </c>
      <c r="L33" s="37">
        <f t="shared" si="2"/>
        <v>0</v>
      </c>
      <c r="M33" s="38">
        <f t="shared" si="3"/>
        <v>0</v>
      </c>
      <c r="N33" s="38">
        <f t="shared" si="4"/>
        <v>0</v>
      </c>
    </row>
    <row r="34" spans="1:14" ht="24.95" customHeight="1" x14ac:dyDescent="0.3">
      <c r="A34" s="40">
        <f t="shared" si="1"/>
        <v>22</v>
      </c>
      <c r="B34" s="35"/>
      <c r="C34" s="150" t="s">
        <v>622</v>
      </c>
      <c r="D34" s="151" t="s">
        <v>622</v>
      </c>
      <c r="E34" s="151" t="s">
        <v>622</v>
      </c>
      <c r="F34" s="152" t="s">
        <v>622</v>
      </c>
      <c r="G34" s="162" t="s">
        <v>222</v>
      </c>
      <c r="H34" s="188"/>
      <c r="I34" s="163">
        <v>100</v>
      </c>
      <c r="J34" s="43">
        <v>0</v>
      </c>
      <c r="K34" s="36">
        <v>9.5</v>
      </c>
      <c r="L34" s="37">
        <f t="shared" si="2"/>
        <v>0</v>
      </c>
      <c r="M34" s="38">
        <f t="shared" si="3"/>
        <v>0</v>
      </c>
      <c r="N34" s="38">
        <f t="shared" si="4"/>
        <v>0</v>
      </c>
    </row>
    <row r="35" spans="1:14" ht="15" customHeight="1" x14ac:dyDescent="0.3">
      <c r="A35" s="40">
        <f t="shared" si="1"/>
        <v>23</v>
      </c>
      <c r="B35" s="35"/>
      <c r="C35" s="150" t="s">
        <v>623</v>
      </c>
      <c r="D35" s="151" t="s">
        <v>623</v>
      </c>
      <c r="E35" s="151" t="s">
        <v>623</v>
      </c>
      <c r="F35" s="152" t="s">
        <v>623</v>
      </c>
      <c r="G35" s="143" t="s">
        <v>222</v>
      </c>
      <c r="H35" s="188"/>
      <c r="I35" s="144">
        <v>100</v>
      </c>
      <c r="J35" s="43">
        <v>0</v>
      </c>
      <c r="K35" s="36">
        <v>9.5</v>
      </c>
      <c r="L35" s="37">
        <f t="shared" si="2"/>
        <v>0</v>
      </c>
      <c r="M35" s="38">
        <f t="shared" si="3"/>
        <v>0</v>
      </c>
      <c r="N35" s="38">
        <f t="shared" si="4"/>
        <v>0</v>
      </c>
    </row>
    <row r="36" spans="1:14" ht="15" customHeight="1" x14ac:dyDescent="0.3">
      <c r="A36" s="40">
        <f t="shared" si="1"/>
        <v>24</v>
      </c>
      <c r="B36" s="35"/>
      <c r="C36" s="150" t="s">
        <v>624</v>
      </c>
      <c r="D36" s="151" t="s">
        <v>624</v>
      </c>
      <c r="E36" s="151" t="s">
        <v>624</v>
      </c>
      <c r="F36" s="152" t="s">
        <v>624</v>
      </c>
      <c r="G36" s="143" t="s">
        <v>157</v>
      </c>
      <c r="H36" s="188"/>
      <c r="I36" s="144">
        <v>200</v>
      </c>
      <c r="J36" s="43">
        <v>0</v>
      </c>
      <c r="K36" s="36">
        <v>9.5</v>
      </c>
      <c r="L36" s="37">
        <f t="shared" si="2"/>
        <v>0</v>
      </c>
      <c r="M36" s="38">
        <f t="shared" si="3"/>
        <v>0</v>
      </c>
      <c r="N36" s="38">
        <f t="shared" si="4"/>
        <v>0</v>
      </c>
    </row>
    <row r="37" spans="1:14" ht="15" customHeight="1" x14ac:dyDescent="0.3">
      <c r="A37" s="40">
        <f t="shared" si="1"/>
        <v>25</v>
      </c>
      <c r="B37" s="35"/>
      <c r="C37" s="150" t="s">
        <v>625</v>
      </c>
      <c r="D37" s="151" t="s">
        <v>625</v>
      </c>
      <c r="E37" s="151" t="s">
        <v>625</v>
      </c>
      <c r="F37" s="152" t="s">
        <v>625</v>
      </c>
      <c r="G37" s="143" t="s">
        <v>157</v>
      </c>
      <c r="H37" s="188"/>
      <c r="I37" s="144">
        <v>10</v>
      </c>
      <c r="J37" s="43">
        <v>0</v>
      </c>
      <c r="K37" s="36">
        <v>9.5</v>
      </c>
      <c r="L37" s="37">
        <f t="shared" si="2"/>
        <v>0</v>
      </c>
      <c r="M37" s="38">
        <f t="shared" si="3"/>
        <v>0</v>
      </c>
      <c r="N37" s="38">
        <f t="shared" si="4"/>
        <v>0</v>
      </c>
    </row>
    <row r="38" spans="1:14" ht="15" customHeight="1" x14ac:dyDescent="0.3">
      <c r="A38" s="40">
        <f t="shared" si="1"/>
        <v>26</v>
      </c>
      <c r="B38" s="35"/>
      <c r="C38" s="150" t="s">
        <v>626</v>
      </c>
      <c r="D38" s="151"/>
      <c r="E38" s="151"/>
      <c r="F38" s="152"/>
      <c r="G38" s="143" t="s">
        <v>157</v>
      </c>
      <c r="H38" s="188"/>
      <c r="I38" s="144">
        <v>10</v>
      </c>
      <c r="J38" s="43">
        <v>0</v>
      </c>
      <c r="K38" s="36">
        <v>9.5</v>
      </c>
      <c r="L38" s="37">
        <f t="shared" si="2"/>
        <v>0</v>
      </c>
      <c r="M38" s="38">
        <f t="shared" si="3"/>
        <v>0</v>
      </c>
      <c r="N38" s="38">
        <f t="shared" si="4"/>
        <v>0</v>
      </c>
    </row>
    <row r="39" spans="1:14" ht="12.75" customHeight="1" x14ac:dyDescent="0.3">
      <c r="A39" s="45"/>
      <c r="B39" s="45"/>
      <c r="C39" s="185" t="s">
        <v>600</v>
      </c>
      <c r="D39" s="186"/>
      <c r="E39" s="186"/>
      <c r="F39" s="187"/>
      <c r="G39" s="46"/>
      <c r="H39" s="46"/>
      <c r="I39" s="46"/>
      <c r="J39" s="47"/>
      <c r="K39" s="46"/>
      <c r="L39" s="48"/>
      <c r="M39" s="49">
        <f>SUM(M13:M38)</f>
        <v>0</v>
      </c>
      <c r="N39" s="49">
        <f>SUM(N13:N38)</f>
        <v>0</v>
      </c>
    </row>
    <row r="40" spans="1:14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100" t="s">
        <v>76</v>
      </c>
      <c r="B41" s="99"/>
      <c r="C41" s="98"/>
      <c r="D41" s="98"/>
      <c r="E41" s="98"/>
      <c r="F41" s="98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3">
      <c r="A42" s="98" t="s">
        <v>16</v>
      </c>
      <c r="B42" s="99"/>
      <c r="C42" s="98"/>
      <c r="D42" s="98"/>
      <c r="E42" s="98"/>
      <c r="F42" s="98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3">
      <c r="A43" s="98" t="s">
        <v>17</v>
      </c>
      <c r="B43" s="99"/>
      <c r="C43" s="98"/>
      <c r="D43" s="98"/>
      <c r="E43" s="98"/>
      <c r="F43" s="98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3">
      <c r="A44" s="98"/>
      <c r="B44" s="99"/>
      <c r="C44" s="98"/>
      <c r="D44" s="98"/>
      <c r="E44" s="98"/>
      <c r="F44" s="98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3">
      <c r="A45" s="98" t="s">
        <v>675</v>
      </c>
      <c r="B45" s="98"/>
      <c r="C45" s="98"/>
      <c r="D45" s="98"/>
      <c r="E45" s="98"/>
      <c r="F45" s="98"/>
      <c r="G45" s="98"/>
      <c r="H45" s="98"/>
      <c r="I45" s="4"/>
      <c r="J45" s="4"/>
      <c r="K45" s="4"/>
      <c r="L45" s="4"/>
      <c r="M45" s="4"/>
      <c r="N45" s="4"/>
    </row>
    <row r="46" spans="1:14" ht="12.75" customHeight="1" x14ac:dyDescent="0.3">
      <c r="A46" s="98" t="s">
        <v>636</v>
      </c>
      <c r="B46" s="98"/>
      <c r="C46" s="98"/>
      <c r="D46" s="98"/>
      <c r="E46" s="98"/>
      <c r="F46" s="98"/>
      <c r="G46" s="98"/>
      <c r="H46" s="98"/>
      <c r="I46" s="4"/>
      <c r="J46" s="4"/>
      <c r="K46" s="4"/>
      <c r="L46" s="4"/>
      <c r="M46" s="4"/>
      <c r="N46" s="4"/>
    </row>
    <row r="47" spans="1:14" ht="12.75" customHeight="1" x14ac:dyDescent="0.3">
      <c r="A47" s="98" t="s">
        <v>637</v>
      </c>
      <c r="B47" s="99"/>
      <c r="C47" s="98"/>
      <c r="D47" s="98"/>
      <c r="E47" s="98"/>
      <c r="F47" s="98"/>
      <c r="G47" s="98"/>
      <c r="H47" s="98"/>
      <c r="I47" s="4"/>
      <c r="J47" s="4"/>
      <c r="K47" s="4"/>
      <c r="L47" s="4"/>
      <c r="M47" s="4"/>
      <c r="N47" s="4"/>
    </row>
    <row r="48" spans="1:14" ht="12.75" customHeight="1" x14ac:dyDescent="0.3">
      <c r="A48" s="98" t="s">
        <v>638</v>
      </c>
      <c r="B48" s="99"/>
      <c r="C48" s="98"/>
      <c r="D48" s="98"/>
      <c r="E48" s="98"/>
      <c r="F48" s="98"/>
      <c r="G48" s="98"/>
      <c r="H48" s="98"/>
      <c r="I48" s="4"/>
      <c r="J48" s="4"/>
      <c r="K48" s="4"/>
      <c r="L48" s="4"/>
    </row>
    <row r="49" spans="1:12" ht="12.75" customHeight="1" x14ac:dyDescent="0.3">
      <c r="A49" s="98" t="s">
        <v>639</v>
      </c>
      <c r="B49" s="99"/>
      <c r="C49" s="98"/>
      <c r="D49" s="98"/>
      <c r="E49" s="98"/>
      <c r="F49" s="98"/>
      <c r="G49" s="98"/>
      <c r="H49" s="98"/>
      <c r="I49" s="4"/>
      <c r="J49" s="4"/>
      <c r="K49" s="4"/>
      <c r="L49" s="4"/>
    </row>
    <row r="50" spans="1:12" ht="12.75" customHeight="1" x14ac:dyDescent="0.3">
      <c r="A50" s="98"/>
      <c r="B50" s="98"/>
      <c r="C50" s="145"/>
      <c r="D50" s="98"/>
      <c r="E50" s="98"/>
      <c r="F50" s="98"/>
      <c r="G50" s="98"/>
      <c r="H50" s="98"/>
    </row>
    <row r="51" spans="1:12" ht="12.75" customHeight="1" x14ac:dyDescent="0.3">
      <c r="A51" s="4" t="s">
        <v>18</v>
      </c>
      <c r="B51" s="4"/>
      <c r="C51" s="4"/>
      <c r="D51" s="4"/>
      <c r="E51" s="4"/>
      <c r="F51" s="4"/>
      <c r="G51" s="4"/>
      <c r="H51" s="50" t="s">
        <v>19</v>
      </c>
      <c r="I51" s="4"/>
      <c r="J51" s="4"/>
      <c r="K51" s="4" t="s">
        <v>20</v>
      </c>
      <c r="L51" s="4"/>
    </row>
    <row r="52" spans="1:12" ht="12.75" customHeight="1" x14ac:dyDescent="0.3">
      <c r="B52" s="51"/>
      <c r="C52" s="51"/>
    </row>
  </sheetData>
  <sheetProtection algorithmName="SHA-512" hashValue="dnEg0CzTjAleUQwKW4JiaSIPEnLpuZfYjpokJRSeVkNq/ZbLZG5VKP4TQ3quCLy706Ap2pi3IybRBAI5bHANNA==" saltValue="Et56ZzobyoaiCZ+6bDp1pQ==" spinCount="100000" sheet="1" objects="1" scenarios="1"/>
  <protectedRanges>
    <protectedRange sqref="C5:D6" name="Obseg8"/>
    <protectedRange sqref="C51" name="Obseg7"/>
    <protectedRange sqref="H13:H38" name="Obseg6"/>
    <protectedRange sqref="C51" name="Range2_1_1"/>
    <protectedRange sqref="C51" name="Obseg5_1"/>
    <protectedRange sqref="C49" name="Range2_1"/>
    <protectedRange sqref="C49" name="Obseg5"/>
    <protectedRange sqref="C5:C6" name="Obseg2"/>
  </protectedRanges>
  <mergeCells count="28">
    <mergeCell ref="C39:F39"/>
    <mergeCell ref="C25:F25"/>
    <mergeCell ref="C26:F26"/>
    <mergeCell ref="C27:F27"/>
    <mergeCell ref="C28:F28"/>
    <mergeCell ref="C29:F29"/>
    <mergeCell ref="C30:F30"/>
    <mergeCell ref="C31:F31"/>
    <mergeCell ref="C32:F32"/>
    <mergeCell ref="C38:F38"/>
    <mergeCell ref="C23:F23"/>
    <mergeCell ref="C24:F24"/>
    <mergeCell ref="C35:F35"/>
    <mergeCell ref="C36:F36"/>
    <mergeCell ref="C37:F37"/>
    <mergeCell ref="C33:F33"/>
    <mergeCell ref="C34:F34"/>
    <mergeCell ref="C17:F17"/>
    <mergeCell ref="C18:F18"/>
    <mergeCell ref="C19:F19"/>
    <mergeCell ref="C20:F20"/>
    <mergeCell ref="C21:F21"/>
    <mergeCell ref="C22:F22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57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CE1-0515-4B18-A120-68C5D9252312}">
  <dimension ref="A1:N34"/>
  <sheetViews>
    <sheetView topLeftCell="A13" zoomScaleNormal="100" workbookViewId="0">
      <selection activeCell="C29" sqref="C29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97" t="s">
        <v>634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627</v>
      </c>
      <c r="D13" s="154" t="s">
        <v>627</v>
      </c>
      <c r="E13" s="154" t="s">
        <v>627</v>
      </c>
      <c r="F13" s="155" t="s">
        <v>627</v>
      </c>
      <c r="G13" s="143" t="s">
        <v>157</v>
      </c>
      <c r="H13" s="188"/>
      <c r="I13" s="163">
        <v>10</v>
      </c>
      <c r="J13" s="43">
        <v>0</v>
      </c>
      <c r="K13" s="36">
        <v>9.5</v>
      </c>
      <c r="L13" s="37">
        <f t="shared" ref="L13:L19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19" si="1">A13+1</f>
        <v>2</v>
      </c>
      <c r="B14" s="35"/>
      <c r="C14" s="150" t="s">
        <v>628</v>
      </c>
      <c r="D14" s="151" t="s">
        <v>628</v>
      </c>
      <c r="E14" s="151" t="s">
        <v>628</v>
      </c>
      <c r="F14" s="152" t="s">
        <v>628</v>
      </c>
      <c r="G14" s="143" t="s">
        <v>157</v>
      </c>
      <c r="H14" s="188"/>
      <c r="I14" s="163">
        <v>10</v>
      </c>
      <c r="J14" s="43">
        <v>0</v>
      </c>
      <c r="K14" s="36">
        <v>9.5</v>
      </c>
      <c r="L14" s="37">
        <f t="shared" si="0"/>
        <v>0</v>
      </c>
      <c r="M14" s="38">
        <f t="shared" ref="M14:M19" si="2">PRODUCT(I14,L14)</f>
        <v>0</v>
      </c>
      <c r="N14" s="38">
        <f t="shared" ref="N14:N19" si="3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629</v>
      </c>
      <c r="D15" s="151" t="s">
        <v>629</v>
      </c>
      <c r="E15" s="151" t="s">
        <v>629</v>
      </c>
      <c r="F15" s="152" t="s">
        <v>629</v>
      </c>
      <c r="G15" s="143" t="s">
        <v>157</v>
      </c>
      <c r="H15" s="189"/>
      <c r="I15" s="163">
        <v>10</v>
      </c>
      <c r="J15" s="43">
        <v>0</v>
      </c>
      <c r="K15" s="36">
        <v>9.5</v>
      </c>
      <c r="L15" s="37">
        <f t="shared" si="0"/>
        <v>0</v>
      </c>
      <c r="M15" s="38">
        <f t="shared" si="2"/>
        <v>0</v>
      </c>
      <c r="N15" s="38">
        <f t="shared" si="3"/>
        <v>0</v>
      </c>
    </row>
    <row r="16" spans="1:14" ht="15" customHeight="1" x14ac:dyDescent="0.3">
      <c r="A16" s="40">
        <f t="shared" si="1"/>
        <v>4</v>
      </c>
      <c r="B16" s="35"/>
      <c r="C16" s="150" t="s">
        <v>630</v>
      </c>
      <c r="D16" s="151" t="s">
        <v>630</v>
      </c>
      <c r="E16" s="151" t="s">
        <v>630</v>
      </c>
      <c r="F16" s="152" t="s">
        <v>630</v>
      </c>
      <c r="G16" s="143" t="s">
        <v>157</v>
      </c>
      <c r="H16" s="188"/>
      <c r="I16" s="163">
        <v>10</v>
      </c>
      <c r="J16" s="43">
        <v>0</v>
      </c>
      <c r="K16" s="36">
        <v>9.5</v>
      </c>
      <c r="L16" s="37">
        <f t="shared" si="0"/>
        <v>0</v>
      </c>
      <c r="M16" s="38">
        <f t="shared" si="2"/>
        <v>0</v>
      </c>
      <c r="N16" s="38">
        <f t="shared" si="3"/>
        <v>0</v>
      </c>
    </row>
    <row r="17" spans="1:14" ht="15" customHeight="1" x14ac:dyDescent="0.3">
      <c r="A17" s="40">
        <f t="shared" si="1"/>
        <v>5</v>
      </c>
      <c r="B17" s="35"/>
      <c r="C17" s="150" t="s">
        <v>631</v>
      </c>
      <c r="D17" s="151" t="s">
        <v>631</v>
      </c>
      <c r="E17" s="151" t="s">
        <v>631</v>
      </c>
      <c r="F17" s="152" t="s">
        <v>631</v>
      </c>
      <c r="G17" s="143" t="s">
        <v>157</v>
      </c>
      <c r="H17" s="188"/>
      <c r="I17" s="163">
        <v>20</v>
      </c>
      <c r="J17" s="43">
        <v>0</v>
      </c>
      <c r="K17" s="36">
        <v>9.5</v>
      </c>
      <c r="L17" s="37">
        <f t="shared" si="0"/>
        <v>0</v>
      </c>
      <c r="M17" s="38">
        <f t="shared" si="2"/>
        <v>0</v>
      </c>
      <c r="N17" s="38">
        <f t="shared" si="3"/>
        <v>0</v>
      </c>
    </row>
    <row r="18" spans="1:14" ht="15" customHeight="1" x14ac:dyDescent="0.3">
      <c r="A18" s="40">
        <f t="shared" si="1"/>
        <v>6</v>
      </c>
      <c r="B18" s="35"/>
      <c r="C18" s="150" t="s">
        <v>632</v>
      </c>
      <c r="D18" s="151" t="s">
        <v>632</v>
      </c>
      <c r="E18" s="151" t="s">
        <v>632</v>
      </c>
      <c r="F18" s="152" t="s">
        <v>632</v>
      </c>
      <c r="G18" s="143" t="s">
        <v>157</v>
      </c>
      <c r="H18" s="188"/>
      <c r="I18" s="163">
        <v>5</v>
      </c>
      <c r="J18" s="43">
        <v>0</v>
      </c>
      <c r="K18" s="36">
        <v>9.5</v>
      </c>
      <c r="L18" s="37">
        <f t="shared" si="0"/>
        <v>0</v>
      </c>
      <c r="M18" s="38">
        <f t="shared" si="2"/>
        <v>0</v>
      </c>
      <c r="N18" s="38">
        <f t="shared" si="3"/>
        <v>0</v>
      </c>
    </row>
    <row r="19" spans="1:14" ht="15" customHeight="1" x14ac:dyDescent="0.3">
      <c r="A19" s="40">
        <f t="shared" si="1"/>
        <v>7</v>
      </c>
      <c r="B19" s="35"/>
      <c r="C19" s="150" t="s">
        <v>633</v>
      </c>
      <c r="D19" s="151" t="s">
        <v>633</v>
      </c>
      <c r="E19" s="151" t="s">
        <v>633</v>
      </c>
      <c r="F19" s="152" t="s">
        <v>633</v>
      </c>
      <c r="G19" s="143" t="s">
        <v>157</v>
      </c>
      <c r="H19" s="188"/>
      <c r="I19" s="163">
        <v>5</v>
      </c>
      <c r="J19" s="43">
        <v>0</v>
      </c>
      <c r="K19" s="36">
        <v>9.5</v>
      </c>
      <c r="L19" s="37">
        <f t="shared" si="0"/>
        <v>0</v>
      </c>
      <c r="M19" s="38">
        <f t="shared" si="2"/>
        <v>0</v>
      </c>
      <c r="N19" s="38">
        <f t="shared" si="3"/>
        <v>0</v>
      </c>
    </row>
    <row r="20" spans="1:14" ht="12.75" customHeight="1" x14ac:dyDescent="0.3">
      <c r="A20" s="45"/>
      <c r="B20" s="45"/>
      <c r="C20" s="185" t="s">
        <v>635</v>
      </c>
      <c r="D20" s="186"/>
      <c r="E20" s="186"/>
      <c r="F20" s="187"/>
      <c r="G20" s="46"/>
      <c r="H20" s="46"/>
      <c r="I20" s="46"/>
      <c r="J20" s="47"/>
      <c r="K20" s="46"/>
      <c r="L20" s="48"/>
      <c r="M20" s="49">
        <f>SUM(M13:M19)</f>
        <v>0</v>
      </c>
      <c r="N20" s="49">
        <f>SUM(N13:N19)</f>
        <v>0</v>
      </c>
    </row>
    <row r="21" spans="1:14" ht="12.7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100" t="s">
        <v>76</v>
      </c>
      <c r="B22" s="99"/>
      <c r="C22" s="98"/>
      <c r="D22" s="98"/>
      <c r="E22" s="98"/>
      <c r="F22" s="98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98" t="s">
        <v>16</v>
      </c>
      <c r="B23" s="99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98" t="s">
        <v>17</v>
      </c>
      <c r="B24" s="99"/>
      <c r="C24" s="98"/>
      <c r="D24" s="98"/>
      <c r="E24" s="98"/>
      <c r="F24" s="98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98"/>
      <c r="B25" s="99"/>
      <c r="C25" s="98"/>
      <c r="D25" s="98"/>
      <c r="E25" s="98"/>
      <c r="F25" s="98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3">
      <c r="A26" s="98" t="s">
        <v>675</v>
      </c>
      <c r="B26" s="98"/>
      <c r="C26" s="98"/>
      <c r="D26" s="98"/>
      <c r="E26" s="98"/>
      <c r="F26" s="98"/>
      <c r="G26" s="98"/>
      <c r="H26" s="98"/>
      <c r="I26" s="4"/>
      <c r="J26" s="4"/>
      <c r="K26" s="4"/>
      <c r="L26" s="4"/>
      <c r="M26" s="4"/>
      <c r="N26" s="4"/>
    </row>
    <row r="27" spans="1:14" ht="12.75" customHeight="1" x14ac:dyDescent="0.3">
      <c r="A27" s="98" t="s">
        <v>636</v>
      </c>
      <c r="B27" s="98"/>
      <c r="C27" s="98"/>
      <c r="D27" s="98"/>
      <c r="E27" s="98"/>
      <c r="F27" s="98"/>
      <c r="G27" s="98"/>
      <c r="H27" s="98"/>
      <c r="I27" s="4"/>
      <c r="J27" s="4"/>
      <c r="K27" s="4"/>
      <c r="L27" s="4"/>
      <c r="M27" s="4"/>
      <c r="N27" s="4"/>
    </row>
    <row r="28" spans="1:14" ht="12.75" customHeight="1" x14ac:dyDescent="0.3">
      <c r="A28" s="98" t="s">
        <v>637</v>
      </c>
      <c r="B28" s="99"/>
      <c r="C28" s="98"/>
      <c r="D28" s="98"/>
      <c r="E28" s="98"/>
      <c r="F28" s="98"/>
      <c r="G28" s="98"/>
      <c r="H28" s="98"/>
      <c r="I28" s="4"/>
      <c r="J28" s="4"/>
      <c r="K28" s="4"/>
      <c r="L28" s="4"/>
      <c r="M28" s="4"/>
      <c r="N28" s="4"/>
    </row>
    <row r="29" spans="1:14" ht="12.75" customHeight="1" x14ac:dyDescent="0.3">
      <c r="A29" s="98" t="s">
        <v>638</v>
      </c>
      <c r="B29" s="99"/>
      <c r="C29" s="98"/>
      <c r="D29" s="98"/>
      <c r="E29" s="98"/>
      <c r="F29" s="98"/>
      <c r="G29" s="98"/>
      <c r="H29" s="98"/>
      <c r="I29" s="4"/>
      <c r="J29" s="4"/>
      <c r="K29" s="4"/>
      <c r="L29" s="4"/>
    </row>
    <row r="30" spans="1:14" ht="12.75" customHeight="1" x14ac:dyDescent="0.3">
      <c r="A30" s="98" t="s">
        <v>639</v>
      </c>
      <c r="B30" s="99"/>
      <c r="C30" s="98"/>
      <c r="D30" s="98"/>
      <c r="E30" s="98"/>
      <c r="F30" s="98"/>
      <c r="G30" s="98"/>
      <c r="H30" s="98"/>
      <c r="I30" s="4"/>
      <c r="J30" s="4"/>
      <c r="K30" s="4"/>
      <c r="L30" s="4"/>
    </row>
    <row r="31" spans="1:14" ht="12.75" customHeight="1" x14ac:dyDescent="0.3">
      <c r="A31" s="98"/>
      <c r="B31" s="98"/>
      <c r="C31" s="145"/>
      <c r="D31" s="98"/>
      <c r="E31" s="98"/>
      <c r="F31" s="98"/>
      <c r="G31" s="98"/>
      <c r="H31" s="98"/>
    </row>
    <row r="32" spans="1:14" ht="12.75" customHeight="1" x14ac:dyDescent="0.3">
      <c r="A32" s="4" t="s">
        <v>18</v>
      </c>
      <c r="B32" s="4"/>
      <c r="C32" s="4"/>
      <c r="D32" s="4"/>
      <c r="E32" s="4"/>
      <c r="F32" s="4"/>
      <c r="G32" s="4"/>
      <c r="H32" s="50" t="s">
        <v>19</v>
      </c>
      <c r="I32" s="4"/>
      <c r="J32" s="4"/>
      <c r="K32" s="4" t="s">
        <v>20</v>
      </c>
      <c r="L32" s="4"/>
    </row>
    <row r="33" spans="2:3" ht="12.75" customHeight="1" x14ac:dyDescent="0.3">
      <c r="B33" s="51"/>
      <c r="C33" s="51"/>
    </row>
    <row r="34" spans="2:3" ht="12.75" customHeight="1" x14ac:dyDescent="0.3">
      <c r="B34" s="51"/>
      <c r="C34" s="51"/>
    </row>
  </sheetData>
  <sheetProtection algorithmName="SHA-512" hashValue="oAsDSkvsy5QtUIUozoMu/EQbE2CAiNSVUx09SSYOBUtYXfnqyE5LHju4NobsKLs2swpqqK7zkT6Uma7dUOzMIQ==" saltValue="jSFgFTG7Olfrk+8MxYpSzg==" spinCount="100000" sheet="1" objects="1" scenarios="1"/>
  <protectedRanges>
    <protectedRange sqref="H13:H19" name="Obseg6"/>
    <protectedRange sqref="C32" name="Range2_1_1_1"/>
    <protectedRange sqref="C32" name="Obseg5_1_1"/>
    <protectedRange sqref="C30" name="Range2_1_1"/>
    <protectedRange sqref="C30" name="Obseg5_1"/>
    <protectedRange sqref="C5:C6" name="Obseg2"/>
  </protectedRanges>
  <mergeCells count="9">
    <mergeCell ref="C20:F20"/>
    <mergeCell ref="C18:F18"/>
    <mergeCell ref="C19:F19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2A399-A4C1-45BB-8769-0BE1CB022668}">
  <dimension ref="A1:N49"/>
  <sheetViews>
    <sheetView topLeftCell="A11" zoomScaleNormal="100" workbookViewId="0">
      <selection activeCell="H26" sqref="H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193" t="s">
        <v>640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67" t="s">
        <v>642</v>
      </c>
      <c r="D13" s="168" t="s">
        <v>642</v>
      </c>
      <c r="E13" s="168" t="s">
        <v>642</v>
      </c>
      <c r="F13" s="169" t="s">
        <v>642</v>
      </c>
      <c r="G13" s="190" t="s">
        <v>157</v>
      </c>
      <c r="H13" s="191"/>
      <c r="I13" s="163">
        <v>20</v>
      </c>
      <c r="J13" s="43">
        <v>0</v>
      </c>
      <c r="K13" s="36">
        <v>9.5</v>
      </c>
      <c r="L13" s="37">
        <f t="shared" ref="L13:L34" si="0">PRODUCT(J13,1.095)</f>
        <v>0</v>
      </c>
      <c r="M13" s="38">
        <f t="shared" ref="M13:M34" si="1">PRODUCT(I13,L13)</f>
        <v>0</v>
      </c>
      <c r="N13" s="38">
        <f t="shared" ref="N13:N34" si="2">PRODUCT(I13,J13)</f>
        <v>0</v>
      </c>
    </row>
    <row r="14" spans="1:14" ht="15" customHeight="1" x14ac:dyDescent="0.3">
      <c r="A14" s="40">
        <f t="shared" ref="A14:A34" si="3">A13+1</f>
        <v>2</v>
      </c>
      <c r="B14" s="35"/>
      <c r="C14" s="167" t="s">
        <v>643</v>
      </c>
      <c r="D14" s="168" t="s">
        <v>643</v>
      </c>
      <c r="E14" s="168" t="s">
        <v>643</v>
      </c>
      <c r="F14" s="169" t="s">
        <v>643</v>
      </c>
      <c r="G14" s="190" t="s">
        <v>157</v>
      </c>
      <c r="H14" s="192"/>
      <c r="I14" s="163">
        <v>5</v>
      </c>
      <c r="J14" s="43">
        <v>0</v>
      </c>
      <c r="K14" s="36">
        <v>9.5</v>
      </c>
      <c r="L14" s="37">
        <f t="shared" si="0"/>
        <v>0</v>
      </c>
      <c r="M14" s="38">
        <f t="shared" si="1"/>
        <v>0</v>
      </c>
      <c r="N14" s="38">
        <f t="shared" si="2"/>
        <v>0</v>
      </c>
    </row>
    <row r="15" spans="1:14" ht="15" customHeight="1" x14ac:dyDescent="0.3">
      <c r="A15" s="40">
        <f t="shared" si="3"/>
        <v>3</v>
      </c>
      <c r="B15" s="35"/>
      <c r="C15" s="167" t="s">
        <v>644</v>
      </c>
      <c r="D15" s="168" t="s">
        <v>644</v>
      </c>
      <c r="E15" s="168" t="s">
        <v>644</v>
      </c>
      <c r="F15" s="169" t="s">
        <v>644</v>
      </c>
      <c r="G15" s="190" t="s">
        <v>157</v>
      </c>
      <c r="H15" s="191"/>
      <c r="I15" s="163">
        <v>5</v>
      </c>
      <c r="J15" s="43">
        <v>0</v>
      </c>
      <c r="K15" s="36">
        <v>9.5</v>
      </c>
      <c r="L15" s="37">
        <f t="shared" si="0"/>
        <v>0</v>
      </c>
      <c r="M15" s="38">
        <f t="shared" si="1"/>
        <v>0</v>
      </c>
      <c r="N15" s="38">
        <f t="shared" si="2"/>
        <v>0</v>
      </c>
    </row>
    <row r="16" spans="1:14" ht="15" customHeight="1" x14ac:dyDescent="0.3">
      <c r="A16" s="40">
        <f t="shared" si="3"/>
        <v>4</v>
      </c>
      <c r="B16" s="35"/>
      <c r="C16" s="167" t="s">
        <v>645</v>
      </c>
      <c r="D16" s="168" t="s">
        <v>645</v>
      </c>
      <c r="E16" s="168" t="s">
        <v>645</v>
      </c>
      <c r="F16" s="169" t="s">
        <v>645</v>
      </c>
      <c r="G16" s="190" t="s">
        <v>157</v>
      </c>
      <c r="H16" s="191"/>
      <c r="I16" s="163">
        <v>20</v>
      </c>
      <c r="J16" s="43">
        <v>0</v>
      </c>
      <c r="K16" s="36">
        <v>9.5</v>
      </c>
      <c r="L16" s="37">
        <f t="shared" si="0"/>
        <v>0</v>
      </c>
      <c r="M16" s="38">
        <f t="shared" si="1"/>
        <v>0</v>
      </c>
      <c r="N16" s="38">
        <f t="shared" si="2"/>
        <v>0</v>
      </c>
    </row>
    <row r="17" spans="1:14" ht="15" customHeight="1" x14ac:dyDescent="0.3">
      <c r="A17" s="40">
        <f t="shared" si="3"/>
        <v>5</v>
      </c>
      <c r="B17" s="35"/>
      <c r="C17" s="167" t="s">
        <v>646</v>
      </c>
      <c r="D17" s="168" t="s">
        <v>646</v>
      </c>
      <c r="E17" s="168" t="s">
        <v>646</v>
      </c>
      <c r="F17" s="169" t="s">
        <v>646</v>
      </c>
      <c r="G17" s="190" t="s">
        <v>157</v>
      </c>
      <c r="H17" s="191"/>
      <c r="I17" s="163">
        <v>30</v>
      </c>
      <c r="J17" s="43">
        <v>0</v>
      </c>
      <c r="K17" s="36">
        <v>9.5</v>
      </c>
      <c r="L17" s="37">
        <f t="shared" si="0"/>
        <v>0</v>
      </c>
      <c r="M17" s="38">
        <f t="shared" si="1"/>
        <v>0</v>
      </c>
      <c r="N17" s="38">
        <f t="shared" si="2"/>
        <v>0</v>
      </c>
    </row>
    <row r="18" spans="1:14" ht="15" customHeight="1" x14ac:dyDescent="0.3">
      <c r="A18" s="40">
        <f t="shared" si="3"/>
        <v>6</v>
      </c>
      <c r="B18" s="35"/>
      <c r="C18" s="167" t="s">
        <v>647</v>
      </c>
      <c r="D18" s="168" t="s">
        <v>647</v>
      </c>
      <c r="E18" s="168" t="s">
        <v>647</v>
      </c>
      <c r="F18" s="169" t="s">
        <v>647</v>
      </c>
      <c r="G18" s="190" t="s">
        <v>157</v>
      </c>
      <c r="H18" s="191"/>
      <c r="I18" s="163">
        <v>20</v>
      </c>
      <c r="J18" s="43">
        <v>0</v>
      </c>
      <c r="K18" s="36">
        <v>9.5</v>
      </c>
      <c r="L18" s="37">
        <f t="shared" si="0"/>
        <v>0</v>
      </c>
      <c r="M18" s="38">
        <f t="shared" si="1"/>
        <v>0</v>
      </c>
      <c r="N18" s="38">
        <f t="shared" si="2"/>
        <v>0</v>
      </c>
    </row>
    <row r="19" spans="1:14" ht="15" customHeight="1" x14ac:dyDescent="0.3">
      <c r="A19" s="40">
        <f t="shared" si="3"/>
        <v>7</v>
      </c>
      <c r="B19" s="35"/>
      <c r="C19" s="167" t="s">
        <v>648</v>
      </c>
      <c r="D19" s="168" t="s">
        <v>648</v>
      </c>
      <c r="E19" s="168" t="s">
        <v>648</v>
      </c>
      <c r="F19" s="169" t="s">
        <v>648</v>
      </c>
      <c r="G19" s="190" t="s">
        <v>157</v>
      </c>
      <c r="H19" s="191"/>
      <c r="I19" s="163">
        <v>30</v>
      </c>
      <c r="J19" s="43">
        <v>0</v>
      </c>
      <c r="K19" s="36">
        <v>9.5</v>
      </c>
      <c r="L19" s="37">
        <f t="shared" si="0"/>
        <v>0</v>
      </c>
      <c r="M19" s="38">
        <f t="shared" si="1"/>
        <v>0</v>
      </c>
      <c r="N19" s="38">
        <f t="shared" si="2"/>
        <v>0</v>
      </c>
    </row>
    <row r="20" spans="1:14" ht="15" customHeight="1" x14ac:dyDescent="0.3">
      <c r="A20" s="40">
        <f t="shared" si="3"/>
        <v>8</v>
      </c>
      <c r="B20" s="35"/>
      <c r="C20" s="167" t="s">
        <v>649</v>
      </c>
      <c r="D20" s="168" t="s">
        <v>649</v>
      </c>
      <c r="E20" s="168" t="s">
        <v>649</v>
      </c>
      <c r="F20" s="169" t="s">
        <v>649</v>
      </c>
      <c r="G20" s="190" t="s">
        <v>157</v>
      </c>
      <c r="H20" s="191"/>
      <c r="I20" s="163">
        <v>15</v>
      </c>
      <c r="J20" s="43">
        <v>0</v>
      </c>
      <c r="K20" s="36">
        <v>9.5</v>
      </c>
      <c r="L20" s="37">
        <f t="shared" si="0"/>
        <v>0</v>
      </c>
      <c r="M20" s="38">
        <f t="shared" si="1"/>
        <v>0</v>
      </c>
      <c r="N20" s="38">
        <f t="shared" si="2"/>
        <v>0</v>
      </c>
    </row>
    <row r="21" spans="1:14" ht="15" customHeight="1" x14ac:dyDescent="0.3">
      <c r="A21" s="40">
        <f t="shared" si="3"/>
        <v>9</v>
      </c>
      <c r="B21" s="35"/>
      <c r="C21" s="167" t="s">
        <v>650</v>
      </c>
      <c r="D21" s="168" t="s">
        <v>650</v>
      </c>
      <c r="E21" s="168" t="s">
        <v>650</v>
      </c>
      <c r="F21" s="169" t="s">
        <v>650</v>
      </c>
      <c r="G21" s="190" t="s">
        <v>157</v>
      </c>
      <c r="H21" s="191"/>
      <c r="I21" s="163">
        <v>20</v>
      </c>
      <c r="J21" s="43">
        <v>0</v>
      </c>
      <c r="K21" s="36">
        <v>9.5</v>
      </c>
      <c r="L21" s="37">
        <f t="shared" si="0"/>
        <v>0</v>
      </c>
      <c r="M21" s="38">
        <f t="shared" si="1"/>
        <v>0</v>
      </c>
      <c r="N21" s="38">
        <f t="shared" si="2"/>
        <v>0</v>
      </c>
    </row>
    <row r="22" spans="1:14" ht="15" customHeight="1" x14ac:dyDescent="0.3">
      <c r="A22" s="40">
        <f t="shared" si="3"/>
        <v>10</v>
      </c>
      <c r="B22" s="35"/>
      <c r="C22" s="167" t="s">
        <v>651</v>
      </c>
      <c r="D22" s="168" t="s">
        <v>651</v>
      </c>
      <c r="E22" s="168" t="s">
        <v>651</v>
      </c>
      <c r="F22" s="169" t="s">
        <v>651</v>
      </c>
      <c r="G22" s="190" t="s">
        <v>157</v>
      </c>
      <c r="H22" s="192"/>
      <c r="I22" s="163">
        <v>30</v>
      </c>
      <c r="J22" s="43">
        <v>0</v>
      </c>
      <c r="K22" s="36">
        <v>9.5</v>
      </c>
      <c r="L22" s="37">
        <f t="shared" si="0"/>
        <v>0</v>
      </c>
      <c r="M22" s="38">
        <f t="shared" si="1"/>
        <v>0</v>
      </c>
      <c r="N22" s="38">
        <f t="shared" si="2"/>
        <v>0</v>
      </c>
    </row>
    <row r="23" spans="1:14" ht="15" customHeight="1" x14ac:dyDescent="0.3">
      <c r="A23" s="40">
        <f t="shared" si="3"/>
        <v>11</v>
      </c>
      <c r="B23" s="35"/>
      <c r="C23" s="167" t="s">
        <v>652</v>
      </c>
      <c r="D23" s="168" t="s">
        <v>652</v>
      </c>
      <c r="E23" s="168" t="s">
        <v>652</v>
      </c>
      <c r="F23" s="169" t="s">
        <v>652</v>
      </c>
      <c r="G23" s="190" t="s">
        <v>157</v>
      </c>
      <c r="H23" s="191"/>
      <c r="I23" s="163">
        <v>80</v>
      </c>
      <c r="J23" s="43">
        <v>0</v>
      </c>
      <c r="K23" s="36">
        <v>9.5</v>
      </c>
      <c r="L23" s="37">
        <f t="shared" si="0"/>
        <v>0</v>
      </c>
      <c r="M23" s="38">
        <f t="shared" si="1"/>
        <v>0</v>
      </c>
      <c r="N23" s="38">
        <f t="shared" si="2"/>
        <v>0</v>
      </c>
    </row>
    <row r="24" spans="1:14" ht="15" customHeight="1" x14ac:dyDescent="0.3">
      <c r="A24" s="40">
        <f t="shared" si="3"/>
        <v>12</v>
      </c>
      <c r="B24" s="35"/>
      <c r="C24" s="167" t="s">
        <v>653</v>
      </c>
      <c r="D24" s="168" t="s">
        <v>653</v>
      </c>
      <c r="E24" s="168" t="s">
        <v>653</v>
      </c>
      <c r="F24" s="169" t="s">
        <v>653</v>
      </c>
      <c r="G24" s="190" t="s">
        <v>157</v>
      </c>
      <c r="H24" s="191"/>
      <c r="I24" s="163">
        <v>15</v>
      </c>
      <c r="J24" s="43">
        <v>0</v>
      </c>
      <c r="K24" s="36">
        <v>9.5</v>
      </c>
      <c r="L24" s="37">
        <f t="shared" si="0"/>
        <v>0</v>
      </c>
      <c r="M24" s="38">
        <f t="shared" si="1"/>
        <v>0</v>
      </c>
      <c r="N24" s="38">
        <f t="shared" si="2"/>
        <v>0</v>
      </c>
    </row>
    <row r="25" spans="1:14" ht="15" customHeight="1" x14ac:dyDescent="0.3">
      <c r="A25" s="40">
        <f t="shared" si="3"/>
        <v>13</v>
      </c>
      <c r="B25" s="35"/>
      <c r="C25" s="167" t="s">
        <v>654</v>
      </c>
      <c r="D25" s="168" t="s">
        <v>654</v>
      </c>
      <c r="E25" s="168" t="s">
        <v>654</v>
      </c>
      <c r="F25" s="169" t="s">
        <v>654</v>
      </c>
      <c r="G25" s="190" t="s">
        <v>157</v>
      </c>
      <c r="H25" s="191"/>
      <c r="I25" s="163">
        <v>10</v>
      </c>
      <c r="J25" s="43">
        <v>0</v>
      </c>
      <c r="K25" s="36">
        <v>9.5</v>
      </c>
      <c r="L25" s="37">
        <f t="shared" si="0"/>
        <v>0</v>
      </c>
      <c r="M25" s="38">
        <f t="shared" si="1"/>
        <v>0</v>
      </c>
      <c r="N25" s="38">
        <f t="shared" si="2"/>
        <v>0</v>
      </c>
    </row>
    <row r="26" spans="1:14" ht="15" customHeight="1" x14ac:dyDescent="0.3">
      <c r="A26" s="40">
        <f t="shared" si="3"/>
        <v>14</v>
      </c>
      <c r="B26" s="35"/>
      <c r="C26" s="167" t="s">
        <v>655</v>
      </c>
      <c r="D26" s="168" t="s">
        <v>655</v>
      </c>
      <c r="E26" s="168" t="s">
        <v>655</v>
      </c>
      <c r="F26" s="169" t="s">
        <v>655</v>
      </c>
      <c r="G26" s="190" t="s">
        <v>157</v>
      </c>
      <c r="H26" s="191"/>
      <c r="I26" s="163">
        <v>10</v>
      </c>
      <c r="J26" s="43">
        <v>0</v>
      </c>
      <c r="K26" s="36">
        <v>9.5</v>
      </c>
      <c r="L26" s="37">
        <f t="shared" si="0"/>
        <v>0</v>
      </c>
      <c r="M26" s="38">
        <f t="shared" si="1"/>
        <v>0</v>
      </c>
      <c r="N26" s="38">
        <f t="shared" si="2"/>
        <v>0</v>
      </c>
    </row>
    <row r="27" spans="1:14" ht="15" customHeight="1" x14ac:dyDescent="0.3">
      <c r="A27" s="40">
        <f t="shared" si="3"/>
        <v>15</v>
      </c>
      <c r="B27" s="35"/>
      <c r="C27" s="167" t="s">
        <v>656</v>
      </c>
      <c r="D27" s="168" t="s">
        <v>656</v>
      </c>
      <c r="E27" s="168" t="s">
        <v>656</v>
      </c>
      <c r="F27" s="169" t="s">
        <v>656</v>
      </c>
      <c r="G27" s="190" t="s">
        <v>157</v>
      </c>
      <c r="H27" s="191"/>
      <c r="I27" s="163">
        <v>5</v>
      </c>
      <c r="J27" s="43">
        <v>0</v>
      </c>
      <c r="K27" s="36">
        <v>9.5</v>
      </c>
      <c r="L27" s="37">
        <f t="shared" si="0"/>
        <v>0</v>
      </c>
      <c r="M27" s="38">
        <f t="shared" si="1"/>
        <v>0</v>
      </c>
      <c r="N27" s="38">
        <f t="shared" si="2"/>
        <v>0</v>
      </c>
    </row>
    <row r="28" spans="1:14" ht="15" customHeight="1" x14ac:dyDescent="0.3">
      <c r="A28" s="40">
        <f t="shared" si="3"/>
        <v>16</v>
      </c>
      <c r="B28" s="35"/>
      <c r="C28" s="150" t="s">
        <v>657</v>
      </c>
      <c r="D28" s="151" t="s">
        <v>657</v>
      </c>
      <c r="E28" s="151" t="s">
        <v>657</v>
      </c>
      <c r="F28" s="152" t="s">
        <v>657</v>
      </c>
      <c r="G28" s="190" t="s">
        <v>157</v>
      </c>
      <c r="H28" s="188"/>
      <c r="I28" s="163">
        <v>5</v>
      </c>
      <c r="J28" s="43">
        <v>0</v>
      </c>
      <c r="K28" s="36">
        <v>9.5</v>
      </c>
      <c r="L28" s="37">
        <f t="shared" si="0"/>
        <v>0</v>
      </c>
      <c r="M28" s="38">
        <f t="shared" si="1"/>
        <v>0</v>
      </c>
      <c r="N28" s="38">
        <f t="shared" si="2"/>
        <v>0</v>
      </c>
    </row>
    <row r="29" spans="1:14" ht="15" customHeight="1" x14ac:dyDescent="0.3">
      <c r="A29" s="40">
        <f t="shared" si="3"/>
        <v>17</v>
      </c>
      <c r="B29" s="35"/>
      <c r="C29" s="150" t="s">
        <v>658</v>
      </c>
      <c r="D29" s="151" t="s">
        <v>658</v>
      </c>
      <c r="E29" s="151" t="s">
        <v>658</v>
      </c>
      <c r="F29" s="152" t="s">
        <v>658</v>
      </c>
      <c r="G29" s="190" t="s">
        <v>157</v>
      </c>
      <c r="H29" s="188"/>
      <c r="I29" s="163">
        <v>15</v>
      </c>
      <c r="J29" s="43">
        <v>0</v>
      </c>
      <c r="K29" s="36">
        <v>9.5</v>
      </c>
      <c r="L29" s="37">
        <f t="shared" si="0"/>
        <v>0</v>
      </c>
      <c r="M29" s="38">
        <f t="shared" si="1"/>
        <v>0</v>
      </c>
      <c r="N29" s="38">
        <f t="shared" si="2"/>
        <v>0</v>
      </c>
    </row>
    <row r="30" spans="1:14" ht="15" customHeight="1" x14ac:dyDescent="0.3">
      <c r="A30" s="40">
        <f t="shared" si="3"/>
        <v>18</v>
      </c>
      <c r="B30" s="35"/>
      <c r="C30" s="150" t="s">
        <v>659</v>
      </c>
      <c r="D30" s="151" t="s">
        <v>659</v>
      </c>
      <c r="E30" s="151" t="s">
        <v>659</v>
      </c>
      <c r="F30" s="152" t="s">
        <v>659</v>
      </c>
      <c r="G30" s="190" t="s">
        <v>157</v>
      </c>
      <c r="H30" s="188"/>
      <c r="I30" s="194">
        <v>5</v>
      </c>
      <c r="J30" s="43">
        <v>0</v>
      </c>
      <c r="K30" s="36">
        <v>9.5</v>
      </c>
      <c r="L30" s="37">
        <f t="shared" si="0"/>
        <v>0</v>
      </c>
      <c r="M30" s="38">
        <f t="shared" si="1"/>
        <v>0</v>
      </c>
      <c r="N30" s="38">
        <f t="shared" si="2"/>
        <v>0</v>
      </c>
    </row>
    <row r="31" spans="1:14" ht="15" customHeight="1" x14ac:dyDescent="0.3">
      <c r="A31" s="40">
        <f t="shared" si="3"/>
        <v>19</v>
      </c>
      <c r="B31" s="35"/>
      <c r="C31" s="184" t="s">
        <v>664</v>
      </c>
      <c r="D31" s="151" t="s">
        <v>660</v>
      </c>
      <c r="E31" s="151" t="s">
        <v>660</v>
      </c>
      <c r="F31" s="152" t="s">
        <v>660</v>
      </c>
      <c r="G31" s="190" t="s">
        <v>157</v>
      </c>
      <c r="H31" s="196"/>
      <c r="I31" s="144">
        <v>3</v>
      </c>
      <c r="J31" s="43">
        <v>0</v>
      </c>
      <c r="K31" s="36">
        <v>9.5</v>
      </c>
      <c r="L31" s="37">
        <f t="shared" si="0"/>
        <v>0</v>
      </c>
      <c r="M31" s="38">
        <f t="shared" si="1"/>
        <v>0</v>
      </c>
      <c r="N31" s="38">
        <f t="shared" si="2"/>
        <v>0</v>
      </c>
    </row>
    <row r="32" spans="1:14" ht="15" customHeight="1" x14ac:dyDescent="0.3">
      <c r="A32" s="40">
        <f t="shared" si="3"/>
        <v>20</v>
      </c>
      <c r="B32" s="35"/>
      <c r="C32" s="150" t="s">
        <v>661</v>
      </c>
      <c r="D32" s="151" t="s">
        <v>661</v>
      </c>
      <c r="E32" s="151" t="s">
        <v>661</v>
      </c>
      <c r="F32" s="152" t="s">
        <v>661</v>
      </c>
      <c r="G32" s="190" t="s">
        <v>157</v>
      </c>
      <c r="H32" s="195"/>
      <c r="I32" s="163">
        <v>5</v>
      </c>
      <c r="J32" s="43">
        <v>0</v>
      </c>
      <c r="K32" s="36">
        <v>9.5</v>
      </c>
      <c r="L32" s="37">
        <f t="shared" si="0"/>
        <v>0</v>
      </c>
      <c r="M32" s="38">
        <f t="shared" si="1"/>
        <v>0</v>
      </c>
      <c r="N32" s="38">
        <f t="shared" si="2"/>
        <v>0</v>
      </c>
    </row>
    <row r="33" spans="1:14" ht="15" customHeight="1" x14ac:dyDescent="0.3">
      <c r="A33" s="40">
        <f t="shared" si="3"/>
        <v>21</v>
      </c>
      <c r="B33" s="35"/>
      <c r="C33" s="184" t="s">
        <v>799</v>
      </c>
      <c r="D33" s="151" t="s">
        <v>662</v>
      </c>
      <c r="E33" s="151" t="s">
        <v>662</v>
      </c>
      <c r="F33" s="152" t="s">
        <v>662</v>
      </c>
      <c r="G33" s="190" t="s">
        <v>157</v>
      </c>
      <c r="H33" s="197"/>
      <c r="I33" s="144">
        <v>3</v>
      </c>
      <c r="J33" s="43">
        <v>0</v>
      </c>
      <c r="K33" s="36">
        <v>9.5</v>
      </c>
      <c r="L33" s="37">
        <f t="shared" si="0"/>
        <v>0</v>
      </c>
      <c r="M33" s="38">
        <f t="shared" si="1"/>
        <v>0</v>
      </c>
      <c r="N33" s="38">
        <f t="shared" si="2"/>
        <v>0</v>
      </c>
    </row>
    <row r="34" spans="1:14" ht="15" customHeight="1" x14ac:dyDescent="0.3">
      <c r="A34" s="40">
        <f t="shared" si="3"/>
        <v>22</v>
      </c>
      <c r="B34" s="35"/>
      <c r="C34" s="184" t="s">
        <v>800</v>
      </c>
      <c r="D34" s="151" t="s">
        <v>663</v>
      </c>
      <c r="E34" s="151" t="s">
        <v>663</v>
      </c>
      <c r="F34" s="152" t="s">
        <v>663</v>
      </c>
      <c r="G34" s="190" t="s">
        <v>157</v>
      </c>
      <c r="H34" s="197"/>
      <c r="I34" s="144">
        <v>3</v>
      </c>
      <c r="J34" s="43">
        <v>0</v>
      </c>
      <c r="K34" s="36">
        <v>9.5</v>
      </c>
      <c r="L34" s="37">
        <f t="shared" si="0"/>
        <v>0</v>
      </c>
      <c r="M34" s="38">
        <f t="shared" si="1"/>
        <v>0</v>
      </c>
      <c r="N34" s="38">
        <f t="shared" si="2"/>
        <v>0</v>
      </c>
    </row>
    <row r="35" spans="1:14" ht="12.75" customHeight="1" x14ac:dyDescent="0.3">
      <c r="A35" s="45"/>
      <c r="B35" s="45"/>
      <c r="C35" s="185" t="s">
        <v>641</v>
      </c>
      <c r="D35" s="186"/>
      <c r="E35" s="186"/>
      <c r="F35" s="187"/>
      <c r="G35" s="46"/>
      <c r="H35" s="46"/>
      <c r="I35" s="46"/>
      <c r="J35" s="47"/>
      <c r="K35" s="46"/>
      <c r="L35" s="48"/>
      <c r="M35" s="49">
        <f>SUM(M13:M34)</f>
        <v>0</v>
      </c>
      <c r="N35" s="49">
        <f>SUM(N13:N34)</f>
        <v>0</v>
      </c>
    </row>
    <row r="36" spans="1:14" ht="12.75" customHeigh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3">
      <c r="A37" s="100" t="s">
        <v>76</v>
      </c>
      <c r="B37" s="99"/>
      <c r="C37" s="98"/>
      <c r="D37" s="98"/>
      <c r="E37" s="98"/>
      <c r="F37" s="98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3">
      <c r="A38" s="98" t="s">
        <v>16</v>
      </c>
      <c r="B38" s="99"/>
      <c r="C38" s="98"/>
      <c r="D38" s="98"/>
      <c r="E38" s="98"/>
      <c r="F38" s="98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3">
      <c r="A39" s="98" t="s">
        <v>17</v>
      </c>
      <c r="B39" s="99"/>
      <c r="C39" s="98"/>
      <c r="D39" s="98"/>
      <c r="E39" s="98"/>
      <c r="F39" s="98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3">
      <c r="A40" s="98"/>
      <c r="B40" s="99"/>
      <c r="C40" s="98"/>
      <c r="D40" s="98"/>
      <c r="E40" s="98"/>
      <c r="F40" s="98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3">
      <c r="A41" s="98" t="s">
        <v>675</v>
      </c>
      <c r="B41" s="98"/>
      <c r="C41" s="98"/>
      <c r="D41" s="98"/>
      <c r="E41" s="98"/>
      <c r="F41" s="98"/>
      <c r="G41" s="98"/>
      <c r="H41" s="98"/>
      <c r="I41" s="4"/>
      <c r="J41" s="4"/>
      <c r="K41" s="4"/>
      <c r="L41" s="4"/>
      <c r="M41" s="4"/>
      <c r="N41" s="4"/>
    </row>
    <row r="42" spans="1:14" ht="12.75" customHeight="1" x14ac:dyDescent="0.3">
      <c r="A42" s="98" t="s">
        <v>636</v>
      </c>
      <c r="B42" s="98"/>
      <c r="C42" s="98"/>
      <c r="D42" s="98"/>
      <c r="E42" s="98"/>
      <c r="F42" s="98"/>
      <c r="G42" s="98"/>
      <c r="H42" s="98"/>
      <c r="I42" s="4"/>
      <c r="J42" s="4"/>
      <c r="K42" s="4"/>
      <c r="L42" s="4"/>
      <c r="M42" s="4"/>
      <c r="N42" s="4"/>
    </row>
    <row r="43" spans="1:14" ht="12.75" customHeight="1" x14ac:dyDescent="0.3">
      <c r="A43" s="98" t="s">
        <v>637</v>
      </c>
      <c r="B43" s="99"/>
      <c r="C43" s="98"/>
      <c r="D43" s="98"/>
      <c r="E43" s="98"/>
      <c r="F43" s="98"/>
      <c r="G43" s="98"/>
      <c r="H43" s="98"/>
      <c r="I43" s="4"/>
      <c r="J43" s="4"/>
      <c r="K43" s="4"/>
      <c r="L43" s="4"/>
      <c r="M43" s="4"/>
      <c r="N43" s="4"/>
    </row>
    <row r="44" spans="1:14" ht="12.75" customHeight="1" x14ac:dyDescent="0.3">
      <c r="A44" s="98" t="s">
        <v>638</v>
      </c>
      <c r="B44" s="99"/>
      <c r="C44" s="98"/>
      <c r="D44" s="98"/>
      <c r="E44" s="98"/>
      <c r="F44" s="98"/>
      <c r="G44" s="98"/>
      <c r="H44" s="98"/>
      <c r="I44" s="4"/>
      <c r="J44" s="4"/>
      <c r="K44" s="4"/>
      <c r="L44" s="4"/>
    </row>
    <row r="45" spans="1:14" ht="12.75" customHeight="1" x14ac:dyDescent="0.3">
      <c r="A45" s="98" t="s">
        <v>639</v>
      </c>
      <c r="B45" s="99"/>
      <c r="C45" s="98"/>
      <c r="D45" s="98"/>
      <c r="E45" s="98"/>
      <c r="F45" s="98"/>
      <c r="G45" s="98"/>
      <c r="H45" s="98"/>
      <c r="I45" s="4"/>
      <c r="J45" s="4"/>
      <c r="K45" s="4"/>
      <c r="L45" s="4"/>
    </row>
    <row r="46" spans="1:14" ht="12.75" customHeight="1" x14ac:dyDescent="0.3">
      <c r="A46" s="98"/>
      <c r="B46" s="98"/>
      <c r="C46" s="145"/>
      <c r="D46" s="98"/>
      <c r="E46" s="98"/>
      <c r="F46" s="98"/>
      <c r="G46" s="98"/>
      <c r="H46" s="98"/>
    </row>
    <row r="47" spans="1:14" ht="12.75" customHeight="1" x14ac:dyDescent="0.3">
      <c r="A47" s="4" t="s">
        <v>18</v>
      </c>
      <c r="B47" s="4"/>
      <c r="C47" s="4"/>
      <c r="D47" s="4"/>
      <c r="E47" s="4"/>
      <c r="F47" s="4"/>
      <c r="G47" s="4"/>
      <c r="H47" s="50" t="s">
        <v>19</v>
      </c>
      <c r="I47" s="4"/>
      <c r="J47" s="4"/>
      <c r="K47" s="4" t="s">
        <v>20</v>
      </c>
      <c r="L47" s="4"/>
    </row>
    <row r="48" spans="1:14" ht="12.75" customHeight="1" x14ac:dyDescent="0.3">
      <c r="B48" s="51"/>
      <c r="C48" s="51"/>
    </row>
    <row r="49" spans="2:3" ht="12.75" customHeight="1" x14ac:dyDescent="0.3">
      <c r="B49" s="51"/>
      <c r="C49" s="51"/>
    </row>
  </sheetData>
  <sheetProtection algorithmName="SHA-512" hashValue="ceCVCF3hsAjKGFHvcz+smuQRsOvzJ0slKee+gIawolKtZoAbv2rqKTIboslaDzvPmEQju/c7w4OHdkAgsqvWFA==" saltValue="0yBEpt55wpOY+S/1DhJ2Ug==" spinCount="100000" sheet="1" objects="1" scenarios="1"/>
  <protectedRanges>
    <protectedRange sqref="H13:H34" name="Obseg6"/>
    <protectedRange sqref="C47" name="Range2_1_1_1"/>
    <protectedRange sqref="C47" name="Obseg5_1_1"/>
    <protectedRange sqref="C45" name="Range2_1_1"/>
    <protectedRange sqref="C45" name="Obseg5_1"/>
    <protectedRange sqref="C5:C6" name="Obseg2"/>
  </protectedRanges>
  <mergeCells count="24"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15:F15"/>
    <mergeCell ref="C16:F16"/>
    <mergeCell ref="C17:F17"/>
    <mergeCell ref="C18:F18"/>
    <mergeCell ref="C19:F19"/>
    <mergeCell ref="C11:F11"/>
    <mergeCell ref="C13:F13"/>
    <mergeCell ref="C14:F14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0C89-B850-47D5-B19B-66306267C072}">
  <dimension ref="A1:N33"/>
  <sheetViews>
    <sheetView topLeftCell="A4" zoomScaleNormal="100" workbookViewId="0">
      <selection activeCell="H26" sqref="H26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193" t="s">
        <v>672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64" t="s">
        <v>666</v>
      </c>
      <c r="D13" s="165" t="s">
        <v>666</v>
      </c>
      <c r="E13" s="165" t="s">
        <v>666</v>
      </c>
      <c r="F13" s="166" t="s">
        <v>666</v>
      </c>
      <c r="G13" s="190" t="s">
        <v>157</v>
      </c>
      <c r="H13" s="199"/>
      <c r="I13" s="163">
        <v>2000</v>
      </c>
      <c r="J13" s="43">
        <v>0</v>
      </c>
      <c r="K13" s="36">
        <v>9.5</v>
      </c>
      <c r="L13" s="37">
        <f t="shared" ref="L13:L18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>A13+1</f>
        <v>2</v>
      </c>
      <c r="B14" s="35"/>
      <c r="C14" s="167" t="s">
        <v>667</v>
      </c>
      <c r="D14" s="168" t="s">
        <v>667</v>
      </c>
      <c r="E14" s="168" t="s">
        <v>667</v>
      </c>
      <c r="F14" s="169" t="s">
        <v>667</v>
      </c>
      <c r="G14" s="190" t="s">
        <v>157</v>
      </c>
      <c r="H14" s="199"/>
      <c r="I14" s="163">
        <v>2000</v>
      </c>
      <c r="J14" s="43">
        <v>0</v>
      </c>
      <c r="K14" s="36">
        <v>9.5</v>
      </c>
      <c r="L14" s="37">
        <f t="shared" si="0"/>
        <v>0</v>
      </c>
      <c r="M14" s="38">
        <f t="shared" ref="M14:M18" si="1">PRODUCT(I14,L14)</f>
        <v>0</v>
      </c>
      <c r="N14" s="38">
        <f t="shared" ref="N14:N18" si="2">PRODUCT(I14,J14)</f>
        <v>0</v>
      </c>
    </row>
    <row r="15" spans="1:14" ht="24.95" customHeight="1" x14ac:dyDescent="0.3">
      <c r="A15" s="40">
        <f t="shared" ref="A15:A18" si="3">A14+1</f>
        <v>3</v>
      </c>
      <c r="B15" s="35"/>
      <c r="C15" s="167" t="s">
        <v>668</v>
      </c>
      <c r="D15" s="168" t="s">
        <v>668</v>
      </c>
      <c r="E15" s="168" t="s">
        <v>668</v>
      </c>
      <c r="F15" s="169" t="s">
        <v>668</v>
      </c>
      <c r="G15" s="190" t="s">
        <v>157</v>
      </c>
      <c r="H15" s="199"/>
      <c r="I15" s="163">
        <v>2000</v>
      </c>
      <c r="J15" s="43">
        <v>0</v>
      </c>
      <c r="K15" s="36">
        <v>9.5</v>
      </c>
      <c r="L15" s="37">
        <f t="shared" si="0"/>
        <v>0</v>
      </c>
      <c r="M15" s="38">
        <f t="shared" si="1"/>
        <v>0</v>
      </c>
      <c r="N15" s="38">
        <f t="shared" si="2"/>
        <v>0</v>
      </c>
    </row>
    <row r="16" spans="1:14" ht="15" customHeight="1" x14ac:dyDescent="0.3">
      <c r="A16" s="40">
        <f t="shared" si="3"/>
        <v>4</v>
      </c>
      <c r="B16" s="35"/>
      <c r="C16" s="167" t="s">
        <v>669</v>
      </c>
      <c r="D16" s="168" t="s">
        <v>669</v>
      </c>
      <c r="E16" s="168" t="s">
        <v>669</v>
      </c>
      <c r="F16" s="169" t="s">
        <v>669</v>
      </c>
      <c r="G16" s="190" t="s">
        <v>157</v>
      </c>
      <c r="H16" s="199"/>
      <c r="I16" s="163">
        <v>2000</v>
      </c>
      <c r="J16" s="43">
        <v>0</v>
      </c>
      <c r="K16" s="36">
        <v>9.5</v>
      </c>
      <c r="L16" s="37">
        <f t="shared" si="0"/>
        <v>0</v>
      </c>
      <c r="M16" s="38">
        <f t="shared" si="1"/>
        <v>0</v>
      </c>
      <c r="N16" s="38">
        <f t="shared" si="2"/>
        <v>0</v>
      </c>
    </row>
    <row r="17" spans="1:14" ht="24.95" customHeight="1" x14ac:dyDescent="0.3">
      <c r="A17" s="40">
        <f t="shared" si="3"/>
        <v>5</v>
      </c>
      <c r="B17" s="35"/>
      <c r="C17" s="167" t="s">
        <v>670</v>
      </c>
      <c r="D17" s="168" t="s">
        <v>670</v>
      </c>
      <c r="E17" s="168" t="s">
        <v>670</v>
      </c>
      <c r="F17" s="169" t="s">
        <v>670</v>
      </c>
      <c r="G17" s="190" t="s">
        <v>157</v>
      </c>
      <c r="H17" s="199"/>
      <c r="I17" s="163">
        <v>2000</v>
      </c>
      <c r="J17" s="43">
        <v>0</v>
      </c>
      <c r="K17" s="36">
        <v>9.5</v>
      </c>
      <c r="L17" s="37">
        <f t="shared" si="0"/>
        <v>0</v>
      </c>
      <c r="M17" s="38">
        <f t="shared" si="1"/>
        <v>0</v>
      </c>
      <c r="N17" s="38">
        <f t="shared" si="2"/>
        <v>0</v>
      </c>
    </row>
    <row r="18" spans="1:14" ht="24.95" customHeight="1" x14ac:dyDescent="0.3">
      <c r="A18" s="40">
        <f t="shared" si="3"/>
        <v>6</v>
      </c>
      <c r="B18" s="35"/>
      <c r="C18" s="167" t="s">
        <v>671</v>
      </c>
      <c r="D18" s="168" t="s">
        <v>671</v>
      </c>
      <c r="E18" s="168" t="s">
        <v>671</v>
      </c>
      <c r="F18" s="169" t="s">
        <v>671</v>
      </c>
      <c r="G18" s="190" t="s">
        <v>157</v>
      </c>
      <c r="H18" s="199"/>
      <c r="I18" s="163">
        <v>2000</v>
      </c>
      <c r="J18" s="43">
        <v>0</v>
      </c>
      <c r="K18" s="36">
        <v>9.5</v>
      </c>
      <c r="L18" s="37">
        <f t="shared" si="0"/>
        <v>0</v>
      </c>
      <c r="M18" s="38">
        <f t="shared" si="1"/>
        <v>0</v>
      </c>
      <c r="N18" s="38">
        <f t="shared" si="2"/>
        <v>0</v>
      </c>
    </row>
    <row r="19" spans="1:14" ht="12.75" customHeight="1" x14ac:dyDescent="0.3">
      <c r="A19" s="45"/>
      <c r="B19" s="45"/>
      <c r="C19" s="185" t="s">
        <v>665</v>
      </c>
      <c r="D19" s="186"/>
      <c r="E19" s="186"/>
      <c r="F19" s="187"/>
      <c r="G19" s="46"/>
      <c r="H19" s="46"/>
      <c r="I19" s="46"/>
      <c r="J19" s="47"/>
      <c r="K19" s="46"/>
      <c r="L19" s="48"/>
      <c r="M19" s="49">
        <f>SUM(M13:M18)</f>
        <v>0</v>
      </c>
      <c r="N19" s="49">
        <f>SUM(N13:N18)</f>
        <v>0</v>
      </c>
    </row>
    <row r="20" spans="1:14" ht="12.7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3">
      <c r="A21" s="100" t="s">
        <v>76</v>
      </c>
      <c r="B21" s="99"/>
      <c r="C21" s="98"/>
      <c r="D21" s="98"/>
      <c r="E21" s="98"/>
      <c r="F21" s="98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3">
      <c r="A22" s="98" t="s">
        <v>16</v>
      </c>
      <c r="B22" s="99"/>
      <c r="C22" s="98"/>
      <c r="D22" s="98"/>
      <c r="E22" s="98"/>
      <c r="F22" s="98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3">
      <c r="A23" s="98" t="s">
        <v>17</v>
      </c>
      <c r="B23" s="99"/>
      <c r="C23" s="98"/>
      <c r="D23" s="98"/>
      <c r="E23" s="98"/>
      <c r="F23" s="98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3">
      <c r="A24" s="98"/>
      <c r="B24" s="99"/>
      <c r="C24" s="98"/>
      <c r="D24" s="98"/>
      <c r="E24" s="98"/>
      <c r="F24" s="98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3">
      <c r="A25" s="98" t="s">
        <v>675</v>
      </c>
      <c r="B25" s="98"/>
      <c r="C25" s="98"/>
      <c r="D25" s="98"/>
      <c r="E25" s="98"/>
      <c r="F25" s="98"/>
      <c r="G25" s="98"/>
      <c r="H25" s="98"/>
      <c r="I25" s="4"/>
      <c r="J25" s="4"/>
      <c r="K25" s="4"/>
      <c r="L25" s="4"/>
      <c r="M25" s="4"/>
      <c r="N25" s="4"/>
    </row>
    <row r="26" spans="1:14" ht="12.75" customHeight="1" x14ac:dyDescent="0.3">
      <c r="A26" s="98" t="s">
        <v>636</v>
      </c>
      <c r="B26" s="98"/>
      <c r="C26" s="98"/>
      <c r="D26" s="98"/>
      <c r="E26" s="98"/>
      <c r="F26" s="98"/>
      <c r="G26" s="98"/>
      <c r="H26" s="98"/>
      <c r="I26" s="4"/>
      <c r="J26" s="4"/>
      <c r="K26" s="4"/>
      <c r="L26" s="4"/>
      <c r="M26" s="4"/>
      <c r="N26" s="4"/>
    </row>
    <row r="27" spans="1:14" ht="12.75" customHeight="1" x14ac:dyDescent="0.3">
      <c r="A27" s="98" t="s">
        <v>637</v>
      </c>
      <c r="B27" s="99"/>
      <c r="C27" s="98"/>
      <c r="D27" s="98"/>
      <c r="E27" s="98"/>
      <c r="F27" s="98"/>
      <c r="G27" s="98"/>
      <c r="H27" s="98"/>
      <c r="I27" s="4"/>
      <c r="J27" s="4"/>
      <c r="K27" s="4"/>
      <c r="L27" s="4"/>
      <c r="M27" s="4"/>
      <c r="N27" s="4"/>
    </row>
    <row r="28" spans="1:14" ht="12.75" customHeight="1" x14ac:dyDescent="0.3">
      <c r="A28" s="98" t="s">
        <v>638</v>
      </c>
      <c r="B28" s="99"/>
      <c r="C28" s="98"/>
      <c r="D28" s="98"/>
      <c r="E28" s="98"/>
      <c r="F28" s="98"/>
      <c r="G28" s="98"/>
      <c r="H28" s="98"/>
      <c r="I28" s="4"/>
      <c r="J28" s="4"/>
      <c r="K28" s="4"/>
      <c r="L28" s="4"/>
    </row>
    <row r="29" spans="1:14" ht="12.75" customHeight="1" x14ac:dyDescent="0.3">
      <c r="A29" s="98" t="s">
        <v>639</v>
      </c>
      <c r="B29" s="99"/>
      <c r="C29" s="98"/>
      <c r="D29" s="98"/>
      <c r="E29" s="98"/>
      <c r="F29" s="98"/>
      <c r="G29" s="98"/>
      <c r="H29" s="98"/>
      <c r="I29" s="4"/>
      <c r="J29" s="4"/>
      <c r="K29" s="4"/>
      <c r="L29" s="4"/>
    </row>
    <row r="30" spans="1:14" ht="12.75" customHeight="1" x14ac:dyDescent="0.3">
      <c r="A30" s="98"/>
      <c r="B30" s="98"/>
      <c r="C30" s="145"/>
      <c r="D30" s="98"/>
      <c r="E30" s="98"/>
      <c r="F30" s="98"/>
      <c r="G30" s="98"/>
      <c r="H30" s="98"/>
    </row>
    <row r="31" spans="1:14" ht="12.75" customHeight="1" x14ac:dyDescent="0.3">
      <c r="A31" s="4" t="s">
        <v>18</v>
      </c>
      <c r="B31" s="4"/>
      <c r="C31" s="4"/>
      <c r="D31" s="4"/>
      <c r="E31" s="4"/>
      <c r="F31" s="4"/>
      <c r="G31" s="4"/>
      <c r="H31" s="50" t="s">
        <v>19</v>
      </c>
      <c r="I31" s="4"/>
      <c r="J31" s="4"/>
      <c r="K31" s="4" t="s">
        <v>20</v>
      </c>
      <c r="L31" s="4"/>
    </row>
    <row r="32" spans="1:14" ht="12.75" customHeight="1" x14ac:dyDescent="0.3">
      <c r="B32" s="51"/>
      <c r="C32" s="51"/>
    </row>
    <row r="33" spans="2:3" ht="12.75" customHeight="1" x14ac:dyDescent="0.3">
      <c r="B33" s="51"/>
      <c r="C33" s="51"/>
    </row>
  </sheetData>
  <sheetProtection algorithmName="SHA-512" hashValue="YcSzVKbmOMIZi2NTkL1fIpq5+LsEKXiYAnU4Mnu21jtrC+EFBqVrgCyPd0bUxWOHUnrGMrbCZsk4OLzFxVR+4g==" saltValue="wkUfIRrpA/gxPMCZhlX+BA==" spinCount="100000" sheet="1" objects="1" scenarios="1"/>
  <protectedRanges>
    <protectedRange sqref="H13:H18" name="Obseg6"/>
    <protectedRange sqref="C31" name="Range2_1_1_1"/>
    <protectedRange sqref="C31" name="Obseg5_1_1"/>
    <protectedRange sqref="C29" name="Range2_1_1"/>
    <protectedRange sqref="C29" name="Obseg5_1"/>
    <protectedRange sqref="C5:C6" name="Obseg2"/>
  </protectedRanges>
  <mergeCells count="8">
    <mergeCell ref="C19:F19"/>
    <mergeCell ref="C17:F17"/>
    <mergeCell ref="C18:F18"/>
    <mergeCell ref="C11:F11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5752-D379-44AB-BC7B-8B2F4C9F815C}">
  <dimension ref="A1:N127"/>
  <sheetViews>
    <sheetView topLeftCell="A16" zoomScaleNormal="100" workbookViewId="0">
      <selection activeCell="L8" sqref="L8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 x14ac:dyDescent="0.3">
      <c r="A1" s="95" t="s">
        <v>67</v>
      </c>
      <c r="B1" s="95"/>
      <c r="H1" s="3"/>
      <c r="I1" s="3"/>
      <c r="J1" s="3"/>
      <c r="K1" s="3"/>
      <c r="L1" s="3"/>
      <c r="M1" s="3"/>
      <c r="N1" s="3"/>
    </row>
    <row r="2" spans="1:14" ht="12.75" customHeight="1" x14ac:dyDescent="0.3">
      <c r="A2" s="96" t="s">
        <v>68</v>
      </c>
      <c r="B2" s="96"/>
      <c r="H2" s="3"/>
      <c r="I2" s="3"/>
      <c r="J2" s="3"/>
      <c r="K2" s="3"/>
      <c r="L2" s="3"/>
      <c r="M2" s="3"/>
      <c r="N2" s="3"/>
    </row>
    <row r="3" spans="1:14" ht="12.75" customHeight="1" x14ac:dyDescent="0.3">
      <c r="A3" s="95" t="s">
        <v>69</v>
      </c>
      <c r="B3" s="95"/>
      <c r="H3" s="3"/>
      <c r="I3" s="3"/>
      <c r="J3" s="3"/>
      <c r="K3" s="3"/>
      <c r="L3" s="3"/>
      <c r="M3" s="3"/>
      <c r="N3" s="3"/>
    </row>
    <row r="4" spans="1:14" ht="12.75" customHeight="1" x14ac:dyDescent="0.3">
      <c r="A4" s="4"/>
      <c r="B4" s="4"/>
      <c r="H4" s="3"/>
      <c r="I4" s="3"/>
      <c r="J4" s="3"/>
      <c r="K4" s="3"/>
      <c r="L4" s="3"/>
      <c r="M4" s="3"/>
      <c r="N4" s="3"/>
    </row>
    <row r="5" spans="1:14" ht="12.75" customHeight="1" x14ac:dyDescent="0.3">
      <c r="A5" s="1" t="s">
        <v>0</v>
      </c>
      <c r="B5" s="1"/>
      <c r="H5" s="3"/>
      <c r="I5" s="3"/>
      <c r="J5" s="3"/>
      <c r="K5" s="3"/>
      <c r="L5" s="3"/>
      <c r="M5" s="3"/>
      <c r="N5" s="3"/>
    </row>
    <row r="6" spans="1:14" ht="12.75" customHeight="1" x14ac:dyDescent="0.3">
      <c r="A6" s="4"/>
      <c r="B6" s="4"/>
      <c r="H6" s="3"/>
      <c r="I6" s="3"/>
      <c r="J6" s="3"/>
      <c r="K6" s="3"/>
      <c r="L6" s="3"/>
      <c r="M6" s="3"/>
      <c r="N6" s="3"/>
    </row>
    <row r="7" spans="1:14" ht="12.75" customHeight="1" x14ac:dyDescent="0.3">
      <c r="A7" s="4"/>
      <c r="B7" s="4"/>
      <c r="H7" s="3"/>
      <c r="I7" s="3"/>
      <c r="J7" s="3"/>
      <c r="K7" s="3"/>
      <c r="L7" s="3"/>
      <c r="M7" s="3"/>
      <c r="N7" s="3"/>
    </row>
    <row r="8" spans="1:14" s="5" customFormat="1" ht="12.75" customHeight="1" x14ac:dyDescent="0.3">
      <c r="H8" s="6" t="s">
        <v>1</v>
      </c>
      <c r="I8" s="6"/>
      <c r="J8" s="6"/>
      <c r="K8" s="7"/>
      <c r="L8" s="7"/>
      <c r="M8" s="7"/>
      <c r="N8" s="7"/>
    </row>
    <row r="9" spans="1:14" s="5" customFormat="1" ht="12.75" customHeight="1" x14ac:dyDescent="0.3">
      <c r="H9" s="193" t="s">
        <v>673</v>
      </c>
      <c r="I9" s="6"/>
      <c r="J9" s="6"/>
      <c r="K9" s="7"/>
      <c r="L9" s="7"/>
      <c r="M9" s="7"/>
      <c r="N9" s="7"/>
    </row>
    <row r="10" spans="1:14" ht="12.75" customHeight="1" x14ac:dyDescent="0.3">
      <c r="A10" s="4"/>
      <c r="B10" s="4"/>
      <c r="H10" s="3"/>
      <c r="I10" s="3"/>
      <c r="J10" s="3"/>
      <c r="K10" s="3"/>
      <c r="L10" s="3"/>
      <c r="M10" s="3"/>
      <c r="N10" s="3"/>
    </row>
    <row r="11" spans="1:14" s="1" customFormat="1" ht="12.75" customHeight="1" x14ac:dyDescent="0.3">
      <c r="A11" s="8" t="s">
        <v>2</v>
      </c>
      <c r="B11" s="9" t="s">
        <v>118</v>
      </c>
      <c r="C11" s="123" t="s">
        <v>4</v>
      </c>
      <c r="D11" s="124"/>
      <c r="E11" s="124"/>
      <c r="F11" s="125"/>
      <c r="G11" s="10" t="s">
        <v>5</v>
      </c>
      <c r="H11" s="11" t="s">
        <v>6</v>
      </c>
      <c r="I11" s="12" t="s">
        <v>7</v>
      </c>
      <c r="J11" s="12" t="s">
        <v>8</v>
      </c>
      <c r="K11" s="12" t="s">
        <v>9</v>
      </c>
      <c r="L11" s="12" t="s">
        <v>10</v>
      </c>
      <c r="M11" s="12" t="s">
        <v>11</v>
      </c>
      <c r="N11" s="104" t="s">
        <v>21</v>
      </c>
    </row>
    <row r="12" spans="1:14" s="1" customFormat="1" ht="12.75" customHeight="1" x14ac:dyDescent="0.3">
      <c r="A12" s="14"/>
      <c r="B12" s="15" t="s">
        <v>3</v>
      </c>
      <c r="C12" s="16"/>
      <c r="D12" s="17"/>
      <c r="E12" s="18"/>
      <c r="F12" s="19"/>
      <c r="G12" s="20"/>
      <c r="H12" s="21"/>
      <c r="I12" s="22"/>
      <c r="J12" s="22"/>
      <c r="K12" s="22"/>
      <c r="L12" s="22"/>
      <c r="M12" s="22"/>
      <c r="N12" s="105" t="s">
        <v>22</v>
      </c>
    </row>
    <row r="13" spans="1:14" ht="15" customHeight="1" x14ac:dyDescent="0.3">
      <c r="A13" s="40">
        <v>1</v>
      </c>
      <c r="B13" s="35"/>
      <c r="C13" s="153" t="s">
        <v>676</v>
      </c>
      <c r="D13" s="154" t="s">
        <v>676</v>
      </c>
      <c r="E13" s="154" t="s">
        <v>676</v>
      </c>
      <c r="F13" s="155" t="s">
        <v>676</v>
      </c>
      <c r="G13" s="201" t="s">
        <v>14</v>
      </c>
      <c r="H13" s="198"/>
      <c r="I13" s="163">
        <v>20</v>
      </c>
      <c r="J13" s="43">
        <v>0</v>
      </c>
      <c r="K13" s="36">
        <v>9.5</v>
      </c>
      <c r="L13" s="37">
        <f t="shared" ref="L13" si="0">PRODUCT(J13,1.095)</f>
        <v>0</v>
      </c>
      <c r="M13" s="38">
        <f>PRODUCT(I13,L13)</f>
        <v>0</v>
      </c>
      <c r="N13" s="38">
        <f>PRODUCT(I13,J13)</f>
        <v>0</v>
      </c>
    </row>
    <row r="14" spans="1:14" ht="15" customHeight="1" x14ac:dyDescent="0.3">
      <c r="A14" s="40">
        <f t="shared" ref="A14:A113" si="1">A13+1</f>
        <v>2</v>
      </c>
      <c r="B14" s="35"/>
      <c r="C14" s="150" t="s">
        <v>677</v>
      </c>
      <c r="D14" s="151" t="s">
        <v>677</v>
      </c>
      <c r="E14" s="151" t="s">
        <v>677</v>
      </c>
      <c r="F14" s="152" t="s">
        <v>677</v>
      </c>
      <c r="G14" s="201" t="s">
        <v>157</v>
      </c>
      <c r="H14" s="198"/>
      <c r="I14" s="163">
        <v>410</v>
      </c>
      <c r="J14" s="43">
        <v>0</v>
      </c>
      <c r="K14" s="36">
        <v>9.5</v>
      </c>
      <c r="L14" s="37">
        <f t="shared" ref="L14:L73" si="2">PRODUCT(J14,1.095)</f>
        <v>0</v>
      </c>
      <c r="M14" s="38">
        <f t="shared" ref="M14:M73" si="3">PRODUCT(I14,L14)</f>
        <v>0</v>
      </c>
      <c r="N14" s="38">
        <f t="shared" ref="N14:N73" si="4">PRODUCT(I14,J14)</f>
        <v>0</v>
      </c>
    </row>
    <row r="15" spans="1:14" ht="15" customHeight="1" x14ac:dyDescent="0.3">
      <c r="A15" s="40">
        <f t="shared" si="1"/>
        <v>3</v>
      </c>
      <c r="B15" s="35"/>
      <c r="C15" s="150" t="s">
        <v>678</v>
      </c>
      <c r="D15" s="151" t="s">
        <v>678</v>
      </c>
      <c r="E15" s="151" t="s">
        <v>678</v>
      </c>
      <c r="F15" s="152" t="s">
        <v>678</v>
      </c>
      <c r="G15" s="201" t="s">
        <v>14</v>
      </c>
      <c r="H15" s="210"/>
      <c r="I15" s="163">
        <v>600</v>
      </c>
      <c r="J15" s="43">
        <v>0</v>
      </c>
      <c r="K15" s="36">
        <v>9.5</v>
      </c>
      <c r="L15" s="37">
        <f t="shared" si="2"/>
        <v>0</v>
      </c>
      <c r="M15" s="38">
        <f t="shared" si="3"/>
        <v>0</v>
      </c>
      <c r="N15" s="38">
        <f t="shared" si="4"/>
        <v>0</v>
      </c>
    </row>
    <row r="16" spans="1:14" ht="15" customHeight="1" x14ac:dyDescent="0.3">
      <c r="A16" s="40">
        <f t="shared" si="1"/>
        <v>4</v>
      </c>
      <c r="B16" s="35"/>
      <c r="C16" s="150" t="s">
        <v>679</v>
      </c>
      <c r="D16" s="151" t="s">
        <v>679</v>
      </c>
      <c r="E16" s="151" t="s">
        <v>679</v>
      </c>
      <c r="F16" s="152" t="s">
        <v>679</v>
      </c>
      <c r="G16" s="201" t="s">
        <v>14</v>
      </c>
      <c r="H16" s="198"/>
      <c r="I16" s="163">
        <v>60</v>
      </c>
      <c r="J16" s="43">
        <v>0</v>
      </c>
      <c r="K16" s="36">
        <v>9.5</v>
      </c>
      <c r="L16" s="37">
        <f t="shared" si="2"/>
        <v>0</v>
      </c>
      <c r="M16" s="38">
        <f t="shared" si="3"/>
        <v>0</v>
      </c>
      <c r="N16" s="38">
        <f t="shared" si="4"/>
        <v>0</v>
      </c>
    </row>
    <row r="17" spans="1:14" ht="15" customHeight="1" x14ac:dyDescent="0.3">
      <c r="A17" s="40">
        <f t="shared" si="1"/>
        <v>5</v>
      </c>
      <c r="B17" s="35"/>
      <c r="C17" s="150" t="s">
        <v>680</v>
      </c>
      <c r="D17" s="151" t="s">
        <v>680</v>
      </c>
      <c r="E17" s="151" t="s">
        <v>680</v>
      </c>
      <c r="F17" s="152" t="s">
        <v>680</v>
      </c>
      <c r="G17" s="109" t="s">
        <v>14</v>
      </c>
      <c r="H17" s="198"/>
      <c r="I17" s="163">
        <v>50</v>
      </c>
      <c r="J17" s="43">
        <v>0</v>
      </c>
      <c r="K17" s="36">
        <v>9.5</v>
      </c>
      <c r="L17" s="37">
        <f t="shared" si="2"/>
        <v>0</v>
      </c>
      <c r="M17" s="38">
        <f t="shared" si="3"/>
        <v>0</v>
      </c>
      <c r="N17" s="38">
        <f t="shared" si="4"/>
        <v>0</v>
      </c>
    </row>
    <row r="18" spans="1:14" ht="15" customHeight="1" x14ac:dyDescent="0.3">
      <c r="A18" s="40">
        <f t="shared" si="1"/>
        <v>6</v>
      </c>
      <c r="B18" s="35"/>
      <c r="C18" s="150" t="s">
        <v>681</v>
      </c>
      <c r="D18" s="151" t="s">
        <v>681</v>
      </c>
      <c r="E18" s="151" t="s">
        <v>681</v>
      </c>
      <c r="F18" s="152" t="s">
        <v>681</v>
      </c>
      <c r="G18" s="109" t="s">
        <v>14</v>
      </c>
      <c r="H18" s="198"/>
      <c r="I18" s="163">
        <v>90</v>
      </c>
      <c r="J18" s="43">
        <v>0</v>
      </c>
      <c r="K18" s="36">
        <v>9.5</v>
      </c>
      <c r="L18" s="37">
        <f t="shared" si="2"/>
        <v>0</v>
      </c>
      <c r="M18" s="38">
        <f t="shared" si="3"/>
        <v>0</v>
      </c>
      <c r="N18" s="38">
        <f t="shared" si="4"/>
        <v>0</v>
      </c>
    </row>
    <row r="19" spans="1:14" ht="15" customHeight="1" x14ac:dyDescent="0.3">
      <c r="A19" s="40">
        <f t="shared" si="1"/>
        <v>7</v>
      </c>
      <c r="B19" s="35"/>
      <c r="C19" s="150" t="s">
        <v>682</v>
      </c>
      <c r="D19" s="151" t="s">
        <v>682</v>
      </c>
      <c r="E19" s="151" t="s">
        <v>682</v>
      </c>
      <c r="F19" s="152" t="s">
        <v>682</v>
      </c>
      <c r="G19" s="109" t="s">
        <v>14</v>
      </c>
      <c r="H19" s="198"/>
      <c r="I19" s="163">
        <v>135</v>
      </c>
      <c r="J19" s="43">
        <v>0</v>
      </c>
      <c r="K19" s="36">
        <v>9.5</v>
      </c>
      <c r="L19" s="37">
        <f t="shared" si="2"/>
        <v>0</v>
      </c>
      <c r="M19" s="38">
        <f t="shared" si="3"/>
        <v>0</v>
      </c>
      <c r="N19" s="38">
        <f t="shared" si="4"/>
        <v>0</v>
      </c>
    </row>
    <row r="20" spans="1:14" ht="15" customHeight="1" x14ac:dyDescent="0.3">
      <c r="A20" s="40">
        <f t="shared" si="1"/>
        <v>8</v>
      </c>
      <c r="B20" s="35"/>
      <c r="C20" s="150" t="s">
        <v>683</v>
      </c>
      <c r="D20" s="151" t="s">
        <v>683</v>
      </c>
      <c r="E20" s="151" t="s">
        <v>683</v>
      </c>
      <c r="F20" s="152" t="s">
        <v>683</v>
      </c>
      <c r="G20" s="109" t="s">
        <v>157</v>
      </c>
      <c r="H20" s="198"/>
      <c r="I20" s="163">
        <v>30</v>
      </c>
      <c r="J20" s="43">
        <v>0</v>
      </c>
      <c r="K20" s="36">
        <v>9.5</v>
      </c>
      <c r="L20" s="37">
        <f t="shared" si="2"/>
        <v>0</v>
      </c>
      <c r="M20" s="38">
        <f t="shared" si="3"/>
        <v>0</v>
      </c>
      <c r="N20" s="38">
        <f t="shared" si="4"/>
        <v>0</v>
      </c>
    </row>
    <row r="21" spans="1:14" ht="15" customHeight="1" x14ac:dyDescent="0.3">
      <c r="A21" s="40">
        <f t="shared" si="1"/>
        <v>9</v>
      </c>
      <c r="B21" s="35"/>
      <c r="C21" s="150" t="s">
        <v>684</v>
      </c>
      <c r="D21" s="151" t="s">
        <v>684</v>
      </c>
      <c r="E21" s="151" t="s">
        <v>684</v>
      </c>
      <c r="F21" s="152" t="s">
        <v>684</v>
      </c>
      <c r="G21" s="201" t="s">
        <v>157</v>
      </c>
      <c r="H21" s="198"/>
      <c r="I21" s="163">
        <v>1140</v>
      </c>
      <c r="J21" s="43">
        <v>0</v>
      </c>
      <c r="K21" s="36">
        <v>9.5</v>
      </c>
      <c r="L21" s="37">
        <f t="shared" si="2"/>
        <v>0</v>
      </c>
      <c r="M21" s="38">
        <f t="shared" si="3"/>
        <v>0</v>
      </c>
      <c r="N21" s="38">
        <f t="shared" si="4"/>
        <v>0</v>
      </c>
    </row>
    <row r="22" spans="1:14" ht="15" customHeight="1" x14ac:dyDescent="0.3">
      <c r="A22" s="40">
        <f t="shared" si="1"/>
        <v>10</v>
      </c>
      <c r="B22" s="35"/>
      <c r="C22" s="150" t="s">
        <v>685</v>
      </c>
      <c r="D22" s="151" t="s">
        <v>685</v>
      </c>
      <c r="E22" s="151" t="s">
        <v>685</v>
      </c>
      <c r="F22" s="152" t="s">
        <v>685</v>
      </c>
      <c r="G22" s="201" t="s">
        <v>14</v>
      </c>
      <c r="H22" s="198"/>
      <c r="I22" s="163">
        <v>30</v>
      </c>
      <c r="J22" s="43">
        <v>0</v>
      </c>
      <c r="K22" s="36">
        <v>9.5</v>
      </c>
      <c r="L22" s="37">
        <f t="shared" si="2"/>
        <v>0</v>
      </c>
      <c r="M22" s="38">
        <f t="shared" si="3"/>
        <v>0</v>
      </c>
      <c r="N22" s="38">
        <f t="shared" si="4"/>
        <v>0</v>
      </c>
    </row>
    <row r="23" spans="1:14" ht="15" customHeight="1" x14ac:dyDescent="0.3">
      <c r="A23" s="40">
        <f t="shared" si="1"/>
        <v>11</v>
      </c>
      <c r="B23" s="35"/>
      <c r="C23" s="150" t="s">
        <v>686</v>
      </c>
      <c r="D23" s="151" t="s">
        <v>686</v>
      </c>
      <c r="E23" s="151" t="s">
        <v>686</v>
      </c>
      <c r="F23" s="152" t="s">
        <v>686</v>
      </c>
      <c r="G23" s="201" t="s">
        <v>157</v>
      </c>
      <c r="H23" s="198"/>
      <c r="I23" s="163">
        <v>450</v>
      </c>
      <c r="J23" s="43">
        <v>0</v>
      </c>
      <c r="K23" s="36">
        <v>9.5</v>
      </c>
      <c r="L23" s="37">
        <f t="shared" si="2"/>
        <v>0</v>
      </c>
      <c r="M23" s="38">
        <f t="shared" si="3"/>
        <v>0</v>
      </c>
      <c r="N23" s="38">
        <f t="shared" si="4"/>
        <v>0</v>
      </c>
    </row>
    <row r="24" spans="1:14" ht="15" customHeight="1" x14ac:dyDescent="0.3">
      <c r="A24" s="40">
        <f t="shared" si="1"/>
        <v>12</v>
      </c>
      <c r="B24" s="35"/>
      <c r="C24" s="150" t="s">
        <v>687</v>
      </c>
      <c r="D24" s="151" t="s">
        <v>687</v>
      </c>
      <c r="E24" s="151" t="s">
        <v>687</v>
      </c>
      <c r="F24" s="152" t="s">
        <v>687</v>
      </c>
      <c r="G24" s="201" t="s">
        <v>14</v>
      </c>
      <c r="H24" s="202"/>
      <c r="I24" s="163">
        <v>70</v>
      </c>
      <c r="J24" s="43">
        <v>0</v>
      </c>
      <c r="K24" s="36">
        <v>9.5</v>
      </c>
      <c r="L24" s="37">
        <f t="shared" si="2"/>
        <v>0</v>
      </c>
      <c r="M24" s="38">
        <f t="shared" si="3"/>
        <v>0</v>
      </c>
      <c r="N24" s="38">
        <f t="shared" si="4"/>
        <v>0</v>
      </c>
    </row>
    <row r="25" spans="1:14" ht="15" customHeight="1" x14ac:dyDescent="0.3">
      <c r="A25" s="40">
        <f t="shared" si="1"/>
        <v>13</v>
      </c>
      <c r="B25" s="35"/>
      <c r="C25" s="150" t="s">
        <v>688</v>
      </c>
      <c r="D25" s="151" t="s">
        <v>688</v>
      </c>
      <c r="E25" s="151" t="s">
        <v>688</v>
      </c>
      <c r="F25" s="152" t="s">
        <v>688</v>
      </c>
      <c r="G25" s="201" t="s">
        <v>157</v>
      </c>
      <c r="H25" s="198"/>
      <c r="I25" s="163">
        <v>125</v>
      </c>
      <c r="J25" s="43">
        <v>0</v>
      </c>
      <c r="K25" s="36">
        <v>9.5</v>
      </c>
      <c r="L25" s="37">
        <f t="shared" si="2"/>
        <v>0</v>
      </c>
      <c r="M25" s="38">
        <f t="shared" si="3"/>
        <v>0</v>
      </c>
      <c r="N25" s="38">
        <f t="shared" si="4"/>
        <v>0</v>
      </c>
    </row>
    <row r="26" spans="1:14" ht="15" customHeight="1" x14ac:dyDescent="0.3">
      <c r="A26" s="40">
        <f t="shared" si="1"/>
        <v>14</v>
      </c>
      <c r="B26" s="35"/>
      <c r="C26" s="150" t="s">
        <v>689</v>
      </c>
      <c r="D26" s="151" t="s">
        <v>689</v>
      </c>
      <c r="E26" s="151" t="s">
        <v>689</v>
      </c>
      <c r="F26" s="152" t="s">
        <v>689</v>
      </c>
      <c r="G26" s="201" t="s">
        <v>157</v>
      </c>
      <c r="H26" s="198"/>
      <c r="I26" s="163">
        <v>60</v>
      </c>
      <c r="J26" s="43">
        <v>0</v>
      </c>
      <c r="K26" s="36">
        <v>9.5</v>
      </c>
      <c r="L26" s="37">
        <f t="shared" si="2"/>
        <v>0</v>
      </c>
      <c r="M26" s="38">
        <f t="shared" si="3"/>
        <v>0</v>
      </c>
      <c r="N26" s="38">
        <f t="shared" si="4"/>
        <v>0</v>
      </c>
    </row>
    <row r="27" spans="1:14" ht="15" customHeight="1" x14ac:dyDescent="0.3">
      <c r="A27" s="40">
        <f t="shared" si="1"/>
        <v>15</v>
      </c>
      <c r="B27" s="35"/>
      <c r="C27" s="150" t="s">
        <v>690</v>
      </c>
      <c r="D27" s="151" t="s">
        <v>690</v>
      </c>
      <c r="E27" s="151" t="s">
        <v>690</v>
      </c>
      <c r="F27" s="152" t="s">
        <v>690</v>
      </c>
      <c r="G27" s="201" t="s">
        <v>222</v>
      </c>
      <c r="H27" s="198"/>
      <c r="I27" s="163">
        <v>1225</v>
      </c>
      <c r="J27" s="43">
        <v>0</v>
      </c>
      <c r="K27" s="36">
        <v>9.5</v>
      </c>
      <c r="L27" s="37">
        <f t="shared" si="2"/>
        <v>0</v>
      </c>
      <c r="M27" s="38">
        <f t="shared" si="3"/>
        <v>0</v>
      </c>
      <c r="N27" s="38">
        <f t="shared" si="4"/>
        <v>0</v>
      </c>
    </row>
    <row r="28" spans="1:14" ht="15" customHeight="1" x14ac:dyDescent="0.3">
      <c r="A28" s="40">
        <f t="shared" si="1"/>
        <v>16</v>
      </c>
      <c r="B28" s="35"/>
      <c r="C28" s="150" t="s">
        <v>691</v>
      </c>
      <c r="D28" s="151" t="s">
        <v>691</v>
      </c>
      <c r="E28" s="151" t="s">
        <v>691</v>
      </c>
      <c r="F28" s="152" t="s">
        <v>691</v>
      </c>
      <c r="G28" s="201" t="s">
        <v>222</v>
      </c>
      <c r="H28" s="198"/>
      <c r="I28" s="163">
        <v>20</v>
      </c>
      <c r="J28" s="43">
        <v>0</v>
      </c>
      <c r="K28" s="36">
        <v>9.5</v>
      </c>
      <c r="L28" s="37">
        <f t="shared" si="2"/>
        <v>0</v>
      </c>
      <c r="M28" s="38">
        <f t="shared" si="3"/>
        <v>0</v>
      </c>
      <c r="N28" s="38">
        <f t="shared" si="4"/>
        <v>0</v>
      </c>
    </row>
    <row r="29" spans="1:14" ht="15" customHeight="1" x14ac:dyDescent="0.3">
      <c r="A29" s="40">
        <f t="shared" si="1"/>
        <v>17</v>
      </c>
      <c r="B29" s="35"/>
      <c r="C29" s="150" t="s">
        <v>692</v>
      </c>
      <c r="D29" s="151" t="s">
        <v>692</v>
      </c>
      <c r="E29" s="151" t="s">
        <v>692</v>
      </c>
      <c r="F29" s="152" t="s">
        <v>692</v>
      </c>
      <c r="G29" s="143" t="s">
        <v>14</v>
      </c>
      <c r="H29" s="198"/>
      <c r="I29" s="163">
        <v>220</v>
      </c>
      <c r="J29" s="43">
        <v>0</v>
      </c>
      <c r="K29" s="36">
        <v>9.5</v>
      </c>
      <c r="L29" s="37">
        <f t="shared" si="2"/>
        <v>0</v>
      </c>
      <c r="M29" s="38">
        <f t="shared" si="3"/>
        <v>0</v>
      </c>
      <c r="N29" s="38">
        <f t="shared" si="4"/>
        <v>0</v>
      </c>
    </row>
    <row r="30" spans="1:14" ht="15" customHeight="1" x14ac:dyDescent="0.3">
      <c r="A30" s="40">
        <f t="shared" si="1"/>
        <v>18</v>
      </c>
      <c r="B30" s="35"/>
      <c r="C30" s="150" t="s">
        <v>693</v>
      </c>
      <c r="D30" s="151" t="s">
        <v>693</v>
      </c>
      <c r="E30" s="151" t="s">
        <v>693</v>
      </c>
      <c r="F30" s="152" t="s">
        <v>693</v>
      </c>
      <c r="G30" s="201" t="s">
        <v>157</v>
      </c>
      <c r="H30" s="198"/>
      <c r="I30" s="163">
        <v>2820</v>
      </c>
      <c r="J30" s="43">
        <v>0</v>
      </c>
      <c r="K30" s="36">
        <v>9.5</v>
      </c>
      <c r="L30" s="37">
        <f t="shared" si="2"/>
        <v>0</v>
      </c>
      <c r="M30" s="38">
        <f t="shared" si="3"/>
        <v>0</v>
      </c>
      <c r="N30" s="38">
        <f t="shared" si="4"/>
        <v>0</v>
      </c>
    </row>
    <row r="31" spans="1:14" ht="15" customHeight="1" x14ac:dyDescent="0.3">
      <c r="A31" s="40">
        <f t="shared" si="1"/>
        <v>19</v>
      </c>
      <c r="B31" s="35"/>
      <c r="C31" s="150" t="s">
        <v>694</v>
      </c>
      <c r="D31" s="151" t="s">
        <v>694</v>
      </c>
      <c r="E31" s="151" t="s">
        <v>694</v>
      </c>
      <c r="F31" s="152" t="s">
        <v>694</v>
      </c>
      <c r="G31" s="201" t="s">
        <v>222</v>
      </c>
      <c r="H31" s="198"/>
      <c r="I31" s="163">
        <v>105</v>
      </c>
      <c r="J31" s="43">
        <v>0</v>
      </c>
      <c r="K31" s="36">
        <v>9.5</v>
      </c>
      <c r="L31" s="37">
        <f t="shared" si="2"/>
        <v>0</v>
      </c>
      <c r="M31" s="38">
        <f t="shared" si="3"/>
        <v>0</v>
      </c>
      <c r="N31" s="38">
        <f t="shared" si="4"/>
        <v>0</v>
      </c>
    </row>
    <row r="32" spans="1:14" ht="15" customHeight="1" x14ac:dyDescent="0.3">
      <c r="A32" s="40">
        <f t="shared" si="1"/>
        <v>20</v>
      </c>
      <c r="B32" s="35"/>
      <c r="C32" s="150" t="s">
        <v>695</v>
      </c>
      <c r="D32" s="151" t="s">
        <v>695</v>
      </c>
      <c r="E32" s="151" t="s">
        <v>695</v>
      </c>
      <c r="F32" s="152" t="s">
        <v>695</v>
      </c>
      <c r="G32" s="201" t="s">
        <v>222</v>
      </c>
      <c r="H32" s="198"/>
      <c r="I32" s="163">
        <v>170</v>
      </c>
      <c r="J32" s="43">
        <v>0</v>
      </c>
      <c r="K32" s="36">
        <v>9.5</v>
      </c>
      <c r="L32" s="37">
        <f t="shared" si="2"/>
        <v>0</v>
      </c>
      <c r="M32" s="38">
        <f t="shared" si="3"/>
        <v>0</v>
      </c>
      <c r="N32" s="38">
        <f t="shared" si="4"/>
        <v>0</v>
      </c>
    </row>
    <row r="33" spans="1:14" ht="15" customHeight="1" x14ac:dyDescent="0.3">
      <c r="A33" s="40">
        <f t="shared" si="1"/>
        <v>21</v>
      </c>
      <c r="B33" s="35"/>
      <c r="C33" s="150" t="s">
        <v>696</v>
      </c>
      <c r="D33" s="151" t="s">
        <v>696</v>
      </c>
      <c r="E33" s="151" t="s">
        <v>696</v>
      </c>
      <c r="F33" s="152" t="s">
        <v>696</v>
      </c>
      <c r="G33" s="201" t="s">
        <v>222</v>
      </c>
      <c r="H33" s="198"/>
      <c r="I33" s="163">
        <v>5380</v>
      </c>
      <c r="J33" s="43">
        <v>0</v>
      </c>
      <c r="K33" s="36">
        <v>9.5</v>
      </c>
      <c r="L33" s="37">
        <f t="shared" si="2"/>
        <v>0</v>
      </c>
      <c r="M33" s="38">
        <f t="shared" si="3"/>
        <v>0</v>
      </c>
      <c r="N33" s="38">
        <f t="shared" si="4"/>
        <v>0</v>
      </c>
    </row>
    <row r="34" spans="1:14" ht="15" customHeight="1" x14ac:dyDescent="0.3">
      <c r="A34" s="40">
        <f t="shared" si="1"/>
        <v>22</v>
      </c>
      <c r="B34" s="35"/>
      <c r="C34" s="150" t="s">
        <v>697</v>
      </c>
      <c r="D34" s="151" t="s">
        <v>697</v>
      </c>
      <c r="E34" s="151" t="s">
        <v>697</v>
      </c>
      <c r="F34" s="152" t="s">
        <v>697</v>
      </c>
      <c r="G34" s="201" t="s">
        <v>222</v>
      </c>
      <c r="H34" s="198"/>
      <c r="I34" s="163">
        <v>1980</v>
      </c>
      <c r="J34" s="43">
        <v>0</v>
      </c>
      <c r="K34" s="36">
        <v>9.5</v>
      </c>
      <c r="L34" s="37">
        <f t="shared" si="2"/>
        <v>0</v>
      </c>
      <c r="M34" s="38">
        <f t="shared" si="3"/>
        <v>0</v>
      </c>
      <c r="N34" s="38">
        <f t="shared" si="4"/>
        <v>0</v>
      </c>
    </row>
    <row r="35" spans="1:14" ht="15" customHeight="1" x14ac:dyDescent="0.3">
      <c r="A35" s="40">
        <f t="shared" si="1"/>
        <v>23</v>
      </c>
      <c r="B35" s="35"/>
      <c r="C35" s="150" t="s">
        <v>698</v>
      </c>
      <c r="D35" s="151" t="s">
        <v>698</v>
      </c>
      <c r="E35" s="151" t="s">
        <v>698</v>
      </c>
      <c r="F35" s="152" t="s">
        <v>698</v>
      </c>
      <c r="G35" s="201" t="s">
        <v>222</v>
      </c>
      <c r="H35" s="198"/>
      <c r="I35" s="163">
        <v>2130</v>
      </c>
      <c r="J35" s="43">
        <v>0</v>
      </c>
      <c r="K35" s="36">
        <v>9.5</v>
      </c>
      <c r="L35" s="37">
        <f t="shared" si="2"/>
        <v>0</v>
      </c>
      <c r="M35" s="38">
        <f t="shared" si="3"/>
        <v>0</v>
      </c>
      <c r="N35" s="38">
        <f t="shared" si="4"/>
        <v>0</v>
      </c>
    </row>
    <row r="36" spans="1:14" ht="24.95" customHeight="1" x14ac:dyDescent="0.3">
      <c r="A36" s="40">
        <f t="shared" si="1"/>
        <v>24</v>
      </c>
      <c r="B36" s="35"/>
      <c r="C36" s="150" t="s">
        <v>699</v>
      </c>
      <c r="D36" s="151" t="s">
        <v>699</v>
      </c>
      <c r="E36" s="151" t="s">
        <v>699</v>
      </c>
      <c r="F36" s="152" t="s">
        <v>699</v>
      </c>
      <c r="G36" s="201" t="s">
        <v>157</v>
      </c>
      <c r="H36" s="198"/>
      <c r="I36" s="163">
        <v>15000</v>
      </c>
      <c r="J36" s="43">
        <v>0</v>
      </c>
      <c r="K36" s="36">
        <v>9.5</v>
      </c>
      <c r="L36" s="37">
        <f t="shared" si="2"/>
        <v>0</v>
      </c>
      <c r="M36" s="38">
        <f t="shared" si="3"/>
        <v>0</v>
      </c>
      <c r="N36" s="38">
        <f t="shared" si="4"/>
        <v>0</v>
      </c>
    </row>
    <row r="37" spans="1:14" ht="15" customHeight="1" x14ac:dyDescent="0.3">
      <c r="A37" s="40">
        <f t="shared" si="1"/>
        <v>25</v>
      </c>
      <c r="B37" s="35"/>
      <c r="C37" s="150" t="s">
        <v>700</v>
      </c>
      <c r="D37" s="151" t="s">
        <v>700</v>
      </c>
      <c r="E37" s="151" t="s">
        <v>700</v>
      </c>
      <c r="F37" s="152" t="s">
        <v>700</v>
      </c>
      <c r="G37" s="201" t="s">
        <v>157</v>
      </c>
      <c r="H37" s="203"/>
      <c r="I37" s="163">
        <v>13000</v>
      </c>
      <c r="J37" s="43">
        <v>0</v>
      </c>
      <c r="K37" s="36">
        <v>9.5</v>
      </c>
      <c r="L37" s="37">
        <f t="shared" si="2"/>
        <v>0</v>
      </c>
      <c r="M37" s="38">
        <f t="shared" si="3"/>
        <v>0</v>
      </c>
      <c r="N37" s="38">
        <f t="shared" si="4"/>
        <v>0</v>
      </c>
    </row>
    <row r="38" spans="1:14" ht="15" customHeight="1" x14ac:dyDescent="0.3">
      <c r="A38" s="40">
        <f t="shared" si="1"/>
        <v>26</v>
      </c>
      <c r="B38" s="35"/>
      <c r="C38" s="150" t="s">
        <v>701</v>
      </c>
      <c r="D38" s="151" t="s">
        <v>701</v>
      </c>
      <c r="E38" s="151" t="s">
        <v>701</v>
      </c>
      <c r="F38" s="152" t="s">
        <v>701</v>
      </c>
      <c r="G38" s="201" t="s">
        <v>14</v>
      </c>
      <c r="H38" s="198"/>
      <c r="I38" s="163">
        <v>40</v>
      </c>
      <c r="J38" s="43">
        <v>0</v>
      </c>
      <c r="K38" s="36">
        <v>9.5</v>
      </c>
      <c r="L38" s="37">
        <f t="shared" si="2"/>
        <v>0</v>
      </c>
      <c r="M38" s="38">
        <f t="shared" si="3"/>
        <v>0</v>
      </c>
      <c r="N38" s="38">
        <f t="shared" si="4"/>
        <v>0</v>
      </c>
    </row>
    <row r="39" spans="1:14" ht="15" customHeight="1" x14ac:dyDescent="0.3">
      <c r="A39" s="40">
        <f t="shared" si="1"/>
        <v>27</v>
      </c>
      <c r="B39" s="35"/>
      <c r="C39" s="150" t="s">
        <v>702</v>
      </c>
      <c r="D39" s="151" t="s">
        <v>702</v>
      </c>
      <c r="E39" s="151" t="s">
        <v>702</v>
      </c>
      <c r="F39" s="152" t="s">
        <v>702</v>
      </c>
      <c r="G39" s="201" t="s">
        <v>14</v>
      </c>
      <c r="H39" s="198"/>
      <c r="I39" s="163">
        <v>30</v>
      </c>
      <c r="J39" s="43">
        <v>0</v>
      </c>
      <c r="K39" s="36">
        <v>9.5</v>
      </c>
      <c r="L39" s="37">
        <f t="shared" si="2"/>
        <v>0</v>
      </c>
      <c r="M39" s="38">
        <f t="shared" si="3"/>
        <v>0</v>
      </c>
      <c r="N39" s="38">
        <f t="shared" si="4"/>
        <v>0</v>
      </c>
    </row>
    <row r="40" spans="1:14" ht="15" customHeight="1" x14ac:dyDescent="0.3">
      <c r="A40" s="40">
        <f t="shared" si="1"/>
        <v>28</v>
      </c>
      <c r="B40" s="35"/>
      <c r="C40" s="150" t="s">
        <v>703</v>
      </c>
      <c r="D40" s="151" t="s">
        <v>703</v>
      </c>
      <c r="E40" s="151" t="s">
        <v>703</v>
      </c>
      <c r="F40" s="152" t="s">
        <v>703</v>
      </c>
      <c r="G40" s="201" t="s">
        <v>14</v>
      </c>
      <c r="H40" s="198"/>
      <c r="I40" s="163">
        <v>30</v>
      </c>
      <c r="J40" s="43">
        <v>0</v>
      </c>
      <c r="K40" s="36">
        <v>9.5</v>
      </c>
      <c r="L40" s="37">
        <f t="shared" si="2"/>
        <v>0</v>
      </c>
      <c r="M40" s="38">
        <f t="shared" si="3"/>
        <v>0</v>
      </c>
      <c r="N40" s="38">
        <f t="shared" si="4"/>
        <v>0</v>
      </c>
    </row>
    <row r="41" spans="1:14" ht="15" customHeight="1" x14ac:dyDescent="0.3">
      <c r="A41" s="40">
        <f t="shared" si="1"/>
        <v>29</v>
      </c>
      <c r="B41" s="35"/>
      <c r="C41" s="150" t="s">
        <v>704</v>
      </c>
      <c r="D41" s="151" t="s">
        <v>704</v>
      </c>
      <c r="E41" s="151" t="s">
        <v>704</v>
      </c>
      <c r="F41" s="152" t="s">
        <v>704</v>
      </c>
      <c r="G41" s="143" t="s">
        <v>14</v>
      </c>
      <c r="H41" s="198"/>
      <c r="I41" s="163">
        <v>370</v>
      </c>
      <c r="J41" s="43">
        <v>0</v>
      </c>
      <c r="K41" s="36">
        <v>9.5</v>
      </c>
      <c r="L41" s="37">
        <f t="shared" si="2"/>
        <v>0</v>
      </c>
      <c r="M41" s="38">
        <f t="shared" si="3"/>
        <v>0</v>
      </c>
      <c r="N41" s="38">
        <f t="shared" si="4"/>
        <v>0</v>
      </c>
    </row>
    <row r="42" spans="1:14" ht="15" customHeight="1" x14ac:dyDescent="0.3">
      <c r="A42" s="40">
        <f t="shared" si="1"/>
        <v>30</v>
      </c>
      <c r="B42" s="35"/>
      <c r="C42" s="184" t="s">
        <v>801</v>
      </c>
      <c r="D42" s="151" t="s">
        <v>705</v>
      </c>
      <c r="E42" s="151" t="s">
        <v>705</v>
      </c>
      <c r="F42" s="152" t="s">
        <v>705</v>
      </c>
      <c r="G42" s="190" t="s">
        <v>14</v>
      </c>
      <c r="H42" s="210"/>
      <c r="I42" s="163">
        <v>900</v>
      </c>
      <c r="J42" s="43">
        <v>0</v>
      </c>
      <c r="K42" s="36">
        <v>9.5</v>
      </c>
      <c r="L42" s="37">
        <f t="shared" si="2"/>
        <v>0</v>
      </c>
      <c r="M42" s="38">
        <f t="shared" si="3"/>
        <v>0</v>
      </c>
      <c r="N42" s="38">
        <f t="shared" si="4"/>
        <v>0</v>
      </c>
    </row>
    <row r="43" spans="1:14" ht="15" customHeight="1" x14ac:dyDescent="0.3">
      <c r="A43" s="40">
        <f t="shared" si="1"/>
        <v>31</v>
      </c>
      <c r="B43" s="35"/>
      <c r="C43" s="150" t="s">
        <v>706</v>
      </c>
      <c r="D43" s="151" t="s">
        <v>706</v>
      </c>
      <c r="E43" s="151" t="s">
        <v>706</v>
      </c>
      <c r="F43" s="152" t="s">
        <v>706</v>
      </c>
      <c r="G43" s="201" t="s">
        <v>14</v>
      </c>
      <c r="H43" s="198"/>
      <c r="I43" s="163">
        <v>500</v>
      </c>
      <c r="J43" s="43">
        <v>0</v>
      </c>
      <c r="K43" s="36">
        <v>9.5</v>
      </c>
      <c r="L43" s="37">
        <f t="shared" si="2"/>
        <v>0</v>
      </c>
      <c r="M43" s="38">
        <f t="shared" si="3"/>
        <v>0</v>
      </c>
      <c r="N43" s="38">
        <f t="shared" si="4"/>
        <v>0</v>
      </c>
    </row>
    <row r="44" spans="1:14" ht="15" customHeight="1" x14ac:dyDescent="0.3">
      <c r="A44" s="40">
        <f t="shared" si="1"/>
        <v>32</v>
      </c>
      <c r="B44" s="35"/>
      <c r="C44" s="150" t="s">
        <v>707</v>
      </c>
      <c r="D44" s="151" t="s">
        <v>707</v>
      </c>
      <c r="E44" s="151" t="s">
        <v>707</v>
      </c>
      <c r="F44" s="152" t="s">
        <v>707</v>
      </c>
      <c r="G44" s="201" t="s">
        <v>14</v>
      </c>
      <c r="H44" s="198"/>
      <c r="I44" s="163">
        <v>640</v>
      </c>
      <c r="J44" s="43">
        <v>0</v>
      </c>
      <c r="K44" s="36">
        <v>9.5</v>
      </c>
      <c r="L44" s="37">
        <f t="shared" si="2"/>
        <v>0</v>
      </c>
      <c r="M44" s="38">
        <f t="shared" si="3"/>
        <v>0</v>
      </c>
      <c r="N44" s="38">
        <f t="shared" si="4"/>
        <v>0</v>
      </c>
    </row>
    <row r="45" spans="1:14" ht="15" customHeight="1" x14ac:dyDescent="0.3">
      <c r="A45" s="40">
        <f t="shared" si="1"/>
        <v>33</v>
      </c>
      <c r="B45" s="35"/>
      <c r="C45" s="150" t="s">
        <v>708</v>
      </c>
      <c r="D45" s="151" t="s">
        <v>708</v>
      </c>
      <c r="E45" s="151" t="s">
        <v>708</v>
      </c>
      <c r="F45" s="152" t="s">
        <v>708</v>
      </c>
      <c r="G45" s="201" t="s">
        <v>14</v>
      </c>
      <c r="H45" s="198"/>
      <c r="I45" s="163">
        <v>975</v>
      </c>
      <c r="J45" s="43">
        <v>0</v>
      </c>
      <c r="K45" s="36">
        <v>9.5</v>
      </c>
      <c r="L45" s="37">
        <f t="shared" si="2"/>
        <v>0</v>
      </c>
      <c r="M45" s="38">
        <f t="shared" si="3"/>
        <v>0</v>
      </c>
      <c r="N45" s="38">
        <f t="shared" si="4"/>
        <v>0</v>
      </c>
    </row>
    <row r="46" spans="1:14" ht="15" customHeight="1" x14ac:dyDescent="0.3">
      <c r="A46" s="40">
        <f t="shared" si="1"/>
        <v>34</v>
      </c>
      <c r="B46" s="35"/>
      <c r="C46" s="150" t="s">
        <v>709</v>
      </c>
      <c r="D46" s="151" t="s">
        <v>709</v>
      </c>
      <c r="E46" s="151" t="s">
        <v>709</v>
      </c>
      <c r="F46" s="152" t="s">
        <v>709</v>
      </c>
      <c r="G46" s="201" t="s">
        <v>157</v>
      </c>
      <c r="H46" s="198"/>
      <c r="I46" s="163">
        <v>45</v>
      </c>
      <c r="J46" s="43">
        <v>0</v>
      </c>
      <c r="K46" s="36">
        <v>9.5</v>
      </c>
      <c r="L46" s="37">
        <f t="shared" si="2"/>
        <v>0</v>
      </c>
      <c r="M46" s="38">
        <f t="shared" si="3"/>
        <v>0</v>
      </c>
      <c r="N46" s="38">
        <f t="shared" si="4"/>
        <v>0</v>
      </c>
    </row>
    <row r="47" spans="1:14" ht="15" customHeight="1" x14ac:dyDescent="0.3">
      <c r="A47" s="40">
        <f t="shared" si="1"/>
        <v>35</v>
      </c>
      <c r="B47" s="35"/>
      <c r="C47" s="150" t="s">
        <v>710</v>
      </c>
      <c r="D47" s="151" t="s">
        <v>710</v>
      </c>
      <c r="E47" s="151" t="s">
        <v>710</v>
      </c>
      <c r="F47" s="152" t="s">
        <v>710</v>
      </c>
      <c r="G47" s="201" t="s">
        <v>157</v>
      </c>
      <c r="H47" s="198"/>
      <c r="I47" s="163">
        <v>4130</v>
      </c>
      <c r="J47" s="43">
        <v>0</v>
      </c>
      <c r="K47" s="36">
        <v>9.5</v>
      </c>
      <c r="L47" s="37">
        <f t="shared" si="2"/>
        <v>0</v>
      </c>
      <c r="M47" s="38">
        <f t="shared" si="3"/>
        <v>0</v>
      </c>
      <c r="N47" s="38">
        <f t="shared" si="4"/>
        <v>0</v>
      </c>
    </row>
    <row r="48" spans="1:14" ht="15" customHeight="1" x14ac:dyDescent="0.3">
      <c r="A48" s="40">
        <f t="shared" si="1"/>
        <v>36</v>
      </c>
      <c r="B48" s="35"/>
      <c r="C48" s="150" t="s">
        <v>711</v>
      </c>
      <c r="D48" s="151" t="s">
        <v>711</v>
      </c>
      <c r="E48" s="151" t="s">
        <v>711</v>
      </c>
      <c r="F48" s="152" t="s">
        <v>711</v>
      </c>
      <c r="G48" s="201" t="s">
        <v>14</v>
      </c>
      <c r="H48" s="198"/>
      <c r="I48" s="163">
        <v>100</v>
      </c>
      <c r="J48" s="43">
        <v>0</v>
      </c>
      <c r="K48" s="36">
        <v>9.5</v>
      </c>
      <c r="L48" s="37">
        <f t="shared" si="2"/>
        <v>0</v>
      </c>
      <c r="M48" s="38">
        <f t="shared" si="3"/>
        <v>0</v>
      </c>
      <c r="N48" s="38">
        <f t="shared" si="4"/>
        <v>0</v>
      </c>
    </row>
    <row r="49" spans="1:14" ht="15" customHeight="1" x14ac:dyDescent="0.3">
      <c r="A49" s="40">
        <f t="shared" si="1"/>
        <v>37</v>
      </c>
      <c r="B49" s="35"/>
      <c r="C49" s="150" t="s">
        <v>712</v>
      </c>
      <c r="D49" s="151" t="s">
        <v>712</v>
      </c>
      <c r="E49" s="151" t="s">
        <v>712</v>
      </c>
      <c r="F49" s="152" t="s">
        <v>712</v>
      </c>
      <c r="G49" s="201" t="s">
        <v>14</v>
      </c>
      <c r="H49" s="198"/>
      <c r="I49" s="163">
        <v>1590</v>
      </c>
      <c r="J49" s="43">
        <v>0</v>
      </c>
      <c r="K49" s="36">
        <v>9.5</v>
      </c>
      <c r="L49" s="37">
        <f t="shared" si="2"/>
        <v>0</v>
      </c>
      <c r="M49" s="38">
        <f t="shared" si="3"/>
        <v>0</v>
      </c>
      <c r="N49" s="38">
        <f t="shared" si="4"/>
        <v>0</v>
      </c>
    </row>
    <row r="50" spans="1:14" ht="15" customHeight="1" x14ac:dyDescent="0.3">
      <c r="A50" s="40">
        <f t="shared" si="1"/>
        <v>38</v>
      </c>
      <c r="B50" s="35"/>
      <c r="C50" s="150" t="s">
        <v>713</v>
      </c>
      <c r="D50" s="151" t="s">
        <v>713</v>
      </c>
      <c r="E50" s="151" t="s">
        <v>713</v>
      </c>
      <c r="F50" s="152" t="s">
        <v>713</v>
      </c>
      <c r="G50" s="201" t="s">
        <v>157</v>
      </c>
      <c r="H50" s="198"/>
      <c r="I50" s="163">
        <v>265</v>
      </c>
      <c r="J50" s="43">
        <v>0</v>
      </c>
      <c r="K50" s="36">
        <v>9.5</v>
      </c>
      <c r="L50" s="37">
        <f t="shared" si="2"/>
        <v>0</v>
      </c>
      <c r="M50" s="38">
        <f t="shared" si="3"/>
        <v>0</v>
      </c>
      <c r="N50" s="38">
        <f t="shared" si="4"/>
        <v>0</v>
      </c>
    </row>
    <row r="51" spans="1:14" ht="15" customHeight="1" x14ac:dyDescent="0.3">
      <c r="A51" s="40">
        <f t="shared" si="1"/>
        <v>39</v>
      </c>
      <c r="B51" s="35"/>
      <c r="C51" s="150" t="s">
        <v>714</v>
      </c>
      <c r="D51" s="151" t="s">
        <v>714</v>
      </c>
      <c r="E51" s="151" t="s">
        <v>714</v>
      </c>
      <c r="F51" s="152" t="s">
        <v>714</v>
      </c>
      <c r="G51" s="201" t="s">
        <v>14</v>
      </c>
      <c r="H51" s="198"/>
      <c r="I51" s="163">
        <v>80</v>
      </c>
      <c r="J51" s="43">
        <v>0</v>
      </c>
      <c r="K51" s="36">
        <v>9.5</v>
      </c>
      <c r="L51" s="37">
        <f t="shared" si="2"/>
        <v>0</v>
      </c>
      <c r="M51" s="38">
        <f t="shared" si="3"/>
        <v>0</v>
      </c>
      <c r="N51" s="38">
        <f t="shared" si="4"/>
        <v>0</v>
      </c>
    </row>
    <row r="52" spans="1:14" ht="15" customHeight="1" x14ac:dyDescent="0.3">
      <c r="A52" s="40">
        <f t="shared" si="1"/>
        <v>40</v>
      </c>
      <c r="B52" s="35"/>
      <c r="C52" s="150" t="s">
        <v>715</v>
      </c>
      <c r="D52" s="151" t="s">
        <v>715</v>
      </c>
      <c r="E52" s="151" t="s">
        <v>715</v>
      </c>
      <c r="F52" s="152" t="s">
        <v>715</v>
      </c>
      <c r="G52" s="201" t="s">
        <v>14</v>
      </c>
      <c r="H52" s="198"/>
      <c r="I52" s="163">
        <v>1880</v>
      </c>
      <c r="J52" s="43">
        <v>0</v>
      </c>
      <c r="K52" s="36">
        <v>9.5</v>
      </c>
      <c r="L52" s="37">
        <f t="shared" si="2"/>
        <v>0</v>
      </c>
      <c r="M52" s="38">
        <f t="shared" si="3"/>
        <v>0</v>
      </c>
      <c r="N52" s="38">
        <f t="shared" si="4"/>
        <v>0</v>
      </c>
    </row>
    <row r="53" spans="1:14" ht="24.95" customHeight="1" x14ac:dyDescent="0.3">
      <c r="A53" s="40">
        <f t="shared" si="1"/>
        <v>41</v>
      </c>
      <c r="B53" s="35"/>
      <c r="C53" s="184" t="s">
        <v>806</v>
      </c>
      <c r="D53" s="151" t="s">
        <v>716</v>
      </c>
      <c r="E53" s="151" t="s">
        <v>716</v>
      </c>
      <c r="F53" s="152" t="s">
        <v>716</v>
      </c>
      <c r="G53" s="109" t="s">
        <v>14</v>
      </c>
      <c r="H53" s="198"/>
      <c r="I53" s="163">
        <v>1680</v>
      </c>
      <c r="J53" s="43">
        <v>0</v>
      </c>
      <c r="K53" s="36">
        <v>9.5</v>
      </c>
      <c r="L53" s="37">
        <f t="shared" si="2"/>
        <v>0</v>
      </c>
      <c r="M53" s="38">
        <f t="shared" si="3"/>
        <v>0</v>
      </c>
      <c r="N53" s="38">
        <f t="shared" si="4"/>
        <v>0</v>
      </c>
    </row>
    <row r="54" spans="1:14" ht="15" customHeight="1" x14ac:dyDescent="0.3">
      <c r="A54" s="40">
        <f t="shared" si="1"/>
        <v>42</v>
      </c>
      <c r="B54" s="35"/>
      <c r="C54" s="150" t="s">
        <v>717</v>
      </c>
      <c r="D54" s="151" t="s">
        <v>717</v>
      </c>
      <c r="E54" s="151" t="s">
        <v>717</v>
      </c>
      <c r="F54" s="152" t="s">
        <v>717</v>
      </c>
      <c r="G54" s="201" t="s">
        <v>157</v>
      </c>
      <c r="H54" s="198"/>
      <c r="I54" s="163">
        <v>50</v>
      </c>
      <c r="J54" s="43">
        <v>0</v>
      </c>
      <c r="K54" s="36">
        <v>9.5</v>
      </c>
      <c r="L54" s="37">
        <f t="shared" si="2"/>
        <v>0</v>
      </c>
      <c r="M54" s="38">
        <f t="shared" si="3"/>
        <v>0</v>
      </c>
      <c r="N54" s="38">
        <f t="shared" si="4"/>
        <v>0</v>
      </c>
    </row>
    <row r="55" spans="1:14" ht="15" customHeight="1" x14ac:dyDescent="0.3">
      <c r="A55" s="40">
        <f t="shared" si="1"/>
        <v>43</v>
      </c>
      <c r="B55" s="35"/>
      <c r="C55" s="150" t="s">
        <v>718</v>
      </c>
      <c r="D55" s="151" t="s">
        <v>718</v>
      </c>
      <c r="E55" s="151" t="s">
        <v>718</v>
      </c>
      <c r="F55" s="152" t="s">
        <v>718</v>
      </c>
      <c r="G55" s="201" t="s">
        <v>157</v>
      </c>
      <c r="H55" s="198"/>
      <c r="I55" s="163">
        <v>1180</v>
      </c>
      <c r="J55" s="43">
        <v>0</v>
      </c>
      <c r="K55" s="36">
        <v>9.5</v>
      </c>
      <c r="L55" s="37">
        <f t="shared" si="2"/>
        <v>0</v>
      </c>
      <c r="M55" s="38">
        <f t="shared" si="3"/>
        <v>0</v>
      </c>
      <c r="N55" s="38">
        <f t="shared" si="4"/>
        <v>0</v>
      </c>
    </row>
    <row r="56" spans="1:14" ht="15" customHeight="1" x14ac:dyDescent="0.3">
      <c r="A56" s="40">
        <f t="shared" si="1"/>
        <v>44</v>
      </c>
      <c r="B56" s="35"/>
      <c r="C56" s="150" t="s">
        <v>719</v>
      </c>
      <c r="D56" s="151" t="s">
        <v>719</v>
      </c>
      <c r="E56" s="151" t="s">
        <v>719</v>
      </c>
      <c r="F56" s="152" t="s">
        <v>719</v>
      </c>
      <c r="G56" s="201" t="s">
        <v>157</v>
      </c>
      <c r="H56" s="198"/>
      <c r="I56" s="163">
        <v>20</v>
      </c>
      <c r="J56" s="43">
        <v>0</v>
      </c>
      <c r="K56" s="36">
        <v>22</v>
      </c>
      <c r="L56" s="37">
        <f>PRODUCT(J56,1.22)</f>
        <v>0</v>
      </c>
      <c r="M56" s="38">
        <f t="shared" si="3"/>
        <v>0</v>
      </c>
      <c r="N56" s="38">
        <f t="shared" si="4"/>
        <v>0</v>
      </c>
    </row>
    <row r="57" spans="1:14" ht="15" customHeight="1" x14ac:dyDescent="0.3">
      <c r="A57" s="40">
        <f t="shared" si="1"/>
        <v>45</v>
      </c>
      <c r="B57" s="35"/>
      <c r="C57" s="184" t="s">
        <v>802</v>
      </c>
      <c r="D57" s="151" t="s">
        <v>720</v>
      </c>
      <c r="E57" s="151" t="s">
        <v>720</v>
      </c>
      <c r="F57" s="152" t="s">
        <v>720</v>
      </c>
      <c r="G57" s="213" t="s">
        <v>14</v>
      </c>
      <c r="H57" s="204"/>
      <c r="I57" s="163">
        <v>30</v>
      </c>
      <c r="J57" s="43">
        <v>0</v>
      </c>
      <c r="K57" s="36">
        <v>22</v>
      </c>
      <c r="L57" s="37">
        <f>PRODUCT(J57,1.22)</f>
        <v>0</v>
      </c>
      <c r="M57" s="38">
        <f t="shared" si="3"/>
        <v>0</v>
      </c>
      <c r="N57" s="38">
        <f t="shared" si="4"/>
        <v>0</v>
      </c>
    </row>
    <row r="58" spans="1:14" ht="15" customHeight="1" x14ac:dyDescent="0.3">
      <c r="A58" s="40">
        <f t="shared" si="1"/>
        <v>46</v>
      </c>
      <c r="B58" s="35"/>
      <c r="C58" s="150" t="s">
        <v>721</v>
      </c>
      <c r="D58" s="151" t="s">
        <v>721</v>
      </c>
      <c r="E58" s="151" t="s">
        <v>721</v>
      </c>
      <c r="F58" s="152" t="s">
        <v>721</v>
      </c>
      <c r="G58" s="201" t="s">
        <v>157</v>
      </c>
      <c r="H58" s="198"/>
      <c r="I58" s="163">
        <v>165</v>
      </c>
      <c r="J58" s="43">
        <v>0</v>
      </c>
      <c r="K58" s="36">
        <v>9.5</v>
      </c>
      <c r="L58" s="37">
        <f t="shared" si="2"/>
        <v>0</v>
      </c>
      <c r="M58" s="38">
        <f t="shared" si="3"/>
        <v>0</v>
      </c>
      <c r="N58" s="38">
        <f t="shared" si="4"/>
        <v>0</v>
      </c>
    </row>
    <row r="59" spans="1:14" ht="15" customHeight="1" x14ac:dyDescent="0.3">
      <c r="A59" s="40">
        <f t="shared" si="1"/>
        <v>47</v>
      </c>
      <c r="B59" s="35"/>
      <c r="C59" s="150" t="s">
        <v>743</v>
      </c>
      <c r="D59" s="151" t="s">
        <v>743</v>
      </c>
      <c r="E59" s="151" t="s">
        <v>743</v>
      </c>
      <c r="F59" s="152" t="s">
        <v>743</v>
      </c>
      <c r="G59" s="201" t="s">
        <v>14</v>
      </c>
      <c r="H59" s="198"/>
      <c r="I59" s="163">
        <v>70</v>
      </c>
      <c r="J59" s="43">
        <v>0</v>
      </c>
      <c r="K59" s="36">
        <v>9.5</v>
      </c>
      <c r="L59" s="37">
        <f t="shared" si="2"/>
        <v>0</v>
      </c>
      <c r="M59" s="38">
        <f t="shared" si="3"/>
        <v>0</v>
      </c>
      <c r="N59" s="38">
        <f t="shared" si="4"/>
        <v>0</v>
      </c>
    </row>
    <row r="60" spans="1:14" ht="15" customHeight="1" x14ac:dyDescent="0.3">
      <c r="A60" s="40">
        <f t="shared" si="1"/>
        <v>48</v>
      </c>
      <c r="B60" s="35"/>
      <c r="C60" s="184" t="s">
        <v>776</v>
      </c>
      <c r="D60" s="151" t="s">
        <v>722</v>
      </c>
      <c r="E60" s="151" t="s">
        <v>722</v>
      </c>
      <c r="F60" s="152" t="s">
        <v>722</v>
      </c>
      <c r="G60" s="201" t="s">
        <v>14</v>
      </c>
      <c r="H60" s="205"/>
      <c r="I60" s="163">
        <v>90</v>
      </c>
      <c r="J60" s="43">
        <v>0</v>
      </c>
      <c r="K60" s="36">
        <v>9.5</v>
      </c>
      <c r="L60" s="37">
        <f t="shared" si="2"/>
        <v>0</v>
      </c>
      <c r="M60" s="38">
        <f t="shared" si="3"/>
        <v>0</v>
      </c>
      <c r="N60" s="38">
        <f t="shared" si="4"/>
        <v>0</v>
      </c>
    </row>
    <row r="61" spans="1:14" ht="15" customHeight="1" x14ac:dyDescent="0.3">
      <c r="A61" s="40">
        <f t="shared" si="1"/>
        <v>49</v>
      </c>
      <c r="B61" s="35"/>
      <c r="C61" s="184" t="s">
        <v>777</v>
      </c>
      <c r="D61" s="151" t="s">
        <v>723</v>
      </c>
      <c r="E61" s="151" t="s">
        <v>723</v>
      </c>
      <c r="F61" s="152" t="s">
        <v>723</v>
      </c>
      <c r="G61" s="201" t="s">
        <v>14</v>
      </c>
      <c r="H61" s="205"/>
      <c r="I61" s="163">
        <v>95</v>
      </c>
      <c r="J61" s="43">
        <v>0</v>
      </c>
      <c r="K61" s="36">
        <v>9.5</v>
      </c>
      <c r="L61" s="37">
        <f t="shared" si="2"/>
        <v>0</v>
      </c>
      <c r="M61" s="38">
        <f t="shared" si="3"/>
        <v>0</v>
      </c>
      <c r="N61" s="38">
        <f t="shared" si="4"/>
        <v>0</v>
      </c>
    </row>
    <row r="62" spans="1:14" ht="15" customHeight="1" x14ac:dyDescent="0.3">
      <c r="A62" s="40">
        <f t="shared" si="1"/>
        <v>50</v>
      </c>
      <c r="B62" s="35"/>
      <c r="C62" s="150" t="s">
        <v>724</v>
      </c>
      <c r="D62" s="151" t="s">
        <v>724</v>
      </c>
      <c r="E62" s="151" t="s">
        <v>724</v>
      </c>
      <c r="F62" s="152" t="s">
        <v>724</v>
      </c>
      <c r="G62" s="201" t="s">
        <v>14</v>
      </c>
      <c r="H62" s="198"/>
      <c r="I62" s="163">
        <v>1420</v>
      </c>
      <c r="J62" s="43">
        <v>0</v>
      </c>
      <c r="K62" s="36">
        <v>9.5</v>
      </c>
      <c r="L62" s="37">
        <f t="shared" si="2"/>
        <v>0</v>
      </c>
      <c r="M62" s="38">
        <f t="shared" si="3"/>
        <v>0</v>
      </c>
      <c r="N62" s="38">
        <f t="shared" si="4"/>
        <v>0</v>
      </c>
    </row>
    <row r="63" spans="1:14" ht="15" customHeight="1" x14ac:dyDescent="0.3">
      <c r="A63" s="40">
        <f t="shared" si="1"/>
        <v>51</v>
      </c>
      <c r="B63" s="35"/>
      <c r="C63" s="150" t="s">
        <v>725</v>
      </c>
      <c r="D63" s="151" t="s">
        <v>725</v>
      </c>
      <c r="E63" s="151" t="s">
        <v>725</v>
      </c>
      <c r="F63" s="152" t="s">
        <v>725</v>
      </c>
      <c r="G63" s="201" t="s">
        <v>14</v>
      </c>
      <c r="H63" s="198"/>
      <c r="I63" s="163">
        <v>120</v>
      </c>
      <c r="J63" s="43">
        <v>0</v>
      </c>
      <c r="K63" s="36">
        <v>9.5</v>
      </c>
      <c r="L63" s="37">
        <f t="shared" si="2"/>
        <v>0</v>
      </c>
      <c r="M63" s="38">
        <f t="shared" si="3"/>
        <v>0</v>
      </c>
      <c r="N63" s="38">
        <f t="shared" si="4"/>
        <v>0</v>
      </c>
    </row>
    <row r="64" spans="1:14" ht="15" customHeight="1" x14ac:dyDescent="0.3">
      <c r="A64" s="40">
        <f t="shared" si="1"/>
        <v>52</v>
      </c>
      <c r="B64" s="35"/>
      <c r="C64" s="150" t="s">
        <v>726</v>
      </c>
      <c r="D64" s="151" t="s">
        <v>726</v>
      </c>
      <c r="E64" s="151" t="s">
        <v>726</v>
      </c>
      <c r="F64" s="152" t="s">
        <v>726</v>
      </c>
      <c r="G64" s="201" t="s">
        <v>157</v>
      </c>
      <c r="H64" s="198"/>
      <c r="I64" s="163">
        <v>185</v>
      </c>
      <c r="J64" s="43">
        <v>0</v>
      </c>
      <c r="K64" s="36">
        <v>9.5</v>
      </c>
      <c r="L64" s="37">
        <f t="shared" si="2"/>
        <v>0</v>
      </c>
      <c r="M64" s="38">
        <f t="shared" si="3"/>
        <v>0</v>
      </c>
      <c r="N64" s="38">
        <f t="shared" si="4"/>
        <v>0</v>
      </c>
    </row>
    <row r="65" spans="1:14" ht="15" customHeight="1" x14ac:dyDescent="0.3">
      <c r="A65" s="40">
        <f t="shared" si="1"/>
        <v>53</v>
      </c>
      <c r="B65" s="35"/>
      <c r="C65" s="150" t="s">
        <v>727</v>
      </c>
      <c r="D65" s="151" t="s">
        <v>727</v>
      </c>
      <c r="E65" s="151" t="s">
        <v>727</v>
      </c>
      <c r="F65" s="152" t="s">
        <v>727</v>
      </c>
      <c r="G65" s="201" t="s">
        <v>157</v>
      </c>
      <c r="H65" s="198"/>
      <c r="I65" s="163">
        <v>150</v>
      </c>
      <c r="J65" s="43">
        <v>0</v>
      </c>
      <c r="K65" s="36">
        <v>9.5</v>
      </c>
      <c r="L65" s="37">
        <f t="shared" si="2"/>
        <v>0</v>
      </c>
      <c r="M65" s="38">
        <f t="shared" si="3"/>
        <v>0</v>
      </c>
      <c r="N65" s="38">
        <f t="shared" si="4"/>
        <v>0</v>
      </c>
    </row>
    <row r="66" spans="1:14" ht="24.95" customHeight="1" x14ac:dyDescent="0.3">
      <c r="A66" s="40">
        <f t="shared" si="1"/>
        <v>54</v>
      </c>
      <c r="B66" s="35"/>
      <c r="C66" s="150" t="s">
        <v>728</v>
      </c>
      <c r="D66" s="151" t="s">
        <v>728</v>
      </c>
      <c r="E66" s="151" t="s">
        <v>728</v>
      </c>
      <c r="F66" s="152" t="s">
        <v>728</v>
      </c>
      <c r="G66" s="201" t="s">
        <v>157</v>
      </c>
      <c r="H66" s="200"/>
      <c r="I66" s="163">
        <v>1000</v>
      </c>
      <c r="J66" s="43">
        <v>0</v>
      </c>
      <c r="K66" s="36">
        <v>9.5</v>
      </c>
      <c r="L66" s="37">
        <f t="shared" si="2"/>
        <v>0</v>
      </c>
      <c r="M66" s="38">
        <f t="shared" si="3"/>
        <v>0</v>
      </c>
      <c r="N66" s="38">
        <f t="shared" si="4"/>
        <v>0</v>
      </c>
    </row>
    <row r="67" spans="1:14" ht="24.95" customHeight="1" x14ac:dyDescent="0.3">
      <c r="A67" s="40">
        <f t="shared" si="1"/>
        <v>55</v>
      </c>
      <c r="B67" s="35"/>
      <c r="C67" s="150" t="s">
        <v>729</v>
      </c>
      <c r="D67" s="151" t="s">
        <v>729</v>
      </c>
      <c r="E67" s="151" t="s">
        <v>729</v>
      </c>
      <c r="F67" s="152" t="s">
        <v>729</v>
      </c>
      <c r="G67" s="201" t="s">
        <v>157</v>
      </c>
      <c r="H67" s="198"/>
      <c r="I67" s="163">
        <v>25000</v>
      </c>
      <c r="J67" s="43">
        <v>0</v>
      </c>
      <c r="K67" s="36">
        <v>9.5</v>
      </c>
      <c r="L67" s="37">
        <f t="shared" si="2"/>
        <v>0</v>
      </c>
      <c r="M67" s="38">
        <f t="shared" si="3"/>
        <v>0</v>
      </c>
      <c r="N67" s="38">
        <f t="shared" si="4"/>
        <v>0</v>
      </c>
    </row>
    <row r="68" spans="1:14" ht="15" customHeight="1" x14ac:dyDescent="0.3">
      <c r="A68" s="40">
        <f t="shared" si="1"/>
        <v>56</v>
      </c>
      <c r="B68" s="35"/>
      <c r="C68" s="150" t="s">
        <v>730</v>
      </c>
      <c r="D68" s="151" t="s">
        <v>730</v>
      </c>
      <c r="E68" s="151" t="s">
        <v>730</v>
      </c>
      <c r="F68" s="152" t="s">
        <v>730</v>
      </c>
      <c r="G68" s="201" t="s">
        <v>157</v>
      </c>
      <c r="H68" s="198"/>
      <c r="I68" s="163">
        <v>20</v>
      </c>
      <c r="J68" s="43">
        <v>0</v>
      </c>
      <c r="K68" s="36">
        <v>9.5</v>
      </c>
      <c r="L68" s="37">
        <f t="shared" si="2"/>
        <v>0</v>
      </c>
      <c r="M68" s="38">
        <f t="shared" si="3"/>
        <v>0</v>
      </c>
      <c r="N68" s="38">
        <f t="shared" si="4"/>
        <v>0</v>
      </c>
    </row>
    <row r="69" spans="1:14" ht="15" customHeight="1" x14ac:dyDescent="0.3">
      <c r="A69" s="40">
        <f t="shared" si="1"/>
        <v>57</v>
      </c>
      <c r="B69" s="35"/>
      <c r="C69" s="150" t="s">
        <v>731</v>
      </c>
      <c r="D69" s="151" t="s">
        <v>731</v>
      </c>
      <c r="E69" s="151" t="s">
        <v>731</v>
      </c>
      <c r="F69" s="152" t="s">
        <v>731</v>
      </c>
      <c r="G69" s="201" t="s">
        <v>157</v>
      </c>
      <c r="H69" s="198"/>
      <c r="I69" s="163">
        <v>5860</v>
      </c>
      <c r="J69" s="43">
        <v>0</v>
      </c>
      <c r="K69" s="36">
        <v>9.5</v>
      </c>
      <c r="L69" s="37">
        <f t="shared" si="2"/>
        <v>0</v>
      </c>
      <c r="M69" s="38">
        <f t="shared" si="3"/>
        <v>0</v>
      </c>
      <c r="N69" s="38">
        <f t="shared" si="4"/>
        <v>0</v>
      </c>
    </row>
    <row r="70" spans="1:14" ht="15" customHeight="1" x14ac:dyDescent="0.3">
      <c r="A70" s="40">
        <f t="shared" si="1"/>
        <v>58</v>
      </c>
      <c r="B70" s="35"/>
      <c r="C70" s="150" t="s">
        <v>732</v>
      </c>
      <c r="D70" s="151" t="s">
        <v>732</v>
      </c>
      <c r="E70" s="151" t="s">
        <v>732</v>
      </c>
      <c r="F70" s="152" t="s">
        <v>732</v>
      </c>
      <c r="G70" s="201" t="s">
        <v>157</v>
      </c>
      <c r="H70" s="198"/>
      <c r="I70" s="163">
        <v>50</v>
      </c>
      <c r="J70" s="43">
        <v>0</v>
      </c>
      <c r="K70" s="36">
        <v>9.5</v>
      </c>
      <c r="L70" s="37">
        <f t="shared" si="2"/>
        <v>0</v>
      </c>
      <c r="M70" s="38">
        <f t="shared" si="3"/>
        <v>0</v>
      </c>
      <c r="N70" s="38">
        <f t="shared" si="4"/>
        <v>0</v>
      </c>
    </row>
    <row r="71" spans="1:14" ht="15" customHeight="1" x14ac:dyDescent="0.3">
      <c r="A71" s="40">
        <f t="shared" si="1"/>
        <v>59</v>
      </c>
      <c r="B71" s="35"/>
      <c r="C71" s="150" t="s">
        <v>733</v>
      </c>
      <c r="D71" s="151" t="s">
        <v>733</v>
      </c>
      <c r="E71" s="151" t="s">
        <v>733</v>
      </c>
      <c r="F71" s="152" t="s">
        <v>733</v>
      </c>
      <c r="G71" s="201" t="s">
        <v>157</v>
      </c>
      <c r="H71" s="198"/>
      <c r="I71" s="163">
        <v>30</v>
      </c>
      <c r="J71" s="43">
        <v>0</v>
      </c>
      <c r="K71" s="36">
        <v>22</v>
      </c>
      <c r="L71" s="37">
        <f>PRODUCT(J71,1.22)</f>
        <v>0</v>
      </c>
      <c r="M71" s="38">
        <f t="shared" si="3"/>
        <v>0</v>
      </c>
      <c r="N71" s="38">
        <f t="shared" si="4"/>
        <v>0</v>
      </c>
    </row>
    <row r="72" spans="1:14" ht="15" customHeight="1" x14ac:dyDescent="0.3">
      <c r="A72" s="40">
        <f t="shared" si="1"/>
        <v>60</v>
      </c>
      <c r="B72" s="35"/>
      <c r="C72" s="150" t="s">
        <v>734</v>
      </c>
      <c r="D72" s="151" t="s">
        <v>734</v>
      </c>
      <c r="E72" s="151" t="s">
        <v>734</v>
      </c>
      <c r="F72" s="152" t="s">
        <v>734</v>
      </c>
      <c r="G72" s="201" t="s">
        <v>157</v>
      </c>
      <c r="H72" s="198"/>
      <c r="I72" s="163">
        <v>150</v>
      </c>
      <c r="J72" s="43">
        <v>0</v>
      </c>
      <c r="K72" s="36">
        <v>9.5</v>
      </c>
      <c r="L72" s="37">
        <f t="shared" si="2"/>
        <v>0</v>
      </c>
      <c r="M72" s="38">
        <f t="shared" si="3"/>
        <v>0</v>
      </c>
      <c r="N72" s="38">
        <f t="shared" si="4"/>
        <v>0</v>
      </c>
    </row>
    <row r="73" spans="1:14" ht="15" customHeight="1" x14ac:dyDescent="0.3">
      <c r="A73" s="40">
        <f t="shared" si="1"/>
        <v>61</v>
      </c>
      <c r="B73" s="35"/>
      <c r="C73" s="184" t="s">
        <v>778</v>
      </c>
      <c r="D73" s="151" t="s">
        <v>735</v>
      </c>
      <c r="E73" s="151" t="s">
        <v>735</v>
      </c>
      <c r="F73" s="152" t="s">
        <v>735</v>
      </c>
      <c r="G73" s="201" t="s">
        <v>157</v>
      </c>
      <c r="H73" s="206"/>
      <c r="I73" s="163">
        <v>200</v>
      </c>
      <c r="J73" s="43">
        <v>0</v>
      </c>
      <c r="K73" s="36">
        <v>9.5</v>
      </c>
      <c r="L73" s="37">
        <f t="shared" si="2"/>
        <v>0</v>
      </c>
      <c r="M73" s="38">
        <f t="shared" si="3"/>
        <v>0</v>
      </c>
      <c r="N73" s="38">
        <f t="shared" si="4"/>
        <v>0</v>
      </c>
    </row>
    <row r="74" spans="1:14" ht="15" customHeight="1" x14ac:dyDescent="0.3">
      <c r="A74" s="40">
        <f t="shared" si="1"/>
        <v>62</v>
      </c>
      <c r="B74" s="35"/>
      <c r="C74" s="184" t="s">
        <v>779</v>
      </c>
      <c r="D74" s="151" t="s">
        <v>736</v>
      </c>
      <c r="E74" s="151" t="s">
        <v>736</v>
      </c>
      <c r="F74" s="152" t="s">
        <v>736</v>
      </c>
      <c r="G74" s="201" t="s">
        <v>14</v>
      </c>
      <c r="H74" s="207"/>
      <c r="I74" s="163">
        <v>120</v>
      </c>
      <c r="J74" s="43">
        <v>0</v>
      </c>
      <c r="K74" s="36">
        <v>9.5</v>
      </c>
      <c r="L74" s="37">
        <f t="shared" ref="L74:L113" si="5">PRODUCT(J74,1.095)</f>
        <v>0</v>
      </c>
      <c r="M74" s="38">
        <f t="shared" ref="M74:M113" si="6">PRODUCT(I74,L74)</f>
        <v>0</v>
      </c>
      <c r="N74" s="38">
        <f t="shared" ref="N74:N113" si="7">PRODUCT(I74,J74)</f>
        <v>0</v>
      </c>
    </row>
    <row r="75" spans="1:14" ht="15" customHeight="1" x14ac:dyDescent="0.3">
      <c r="A75" s="40">
        <f t="shared" si="1"/>
        <v>63</v>
      </c>
      <c r="B75" s="35"/>
      <c r="C75" s="184" t="s">
        <v>780</v>
      </c>
      <c r="D75" s="151" t="s">
        <v>737</v>
      </c>
      <c r="E75" s="151" t="s">
        <v>737</v>
      </c>
      <c r="F75" s="152" t="s">
        <v>737</v>
      </c>
      <c r="G75" s="213" t="s">
        <v>14</v>
      </c>
      <c r="H75" s="200"/>
      <c r="I75" s="175">
        <v>840</v>
      </c>
      <c r="J75" s="43">
        <v>0</v>
      </c>
      <c r="K75" s="36">
        <v>9.5</v>
      </c>
      <c r="L75" s="37">
        <f t="shared" si="5"/>
        <v>0</v>
      </c>
      <c r="M75" s="38">
        <f t="shared" si="6"/>
        <v>0</v>
      </c>
      <c r="N75" s="38">
        <f t="shared" si="7"/>
        <v>0</v>
      </c>
    </row>
    <row r="76" spans="1:14" ht="24.95" customHeight="1" x14ac:dyDescent="0.3">
      <c r="A76" s="40">
        <f t="shared" si="1"/>
        <v>64</v>
      </c>
      <c r="B76" s="35"/>
      <c r="C76" s="184" t="s">
        <v>781</v>
      </c>
      <c r="D76" s="151" t="s">
        <v>738</v>
      </c>
      <c r="E76" s="151" t="s">
        <v>738</v>
      </c>
      <c r="F76" s="152" t="s">
        <v>738</v>
      </c>
      <c r="G76" s="213" t="s">
        <v>14</v>
      </c>
      <c r="H76" s="200"/>
      <c r="I76" s="175">
        <v>400</v>
      </c>
      <c r="J76" s="43">
        <v>0</v>
      </c>
      <c r="K76" s="36">
        <v>9.5</v>
      </c>
      <c r="L76" s="37">
        <f t="shared" si="5"/>
        <v>0</v>
      </c>
      <c r="M76" s="38">
        <f t="shared" si="6"/>
        <v>0</v>
      </c>
      <c r="N76" s="38">
        <f t="shared" si="7"/>
        <v>0</v>
      </c>
    </row>
    <row r="77" spans="1:14" ht="15" customHeight="1" x14ac:dyDescent="0.3">
      <c r="A77" s="40">
        <f t="shared" si="1"/>
        <v>65</v>
      </c>
      <c r="B77" s="35"/>
      <c r="C77" s="150" t="s">
        <v>739</v>
      </c>
      <c r="D77" s="151" t="s">
        <v>739</v>
      </c>
      <c r="E77" s="151" t="s">
        <v>739</v>
      </c>
      <c r="F77" s="152" t="s">
        <v>739</v>
      </c>
      <c r="G77" s="109" t="s">
        <v>14</v>
      </c>
      <c r="H77" s="198"/>
      <c r="I77" s="163">
        <v>300</v>
      </c>
      <c r="J77" s="43">
        <v>0</v>
      </c>
      <c r="K77" s="36">
        <v>9.5</v>
      </c>
      <c r="L77" s="37">
        <f t="shared" si="5"/>
        <v>0</v>
      </c>
      <c r="M77" s="38">
        <f t="shared" si="6"/>
        <v>0</v>
      </c>
      <c r="N77" s="38">
        <f t="shared" si="7"/>
        <v>0</v>
      </c>
    </row>
    <row r="78" spans="1:14" ht="15" customHeight="1" x14ac:dyDescent="0.3">
      <c r="A78" s="40">
        <f t="shared" si="1"/>
        <v>66</v>
      </c>
      <c r="B78" s="35"/>
      <c r="C78" s="150" t="s">
        <v>740</v>
      </c>
      <c r="D78" s="151" t="s">
        <v>740</v>
      </c>
      <c r="E78" s="151" t="s">
        <v>740</v>
      </c>
      <c r="F78" s="152" t="s">
        <v>740</v>
      </c>
      <c r="G78" s="201" t="s">
        <v>157</v>
      </c>
      <c r="H78" s="198"/>
      <c r="I78" s="163">
        <v>10000</v>
      </c>
      <c r="J78" s="43">
        <v>0</v>
      </c>
      <c r="K78" s="36">
        <v>9.5</v>
      </c>
      <c r="L78" s="37">
        <f t="shared" si="5"/>
        <v>0</v>
      </c>
      <c r="M78" s="38">
        <f t="shared" si="6"/>
        <v>0</v>
      </c>
      <c r="N78" s="38">
        <f t="shared" si="7"/>
        <v>0</v>
      </c>
    </row>
    <row r="79" spans="1:14" ht="15" customHeight="1" x14ac:dyDescent="0.3">
      <c r="A79" s="40">
        <f t="shared" si="1"/>
        <v>67</v>
      </c>
      <c r="B79" s="35"/>
      <c r="C79" s="150" t="s">
        <v>741</v>
      </c>
      <c r="D79" s="151" t="s">
        <v>741</v>
      </c>
      <c r="E79" s="151" t="s">
        <v>741</v>
      </c>
      <c r="F79" s="152" t="s">
        <v>741</v>
      </c>
      <c r="G79" s="201" t="s">
        <v>157</v>
      </c>
      <c r="H79" s="198"/>
      <c r="I79" s="163">
        <v>10000</v>
      </c>
      <c r="J79" s="43">
        <v>0</v>
      </c>
      <c r="K79" s="36">
        <v>9.5</v>
      </c>
      <c r="L79" s="37">
        <f t="shared" si="5"/>
        <v>0</v>
      </c>
      <c r="M79" s="38">
        <f t="shared" si="6"/>
        <v>0</v>
      </c>
      <c r="N79" s="38">
        <f t="shared" si="7"/>
        <v>0</v>
      </c>
    </row>
    <row r="80" spans="1:14" ht="15" customHeight="1" x14ac:dyDescent="0.3">
      <c r="A80" s="40">
        <f t="shared" si="1"/>
        <v>68</v>
      </c>
      <c r="B80" s="35"/>
      <c r="C80" s="150" t="s">
        <v>742</v>
      </c>
      <c r="D80" s="151" t="s">
        <v>742</v>
      </c>
      <c r="E80" s="151" t="s">
        <v>742</v>
      </c>
      <c r="F80" s="152" t="s">
        <v>742</v>
      </c>
      <c r="G80" s="201" t="s">
        <v>157</v>
      </c>
      <c r="H80" s="198"/>
      <c r="I80" s="163">
        <v>10000</v>
      </c>
      <c r="J80" s="43">
        <v>0</v>
      </c>
      <c r="K80" s="36">
        <v>9.5</v>
      </c>
      <c r="L80" s="37">
        <f t="shared" si="5"/>
        <v>0</v>
      </c>
      <c r="M80" s="38">
        <f t="shared" si="6"/>
        <v>0</v>
      </c>
      <c r="N80" s="38">
        <f t="shared" si="7"/>
        <v>0</v>
      </c>
    </row>
    <row r="81" spans="1:14" ht="15" customHeight="1" x14ac:dyDescent="0.3">
      <c r="A81" s="40">
        <f t="shared" si="1"/>
        <v>69</v>
      </c>
      <c r="B81" s="35"/>
      <c r="C81" s="150" t="s">
        <v>744</v>
      </c>
      <c r="D81" s="151" t="s">
        <v>744</v>
      </c>
      <c r="E81" s="151" t="s">
        <v>744</v>
      </c>
      <c r="F81" s="152" t="s">
        <v>744</v>
      </c>
      <c r="G81" s="201" t="s">
        <v>14</v>
      </c>
      <c r="H81" s="198"/>
      <c r="I81" s="144">
        <v>500</v>
      </c>
      <c r="J81" s="43">
        <v>0</v>
      </c>
      <c r="K81" s="36">
        <v>9.5</v>
      </c>
      <c r="L81" s="37">
        <f t="shared" si="5"/>
        <v>0</v>
      </c>
      <c r="M81" s="38">
        <f t="shared" si="6"/>
        <v>0</v>
      </c>
      <c r="N81" s="38">
        <f t="shared" si="7"/>
        <v>0</v>
      </c>
    </row>
    <row r="82" spans="1:14" ht="15" customHeight="1" x14ac:dyDescent="0.3">
      <c r="A82" s="40">
        <f t="shared" si="1"/>
        <v>70</v>
      </c>
      <c r="B82" s="35"/>
      <c r="C82" s="150" t="s">
        <v>745</v>
      </c>
      <c r="D82" s="151" t="s">
        <v>745</v>
      </c>
      <c r="E82" s="151" t="s">
        <v>745</v>
      </c>
      <c r="F82" s="152" t="s">
        <v>745</v>
      </c>
      <c r="G82" s="201" t="s">
        <v>14</v>
      </c>
      <c r="H82" s="198"/>
      <c r="I82" s="144">
        <v>500</v>
      </c>
      <c r="J82" s="43">
        <v>0</v>
      </c>
      <c r="K82" s="36">
        <v>9.5</v>
      </c>
      <c r="L82" s="37">
        <f t="shared" si="5"/>
        <v>0</v>
      </c>
      <c r="M82" s="38">
        <f t="shared" si="6"/>
        <v>0</v>
      </c>
      <c r="N82" s="38">
        <f t="shared" si="7"/>
        <v>0</v>
      </c>
    </row>
    <row r="83" spans="1:14" ht="15" customHeight="1" x14ac:dyDescent="0.3">
      <c r="A83" s="40">
        <f t="shared" si="1"/>
        <v>71</v>
      </c>
      <c r="B83" s="35"/>
      <c r="C83" s="150" t="s">
        <v>746</v>
      </c>
      <c r="D83" s="151" t="s">
        <v>746</v>
      </c>
      <c r="E83" s="151" t="s">
        <v>746</v>
      </c>
      <c r="F83" s="152" t="s">
        <v>746</v>
      </c>
      <c r="G83" s="201" t="s">
        <v>14</v>
      </c>
      <c r="H83" s="198"/>
      <c r="I83" s="144">
        <v>500</v>
      </c>
      <c r="J83" s="43">
        <v>0</v>
      </c>
      <c r="K83" s="36">
        <v>9.5</v>
      </c>
      <c r="L83" s="37">
        <f t="shared" si="5"/>
        <v>0</v>
      </c>
      <c r="M83" s="38">
        <f t="shared" si="6"/>
        <v>0</v>
      </c>
      <c r="N83" s="38">
        <f t="shared" si="7"/>
        <v>0</v>
      </c>
    </row>
    <row r="84" spans="1:14" ht="15" customHeight="1" x14ac:dyDescent="0.3">
      <c r="A84" s="40">
        <f t="shared" si="1"/>
        <v>72</v>
      </c>
      <c r="B84" s="35"/>
      <c r="C84" s="150" t="s">
        <v>747</v>
      </c>
      <c r="D84" s="151" t="s">
        <v>747</v>
      </c>
      <c r="E84" s="151" t="s">
        <v>747</v>
      </c>
      <c r="F84" s="152" t="s">
        <v>747</v>
      </c>
      <c r="G84" s="201" t="s">
        <v>14</v>
      </c>
      <c r="H84" s="198"/>
      <c r="I84" s="144">
        <v>500</v>
      </c>
      <c r="J84" s="43">
        <v>0</v>
      </c>
      <c r="K84" s="36">
        <v>9.5</v>
      </c>
      <c r="L84" s="37">
        <f t="shared" si="5"/>
        <v>0</v>
      </c>
      <c r="M84" s="38">
        <f t="shared" si="6"/>
        <v>0</v>
      </c>
      <c r="N84" s="38">
        <f t="shared" si="7"/>
        <v>0</v>
      </c>
    </row>
    <row r="85" spans="1:14" ht="15" customHeight="1" x14ac:dyDescent="0.3">
      <c r="A85" s="40">
        <f t="shared" si="1"/>
        <v>73</v>
      </c>
      <c r="B85" s="35"/>
      <c r="C85" s="184" t="s">
        <v>782</v>
      </c>
      <c r="D85" s="151" t="s">
        <v>748</v>
      </c>
      <c r="E85" s="151" t="s">
        <v>748</v>
      </c>
      <c r="F85" s="152" t="s">
        <v>748</v>
      </c>
      <c r="G85" s="213" t="s">
        <v>14</v>
      </c>
      <c r="H85" s="208"/>
      <c r="I85" s="175">
        <v>100</v>
      </c>
      <c r="J85" s="43">
        <v>0</v>
      </c>
      <c r="K85" s="36">
        <v>9.5</v>
      </c>
      <c r="L85" s="37">
        <f t="shared" si="5"/>
        <v>0</v>
      </c>
      <c r="M85" s="38">
        <f t="shared" si="6"/>
        <v>0</v>
      </c>
      <c r="N85" s="38">
        <f t="shared" si="7"/>
        <v>0</v>
      </c>
    </row>
    <row r="86" spans="1:14" ht="15" customHeight="1" x14ac:dyDescent="0.3">
      <c r="A86" s="40">
        <f t="shared" si="1"/>
        <v>74</v>
      </c>
      <c r="B86" s="35"/>
      <c r="C86" s="150" t="s">
        <v>749</v>
      </c>
      <c r="D86" s="151" t="s">
        <v>749</v>
      </c>
      <c r="E86" s="151" t="s">
        <v>749</v>
      </c>
      <c r="F86" s="152" t="s">
        <v>749</v>
      </c>
      <c r="G86" s="201" t="s">
        <v>157</v>
      </c>
      <c r="H86" s="198"/>
      <c r="I86" s="163">
        <v>5</v>
      </c>
      <c r="J86" s="43">
        <v>0</v>
      </c>
      <c r="K86" s="36">
        <v>9.5</v>
      </c>
      <c r="L86" s="37">
        <f t="shared" si="5"/>
        <v>0</v>
      </c>
      <c r="M86" s="38">
        <f t="shared" si="6"/>
        <v>0</v>
      </c>
      <c r="N86" s="38">
        <f t="shared" si="7"/>
        <v>0</v>
      </c>
    </row>
    <row r="87" spans="1:14" ht="15" customHeight="1" x14ac:dyDescent="0.3">
      <c r="A87" s="40">
        <f t="shared" si="1"/>
        <v>75</v>
      </c>
      <c r="B87" s="35"/>
      <c r="C87" s="184" t="s">
        <v>783</v>
      </c>
      <c r="D87" s="151" t="s">
        <v>750</v>
      </c>
      <c r="E87" s="151" t="s">
        <v>750</v>
      </c>
      <c r="F87" s="152" t="s">
        <v>750</v>
      </c>
      <c r="G87" s="201" t="s">
        <v>14</v>
      </c>
      <c r="H87" s="209"/>
      <c r="I87" s="175">
        <v>20</v>
      </c>
      <c r="J87" s="43">
        <v>0</v>
      </c>
      <c r="K87" s="36">
        <v>9.5</v>
      </c>
      <c r="L87" s="37">
        <f t="shared" si="5"/>
        <v>0</v>
      </c>
      <c r="M87" s="38">
        <f t="shared" si="6"/>
        <v>0</v>
      </c>
      <c r="N87" s="38">
        <f t="shared" si="7"/>
        <v>0</v>
      </c>
    </row>
    <row r="88" spans="1:14" ht="15" customHeight="1" x14ac:dyDescent="0.3">
      <c r="A88" s="40">
        <f t="shared" si="1"/>
        <v>76</v>
      </c>
      <c r="B88" s="35"/>
      <c r="C88" s="184" t="s">
        <v>784</v>
      </c>
      <c r="D88" s="151" t="s">
        <v>751</v>
      </c>
      <c r="E88" s="151" t="s">
        <v>751</v>
      </c>
      <c r="F88" s="152" t="s">
        <v>751</v>
      </c>
      <c r="G88" s="201" t="s">
        <v>157</v>
      </c>
      <c r="H88" s="200"/>
      <c r="I88" s="163">
        <v>10</v>
      </c>
      <c r="J88" s="43">
        <v>0</v>
      </c>
      <c r="K88" s="36">
        <v>9.5</v>
      </c>
      <c r="L88" s="37">
        <f t="shared" si="5"/>
        <v>0</v>
      </c>
      <c r="M88" s="38">
        <f t="shared" si="6"/>
        <v>0</v>
      </c>
      <c r="N88" s="38">
        <f t="shared" si="7"/>
        <v>0</v>
      </c>
    </row>
    <row r="89" spans="1:14" ht="15" customHeight="1" x14ac:dyDescent="0.3">
      <c r="A89" s="40">
        <f t="shared" si="1"/>
        <v>77</v>
      </c>
      <c r="B89" s="35"/>
      <c r="C89" s="184" t="s">
        <v>785</v>
      </c>
      <c r="D89" s="151" t="s">
        <v>752</v>
      </c>
      <c r="E89" s="151" t="s">
        <v>752</v>
      </c>
      <c r="F89" s="152" t="s">
        <v>752</v>
      </c>
      <c r="G89" s="201" t="s">
        <v>157</v>
      </c>
      <c r="H89" s="200"/>
      <c r="I89" s="163">
        <v>40</v>
      </c>
      <c r="J89" s="43">
        <v>0</v>
      </c>
      <c r="K89" s="36">
        <v>9.5</v>
      </c>
      <c r="L89" s="37">
        <f t="shared" si="5"/>
        <v>0</v>
      </c>
      <c r="M89" s="38">
        <f t="shared" si="6"/>
        <v>0</v>
      </c>
      <c r="N89" s="38">
        <f t="shared" si="7"/>
        <v>0</v>
      </c>
    </row>
    <row r="90" spans="1:14" ht="15" customHeight="1" x14ac:dyDescent="0.3">
      <c r="A90" s="40">
        <f t="shared" si="1"/>
        <v>78</v>
      </c>
      <c r="B90" s="35"/>
      <c r="C90" s="184" t="s">
        <v>786</v>
      </c>
      <c r="D90" s="151" t="s">
        <v>753</v>
      </c>
      <c r="E90" s="151" t="s">
        <v>753</v>
      </c>
      <c r="F90" s="152" t="s">
        <v>753</v>
      </c>
      <c r="G90" s="213" t="s">
        <v>14</v>
      </c>
      <c r="H90" s="192"/>
      <c r="I90" s="175">
        <v>100</v>
      </c>
      <c r="J90" s="43">
        <v>0</v>
      </c>
      <c r="K90" s="36">
        <v>9.5</v>
      </c>
      <c r="L90" s="37">
        <f t="shared" si="5"/>
        <v>0</v>
      </c>
      <c r="M90" s="38">
        <f t="shared" si="6"/>
        <v>0</v>
      </c>
      <c r="N90" s="38">
        <f t="shared" si="7"/>
        <v>0</v>
      </c>
    </row>
    <row r="91" spans="1:14" ht="24.95" customHeight="1" x14ac:dyDescent="0.3">
      <c r="A91" s="40">
        <f t="shared" si="1"/>
        <v>79</v>
      </c>
      <c r="B91" s="35"/>
      <c r="C91" s="150" t="s">
        <v>754</v>
      </c>
      <c r="D91" s="151" t="s">
        <v>754</v>
      </c>
      <c r="E91" s="151" t="s">
        <v>754</v>
      </c>
      <c r="F91" s="152" t="s">
        <v>754</v>
      </c>
      <c r="G91" s="201" t="s">
        <v>157</v>
      </c>
      <c r="H91" s="200"/>
      <c r="I91" s="163">
        <v>100</v>
      </c>
      <c r="J91" s="43">
        <v>0</v>
      </c>
      <c r="K91" s="36">
        <v>9.5</v>
      </c>
      <c r="L91" s="37">
        <f t="shared" si="5"/>
        <v>0</v>
      </c>
      <c r="M91" s="38">
        <f t="shared" si="6"/>
        <v>0</v>
      </c>
      <c r="N91" s="38">
        <f t="shared" si="7"/>
        <v>0</v>
      </c>
    </row>
    <row r="92" spans="1:14" ht="24.95" customHeight="1" x14ac:dyDescent="0.3">
      <c r="A92" s="40">
        <f t="shared" si="1"/>
        <v>80</v>
      </c>
      <c r="B92" s="35"/>
      <c r="C92" s="184" t="s">
        <v>787</v>
      </c>
      <c r="D92" s="151" t="s">
        <v>755</v>
      </c>
      <c r="E92" s="151" t="s">
        <v>755</v>
      </c>
      <c r="F92" s="152" t="s">
        <v>755</v>
      </c>
      <c r="G92" s="213" t="s">
        <v>14</v>
      </c>
      <c r="H92" s="192"/>
      <c r="I92" s="175">
        <v>50</v>
      </c>
      <c r="J92" s="43">
        <v>0</v>
      </c>
      <c r="K92" s="36">
        <v>9.5</v>
      </c>
      <c r="L92" s="37">
        <f t="shared" si="5"/>
        <v>0</v>
      </c>
      <c r="M92" s="38">
        <f t="shared" si="6"/>
        <v>0</v>
      </c>
      <c r="N92" s="38">
        <f t="shared" si="7"/>
        <v>0</v>
      </c>
    </row>
    <row r="93" spans="1:14" ht="15" customHeight="1" x14ac:dyDescent="0.3">
      <c r="A93" s="40">
        <f t="shared" si="1"/>
        <v>81</v>
      </c>
      <c r="B93" s="35"/>
      <c r="C93" s="184" t="s">
        <v>803</v>
      </c>
      <c r="D93" s="151" t="s">
        <v>756</v>
      </c>
      <c r="E93" s="151" t="s">
        <v>756</v>
      </c>
      <c r="F93" s="152" t="s">
        <v>756</v>
      </c>
      <c r="G93" s="201" t="s">
        <v>157</v>
      </c>
      <c r="H93" s="200"/>
      <c r="I93" s="163">
        <v>150</v>
      </c>
      <c r="J93" s="43">
        <v>0</v>
      </c>
      <c r="K93" s="36">
        <v>9.5</v>
      </c>
      <c r="L93" s="37">
        <f t="shared" si="5"/>
        <v>0</v>
      </c>
      <c r="M93" s="38">
        <f t="shared" si="6"/>
        <v>0</v>
      </c>
      <c r="N93" s="38">
        <f t="shared" si="7"/>
        <v>0</v>
      </c>
    </row>
    <row r="94" spans="1:14" ht="15" customHeight="1" x14ac:dyDescent="0.3">
      <c r="A94" s="40">
        <f t="shared" si="1"/>
        <v>82</v>
      </c>
      <c r="B94" s="35"/>
      <c r="C94" s="184" t="s">
        <v>788</v>
      </c>
      <c r="D94" s="151" t="s">
        <v>757</v>
      </c>
      <c r="E94" s="151" t="s">
        <v>757</v>
      </c>
      <c r="F94" s="152" t="s">
        <v>757</v>
      </c>
      <c r="G94" s="213" t="s">
        <v>14</v>
      </c>
      <c r="H94" s="192"/>
      <c r="I94" s="175">
        <v>30</v>
      </c>
      <c r="J94" s="43">
        <v>0</v>
      </c>
      <c r="K94" s="36">
        <v>9.5</v>
      </c>
      <c r="L94" s="37">
        <f t="shared" si="5"/>
        <v>0</v>
      </c>
      <c r="M94" s="38">
        <f t="shared" si="6"/>
        <v>0</v>
      </c>
      <c r="N94" s="38">
        <f t="shared" si="7"/>
        <v>0</v>
      </c>
    </row>
    <row r="95" spans="1:14" ht="15" customHeight="1" x14ac:dyDescent="0.3">
      <c r="A95" s="40">
        <f t="shared" si="1"/>
        <v>83</v>
      </c>
      <c r="B95" s="35"/>
      <c r="C95" s="184" t="s">
        <v>804</v>
      </c>
      <c r="D95" s="151" t="s">
        <v>758</v>
      </c>
      <c r="E95" s="151" t="s">
        <v>758</v>
      </c>
      <c r="F95" s="152" t="s">
        <v>758</v>
      </c>
      <c r="G95" s="213" t="s">
        <v>157</v>
      </c>
      <c r="H95" s="200"/>
      <c r="I95" s="175">
        <v>10</v>
      </c>
      <c r="J95" s="43">
        <v>0</v>
      </c>
      <c r="K95" s="36">
        <v>9.5</v>
      </c>
      <c r="L95" s="37">
        <f t="shared" si="5"/>
        <v>0</v>
      </c>
      <c r="M95" s="38">
        <f t="shared" si="6"/>
        <v>0</v>
      </c>
      <c r="N95" s="38">
        <f t="shared" si="7"/>
        <v>0</v>
      </c>
    </row>
    <row r="96" spans="1:14" ht="15" customHeight="1" x14ac:dyDescent="0.3">
      <c r="A96" s="40">
        <f t="shared" si="1"/>
        <v>84</v>
      </c>
      <c r="B96" s="35"/>
      <c r="C96" s="184" t="s">
        <v>789</v>
      </c>
      <c r="D96" s="151" t="s">
        <v>759</v>
      </c>
      <c r="E96" s="151" t="s">
        <v>759</v>
      </c>
      <c r="F96" s="152" t="s">
        <v>759</v>
      </c>
      <c r="G96" s="213" t="s">
        <v>14</v>
      </c>
      <c r="H96" s="200"/>
      <c r="I96" s="175">
        <v>25</v>
      </c>
      <c r="J96" s="43">
        <v>0</v>
      </c>
      <c r="K96" s="36">
        <v>9.5</v>
      </c>
      <c r="L96" s="37">
        <f t="shared" si="5"/>
        <v>0</v>
      </c>
      <c r="M96" s="38">
        <f t="shared" si="6"/>
        <v>0</v>
      </c>
      <c r="N96" s="38">
        <f t="shared" si="7"/>
        <v>0</v>
      </c>
    </row>
    <row r="97" spans="1:14" ht="15" customHeight="1" x14ac:dyDescent="0.3">
      <c r="A97" s="40">
        <f t="shared" si="1"/>
        <v>85</v>
      </c>
      <c r="B97" s="35"/>
      <c r="C97" s="184" t="s">
        <v>790</v>
      </c>
      <c r="D97" s="151" t="s">
        <v>760</v>
      </c>
      <c r="E97" s="151" t="s">
        <v>760</v>
      </c>
      <c r="F97" s="152" t="s">
        <v>760</v>
      </c>
      <c r="G97" s="201" t="s">
        <v>157</v>
      </c>
      <c r="H97" s="200"/>
      <c r="I97" s="163">
        <v>50</v>
      </c>
      <c r="J97" s="43">
        <v>0</v>
      </c>
      <c r="K97" s="36">
        <v>9.5</v>
      </c>
      <c r="L97" s="37">
        <f t="shared" si="5"/>
        <v>0</v>
      </c>
      <c r="M97" s="38">
        <f t="shared" si="6"/>
        <v>0</v>
      </c>
      <c r="N97" s="38">
        <f t="shared" si="7"/>
        <v>0</v>
      </c>
    </row>
    <row r="98" spans="1:14" ht="15" customHeight="1" x14ac:dyDescent="0.3">
      <c r="A98" s="40">
        <f t="shared" si="1"/>
        <v>86</v>
      </c>
      <c r="B98" s="35"/>
      <c r="C98" s="184" t="s">
        <v>791</v>
      </c>
      <c r="D98" s="151" t="s">
        <v>761</v>
      </c>
      <c r="E98" s="151" t="s">
        <v>761</v>
      </c>
      <c r="F98" s="152" t="s">
        <v>761</v>
      </c>
      <c r="G98" s="201" t="s">
        <v>157</v>
      </c>
      <c r="H98" s="200"/>
      <c r="I98" s="163">
        <v>100</v>
      </c>
      <c r="J98" s="43">
        <v>0</v>
      </c>
      <c r="K98" s="36">
        <v>9.5</v>
      </c>
      <c r="L98" s="37">
        <f t="shared" si="5"/>
        <v>0</v>
      </c>
      <c r="M98" s="38">
        <f t="shared" si="6"/>
        <v>0</v>
      </c>
      <c r="N98" s="38">
        <f t="shared" si="7"/>
        <v>0</v>
      </c>
    </row>
    <row r="99" spans="1:14" ht="15" customHeight="1" x14ac:dyDescent="0.3">
      <c r="A99" s="40">
        <f t="shared" si="1"/>
        <v>87</v>
      </c>
      <c r="B99" s="35"/>
      <c r="C99" s="184" t="s">
        <v>792</v>
      </c>
      <c r="D99" s="151" t="s">
        <v>762</v>
      </c>
      <c r="E99" s="151" t="s">
        <v>762</v>
      </c>
      <c r="F99" s="152" t="s">
        <v>762</v>
      </c>
      <c r="G99" s="213" t="s">
        <v>14</v>
      </c>
      <c r="H99" s="192"/>
      <c r="I99" s="175">
        <v>200</v>
      </c>
      <c r="J99" s="43">
        <v>0</v>
      </c>
      <c r="K99" s="36">
        <v>9.5</v>
      </c>
      <c r="L99" s="37">
        <f t="shared" si="5"/>
        <v>0</v>
      </c>
      <c r="M99" s="38">
        <f t="shared" si="6"/>
        <v>0</v>
      </c>
      <c r="N99" s="38">
        <f t="shared" si="7"/>
        <v>0</v>
      </c>
    </row>
    <row r="100" spans="1:14" ht="15" customHeight="1" x14ac:dyDescent="0.3">
      <c r="A100" s="40">
        <f t="shared" si="1"/>
        <v>88</v>
      </c>
      <c r="B100" s="35"/>
      <c r="C100" s="184" t="s">
        <v>793</v>
      </c>
      <c r="D100" s="151" t="s">
        <v>763</v>
      </c>
      <c r="E100" s="151" t="s">
        <v>763</v>
      </c>
      <c r="F100" s="152" t="s">
        <v>763</v>
      </c>
      <c r="G100" s="201" t="s">
        <v>157</v>
      </c>
      <c r="H100" s="200"/>
      <c r="I100" s="163">
        <v>100</v>
      </c>
      <c r="J100" s="43">
        <v>0</v>
      </c>
      <c r="K100" s="36">
        <v>9.5</v>
      </c>
      <c r="L100" s="37">
        <f t="shared" si="5"/>
        <v>0</v>
      </c>
      <c r="M100" s="38">
        <f t="shared" si="6"/>
        <v>0</v>
      </c>
      <c r="N100" s="38">
        <f t="shared" si="7"/>
        <v>0</v>
      </c>
    </row>
    <row r="101" spans="1:14" ht="15" customHeight="1" x14ac:dyDescent="0.3">
      <c r="A101" s="40">
        <f t="shared" si="1"/>
        <v>89</v>
      </c>
      <c r="B101" s="35"/>
      <c r="C101" s="150" t="s">
        <v>764</v>
      </c>
      <c r="D101" s="151" t="s">
        <v>764</v>
      </c>
      <c r="E101" s="151" t="s">
        <v>764</v>
      </c>
      <c r="F101" s="152" t="s">
        <v>764</v>
      </c>
      <c r="G101" s="201" t="s">
        <v>157</v>
      </c>
      <c r="H101" s="200"/>
      <c r="I101" s="163">
        <v>70</v>
      </c>
      <c r="J101" s="43">
        <v>0</v>
      </c>
      <c r="K101" s="36">
        <v>9.5</v>
      </c>
      <c r="L101" s="37">
        <f t="shared" si="5"/>
        <v>0</v>
      </c>
      <c r="M101" s="38">
        <f t="shared" si="6"/>
        <v>0</v>
      </c>
      <c r="N101" s="38">
        <f t="shared" si="7"/>
        <v>0</v>
      </c>
    </row>
    <row r="102" spans="1:14" ht="15" customHeight="1" x14ac:dyDescent="0.3">
      <c r="A102" s="40">
        <f t="shared" si="1"/>
        <v>90</v>
      </c>
      <c r="B102" s="35"/>
      <c r="C102" s="150" t="s">
        <v>765</v>
      </c>
      <c r="D102" s="151" t="s">
        <v>765</v>
      </c>
      <c r="E102" s="151" t="s">
        <v>765</v>
      </c>
      <c r="F102" s="152" t="s">
        <v>765</v>
      </c>
      <c r="G102" s="201" t="s">
        <v>157</v>
      </c>
      <c r="H102" s="200"/>
      <c r="I102" s="163">
        <v>320</v>
      </c>
      <c r="J102" s="43">
        <v>0</v>
      </c>
      <c r="K102" s="36">
        <v>9.5</v>
      </c>
      <c r="L102" s="37">
        <f t="shared" si="5"/>
        <v>0</v>
      </c>
      <c r="M102" s="38">
        <f t="shared" si="6"/>
        <v>0</v>
      </c>
      <c r="N102" s="38">
        <f t="shared" si="7"/>
        <v>0</v>
      </c>
    </row>
    <row r="103" spans="1:14" ht="15" customHeight="1" x14ac:dyDescent="0.3">
      <c r="A103" s="40">
        <f t="shared" si="1"/>
        <v>91</v>
      </c>
      <c r="B103" s="35"/>
      <c r="C103" s="150" t="s">
        <v>766</v>
      </c>
      <c r="D103" s="151" t="s">
        <v>766</v>
      </c>
      <c r="E103" s="151" t="s">
        <v>766</v>
      </c>
      <c r="F103" s="152" t="s">
        <v>766</v>
      </c>
      <c r="G103" s="201" t="s">
        <v>157</v>
      </c>
      <c r="H103" s="198"/>
      <c r="I103" s="163">
        <v>20</v>
      </c>
      <c r="J103" s="43">
        <v>0</v>
      </c>
      <c r="K103" s="36">
        <v>9.5</v>
      </c>
      <c r="L103" s="37">
        <f t="shared" si="5"/>
        <v>0</v>
      </c>
      <c r="M103" s="38">
        <f t="shared" si="6"/>
        <v>0</v>
      </c>
      <c r="N103" s="38">
        <f t="shared" si="7"/>
        <v>0</v>
      </c>
    </row>
    <row r="104" spans="1:14" ht="15" customHeight="1" x14ac:dyDescent="0.3">
      <c r="A104" s="40">
        <f t="shared" si="1"/>
        <v>92</v>
      </c>
      <c r="B104" s="35"/>
      <c r="C104" s="150" t="s">
        <v>767</v>
      </c>
      <c r="D104" s="151" t="s">
        <v>767</v>
      </c>
      <c r="E104" s="151" t="s">
        <v>767</v>
      </c>
      <c r="F104" s="152" t="s">
        <v>767</v>
      </c>
      <c r="G104" s="201" t="s">
        <v>157</v>
      </c>
      <c r="H104" s="198"/>
      <c r="I104" s="163">
        <v>20</v>
      </c>
      <c r="J104" s="43">
        <v>0</v>
      </c>
      <c r="K104" s="36">
        <v>9.5</v>
      </c>
      <c r="L104" s="37">
        <f t="shared" si="5"/>
        <v>0</v>
      </c>
      <c r="M104" s="38">
        <f t="shared" si="6"/>
        <v>0</v>
      </c>
      <c r="N104" s="38">
        <f t="shared" si="7"/>
        <v>0</v>
      </c>
    </row>
    <row r="105" spans="1:14" ht="15" customHeight="1" x14ac:dyDescent="0.3">
      <c r="A105" s="40">
        <f t="shared" si="1"/>
        <v>93</v>
      </c>
      <c r="B105" s="35"/>
      <c r="C105" s="150" t="s">
        <v>768</v>
      </c>
      <c r="D105" s="151" t="s">
        <v>768</v>
      </c>
      <c r="E105" s="151" t="s">
        <v>768</v>
      </c>
      <c r="F105" s="152" t="s">
        <v>768</v>
      </c>
      <c r="G105" s="201" t="s">
        <v>157</v>
      </c>
      <c r="H105" s="198"/>
      <c r="I105" s="163">
        <v>20</v>
      </c>
      <c r="J105" s="43">
        <v>0</v>
      </c>
      <c r="K105" s="36">
        <v>9.5</v>
      </c>
      <c r="L105" s="37">
        <f t="shared" si="5"/>
        <v>0</v>
      </c>
      <c r="M105" s="38">
        <f t="shared" si="6"/>
        <v>0</v>
      </c>
      <c r="N105" s="38">
        <f t="shared" si="7"/>
        <v>0</v>
      </c>
    </row>
    <row r="106" spans="1:14" ht="15" customHeight="1" x14ac:dyDescent="0.3">
      <c r="A106" s="40">
        <f t="shared" si="1"/>
        <v>94</v>
      </c>
      <c r="B106" s="35"/>
      <c r="C106" s="184" t="s">
        <v>794</v>
      </c>
      <c r="D106" s="151" t="s">
        <v>769</v>
      </c>
      <c r="E106" s="151" t="s">
        <v>769</v>
      </c>
      <c r="F106" s="152" t="s">
        <v>769</v>
      </c>
      <c r="G106" s="201" t="s">
        <v>157</v>
      </c>
      <c r="H106" s="211"/>
      <c r="I106" s="163">
        <v>10</v>
      </c>
      <c r="J106" s="43">
        <v>0</v>
      </c>
      <c r="K106" s="36">
        <v>9.5</v>
      </c>
      <c r="L106" s="37">
        <f t="shared" si="5"/>
        <v>0</v>
      </c>
      <c r="M106" s="38">
        <f t="shared" si="6"/>
        <v>0</v>
      </c>
      <c r="N106" s="38">
        <f t="shared" si="7"/>
        <v>0</v>
      </c>
    </row>
    <row r="107" spans="1:14" ht="15" customHeight="1" x14ac:dyDescent="0.3">
      <c r="A107" s="40">
        <f t="shared" si="1"/>
        <v>95</v>
      </c>
      <c r="B107" s="35"/>
      <c r="C107" s="184" t="s">
        <v>805</v>
      </c>
      <c r="D107" s="151" t="s">
        <v>770</v>
      </c>
      <c r="E107" s="151" t="s">
        <v>770</v>
      </c>
      <c r="F107" s="152" t="s">
        <v>770</v>
      </c>
      <c r="G107" s="201" t="s">
        <v>157</v>
      </c>
      <c r="H107" s="211"/>
      <c r="I107" s="163">
        <v>10</v>
      </c>
      <c r="J107" s="43">
        <v>0</v>
      </c>
      <c r="K107" s="36">
        <v>9.5</v>
      </c>
      <c r="L107" s="37">
        <f t="shared" si="5"/>
        <v>0</v>
      </c>
      <c r="M107" s="38">
        <f t="shared" si="6"/>
        <v>0</v>
      </c>
      <c r="N107" s="38">
        <f t="shared" si="7"/>
        <v>0</v>
      </c>
    </row>
    <row r="108" spans="1:14" ht="15" customHeight="1" x14ac:dyDescent="0.3">
      <c r="A108" s="40">
        <f t="shared" si="1"/>
        <v>96</v>
      </c>
      <c r="B108" s="35"/>
      <c r="C108" s="150" t="s">
        <v>771</v>
      </c>
      <c r="D108" s="151" t="s">
        <v>771</v>
      </c>
      <c r="E108" s="151" t="s">
        <v>771</v>
      </c>
      <c r="F108" s="152" t="s">
        <v>771</v>
      </c>
      <c r="G108" s="201" t="s">
        <v>157</v>
      </c>
      <c r="H108" s="198"/>
      <c r="I108" s="163">
        <v>10</v>
      </c>
      <c r="J108" s="43">
        <v>0</v>
      </c>
      <c r="K108" s="36">
        <v>9.5</v>
      </c>
      <c r="L108" s="37">
        <f t="shared" si="5"/>
        <v>0</v>
      </c>
      <c r="M108" s="38">
        <f t="shared" si="6"/>
        <v>0</v>
      </c>
      <c r="N108" s="38">
        <f t="shared" si="7"/>
        <v>0</v>
      </c>
    </row>
    <row r="109" spans="1:14" ht="15" customHeight="1" x14ac:dyDescent="0.3">
      <c r="A109" s="40">
        <f t="shared" si="1"/>
        <v>97</v>
      </c>
      <c r="B109" s="35"/>
      <c r="C109" s="184" t="s">
        <v>795</v>
      </c>
      <c r="D109" s="151" t="s">
        <v>772</v>
      </c>
      <c r="E109" s="151" t="s">
        <v>772</v>
      </c>
      <c r="F109" s="152" t="s">
        <v>772</v>
      </c>
      <c r="G109" s="201" t="s">
        <v>157</v>
      </c>
      <c r="H109" s="200"/>
      <c r="I109" s="163">
        <v>10</v>
      </c>
      <c r="J109" s="43">
        <v>0</v>
      </c>
      <c r="K109" s="36">
        <v>9.5</v>
      </c>
      <c r="L109" s="37">
        <f t="shared" si="5"/>
        <v>0</v>
      </c>
      <c r="M109" s="38">
        <f t="shared" si="6"/>
        <v>0</v>
      </c>
      <c r="N109" s="38">
        <f t="shared" si="7"/>
        <v>0</v>
      </c>
    </row>
    <row r="110" spans="1:14" ht="15" customHeight="1" x14ac:dyDescent="0.3">
      <c r="A110" s="40">
        <f t="shared" si="1"/>
        <v>98</v>
      </c>
      <c r="B110" s="35"/>
      <c r="C110" s="150" t="s">
        <v>796</v>
      </c>
      <c r="D110" s="151"/>
      <c r="E110" s="151"/>
      <c r="F110" s="152"/>
      <c r="G110" s="201" t="s">
        <v>157</v>
      </c>
      <c r="H110" s="200"/>
      <c r="I110" s="163">
        <v>10</v>
      </c>
      <c r="J110" s="43">
        <v>0</v>
      </c>
      <c r="K110" s="36">
        <v>9.5</v>
      </c>
      <c r="L110" s="37">
        <f t="shared" si="5"/>
        <v>0</v>
      </c>
      <c r="M110" s="38">
        <f t="shared" si="6"/>
        <v>0</v>
      </c>
      <c r="N110" s="38">
        <f t="shared" si="7"/>
        <v>0</v>
      </c>
    </row>
    <row r="111" spans="1:14" ht="15" customHeight="1" x14ac:dyDescent="0.3">
      <c r="A111" s="40">
        <f t="shared" si="1"/>
        <v>99</v>
      </c>
      <c r="B111" s="35"/>
      <c r="C111" s="150" t="s">
        <v>773</v>
      </c>
      <c r="D111" s="151" t="s">
        <v>773</v>
      </c>
      <c r="E111" s="151" t="s">
        <v>773</v>
      </c>
      <c r="F111" s="152" t="s">
        <v>773</v>
      </c>
      <c r="G111" s="201" t="s">
        <v>157</v>
      </c>
      <c r="H111" s="198"/>
      <c r="I111" s="163">
        <v>50</v>
      </c>
      <c r="J111" s="43">
        <v>0</v>
      </c>
      <c r="K111" s="36">
        <v>9.5</v>
      </c>
      <c r="L111" s="37">
        <f t="shared" si="5"/>
        <v>0</v>
      </c>
      <c r="M111" s="38">
        <f t="shared" si="6"/>
        <v>0</v>
      </c>
      <c r="N111" s="38">
        <f t="shared" si="7"/>
        <v>0</v>
      </c>
    </row>
    <row r="112" spans="1:14" ht="15" customHeight="1" x14ac:dyDescent="0.3">
      <c r="A112" s="40">
        <f t="shared" si="1"/>
        <v>100</v>
      </c>
      <c r="B112" s="35"/>
      <c r="C112" s="184" t="s">
        <v>797</v>
      </c>
      <c r="D112" s="151" t="s">
        <v>774</v>
      </c>
      <c r="E112" s="151" t="s">
        <v>774</v>
      </c>
      <c r="F112" s="152" t="s">
        <v>774</v>
      </c>
      <c r="G112" s="201" t="s">
        <v>157</v>
      </c>
      <c r="H112" s="212"/>
      <c r="I112" s="163">
        <v>30</v>
      </c>
      <c r="J112" s="43">
        <v>0</v>
      </c>
      <c r="K112" s="36">
        <v>9.5</v>
      </c>
      <c r="L112" s="37">
        <f t="shared" si="5"/>
        <v>0</v>
      </c>
      <c r="M112" s="38">
        <f t="shared" si="6"/>
        <v>0</v>
      </c>
      <c r="N112" s="38">
        <f t="shared" si="7"/>
        <v>0</v>
      </c>
    </row>
    <row r="113" spans="1:14" ht="15" customHeight="1" x14ac:dyDescent="0.3">
      <c r="A113" s="40">
        <f t="shared" si="1"/>
        <v>101</v>
      </c>
      <c r="B113" s="35"/>
      <c r="C113" s="184" t="s">
        <v>798</v>
      </c>
      <c r="D113" s="151" t="s">
        <v>775</v>
      </c>
      <c r="E113" s="151" t="s">
        <v>775</v>
      </c>
      <c r="F113" s="152" t="s">
        <v>775</v>
      </c>
      <c r="G113" s="213" t="s">
        <v>14</v>
      </c>
      <c r="H113" s="212"/>
      <c r="I113" s="175">
        <v>80</v>
      </c>
      <c r="J113" s="43">
        <v>0</v>
      </c>
      <c r="K113" s="36">
        <v>9.5</v>
      </c>
      <c r="L113" s="37">
        <f t="shared" si="5"/>
        <v>0</v>
      </c>
      <c r="M113" s="38">
        <f t="shared" si="6"/>
        <v>0</v>
      </c>
      <c r="N113" s="38">
        <f t="shared" si="7"/>
        <v>0</v>
      </c>
    </row>
    <row r="114" spans="1:14" ht="12.75" customHeight="1" x14ac:dyDescent="0.3">
      <c r="A114" s="45"/>
      <c r="B114" s="45"/>
      <c r="C114" s="185" t="s">
        <v>674</v>
      </c>
      <c r="D114" s="186"/>
      <c r="E114" s="186"/>
      <c r="F114" s="187"/>
      <c r="G114" s="46"/>
      <c r="H114" s="46"/>
      <c r="I114" s="46"/>
      <c r="J114" s="47"/>
      <c r="K114" s="46"/>
      <c r="L114" s="48"/>
      <c r="M114" s="49">
        <f>SUM(M13:M113)</f>
        <v>0</v>
      </c>
      <c r="N114" s="49">
        <f>SUM(N13:N113)</f>
        <v>0</v>
      </c>
    </row>
    <row r="115" spans="1:14" ht="12.75" customHeight="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ht="12.75" customHeight="1" x14ac:dyDescent="0.3">
      <c r="A116" s="100" t="s">
        <v>76</v>
      </c>
      <c r="B116" s="99"/>
      <c r="C116" s="98"/>
      <c r="D116" s="98"/>
      <c r="E116" s="98"/>
      <c r="F116" s="98"/>
      <c r="G116" s="4"/>
      <c r="H116" s="4"/>
      <c r="I116" s="4"/>
      <c r="J116" s="4"/>
      <c r="K116" s="4"/>
      <c r="L116" s="4"/>
      <c r="M116" s="4"/>
      <c r="N116" s="4"/>
    </row>
    <row r="117" spans="1:14" ht="12.75" customHeight="1" x14ac:dyDescent="0.3">
      <c r="A117" s="98" t="s">
        <v>16</v>
      </c>
      <c r="B117" s="99"/>
      <c r="C117" s="98"/>
      <c r="D117" s="98"/>
      <c r="E117" s="98"/>
      <c r="F117" s="98"/>
      <c r="G117" s="4"/>
      <c r="H117" s="4"/>
      <c r="I117" s="4"/>
      <c r="J117" s="4"/>
      <c r="K117" s="4"/>
      <c r="L117" s="4"/>
      <c r="M117" s="4"/>
      <c r="N117" s="4"/>
    </row>
    <row r="118" spans="1:14" ht="12.75" customHeight="1" x14ac:dyDescent="0.3">
      <c r="A118" s="98" t="s">
        <v>17</v>
      </c>
      <c r="B118" s="99"/>
      <c r="C118" s="98"/>
      <c r="D118" s="98"/>
      <c r="E118" s="98"/>
      <c r="F118" s="98"/>
      <c r="G118" s="4"/>
      <c r="H118" s="4"/>
      <c r="I118" s="4"/>
      <c r="J118" s="4"/>
      <c r="K118" s="4"/>
      <c r="L118" s="4"/>
      <c r="M118" s="4"/>
      <c r="N118" s="4"/>
    </row>
    <row r="119" spans="1:14" ht="12.75" customHeight="1" x14ac:dyDescent="0.3">
      <c r="A119" s="98"/>
      <c r="B119" s="99"/>
      <c r="C119" s="98"/>
      <c r="D119" s="98"/>
      <c r="E119" s="98"/>
      <c r="F119" s="98"/>
      <c r="G119" s="4"/>
      <c r="H119" s="4"/>
      <c r="I119" s="4"/>
      <c r="J119" s="4"/>
      <c r="K119" s="4"/>
      <c r="L119" s="4"/>
      <c r="M119" s="4"/>
      <c r="N119" s="4"/>
    </row>
    <row r="120" spans="1:14" ht="12.75" customHeight="1" x14ac:dyDescent="0.3">
      <c r="A120" s="98" t="s">
        <v>675</v>
      </c>
      <c r="B120" s="98"/>
      <c r="C120" s="98"/>
      <c r="D120" s="98"/>
      <c r="E120" s="98"/>
      <c r="F120" s="98"/>
      <c r="G120" s="98"/>
      <c r="H120" s="98"/>
      <c r="I120" s="4"/>
      <c r="J120" s="4"/>
      <c r="K120" s="4"/>
      <c r="L120" s="4"/>
      <c r="M120" s="4"/>
      <c r="N120" s="4"/>
    </row>
    <row r="121" spans="1:14" ht="12.75" customHeight="1" x14ac:dyDescent="0.3">
      <c r="A121" s="98" t="s">
        <v>636</v>
      </c>
      <c r="B121" s="98"/>
      <c r="C121" s="98"/>
      <c r="D121" s="98"/>
      <c r="E121" s="98"/>
      <c r="F121" s="98"/>
      <c r="G121" s="98"/>
      <c r="H121" s="98"/>
      <c r="I121" s="4"/>
      <c r="J121" s="4"/>
      <c r="K121" s="4"/>
      <c r="L121" s="4"/>
      <c r="M121" s="4"/>
      <c r="N121" s="4"/>
    </row>
    <row r="122" spans="1:14" ht="12.75" customHeight="1" x14ac:dyDescent="0.3">
      <c r="A122" s="98" t="s">
        <v>637</v>
      </c>
      <c r="B122" s="99"/>
      <c r="C122" s="98"/>
      <c r="D122" s="98"/>
      <c r="E122" s="98"/>
      <c r="F122" s="98"/>
      <c r="G122" s="98"/>
      <c r="H122" s="98"/>
      <c r="I122" s="4"/>
      <c r="J122" s="4"/>
      <c r="K122" s="4"/>
      <c r="L122" s="4"/>
      <c r="M122" s="4"/>
      <c r="N122" s="4"/>
    </row>
    <row r="123" spans="1:14" ht="12.75" customHeight="1" x14ac:dyDescent="0.3">
      <c r="A123" s="98" t="s">
        <v>638</v>
      </c>
      <c r="B123" s="99"/>
      <c r="C123" s="98"/>
      <c r="D123" s="98"/>
      <c r="E123" s="98"/>
      <c r="F123" s="98"/>
      <c r="G123" s="98"/>
      <c r="H123" s="98"/>
      <c r="I123" s="4"/>
      <c r="J123" s="4"/>
      <c r="K123" s="4"/>
      <c r="L123" s="4"/>
    </row>
    <row r="124" spans="1:14" ht="12.75" customHeight="1" x14ac:dyDescent="0.3">
      <c r="A124" s="98" t="s">
        <v>639</v>
      </c>
      <c r="B124" s="99"/>
      <c r="C124" s="98"/>
      <c r="D124" s="98"/>
      <c r="E124" s="98"/>
      <c r="F124" s="98"/>
      <c r="G124" s="98"/>
      <c r="H124" s="98"/>
      <c r="I124" s="4"/>
      <c r="J124" s="4"/>
      <c r="K124" s="4"/>
      <c r="L124" s="4"/>
    </row>
    <row r="125" spans="1:14" ht="12.75" customHeight="1" x14ac:dyDescent="0.3">
      <c r="A125" s="98"/>
      <c r="B125" s="98"/>
      <c r="C125" s="145"/>
      <c r="D125" s="98"/>
      <c r="E125" s="98"/>
      <c r="F125" s="98"/>
      <c r="G125" s="98"/>
      <c r="H125" s="98"/>
    </row>
    <row r="126" spans="1:14" ht="12.75" customHeight="1" x14ac:dyDescent="0.3">
      <c r="A126" s="4" t="s">
        <v>18</v>
      </c>
      <c r="B126" s="4"/>
      <c r="C126" s="4"/>
      <c r="D126" s="4"/>
      <c r="E126" s="4"/>
      <c r="F126" s="4"/>
      <c r="G126" s="4"/>
      <c r="H126" s="50" t="s">
        <v>19</v>
      </c>
      <c r="I126" s="4"/>
      <c r="J126" s="4"/>
      <c r="K126" s="4" t="s">
        <v>20</v>
      </c>
      <c r="L126" s="4"/>
    </row>
    <row r="127" spans="1:14" ht="12.75" customHeight="1" x14ac:dyDescent="0.3">
      <c r="B127" s="51"/>
      <c r="C127" s="51"/>
    </row>
  </sheetData>
  <sheetProtection algorithmName="SHA-512" hashValue="pRRc/XYTMe+ug4d6MZZIM+cYAuVN4+5mge7BjPNOL/S4CElPcszqBLVsvFdiqjWahTCDg2Zs+4vYz1vm/sI51A==" saltValue="900ovkYkFc6lPFz8b5Cj/w==" spinCount="100000" sheet="1" objects="1" scenarios="1"/>
  <protectedRanges>
    <protectedRange sqref="C5:D6" name="Obseg8"/>
    <protectedRange sqref="C126" name="Obseg7"/>
    <protectedRange sqref="H13:H113" name="Obseg6"/>
    <protectedRange sqref="C126" name="Range2_1_1"/>
    <protectedRange sqref="C126" name="Obseg5_1"/>
    <protectedRange sqref="C124" name="Range2_1"/>
    <protectedRange sqref="C124" name="Obseg5"/>
    <protectedRange sqref="C5:C6" name="Obseg2"/>
  </protectedRanges>
  <mergeCells count="103">
    <mergeCell ref="C95:F95"/>
    <mergeCell ref="C96:F96"/>
    <mergeCell ref="C97:F97"/>
    <mergeCell ref="C98:F98"/>
    <mergeCell ref="C90:F90"/>
    <mergeCell ref="C91:F91"/>
    <mergeCell ref="C92:F92"/>
    <mergeCell ref="C93:F93"/>
    <mergeCell ref="C94:F94"/>
    <mergeCell ref="C84:F84"/>
    <mergeCell ref="C85:F85"/>
    <mergeCell ref="C86:F86"/>
    <mergeCell ref="C87:F87"/>
    <mergeCell ref="C88:F88"/>
    <mergeCell ref="C89:F89"/>
    <mergeCell ref="C78:F78"/>
    <mergeCell ref="C79:F79"/>
    <mergeCell ref="C80:F80"/>
    <mergeCell ref="C81:F81"/>
    <mergeCell ref="C82:F82"/>
    <mergeCell ref="C83:F83"/>
    <mergeCell ref="C73:F73"/>
    <mergeCell ref="C74:F74"/>
    <mergeCell ref="C75:F75"/>
    <mergeCell ref="C76:F76"/>
    <mergeCell ref="C77:F77"/>
    <mergeCell ref="C67:F67"/>
    <mergeCell ref="C68:F68"/>
    <mergeCell ref="C69:F69"/>
    <mergeCell ref="C70:F70"/>
    <mergeCell ref="C71:F71"/>
    <mergeCell ref="C72:F72"/>
    <mergeCell ref="C62:F62"/>
    <mergeCell ref="C63:F63"/>
    <mergeCell ref="C64:F64"/>
    <mergeCell ref="C65:F65"/>
    <mergeCell ref="C66:F66"/>
    <mergeCell ref="C56:F56"/>
    <mergeCell ref="C57:F57"/>
    <mergeCell ref="C58:F58"/>
    <mergeCell ref="C59:F59"/>
    <mergeCell ref="C60:F60"/>
    <mergeCell ref="C61:F61"/>
    <mergeCell ref="C52:F52"/>
    <mergeCell ref="C53:F53"/>
    <mergeCell ref="C54:F54"/>
    <mergeCell ref="C55:F55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9:F29"/>
    <mergeCell ref="C30:F30"/>
    <mergeCell ref="C31:F31"/>
    <mergeCell ref="C32:F32"/>
    <mergeCell ref="C33:F33"/>
    <mergeCell ref="C110:F110"/>
    <mergeCell ref="C111:F111"/>
    <mergeCell ref="C112:F112"/>
    <mergeCell ref="C113:F113"/>
    <mergeCell ref="C114:F114"/>
    <mergeCell ref="C104:F104"/>
    <mergeCell ref="C105:F105"/>
    <mergeCell ref="C106:F106"/>
    <mergeCell ref="C107:F107"/>
    <mergeCell ref="C108:F108"/>
    <mergeCell ref="C109:F109"/>
    <mergeCell ref="C24:F24"/>
    <mergeCell ref="C99:F99"/>
    <mergeCell ref="C100:F100"/>
    <mergeCell ref="C101:F101"/>
    <mergeCell ref="C102:F102"/>
    <mergeCell ref="C103:F103"/>
    <mergeCell ref="C25:F25"/>
    <mergeCell ref="C26:F26"/>
    <mergeCell ref="C27:F27"/>
    <mergeCell ref="C28:F28"/>
    <mergeCell ref="C18:F18"/>
    <mergeCell ref="C19:F19"/>
    <mergeCell ref="C20:F20"/>
    <mergeCell ref="C21:F21"/>
    <mergeCell ref="C22:F22"/>
    <mergeCell ref="C23:F23"/>
    <mergeCell ref="C11:F11"/>
    <mergeCell ref="C13:F13"/>
    <mergeCell ref="C14:F14"/>
    <mergeCell ref="C15:F15"/>
    <mergeCell ref="C16:F16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7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18</vt:i4>
      </vt:variant>
    </vt:vector>
  </HeadingPairs>
  <TitlesOfParts>
    <vt:vector size="38" baseType="lpstr">
      <vt:lpstr>Sveže meso in izdelki</vt:lpstr>
      <vt:lpstr>Eko meso in izdelki</vt:lpstr>
      <vt:lpstr>Sveže perutninsko meso</vt:lpstr>
      <vt:lpstr>Jajca</vt:lpstr>
      <vt:lpstr>Ribe</vt:lpstr>
      <vt:lpstr>Mleko in mlečni izdelki</vt:lpstr>
      <vt:lpstr>Eko mleko in izdelki</vt:lpstr>
      <vt:lpstr>Kruh in krušni izdelki</vt:lpstr>
      <vt:lpstr>Pekovsko pecivo in slaščice</vt:lpstr>
      <vt:lpstr>Ekološki kruh</vt:lpstr>
      <vt:lpstr>Zamrznjeni izdelki iz testa</vt:lpstr>
      <vt:lpstr>Žita, mlevski izdelki</vt:lpstr>
      <vt:lpstr>Sadje, zelenjava </vt:lpstr>
      <vt:lpstr>Eko sadje in zelenjava</vt:lpstr>
      <vt:lpstr>Zamrznjeno sadje in zelenjava</vt:lpstr>
      <vt:lpstr>Sadni sokovi, sirupi</vt:lpstr>
      <vt:lpstr>Čaji</vt:lpstr>
      <vt:lpstr>Juhe in začimbe</vt:lpstr>
      <vt:lpstr>Sadne rezine</vt:lpstr>
      <vt:lpstr>Splošno bprehrambeno blago</vt:lpstr>
      <vt:lpstr>Čaji!Tiskanje_naslovov</vt:lpstr>
      <vt:lpstr>'Eko meso in izdelki'!Tiskanje_naslovov</vt:lpstr>
      <vt:lpstr>'Eko mleko in izdelki'!Tiskanje_naslovov</vt:lpstr>
      <vt:lpstr>'Ekološki kruh'!Tiskanje_naslovov</vt:lpstr>
      <vt:lpstr>Jajca!Tiskanje_naslovov</vt:lpstr>
      <vt:lpstr>'Juhe in začimbe'!Tiskanje_naslovov</vt:lpstr>
      <vt:lpstr>'Kruh in krušni izdelki'!Tiskanje_naslovov</vt:lpstr>
      <vt:lpstr>'Mleko in mlečni izdelki'!Tiskanje_naslovov</vt:lpstr>
      <vt:lpstr>'Pekovsko pecivo in slaščice'!Tiskanje_naslovov</vt:lpstr>
      <vt:lpstr>Ribe!Tiskanje_naslovov</vt:lpstr>
      <vt:lpstr>'Sadne rezine'!Tiskanje_naslovov</vt:lpstr>
      <vt:lpstr>'Sadni sokovi, sirupi'!Tiskanje_naslovov</vt:lpstr>
      <vt:lpstr>'Splošno bprehrambeno blago'!Tiskanje_naslovov</vt:lpstr>
      <vt:lpstr>'Sveže meso in izdelki'!Tiskanje_naslovov</vt:lpstr>
      <vt:lpstr>'Sveže perutninsko meso'!Tiskanje_naslovov</vt:lpstr>
      <vt:lpstr>'Zamrznjeni izdelki iz testa'!Tiskanje_naslovov</vt:lpstr>
      <vt:lpstr>'Zamrznjeno sadje in zelenjava'!Tiskanje_naslovov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2024-02-22T13:03:03Z</dcterms:modified>
</cp:coreProperties>
</file>