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4\ODPRTI POSTOPKI\OŠ IC VRHNIKA_29.2.24\RAZPISNA DOKUMENTACIJA\"/>
    </mc:Choice>
  </mc:AlternateContent>
  <xr:revisionPtr revIDLastSave="0" documentId="13_ncr:1_{E7B6CAF7-FE6D-4F5E-A5C6-D0D9A86EE9CF}" xr6:coauthVersionLast="47" xr6:coauthVersionMax="47" xr10:uidLastSave="{00000000-0000-0000-0000-000000000000}"/>
  <bookViews>
    <workbookView xWindow="-120" yWindow="-120" windowWidth="38640" windowHeight="21120" tabRatio="684" firstSheet="6" activeTab="1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KRUH" sheetId="29" r:id="rId4"/>
    <sheet name="2_PEKOVSKO" sheetId="31" r:id="rId5"/>
    <sheet name="3_SLADICE" sheetId="32" r:id="rId6"/>
    <sheet name="4_ŽITA" sheetId="33" r:id="rId7"/>
    <sheet name="5_MESO" sheetId="34" r:id="rId8"/>
    <sheet name="6_PERUTNINA" sheetId="35" r:id="rId9"/>
    <sheet name="7_RIBE_ZAMRZ.MESO" sheetId="36" r:id="rId10"/>
    <sheet name="8_JAJCA" sheetId="37" r:id="rId11"/>
    <sheet name="9_MLEKO IN MLEČNI IZDELKI" sheetId="38" r:id="rId12"/>
    <sheet name="10_SADJE_ZELENJAVA" sheetId="39" r:id="rId13"/>
    <sheet name="11_ZAMR.TESTO" sheetId="40" r:id="rId14"/>
    <sheet name="12_ZAMRZ.ZELENJ._SADJE" sheetId="41" r:id="rId15"/>
    <sheet name="13_TOPLE PICE" sheetId="42" r:id="rId16"/>
    <sheet name="14_SADNI SOKOVI" sheetId="43" r:id="rId17"/>
    <sheet name="15_SPL.PREH.BLAGO" sheetId="44" r:id="rId18"/>
    <sheet name="16_EKO MLEKO" sheetId="45" r:id="rId19"/>
    <sheet name="17_EKO SADJE_ZELENJ." sheetId="46" r:id="rId20"/>
    <sheet name="18_EKO MESO" sheetId="47" r:id="rId21"/>
  </sheets>
  <definedNames>
    <definedName name="_Hlk15366980" localSheetId="1">'Navodila za izpolnjevanje'!#REF!</definedName>
    <definedName name="_xlnm.Print_Area" localSheetId="3">'1_KRUH'!$A$1:$U$46</definedName>
    <definedName name="_xlnm.Print_Area" localSheetId="12">'10_SADJE_ZELENJAVA'!$A$1:$U$158</definedName>
    <definedName name="_xlnm.Print_Area" localSheetId="13">'11_ZAMR.TESTO'!$A$1:$U$87</definedName>
    <definedName name="_xlnm.Print_Area" localSheetId="14">'12_ZAMRZ.ZELENJ._SADJE'!$A$1:$U$62</definedName>
    <definedName name="_xlnm.Print_Area" localSheetId="15">'13_TOPLE PICE'!$A$1:$U$33</definedName>
    <definedName name="_xlnm.Print_Area" localSheetId="16">'14_SADNI SOKOVI'!$A$1:$U$52</definedName>
    <definedName name="_xlnm.Print_Area" localSheetId="17">'15_SPL.PREH.BLAGO'!$A$1:$U$264</definedName>
    <definedName name="_xlnm.Print_Area" localSheetId="18">'16_EKO MLEKO'!$A$1:$U$34</definedName>
    <definedName name="_xlnm.Print_Area" localSheetId="19">'17_EKO SADJE_ZELENJ.'!$A$1:$U$35</definedName>
    <definedName name="_xlnm.Print_Area" localSheetId="20">'18_EKO MESO'!$A$1:$U$33</definedName>
    <definedName name="_xlnm.Print_Area" localSheetId="4">'2_PEKOVSKO'!$A$1:$U$91</definedName>
    <definedName name="_xlnm.Print_Area" localSheetId="5">'3_SLADICE'!$A$1:$U$123</definedName>
    <definedName name="_xlnm.Print_Area" localSheetId="6">'4_ŽITA'!$A$1:$U$73</definedName>
    <definedName name="_xlnm.Print_Area" localSheetId="7">'5_MESO'!$A$1:$U$82</definedName>
    <definedName name="_xlnm.Print_Area" localSheetId="8">'6_PERUTNINA'!$A$1:$U$54</definedName>
    <definedName name="_xlnm.Print_Area" localSheetId="9">'7_RIBE_ZAMRZ.MESO'!$A$1:$U$40</definedName>
    <definedName name="_xlnm.Print_Area" localSheetId="10">'8_JAJCA'!$A$1:$U$28</definedName>
    <definedName name="_xlnm.Print_Area" localSheetId="11">'9_MLEKO IN MLEČNI IZDELKI'!$A$1:$U$84</definedName>
    <definedName name="_xlnm.Print_Area" localSheetId="1">'Navodila za izpolnjevanje'!$A$1:$C$33</definedName>
    <definedName name="_xlnm.Print_Titles" localSheetId="3">'1_KRUH'!$15:$15</definedName>
    <definedName name="_xlnm.Print_Titles" localSheetId="12">'10_SADJE_ZELENJAVA'!$15:$15</definedName>
    <definedName name="_xlnm.Print_Titles" localSheetId="13">'11_ZAMR.TESTO'!$15:$15</definedName>
    <definedName name="_xlnm.Print_Titles" localSheetId="14">'12_ZAMRZ.ZELENJ._SADJE'!$15:$15</definedName>
    <definedName name="_xlnm.Print_Titles" localSheetId="15">'13_TOPLE PICE'!$15:$15</definedName>
    <definedName name="_xlnm.Print_Titles" localSheetId="16">'14_SADNI SOKOVI'!$15:$15</definedName>
    <definedName name="_xlnm.Print_Titles" localSheetId="17">'15_SPL.PREH.BLAGO'!$15:$15</definedName>
    <definedName name="_xlnm.Print_Titles" localSheetId="18">'16_EKO MLEKO'!$15:$15</definedName>
    <definedName name="_xlnm.Print_Titles" localSheetId="19">'17_EKO SADJE_ZELENJ.'!$15:$15</definedName>
    <definedName name="_xlnm.Print_Titles" localSheetId="20">'18_EKO MESO'!$15:$15</definedName>
    <definedName name="_xlnm.Print_Titles" localSheetId="4">'2_PEKOVSKO'!$15:$15</definedName>
    <definedName name="_xlnm.Print_Titles" localSheetId="5">'3_SLADICE'!$15:$15</definedName>
    <definedName name="_xlnm.Print_Titles" localSheetId="6">'4_ŽITA'!$15:$15</definedName>
    <definedName name="_xlnm.Print_Titles" localSheetId="7">'5_MESO'!$15:$15</definedName>
    <definedName name="_xlnm.Print_Titles" localSheetId="8">'6_PERUTNINA'!#REF!</definedName>
    <definedName name="_xlnm.Print_Titles" localSheetId="9">'7_RIBE_ZAMRZ.MESO'!$15:$15</definedName>
    <definedName name="_xlnm.Print_Titles" localSheetId="10">'8_JAJCA'!$15:$15</definedName>
    <definedName name="_xlnm.Print_Titles" localSheetId="11">'9_MLEKO IN MLEČNI IZDELKI'!$15:$15</definedName>
  </definedNames>
  <calcPr calcId="191029"/>
</workbook>
</file>

<file path=xl/calcChain.xml><?xml version="1.0" encoding="utf-8"?>
<calcChain xmlns="http://schemas.openxmlformats.org/spreadsheetml/2006/main">
  <c r="H138" i="44" l="1"/>
  <c r="I138" i="44"/>
  <c r="Q138" i="44"/>
  <c r="R138" i="44"/>
  <c r="T138" i="44" s="1"/>
  <c r="S138" i="44"/>
  <c r="H139" i="44"/>
  <c r="I139" i="44"/>
  <c r="Q139" i="44"/>
  <c r="R139" i="44" s="1"/>
  <c r="T139" i="44" s="1"/>
  <c r="S139" i="44"/>
  <c r="H17" i="44" l="1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69" i="44"/>
  <c r="H70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Q17" i="44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Q23" i="44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Q42" i="44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Q59" i="44"/>
  <c r="R59" i="44" s="1"/>
  <c r="T59" i="44" s="1"/>
  <c r="Q60" i="44"/>
  <c r="R60" i="44" s="1"/>
  <c r="T60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Q66" i="44"/>
  <c r="Q67" i="44"/>
  <c r="R67" i="44" s="1"/>
  <c r="T67" i="44" s="1"/>
  <c r="Q68" i="44"/>
  <c r="R68" i="44" s="1"/>
  <c r="T68" i="44" s="1"/>
  <c r="Q69" i="44"/>
  <c r="R69" i="44" s="1"/>
  <c r="T69" i="44" s="1"/>
  <c r="Q70" i="44"/>
  <c r="R17" i="44"/>
  <c r="T17" i="44" s="1"/>
  <c r="R22" i="44"/>
  <c r="T22" i="44" s="1"/>
  <c r="R23" i="44"/>
  <c r="T23" i="44" s="1"/>
  <c r="R34" i="44"/>
  <c r="T34" i="44" s="1"/>
  <c r="R41" i="44"/>
  <c r="T41" i="44" s="1"/>
  <c r="R42" i="44"/>
  <c r="T42" i="44" s="1"/>
  <c r="R58" i="44"/>
  <c r="T58" i="44" s="1"/>
  <c r="R65" i="44"/>
  <c r="T65" i="44" s="1"/>
  <c r="R66" i="44"/>
  <c r="T66" i="44" s="1"/>
  <c r="R70" i="44"/>
  <c r="T70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1" i="44"/>
  <c r="H102" i="44"/>
  <c r="H103" i="44"/>
  <c r="H104" i="44"/>
  <c r="H105" i="44"/>
  <c r="H106" i="44"/>
  <c r="H107" i="44"/>
  <c r="H108" i="44"/>
  <c r="H109" i="44"/>
  <c r="H110" i="44"/>
  <c r="H111" i="44"/>
  <c r="H112" i="44"/>
  <c r="H113" i="44"/>
  <c r="H114" i="44"/>
  <c r="H115" i="44"/>
  <c r="H116" i="44"/>
  <c r="H117" i="44"/>
  <c r="H118" i="44"/>
  <c r="H119" i="44"/>
  <c r="H120" i="44"/>
  <c r="H121" i="44"/>
  <c r="H122" i="44"/>
  <c r="H123" i="44"/>
  <c r="H124" i="44"/>
  <c r="I71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I106" i="44"/>
  <c r="I107" i="44"/>
  <c r="I108" i="44"/>
  <c r="I109" i="44"/>
  <c r="I110" i="44"/>
  <c r="I111" i="44"/>
  <c r="I112" i="44"/>
  <c r="I113" i="44"/>
  <c r="I114" i="44"/>
  <c r="I115" i="44"/>
  <c r="I116" i="44"/>
  <c r="I117" i="44"/>
  <c r="I118" i="44"/>
  <c r="I119" i="44"/>
  <c r="I120" i="44"/>
  <c r="I121" i="44"/>
  <c r="I122" i="44"/>
  <c r="I123" i="44"/>
  <c r="I124" i="44"/>
  <c r="Q71" i="44"/>
  <c r="R71" i="44" s="1"/>
  <c r="T71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R75" i="44" s="1"/>
  <c r="T75" i="44" s="1"/>
  <c r="Q76" i="44"/>
  <c r="R76" i="44" s="1"/>
  <c r="T76" i="44" s="1"/>
  <c r="Q77" i="44"/>
  <c r="R77" i="44" s="1"/>
  <c r="T77" i="44" s="1"/>
  <c r="Q78" i="44"/>
  <c r="R78" i="44" s="1"/>
  <c r="T78" i="44" s="1"/>
  <c r="Q79" i="44"/>
  <c r="R79" i="44" s="1"/>
  <c r="T79" i="44" s="1"/>
  <c r="Q80" i="44"/>
  <c r="R80" i="44" s="1"/>
  <c r="T80" i="44" s="1"/>
  <c r="Q81" i="44"/>
  <c r="R81" i="44" s="1"/>
  <c r="T81" i="44" s="1"/>
  <c r="Q82" i="44"/>
  <c r="R82" i="44" s="1"/>
  <c r="T82" i="44" s="1"/>
  <c r="Q83" i="44"/>
  <c r="R83" i="44" s="1"/>
  <c r="T83" i="44" s="1"/>
  <c r="Q84" i="44"/>
  <c r="R84" i="44" s="1"/>
  <c r="T84" i="44" s="1"/>
  <c r="Q85" i="44"/>
  <c r="R85" i="44" s="1"/>
  <c r="T85" i="44" s="1"/>
  <c r="Q86" i="44"/>
  <c r="R86" i="44" s="1"/>
  <c r="T86" i="44" s="1"/>
  <c r="Q87" i="44"/>
  <c r="R87" i="44" s="1"/>
  <c r="T87" i="44" s="1"/>
  <c r="Q88" i="44"/>
  <c r="R88" i="44" s="1"/>
  <c r="T88" i="44" s="1"/>
  <c r="Q89" i="44"/>
  <c r="R89" i="44" s="1"/>
  <c r="T89" i="44" s="1"/>
  <c r="Q90" i="44"/>
  <c r="R90" i="44" s="1"/>
  <c r="T90" i="44" s="1"/>
  <c r="Q91" i="44"/>
  <c r="R91" i="44" s="1"/>
  <c r="T91" i="44" s="1"/>
  <c r="Q92" i="44"/>
  <c r="R92" i="44" s="1"/>
  <c r="T92" i="44" s="1"/>
  <c r="Q93" i="44"/>
  <c r="R93" i="44" s="1"/>
  <c r="T93" i="44" s="1"/>
  <c r="Q94" i="44"/>
  <c r="R94" i="44" s="1"/>
  <c r="T94" i="44" s="1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Q100" i="44"/>
  <c r="R100" i="44" s="1"/>
  <c r="T100" i="44" s="1"/>
  <c r="Q101" i="44"/>
  <c r="R101" i="44" s="1"/>
  <c r="T101" i="44" s="1"/>
  <c r="Q102" i="44"/>
  <c r="R102" i="44" s="1"/>
  <c r="T102" i="44" s="1"/>
  <c r="Q103" i="44"/>
  <c r="R103" i="44" s="1"/>
  <c r="T103" i="44" s="1"/>
  <c r="Q104" i="44"/>
  <c r="R104" i="44" s="1"/>
  <c r="T104" i="44" s="1"/>
  <c r="Q105" i="44"/>
  <c r="R105" i="44" s="1"/>
  <c r="T105" i="44" s="1"/>
  <c r="Q106" i="44"/>
  <c r="R106" i="44" s="1"/>
  <c r="T106" i="44" s="1"/>
  <c r="Q107" i="44"/>
  <c r="R107" i="44" s="1"/>
  <c r="T107" i="44" s="1"/>
  <c r="Q108" i="44"/>
  <c r="R108" i="44" s="1"/>
  <c r="T108" i="44" s="1"/>
  <c r="Q109" i="44"/>
  <c r="R109" i="44" s="1"/>
  <c r="T109" i="44" s="1"/>
  <c r="Q110" i="44"/>
  <c r="R110" i="44" s="1"/>
  <c r="T110" i="44" s="1"/>
  <c r="Q111" i="44"/>
  <c r="R111" i="44" s="1"/>
  <c r="T111" i="44" s="1"/>
  <c r="Q112" i="44"/>
  <c r="R112" i="44" s="1"/>
  <c r="T112" i="44" s="1"/>
  <c r="Q113" i="44"/>
  <c r="R113" i="44" s="1"/>
  <c r="T113" i="44" s="1"/>
  <c r="Q114" i="44"/>
  <c r="R114" i="44" s="1"/>
  <c r="T114" i="44" s="1"/>
  <c r="Q115" i="44"/>
  <c r="R115" i="44" s="1"/>
  <c r="T115" i="44" s="1"/>
  <c r="Q116" i="44"/>
  <c r="R116" i="44" s="1"/>
  <c r="T116" i="44" s="1"/>
  <c r="Q117" i="44"/>
  <c r="R117" i="44" s="1"/>
  <c r="T117" i="44" s="1"/>
  <c r="Q118" i="44"/>
  <c r="R118" i="44" s="1"/>
  <c r="T118" i="44" s="1"/>
  <c r="Q119" i="44"/>
  <c r="R119" i="44" s="1"/>
  <c r="T119" i="44" s="1"/>
  <c r="Q120" i="44"/>
  <c r="R120" i="44" s="1"/>
  <c r="T120" i="44" s="1"/>
  <c r="Q121" i="44"/>
  <c r="R121" i="44" s="1"/>
  <c r="T121" i="44" s="1"/>
  <c r="Q122" i="44"/>
  <c r="R122" i="44" s="1"/>
  <c r="T122" i="44" s="1"/>
  <c r="Q123" i="44"/>
  <c r="R123" i="44" s="1"/>
  <c r="T123" i="44" s="1"/>
  <c r="Q124" i="44"/>
  <c r="R124" i="44" s="1"/>
  <c r="T124" i="44" s="1"/>
  <c r="S71" i="44"/>
  <c r="S72" i="44"/>
  <c r="S73" i="44"/>
  <c r="S74" i="44"/>
  <c r="S75" i="44"/>
  <c r="S76" i="44"/>
  <c r="S77" i="44"/>
  <c r="S78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S112" i="44"/>
  <c r="S113" i="44"/>
  <c r="S114" i="44"/>
  <c r="S115" i="44"/>
  <c r="S116" i="44"/>
  <c r="S117" i="44"/>
  <c r="S118" i="44"/>
  <c r="S119" i="44"/>
  <c r="S120" i="44"/>
  <c r="S121" i="44"/>
  <c r="S122" i="44"/>
  <c r="S123" i="44"/>
  <c r="S124" i="44"/>
  <c r="H125" i="44"/>
  <c r="H126" i="44"/>
  <c r="H127" i="44"/>
  <c r="H128" i="44"/>
  <c r="H129" i="44"/>
  <c r="H130" i="44"/>
  <c r="H131" i="44"/>
  <c r="H132" i="44"/>
  <c r="H133" i="44"/>
  <c r="H134" i="44"/>
  <c r="H135" i="44"/>
  <c r="H136" i="44"/>
  <c r="H137" i="44"/>
  <c r="H140" i="44"/>
  <c r="H141" i="44"/>
  <c r="H142" i="44"/>
  <c r="H143" i="44"/>
  <c r="H144" i="44"/>
  <c r="H145" i="44"/>
  <c r="H146" i="44"/>
  <c r="H147" i="44"/>
  <c r="H148" i="44"/>
  <c r="H149" i="44"/>
  <c r="H150" i="44"/>
  <c r="H151" i="44"/>
  <c r="H152" i="44"/>
  <c r="H153" i="44"/>
  <c r="H154" i="44"/>
  <c r="H155" i="44"/>
  <c r="H156" i="44"/>
  <c r="H157" i="44"/>
  <c r="H158" i="44"/>
  <c r="H159" i="44"/>
  <c r="H160" i="44"/>
  <c r="H161" i="44"/>
  <c r="H162" i="44"/>
  <c r="H163" i="44"/>
  <c r="H164" i="44"/>
  <c r="H165" i="44"/>
  <c r="H166" i="44"/>
  <c r="H167" i="44"/>
  <c r="H168" i="44"/>
  <c r="H169" i="44"/>
  <c r="H170" i="44"/>
  <c r="H171" i="44"/>
  <c r="H172" i="44"/>
  <c r="H173" i="44"/>
  <c r="H174" i="44"/>
  <c r="H175" i="44"/>
  <c r="H176" i="44"/>
  <c r="H177" i="44"/>
  <c r="H178" i="44"/>
  <c r="H179" i="44"/>
  <c r="H180" i="44"/>
  <c r="I125" i="44"/>
  <c r="I126" i="44"/>
  <c r="I127" i="44"/>
  <c r="I128" i="44"/>
  <c r="I129" i="44"/>
  <c r="I130" i="44"/>
  <c r="I131" i="44"/>
  <c r="I132" i="44"/>
  <c r="I133" i="44"/>
  <c r="I134" i="44"/>
  <c r="I135" i="44"/>
  <c r="I136" i="44"/>
  <c r="I137" i="44"/>
  <c r="I140" i="44"/>
  <c r="I141" i="44"/>
  <c r="I142" i="44"/>
  <c r="I143" i="44"/>
  <c r="I144" i="44"/>
  <c r="I145" i="44"/>
  <c r="I146" i="44"/>
  <c r="I147" i="44"/>
  <c r="I148" i="44"/>
  <c r="I149" i="44"/>
  <c r="I150" i="44"/>
  <c r="I151" i="44"/>
  <c r="I152" i="44"/>
  <c r="I153" i="44"/>
  <c r="I154" i="44"/>
  <c r="I155" i="44"/>
  <c r="I156" i="44"/>
  <c r="I157" i="44"/>
  <c r="I158" i="44"/>
  <c r="I159" i="44"/>
  <c r="I160" i="44"/>
  <c r="I161" i="44"/>
  <c r="I162" i="44"/>
  <c r="I163" i="44"/>
  <c r="I164" i="44"/>
  <c r="I165" i="44"/>
  <c r="I166" i="44"/>
  <c r="I167" i="44"/>
  <c r="I168" i="44"/>
  <c r="I169" i="44"/>
  <c r="I170" i="44"/>
  <c r="I171" i="44"/>
  <c r="I172" i="44"/>
  <c r="I173" i="44"/>
  <c r="I174" i="44"/>
  <c r="I175" i="44"/>
  <c r="I176" i="44"/>
  <c r="I177" i="44"/>
  <c r="I178" i="44"/>
  <c r="I179" i="44"/>
  <c r="I180" i="44"/>
  <c r="Q125" i="44"/>
  <c r="R125" i="44" s="1"/>
  <c r="T125" i="44" s="1"/>
  <c r="Q126" i="44"/>
  <c r="R126" i="44" s="1"/>
  <c r="T126" i="44" s="1"/>
  <c r="Q127" i="44"/>
  <c r="R127" i="44" s="1"/>
  <c r="T127" i="44" s="1"/>
  <c r="Q128" i="44"/>
  <c r="R128" i="44" s="1"/>
  <c r="T128" i="44" s="1"/>
  <c r="Q129" i="44"/>
  <c r="R129" i="44" s="1"/>
  <c r="T129" i="44" s="1"/>
  <c r="Q130" i="44"/>
  <c r="R130" i="44" s="1"/>
  <c r="T130" i="44" s="1"/>
  <c r="Q131" i="44"/>
  <c r="R131" i="44" s="1"/>
  <c r="T131" i="44" s="1"/>
  <c r="Q132" i="44"/>
  <c r="R132" i="44" s="1"/>
  <c r="T132" i="44" s="1"/>
  <c r="Q133" i="44"/>
  <c r="R133" i="44" s="1"/>
  <c r="T133" i="44" s="1"/>
  <c r="Q134" i="44"/>
  <c r="R134" i="44" s="1"/>
  <c r="T134" i="44" s="1"/>
  <c r="Q135" i="44"/>
  <c r="R135" i="44" s="1"/>
  <c r="T135" i="44" s="1"/>
  <c r="Q136" i="44"/>
  <c r="R136" i="44" s="1"/>
  <c r="T136" i="44" s="1"/>
  <c r="Q137" i="44"/>
  <c r="R137" i="44" s="1"/>
  <c r="T137" i="44" s="1"/>
  <c r="Q140" i="44"/>
  <c r="R140" i="44" s="1"/>
  <c r="T140" i="44" s="1"/>
  <c r="Q141" i="44"/>
  <c r="R141" i="44" s="1"/>
  <c r="T141" i="44" s="1"/>
  <c r="Q142" i="44"/>
  <c r="R142" i="44" s="1"/>
  <c r="T142" i="44" s="1"/>
  <c r="Q143" i="44"/>
  <c r="R143" i="44" s="1"/>
  <c r="T143" i="44" s="1"/>
  <c r="Q144" i="44"/>
  <c r="R144" i="44" s="1"/>
  <c r="T144" i="44" s="1"/>
  <c r="Q145" i="44"/>
  <c r="R145" i="44" s="1"/>
  <c r="T145" i="44" s="1"/>
  <c r="Q146" i="44"/>
  <c r="R146" i="44" s="1"/>
  <c r="T146" i="44" s="1"/>
  <c r="Q147" i="44"/>
  <c r="R147" i="44" s="1"/>
  <c r="T147" i="44" s="1"/>
  <c r="Q148" i="44"/>
  <c r="R148" i="44" s="1"/>
  <c r="T148" i="44" s="1"/>
  <c r="Q149" i="44"/>
  <c r="R149" i="44" s="1"/>
  <c r="T149" i="44" s="1"/>
  <c r="Q150" i="44"/>
  <c r="R150" i="44" s="1"/>
  <c r="T150" i="44" s="1"/>
  <c r="Q151" i="44"/>
  <c r="R151" i="44" s="1"/>
  <c r="T151" i="44" s="1"/>
  <c r="Q152" i="44"/>
  <c r="R152" i="44" s="1"/>
  <c r="T152" i="44" s="1"/>
  <c r="Q153" i="44"/>
  <c r="R153" i="44" s="1"/>
  <c r="T153" i="44" s="1"/>
  <c r="Q154" i="44"/>
  <c r="R154" i="44" s="1"/>
  <c r="T154" i="44" s="1"/>
  <c r="Q155" i="44"/>
  <c r="Q156" i="44"/>
  <c r="R156" i="44" s="1"/>
  <c r="T156" i="44" s="1"/>
  <c r="Q157" i="44"/>
  <c r="R157" i="44" s="1"/>
  <c r="T157" i="44" s="1"/>
  <c r="Q158" i="44"/>
  <c r="R158" i="44" s="1"/>
  <c r="T158" i="44" s="1"/>
  <c r="Q159" i="44"/>
  <c r="R159" i="44" s="1"/>
  <c r="T159" i="44" s="1"/>
  <c r="Q160" i="44"/>
  <c r="R160" i="44" s="1"/>
  <c r="T160" i="44" s="1"/>
  <c r="Q161" i="44"/>
  <c r="R161" i="44" s="1"/>
  <c r="T161" i="44" s="1"/>
  <c r="Q162" i="44"/>
  <c r="R162" i="44" s="1"/>
  <c r="T162" i="44" s="1"/>
  <c r="Q163" i="44"/>
  <c r="R163" i="44" s="1"/>
  <c r="T163" i="44" s="1"/>
  <c r="Q164" i="44"/>
  <c r="R164" i="44" s="1"/>
  <c r="T164" i="44" s="1"/>
  <c r="Q165" i="44"/>
  <c r="R165" i="44" s="1"/>
  <c r="T165" i="44" s="1"/>
  <c r="Q166" i="44"/>
  <c r="R166" i="44" s="1"/>
  <c r="T166" i="44" s="1"/>
  <c r="Q167" i="44"/>
  <c r="R167" i="44" s="1"/>
  <c r="T167" i="44" s="1"/>
  <c r="Q168" i="44"/>
  <c r="R168" i="44" s="1"/>
  <c r="T168" i="44" s="1"/>
  <c r="Q169" i="44"/>
  <c r="R169" i="44" s="1"/>
  <c r="T169" i="44" s="1"/>
  <c r="Q170" i="44"/>
  <c r="R170" i="44" s="1"/>
  <c r="T170" i="44" s="1"/>
  <c r="Q171" i="44"/>
  <c r="R171" i="44" s="1"/>
  <c r="T171" i="44" s="1"/>
  <c r="Q172" i="44"/>
  <c r="R172" i="44" s="1"/>
  <c r="T172" i="44" s="1"/>
  <c r="Q173" i="44"/>
  <c r="R173" i="44" s="1"/>
  <c r="T173" i="44" s="1"/>
  <c r="Q174" i="44"/>
  <c r="R174" i="44" s="1"/>
  <c r="T174" i="44" s="1"/>
  <c r="Q175" i="44"/>
  <c r="R175" i="44" s="1"/>
  <c r="T175" i="44" s="1"/>
  <c r="Q176" i="44"/>
  <c r="R176" i="44" s="1"/>
  <c r="T176" i="44" s="1"/>
  <c r="Q177" i="44"/>
  <c r="R177" i="44" s="1"/>
  <c r="T177" i="44" s="1"/>
  <c r="Q178" i="44"/>
  <c r="R178" i="44" s="1"/>
  <c r="T178" i="44" s="1"/>
  <c r="Q179" i="44"/>
  <c r="R179" i="44" s="1"/>
  <c r="T179" i="44" s="1"/>
  <c r="Q180" i="44"/>
  <c r="R180" i="44" s="1"/>
  <c r="T180" i="44" s="1"/>
  <c r="R155" i="44"/>
  <c r="T155" i="44" s="1"/>
  <c r="S125" i="44"/>
  <c r="S126" i="44"/>
  <c r="S127" i="44"/>
  <c r="S128" i="44"/>
  <c r="S129" i="44"/>
  <c r="S130" i="44"/>
  <c r="S131" i="44"/>
  <c r="S132" i="44"/>
  <c r="S133" i="44"/>
  <c r="S134" i="44"/>
  <c r="S135" i="44"/>
  <c r="S136" i="44"/>
  <c r="S137" i="44"/>
  <c r="S140" i="44"/>
  <c r="S141" i="44"/>
  <c r="S142" i="44"/>
  <c r="S143" i="44"/>
  <c r="S144" i="44"/>
  <c r="S145" i="44"/>
  <c r="S146" i="44"/>
  <c r="S147" i="44"/>
  <c r="S148" i="44"/>
  <c r="S149" i="44"/>
  <c r="S150" i="44"/>
  <c r="S151" i="44"/>
  <c r="S152" i="44"/>
  <c r="S153" i="44"/>
  <c r="S154" i="44"/>
  <c r="S155" i="44"/>
  <c r="S156" i="44"/>
  <c r="S157" i="44"/>
  <c r="S158" i="44"/>
  <c r="S159" i="44"/>
  <c r="S160" i="44"/>
  <c r="S161" i="44"/>
  <c r="S162" i="44"/>
  <c r="S163" i="44"/>
  <c r="S164" i="44"/>
  <c r="S165" i="44"/>
  <c r="S166" i="44"/>
  <c r="S167" i="44"/>
  <c r="S168" i="44"/>
  <c r="S169" i="44"/>
  <c r="S170" i="44"/>
  <c r="S171" i="44"/>
  <c r="S172" i="44"/>
  <c r="S173" i="44"/>
  <c r="S174" i="44"/>
  <c r="S175" i="44"/>
  <c r="S176" i="44"/>
  <c r="S177" i="44"/>
  <c r="S178" i="44"/>
  <c r="S179" i="44"/>
  <c r="S180" i="44"/>
  <c r="H181" i="44"/>
  <c r="H182" i="44"/>
  <c r="H183" i="44"/>
  <c r="H184" i="44"/>
  <c r="H185" i="44"/>
  <c r="H186" i="44"/>
  <c r="H187" i="44"/>
  <c r="H188" i="44"/>
  <c r="H189" i="44"/>
  <c r="H190" i="44"/>
  <c r="H191" i="44"/>
  <c r="H192" i="44"/>
  <c r="H193" i="44"/>
  <c r="H194" i="44"/>
  <c r="H195" i="44"/>
  <c r="H196" i="44"/>
  <c r="H197" i="44"/>
  <c r="H198" i="44"/>
  <c r="H199" i="44"/>
  <c r="H200" i="44"/>
  <c r="H201" i="44"/>
  <c r="H202" i="44"/>
  <c r="H203" i="44"/>
  <c r="H204" i="44"/>
  <c r="H205" i="44"/>
  <c r="H206" i="44"/>
  <c r="H207" i="44"/>
  <c r="H208" i="44"/>
  <c r="H209" i="44"/>
  <c r="H210" i="44"/>
  <c r="H211" i="44"/>
  <c r="H212" i="44"/>
  <c r="H213" i="44"/>
  <c r="H214" i="44"/>
  <c r="H215" i="44"/>
  <c r="H216" i="44"/>
  <c r="H217" i="44"/>
  <c r="H218" i="44"/>
  <c r="H219" i="44"/>
  <c r="H220" i="44"/>
  <c r="H221" i="44"/>
  <c r="H222" i="44"/>
  <c r="H223" i="44"/>
  <c r="H224" i="44"/>
  <c r="H225" i="44"/>
  <c r="H226" i="44"/>
  <c r="H227" i="44"/>
  <c r="H228" i="44"/>
  <c r="H229" i="44"/>
  <c r="H230" i="44"/>
  <c r="H231" i="44"/>
  <c r="H232" i="44"/>
  <c r="H233" i="44"/>
  <c r="H234" i="44"/>
  <c r="I181" i="44"/>
  <c r="I182" i="44"/>
  <c r="I183" i="44"/>
  <c r="I184" i="44"/>
  <c r="I185" i="44"/>
  <c r="I186" i="44"/>
  <c r="I187" i="44"/>
  <c r="I188" i="44"/>
  <c r="I189" i="44"/>
  <c r="I190" i="44"/>
  <c r="I191" i="44"/>
  <c r="I192" i="44"/>
  <c r="I193" i="44"/>
  <c r="I194" i="44"/>
  <c r="I195" i="44"/>
  <c r="I196" i="44"/>
  <c r="I197" i="44"/>
  <c r="I198" i="44"/>
  <c r="I199" i="44"/>
  <c r="I200" i="44"/>
  <c r="I201" i="44"/>
  <c r="I202" i="44"/>
  <c r="I203" i="44"/>
  <c r="I204" i="44"/>
  <c r="I205" i="44"/>
  <c r="I206" i="44"/>
  <c r="I207" i="44"/>
  <c r="I208" i="44"/>
  <c r="I209" i="44"/>
  <c r="I210" i="44"/>
  <c r="I211" i="44"/>
  <c r="I212" i="44"/>
  <c r="I213" i="44"/>
  <c r="I214" i="44"/>
  <c r="I215" i="44"/>
  <c r="I216" i="44"/>
  <c r="I217" i="44"/>
  <c r="I218" i="44"/>
  <c r="I219" i="44"/>
  <c r="I220" i="44"/>
  <c r="I221" i="44"/>
  <c r="I222" i="44"/>
  <c r="I223" i="44"/>
  <c r="I224" i="44"/>
  <c r="I225" i="44"/>
  <c r="I226" i="44"/>
  <c r="I227" i="44"/>
  <c r="I228" i="44"/>
  <c r="I229" i="44"/>
  <c r="I230" i="44"/>
  <c r="I231" i="44"/>
  <c r="I232" i="44"/>
  <c r="I233" i="44"/>
  <c r="I234" i="44"/>
  <c r="Q181" i="44"/>
  <c r="R181" i="44" s="1"/>
  <c r="T181" i="44" s="1"/>
  <c r="Q182" i="44"/>
  <c r="R182" i="44" s="1"/>
  <c r="T182" i="44" s="1"/>
  <c r="Q183" i="44"/>
  <c r="R183" i="44" s="1"/>
  <c r="T183" i="44" s="1"/>
  <c r="Q184" i="44"/>
  <c r="R184" i="44" s="1"/>
  <c r="T184" i="44" s="1"/>
  <c r="Q185" i="44"/>
  <c r="R185" i="44" s="1"/>
  <c r="T185" i="44" s="1"/>
  <c r="Q186" i="44"/>
  <c r="R186" i="44" s="1"/>
  <c r="T186" i="44" s="1"/>
  <c r="Q187" i="44"/>
  <c r="R187" i="44" s="1"/>
  <c r="T187" i="44" s="1"/>
  <c r="Q188" i="44"/>
  <c r="R188" i="44" s="1"/>
  <c r="T188" i="44" s="1"/>
  <c r="Q189" i="44"/>
  <c r="R189" i="44" s="1"/>
  <c r="T189" i="44" s="1"/>
  <c r="Q190" i="44"/>
  <c r="R190" i="44" s="1"/>
  <c r="T190" i="44" s="1"/>
  <c r="Q191" i="44"/>
  <c r="R191" i="44" s="1"/>
  <c r="T191" i="44" s="1"/>
  <c r="Q192" i="44"/>
  <c r="R192" i="44" s="1"/>
  <c r="T192" i="44" s="1"/>
  <c r="Q193" i="44"/>
  <c r="R193" i="44" s="1"/>
  <c r="T193" i="44" s="1"/>
  <c r="Q194" i="44"/>
  <c r="R194" i="44" s="1"/>
  <c r="T194" i="44" s="1"/>
  <c r="Q195" i="44"/>
  <c r="R195" i="44" s="1"/>
  <c r="T195" i="44" s="1"/>
  <c r="Q196" i="44"/>
  <c r="R196" i="44" s="1"/>
  <c r="T196" i="44" s="1"/>
  <c r="Q197" i="44"/>
  <c r="R197" i="44" s="1"/>
  <c r="T197" i="44" s="1"/>
  <c r="Q198" i="44"/>
  <c r="R198" i="44" s="1"/>
  <c r="T198" i="44" s="1"/>
  <c r="Q199" i="44"/>
  <c r="R199" i="44" s="1"/>
  <c r="T199" i="44" s="1"/>
  <c r="Q200" i="44"/>
  <c r="R200" i="44" s="1"/>
  <c r="T200" i="44" s="1"/>
  <c r="Q201" i="44"/>
  <c r="R201" i="44" s="1"/>
  <c r="T201" i="44" s="1"/>
  <c r="Q202" i="44"/>
  <c r="R202" i="44" s="1"/>
  <c r="T202" i="44" s="1"/>
  <c r="Q203" i="44"/>
  <c r="R203" i="44" s="1"/>
  <c r="T203" i="44" s="1"/>
  <c r="Q204" i="44"/>
  <c r="R204" i="44" s="1"/>
  <c r="T204" i="44" s="1"/>
  <c r="Q205" i="44"/>
  <c r="R205" i="44" s="1"/>
  <c r="T205" i="44" s="1"/>
  <c r="Q206" i="44"/>
  <c r="Q207" i="44"/>
  <c r="R207" i="44" s="1"/>
  <c r="T207" i="44" s="1"/>
  <c r="Q208" i="44"/>
  <c r="R208" i="44" s="1"/>
  <c r="T208" i="44" s="1"/>
  <c r="Q209" i="44"/>
  <c r="R209" i="44" s="1"/>
  <c r="T209" i="44" s="1"/>
  <c r="Q210" i="44"/>
  <c r="R210" i="44" s="1"/>
  <c r="T210" i="44" s="1"/>
  <c r="Q211" i="44"/>
  <c r="R211" i="44" s="1"/>
  <c r="T211" i="44" s="1"/>
  <c r="Q212" i="44"/>
  <c r="R212" i="44" s="1"/>
  <c r="T212" i="44" s="1"/>
  <c r="Q213" i="44"/>
  <c r="R213" i="44" s="1"/>
  <c r="T213" i="44" s="1"/>
  <c r="Q214" i="44"/>
  <c r="R214" i="44" s="1"/>
  <c r="T214" i="44" s="1"/>
  <c r="Q215" i="44"/>
  <c r="R215" i="44" s="1"/>
  <c r="T215" i="44" s="1"/>
  <c r="Q216" i="44"/>
  <c r="R216" i="44" s="1"/>
  <c r="T216" i="44" s="1"/>
  <c r="Q217" i="44"/>
  <c r="R217" i="44" s="1"/>
  <c r="T217" i="44" s="1"/>
  <c r="Q218" i="44"/>
  <c r="Q219" i="44"/>
  <c r="R219" i="44" s="1"/>
  <c r="T219" i="44" s="1"/>
  <c r="Q220" i="44"/>
  <c r="R220" i="44" s="1"/>
  <c r="T220" i="44" s="1"/>
  <c r="Q221" i="44"/>
  <c r="R221" i="44" s="1"/>
  <c r="T221" i="44" s="1"/>
  <c r="Q222" i="44"/>
  <c r="R222" i="44" s="1"/>
  <c r="T222" i="44" s="1"/>
  <c r="Q223" i="44"/>
  <c r="Q224" i="44"/>
  <c r="R224" i="44" s="1"/>
  <c r="T224" i="44" s="1"/>
  <c r="Q225" i="44"/>
  <c r="R225" i="44" s="1"/>
  <c r="T225" i="44" s="1"/>
  <c r="Q226" i="44"/>
  <c r="R226" i="44" s="1"/>
  <c r="T226" i="44" s="1"/>
  <c r="Q227" i="44"/>
  <c r="R227" i="44" s="1"/>
  <c r="T227" i="44" s="1"/>
  <c r="Q228" i="44"/>
  <c r="R228" i="44" s="1"/>
  <c r="T228" i="44" s="1"/>
  <c r="Q229" i="44"/>
  <c r="R229" i="44" s="1"/>
  <c r="T229" i="44" s="1"/>
  <c r="Q230" i="44"/>
  <c r="R230" i="44" s="1"/>
  <c r="T230" i="44" s="1"/>
  <c r="Q231" i="44"/>
  <c r="R231" i="44" s="1"/>
  <c r="T231" i="44" s="1"/>
  <c r="Q232" i="44"/>
  <c r="R232" i="44" s="1"/>
  <c r="T232" i="44" s="1"/>
  <c r="Q233" i="44"/>
  <c r="R233" i="44" s="1"/>
  <c r="T233" i="44" s="1"/>
  <c r="Q234" i="44"/>
  <c r="R234" i="44" s="1"/>
  <c r="T234" i="44" s="1"/>
  <c r="R206" i="44"/>
  <c r="T206" i="44" s="1"/>
  <c r="R218" i="44"/>
  <c r="T218" i="44" s="1"/>
  <c r="R223" i="44"/>
  <c r="T223" i="44" s="1"/>
  <c r="S181" i="44"/>
  <c r="S182" i="44"/>
  <c r="S183" i="44"/>
  <c r="S184" i="44"/>
  <c r="S185" i="44"/>
  <c r="S186" i="44"/>
  <c r="S187" i="44"/>
  <c r="S188" i="44"/>
  <c r="S189" i="44"/>
  <c r="S190" i="44"/>
  <c r="S191" i="44"/>
  <c r="S192" i="44"/>
  <c r="S193" i="44"/>
  <c r="S194" i="44"/>
  <c r="S195" i="44"/>
  <c r="S196" i="44"/>
  <c r="S197" i="44"/>
  <c r="S198" i="44"/>
  <c r="S199" i="44"/>
  <c r="S200" i="44"/>
  <c r="S201" i="44"/>
  <c r="S202" i="44"/>
  <c r="S203" i="44"/>
  <c r="S204" i="44"/>
  <c r="S205" i="44"/>
  <c r="S206" i="44"/>
  <c r="S207" i="44"/>
  <c r="S208" i="44"/>
  <c r="S209" i="44"/>
  <c r="S210" i="44"/>
  <c r="S211" i="44"/>
  <c r="S212" i="44"/>
  <c r="S213" i="44"/>
  <c r="S214" i="44"/>
  <c r="S215" i="44"/>
  <c r="S216" i="44"/>
  <c r="S217" i="44"/>
  <c r="S218" i="44"/>
  <c r="S219" i="44"/>
  <c r="S220" i="44"/>
  <c r="S221" i="44"/>
  <c r="S222" i="44"/>
  <c r="S223" i="44"/>
  <c r="S224" i="44"/>
  <c r="S225" i="44"/>
  <c r="S226" i="44"/>
  <c r="S227" i="44"/>
  <c r="S228" i="44"/>
  <c r="S229" i="44"/>
  <c r="S230" i="44"/>
  <c r="S231" i="44"/>
  <c r="S232" i="44"/>
  <c r="S233" i="44"/>
  <c r="S234" i="44"/>
  <c r="H235" i="44"/>
  <c r="H236" i="44"/>
  <c r="H237" i="44"/>
  <c r="H238" i="44"/>
  <c r="H239" i="44"/>
  <c r="H240" i="44"/>
  <c r="H241" i="44"/>
  <c r="H242" i="44"/>
  <c r="H243" i="44"/>
  <c r="H244" i="44"/>
  <c r="H245" i="44"/>
  <c r="H246" i="44"/>
  <c r="H247" i="44"/>
  <c r="H248" i="44"/>
  <c r="H249" i="44"/>
  <c r="H250" i="44"/>
  <c r="H251" i="44"/>
  <c r="H252" i="44"/>
  <c r="H253" i="44"/>
  <c r="H254" i="44"/>
  <c r="I235" i="44"/>
  <c r="I236" i="44"/>
  <c r="I237" i="44"/>
  <c r="I238" i="44"/>
  <c r="I239" i="44"/>
  <c r="I240" i="44"/>
  <c r="I241" i="44"/>
  <c r="I242" i="44"/>
  <c r="I243" i="44"/>
  <c r="I244" i="44"/>
  <c r="I245" i="44"/>
  <c r="I246" i="44"/>
  <c r="I247" i="44"/>
  <c r="I248" i="44"/>
  <c r="I249" i="44"/>
  <c r="I250" i="44"/>
  <c r="I251" i="44"/>
  <c r="I252" i="44"/>
  <c r="I253" i="44"/>
  <c r="I254" i="44"/>
  <c r="Q235" i="44"/>
  <c r="R235" i="44" s="1"/>
  <c r="T235" i="44" s="1"/>
  <c r="Q236" i="44"/>
  <c r="R236" i="44" s="1"/>
  <c r="T236" i="44" s="1"/>
  <c r="Q237" i="44"/>
  <c r="R237" i="44" s="1"/>
  <c r="T237" i="44" s="1"/>
  <c r="Q238" i="44"/>
  <c r="R238" i="44" s="1"/>
  <c r="T238" i="44" s="1"/>
  <c r="Q239" i="44"/>
  <c r="R239" i="44" s="1"/>
  <c r="T239" i="44" s="1"/>
  <c r="Q240" i="44"/>
  <c r="R240" i="44" s="1"/>
  <c r="T240" i="44" s="1"/>
  <c r="Q241" i="44"/>
  <c r="R241" i="44" s="1"/>
  <c r="T241" i="44" s="1"/>
  <c r="Q242" i="44"/>
  <c r="R242" i="44" s="1"/>
  <c r="T242" i="44" s="1"/>
  <c r="Q243" i="44"/>
  <c r="R243" i="44" s="1"/>
  <c r="T243" i="44" s="1"/>
  <c r="Q244" i="44"/>
  <c r="R244" i="44" s="1"/>
  <c r="T244" i="44" s="1"/>
  <c r="Q245" i="44"/>
  <c r="R245" i="44" s="1"/>
  <c r="T245" i="44" s="1"/>
  <c r="Q246" i="44"/>
  <c r="R246" i="44" s="1"/>
  <c r="T246" i="44" s="1"/>
  <c r="Q247" i="44"/>
  <c r="R247" i="44" s="1"/>
  <c r="T247" i="44" s="1"/>
  <c r="Q248" i="44"/>
  <c r="R248" i="44" s="1"/>
  <c r="T248" i="44" s="1"/>
  <c r="Q249" i="44"/>
  <c r="R249" i="44" s="1"/>
  <c r="T249" i="44" s="1"/>
  <c r="Q250" i="44"/>
  <c r="R250" i="44" s="1"/>
  <c r="T250" i="44" s="1"/>
  <c r="Q251" i="44"/>
  <c r="R251" i="44" s="1"/>
  <c r="T251" i="44" s="1"/>
  <c r="Q252" i="44"/>
  <c r="R252" i="44" s="1"/>
  <c r="T252" i="44" s="1"/>
  <c r="Q253" i="44"/>
  <c r="R253" i="44" s="1"/>
  <c r="T253" i="44" s="1"/>
  <c r="Q254" i="44"/>
  <c r="R254" i="44" s="1"/>
  <c r="T254" i="44" s="1"/>
  <c r="S235" i="44"/>
  <c r="S236" i="44"/>
  <c r="S237" i="44"/>
  <c r="S238" i="44"/>
  <c r="S239" i="44"/>
  <c r="S240" i="44"/>
  <c r="S241" i="44"/>
  <c r="S242" i="44"/>
  <c r="S243" i="44"/>
  <c r="S244" i="44"/>
  <c r="S245" i="44"/>
  <c r="S246" i="44"/>
  <c r="S247" i="44"/>
  <c r="S248" i="44"/>
  <c r="S249" i="44"/>
  <c r="S250" i="44"/>
  <c r="S251" i="44"/>
  <c r="S252" i="44"/>
  <c r="S253" i="44"/>
  <c r="S254" i="44"/>
  <c r="H53" i="41"/>
  <c r="I53" i="41"/>
  <c r="Q53" i="41"/>
  <c r="R53" i="41" s="1"/>
  <c r="T53" i="41" s="1"/>
  <c r="S53" i="41"/>
  <c r="H52" i="41"/>
  <c r="I52" i="41"/>
  <c r="Q52" i="41"/>
  <c r="R52" i="41" s="1"/>
  <c r="T52" i="41" s="1"/>
  <c r="S52" i="41"/>
  <c r="H51" i="41"/>
  <c r="I51" i="41"/>
  <c r="Q51" i="41"/>
  <c r="R51" i="41" s="1"/>
  <c r="T51" i="41" s="1"/>
  <c r="S51" i="41"/>
  <c r="H77" i="40"/>
  <c r="I77" i="40"/>
  <c r="Q77" i="40"/>
  <c r="R77" i="40"/>
  <c r="T77" i="40" s="1"/>
  <c r="S77" i="40"/>
  <c r="H69" i="40"/>
  <c r="H70" i="40"/>
  <c r="H71" i="40"/>
  <c r="H72" i="40"/>
  <c r="H73" i="40"/>
  <c r="I69" i="40"/>
  <c r="I70" i="40"/>
  <c r="I71" i="40"/>
  <c r="I72" i="40"/>
  <c r="I73" i="40"/>
  <c r="Q69" i="40"/>
  <c r="Q70" i="40"/>
  <c r="R70" i="40" s="1"/>
  <c r="T70" i="40" s="1"/>
  <c r="Q71" i="40"/>
  <c r="Q72" i="40"/>
  <c r="Q73" i="40"/>
  <c r="R69" i="40"/>
  <c r="T69" i="40" s="1"/>
  <c r="R71" i="40"/>
  <c r="R72" i="40"/>
  <c r="T72" i="40" s="1"/>
  <c r="R73" i="40"/>
  <c r="T73" i="40" s="1"/>
  <c r="S69" i="40"/>
  <c r="S70" i="40"/>
  <c r="S71" i="40"/>
  <c r="S72" i="40"/>
  <c r="S73" i="40"/>
  <c r="T71" i="40"/>
  <c r="H60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H82" i="39"/>
  <c r="H83" i="39"/>
  <c r="H84" i="39"/>
  <c r="H85" i="39"/>
  <c r="H86" i="39"/>
  <c r="H87" i="39"/>
  <c r="I60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I78" i="39"/>
  <c r="I79" i="39"/>
  <c r="I80" i="39"/>
  <c r="I81" i="39"/>
  <c r="I82" i="39"/>
  <c r="I83" i="39"/>
  <c r="I84" i="39"/>
  <c r="I85" i="39"/>
  <c r="I86" i="39"/>
  <c r="I87" i="39"/>
  <c r="Q60" i="39"/>
  <c r="Q61" i="39"/>
  <c r="Q62" i="39"/>
  <c r="Q63" i="39"/>
  <c r="Q64" i="39"/>
  <c r="Q65" i="39"/>
  <c r="Q66" i="39"/>
  <c r="Q67" i="39"/>
  <c r="Q68" i="39"/>
  <c r="Q69" i="39"/>
  <c r="Q70" i="39"/>
  <c r="Q71" i="39"/>
  <c r="Q72" i="39"/>
  <c r="Q73" i="39"/>
  <c r="Q74" i="39"/>
  <c r="Q75" i="39"/>
  <c r="Q76" i="39"/>
  <c r="Q77" i="39"/>
  <c r="Q78" i="39"/>
  <c r="Q79" i="39"/>
  <c r="Q80" i="39"/>
  <c r="Q81" i="39"/>
  <c r="Q82" i="39"/>
  <c r="Q83" i="39"/>
  <c r="Q84" i="39"/>
  <c r="Q85" i="39"/>
  <c r="Q86" i="39"/>
  <c r="Q87" i="39"/>
  <c r="R60" i="39"/>
  <c r="R61" i="39"/>
  <c r="R62" i="39"/>
  <c r="R63" i="39"/>
  <c r="R64" i="39"/>
  <c r="R65" i="39"/>
  <c r="R66" i="39"/>
  <c r="R67" i="39"/>
  <c r="R68" i="39"/>
  <c r="R69" i="39"/>
  <c r="R70" i="39"/>
  <c r="R71" i="39"/>
  <c r="R72" i="39"/>
  <c r="R73" i="39"/>
  <c r="R74" i="39"/>
  <c r="R75" i="39"/>
  <c r="R76" i="39"/>
  <c r="R77" i="39"/>
  <c r="R78" i="39"/>
  <c r="R79" i="39"/>
  <c r="R80" i="39"/>
  <c r="R81" i="39"/>
  <c r="R82" i="39"/>
  <c r="R83" i="39"/>
  <c r="R84" i="39"/>
  <c r="R85" i="39"/>
  <c r="R86" i="39"/>
  <c r="R87" i="39"/>
  <c r="S6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S76" i="39"/>
  <c r="S77" i="39"/>
  <c r="S78" i="39"/>
  <c r="S79" i="39"/>
  <c r="S80" i="39"/>
  <c r="S81" i="39"/>
  <c r="S82" i="39"/>
  <c r="S83" i="39"/>
  <c r="S84" i="39"/>
  <c r="S85" i="39"/>
  <c r="S86" i="39"/>
  <c r="S87" i="39"/>
  <c r="T60" i="39"/>
  <c r="T61" i="39"/>
  <c r="T62" i="39"/>
  <c r="T63" i="39"/>
  <c r="T64" i="39"/>
  <c r="T65" i="39"/>
  <c r="T66" i="39"/>
  <c r="T67" i="39"/>
  <c r="T68" i="39"/>
  <c r="T69" i="39"/>
  <c r="T70" i="39"/>
  <c r="T71" i="39"/>
  <c r="T72" i="39"/>
  <c r="T73" i="39"/>
  <c r="T74" i="39"/>
  <c r="T75" i="39"/>
  <c r="T76" i="39"/>
  <c r="T77" i="39"/>
  <c r="T78" i="39"/>
  <c r="T79" i="39"/>
  <c r="T80" i="39"/>
  <c r="T81" i="39"/>
  <c r="T82" i="39"/>
  <c r="T83" i="39"/>
  <c r="T84" i="39"/>
  <c r="T85" i="39"/>
  <c r="T86" i="39"/>
  <c r="T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H106" i="39"/>
  <c r="H107" i="39"/>
  <c r="H108" i="39"/>
  <c r="H109" i="39"/>
  <c r="H110" i="39"/>
  <c r="H111" i="39"/>
  <c r="H112" i="39"/>
  <c r="H113" i="39"/>
  <c r="H114" i="39"/>
  <c r="H115" i="39"/>
  <c r="I88" i="39"/>
  <c r="I89" i="39"/>
  <c r="I90" i="39"/>
  <c r="I91" i="39"/>
  <c r="I92" i="39"/>
  <c r="I93" i="39"/>
  <c r="I94" i="39"/>
  <c r="I95" i="39"/>
  <c r="I96" i="39"/>
  <c r="I97" i="39"/>
  <c r="I98" i="39"/>
  <c r="I99" i="39"/>
  <c r="I100" i="39"/>
  <c r="I101" i="39"/>
  <c r="I102" i="39"/>
  <c r="I103" i="39"/>
  <c r="I104" i="39"/>
  <c r="I105" i="39"/>
  <c r="I106" i="39"/>
  <c r="I107" i="39"/>
  <c r="I108" i="39"/>
  <c r="I109" i="39"/>
  <c r="I110" i="39"/>
  <c r="I111" i="39"/>
  <c r="I112" i="39"/>
  <c r="I113" i="39"/>
  <c r="I114" i="39"/>
  <c r="I115" i="39"/>
  <c r="Q88" i="39"/>
  <c r="Q89" i="39"/>
  <c r="Q90" i="39"/>
  <c r="Q91" i="39"/>
  <c r="Q92" i="39"/>
  <c r="Q93" i="39"/>
  <c r="Q94" i="39"/>
  <c r="Q95" i="39"/>
  <c r="Q96" i="39"/>
  <c r="Q97" i="39"/>
  <c r="Q98" i="39"/>
  <c r="Q99" i="39"/>
  <c r="Q100" i="39"/>
  <c r="Q101" i="39"/>
  <c r="Q102" i="39"/>
  <c r="Q103" i="39"/>
  <c r="Q104" i="39"/>
  <c r="Q105" i="39"/>
  <c r="Q106" i="39"/>
  <c r="Q107" i="39"/>
  <c r="Q108" i="39"/>
  <c r="Q109" i="39"/>
  <c r="Q110" i="39"/>
  <c r="Q111" i="39"/>
  <c r="Q112" i="39"/>
  <c r="Q113" i="39"/>
  <c r="Q114" i="39"/>
  <c r="Q115" i="39"/>
  <c r="R88" i="39"/>
  <c r="R89" i="39"/>
  <c r="R90" i="39"/>
  <c r="R91" i="39"/>
  <c r="R92" i="39"/>
  <c r="R93" i="39"/>
  <c r="R94" i="39"/>
  <c r="R95" i="39"/>
  <c r="R96" i="39"/>
  <c r="R97" i="39"/>
  <c r="R98" i="39"/>
  <c r="R99" i="39"/>
  <c r="R100" i="39"/>
  <c r="R101" i="39"/>
  <c r="R102" i="39"/>
  <c r="R103" i="39"/>
  <c r="R104" i="39"/>
  <c r="R105" i="39"/>
  <c r="R106" i="39"/>
  <c r="R107" i="39"/>
  <c r="R108" i="39"/>
  <c r="R109" i="39"/>
  <c r="R110" i="39"/>
  <c r="R111" i="39"/>
  <c r="R112" i="39"/>
  <c r="R113" i="39"/>
  <c r="R114" i="39"/>
  <c r="R115" i="39"/>
  <c r="T115" i="39" s="1"/>
  <c r="S88" i="39"/>
  <c r="S89" i="39"/>
  <c r="S90" i="39"/>
  <c r="S91" i="39"/>
  <c r="S92" i="39"/>
  <c r="S93" i="39"/>
  <c r="S94" i="39"/>
  <c r="S95" i="39"/>
  <c r="S96" i="39"/>
  <c r="S97" i="39"/>
  <c r="S98" i="39"/>
  <c r="S99" i="39"/>
  <c r="S100" i="39"/>
  <c r="S101" i="39"/>
  <c r="S102" i="39"/>
  <c r="S103" i="39"/>
  <c r="S104" i="39"/>
  <c r="S105" i="39"/>
  <c r="S106" i="39"/>
  <c r="S107" i="39"/>
  <c r="S108" i="39"/>
  <c r="S109" i="39"/>
  <c r="S110" i="39"/>
  <c r="S111" i="39"/>
  <c r="S112" i="39"/>
  <c r="S113" i="39"/>
  <c r="S114" i="39"/>
  <c r="S115" i="39"/>
  <c r="T88" i="39"/>
  <c r="T89" i="39"/>
  <c r="T90" i="39"/>
  <c r="T91" i="39"/>
  <c r="T92" i="39"/>
  <c r="T93" i="39"/>
  <c r="T94" i="39"/>
  <c r="T95" i="39"/>
  <c r="T96" i="39"/>
  <c r="T97" i="39"/>
  <c r="T98" i="39"/>
  <c r="T99" i="39"/>
  <c r="T100" i="39"/>
  <c r="T101" i="39"/>
  <c r="T102" i="39"/>
  <c r="T103" i="39"/>
  <c r="T104" i="39"/>
  <c r="T105" i="39"/>
  <c r="T106" i="39"/>
  <c r="T107" i="39"/>
  <c r="T108" i="39"/>
  <c r="T109" i="39"/>
  <c r="T110" i="39"/>
  <c r="T111" i="39"/>
  <c r="T112" i="39"/>
  <c r="T113" i="39"/>
  <c r="T114" i="39"/>
  <c r="H116" i="39"/>
  <c r="H117" i="39"/>
  <c r="H118" i="39"/>
  <c r="H119" i="39"/>
  <c r="H120" i="39"/>
  <c r="H121" i="39"/>
  <c r="H122" i="39"/>
  <c r="H123" i="39"/>
  <c r="H124" i="39"/>
  <c r="H125" i="39"/>
  <c r="H126" i="39"/>
  <c r="H127" i="39"/>
  <c r="H128" i="39"/>
  <c r="H129" i="39"/>
  <c r="H130" i="39"/>
  <c r="H131" i="39"/>
  <c r="H132" i="39"/>
  <c r="H133" i="39"/>
  <c r="H134" i="39"/>
  <c r="H135" i="39"/>
  <c r="H136" i="39"/>
  <c r="H137" i="39"/>
  <c r="H138" i="39"/>
  <c r="H139" i="39"/>
  <c r="H140" i="39"/>
  <c r="H141" i="39"/>
  <c r="H142" i="39"/>
  <c r="H143" i="39"/>
  <c r="I116" i="39"/>
  <c r="I117" i="39"/>
  <c r="I118" i="39"/>
  <c r="I119" i="39"/>
  <c r="I120" i="39"/>
  <c r="I121" i="39"/>
  <c r="I122" i="39"/>
  <c r="I123" i="39"/>
  <c r="I124" i="39"/>
  <c r="I125" i="39"/>
  <c r="I126" i="39"/>
  <c r="I127" i="39"/>
  <c r="I128" i="39"/>
  <c r="I129" i="39"/>
  <c r="I130" i="39"/>
  <c r="I131" i="39"/>
  <c r="I132" i="39"/>
  <c r="I133" i="39"/>
  <c r="I134" i="39"/>
  <c r="I135" i="39"/>
  <c r="I136" i="39"/>
  <c r="I137" i="39"/>
  <c r="I138" i="39"/>
  <c r="I139" i="39"/>
  <c r="I140" i="39"/>
  <c r="I141" i="39"/>
  <c r="I142" i="39"/>
  <c r="I143" i="39"/>
  <c r="Q116" i="39"/>
  <c r="Q117" i="39"/>
  <c r="Q118" i="39"/>
  <c r="Q119" i="39"/>
  <c r="Q120" i="39"/>
  <c r="Q121" i="39"/>
  <c r="Q122" i="39"/>
  <c r="Q123" i="39"/>
  <c r="Q124" i="39"/>
  <c r="Q125" i="39"/>
  <c r="Q126" i="39"/>
  <c r="Q127" i="39"/>
  <c r="Q128" i="39"/>
  <c r="Q129" i="39"/>
  <c r="Q130" i="39"/>
  <c r="Q131" i="39"/>
  <c r="Q132" i="39"/>
  <c r="Q133" i="39"/>
  <c r="Q134" i="39"/>
  <c r="Q135" i="39"/>
  <c r="Q136" i="39"/>
  <c r="Q137" i="39"/>
  <c r="Q138" i="39"/>
  <c r="Q139" i="39"/>
  <c r="Q140" i="39"/>
  <c r="Q141" i="39"/>
  <c r="Q142" i="39"/>
  <c r="Q143" i="39"/>
  <c r="R116" i="39"/>
  <c r="R117" i="39"/>
  <c r="R118" i="39"/>
  <c r="R119" i="39"/>
  <c r="R120" i="39"/>
  <c r="R121" i="39"/>
  <c r="R122" i="39"/>
  <c r="R123" i="39"/>
  <c r="R124" i="39"/>
  <c r="R125" i="39"/>
  <c r="R126" i="39"/>
  <c r="R127" i="39"/>
  <c r="R128" i="39"/>
  <c r="T128" i="39" s="1"/>
  <c r="R129" i="39"/>
  <c r="T129" i="39" s="1"/>
  <c r="R130" i="39"/>
  <c r="R131" i="39"/>
  <c r="R132" i="39"/>
  <c r="T132" i="39" s="1"/>
  <c r="R133" i="39"/>
  <c r="T133" i="39" s="1"/>
  <c r="R134" i="39"/>
  <c r="R135" i="39"/>
  <c r="R136" i="39"/>
  <c r="T136" i="39" s="1"/>
  <c r="R137" i="39"/>
  <c r="T137" i="39" s="1"/>
  <c r="R138" i="39"/>
  <c r="R139" i="39"/>
  <c r="R140" i="39"/>
  <c r="T140" i="39" s="1"/>
  <c r="R141" i="39"/>
  <c r="T141" i="39" s="1"/>
  <c r="R142" i="39"/>
  <c r="R143" i="39"/>
  <c r="S116" i="39"/>
  <c r="S117" i="39"/>
  <c r="S118" i="39"/>
  <c r="S119" i="39"/>
  <c r="S120" i="39"/>
  <c r="S121" i="39"/>
  <c r="S122" i="39"/>
  <c r="S123" i="39"/>
  <c r="S124" i="39"/>
  <c r="S125" i="39"/>
  <c r="S126" i="39"/>
  <c r="S127" i="39"/>
  <c r="S128" i="39"/>
  <c r="S129" i="39"/>
  <c r="S130" i="39"/>
  <c r="S131" i="39"/>
  <c r="S132" i="39"/>
  <c r="S133" i="39"/>
  <c r="S134" i="39"/>
  <c r="S135" i="39"/>
  <c r="S136" i="39"/>
  <c r="S137" i="39"/>
  <c r="S138" i="39"/>
  <c r="S139" i="39"/>
  <c r="S140" i="39"/>
  <c r="S141" i="39"/>
  <c r="S142" i="39"/>
  <c r="S143" i="39"/>
  <c r="T116" i="39"/>
  <c r="T117" i="39"/>
  <c r="T118" i="39"/>
  <c r="T119" i="39"/>
  <c r="T120" i="39"/>
  <c r="T121" i="39"/>
  <c r="T122" i="39"/>
  <c r="T123" i="39"/>
  <c r="T124" i="39"/>
  <c r="T125" i="39"/>
  <c r="T126" i="39"/>
  <c r="T127" i="39"/>
  <c r="T130" i="39"/>
  <c r="T131" i="39"/>
  <c r="T134" i="39"/>
  <c r="T135" i="39"/>
  <c r="T138" i="39"/>
  <c r="T139" i="39"/>
  <c r="T142" i="39"/>
  <c r="T143" i="39"/>
  <c r="H17" i="39"/>
  <c r="H18" i="39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H41" i="39"/>
  <c r="H42" i="39"/>
  <c r="H43" i="39"/>
  <c r="H44" i="39"/>
  <c r="H45" i="39"/>
  <c r="H46" i="39"/>
  <c r="H47" i="39"/>
  <c r="H48" i="39"/>
  <c r="H49" i="39"/>
  <c r="H50" i="39"/>
  <c r="H51" i="39"/>
  <c r="I17" i="39"/>
  <c r="I18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Q17" i="39"/>
  <c r="R17" i="39" s="1"/>
  <c r="T17" i="39" s="1"/>
  <c r="Q18" i="39"/>
  <c r="R18" i="39" s="1"/>
  <c r="T18" i="39" s="1"/>
  <c r="Q19" i="39"/>
  <c r="R19" i="39" s="1"/>
  <c r="T19" i="39" s="1"/>
  <c r="Q20" i="39"/>
  <c r="R20" i="39" s="1"/>
  <c r="T20" i="39" s="1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Q27" i="39"/>
  <c r="Q28" i="39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R49" i="39" s="1"/>
  <c r="T49" i="39" s="1"/>
  <c r="Q50" i="39"/>
  <c r="R50" i="39" s="1"/>
  <c r="T50" i="39" s="1"/>
  <c r="Q51" i="39"/>
  <c r="R51" i="39" s="1"/>
  <c r="T51" i="39" s="1"/>
  <c r="R27" i="39"/>
  <c r="T27" i="39" s="1"/>
  <c r="R28" i="39"/>
  <c r="T28" i="39" s="1"/>
  <c r="R35" i="39"/>
  <c r="T35" i="39" s="1"/>
  <c r="S17" i="39"/>
  <c r="S18" i="39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H52" i="39"/>
  <c r="H53" i="39"/>
  <c r="H54" i="39"/>
  <c r="H55" i="39"/>
  <c r="H56" i="39"/>
  <c r="H57" i="39"/>
  <c r="H58" i="39"/>
  <c r="H59" i="39"/>
  <c r="H144" i="39"/>
  <c r="H145" i="39"/>
  <c r="H146" i="39"/>
  <c r="H147" i="39"/>
  <c r="I52" i="39"/>
  <c r="I53" i="39"/>
  <c r="I54" i="39"/>
  <c r="I55" i="39"/>
  <c r="I56" i="39"/>
  <c r="I57" i="39"/>
  <c r="I58" i="39"/>
  <c r="I59" i="39"/>
  <c r="I144" i="39"/>
  <c r="I145" i="39"/>
  <c r="I146" i="39"/>
  <c r="I147" i="39"/>
  <c r="Q52" i="39"/>
  <c r="Q53" i="39"/>
  <c r="Q54" i="39"/>
  <c r="Q55" i="39"/>
  <c r="Q56" i="39"/>
  <c r="Q57" i="39"/>
  <c r="Q58" i="39"/>
  <c r="Q59" i="39"/>
  <c r="Q144" i="39"/>
  <c r="Q145" i="39"/>
  <c r="Q146" i="39"/>
  <c r="Q147" i="39"/>
  <c r="R52" i="39"/>
  <c r="R53" i="39"/>
  <c r="R54" i="39"/>
  <c r="R55" i="39"/>
  <c r="R56" i="39"/>
  <c r="R57" i="39"/>
  <c r="R58" i="39"/>
  <c r="R59" i="39"/>
  <c r="R144" i="39"/>
  <c r="R145" i="39"/>
  <c r="R146" i="39"/>
  <c r="R147" i="39"/>
  <c r="S52" i="39"/>
  <c r="S53" i="39"/>
  <c r="S54" i="39"/>
  <c r="S55" i="39"/>
  <c r="S56" i="39"/>
  <c r="S57" i="39"/>
  <c r="S58" i="39"/>
  <c r="S59" i="39"/>
  <c r="S144" i="39"/>
  <c r="S145" i="39"/>
  <c r="S146" i="39"/>
  <c r="S147" i="39"/>
  <c r="T52" i="39"/>
  <c r="T53" i="39"/>
  <c r="T54" i="39"/>
  <c r="T55" i="39"/>
  <c r="T56" i="39"/>
  <c r="T57" i="39"/>
  <c r="T58" i="39"/>
  <c r="T59" i="39"/>
  <c r="T144" i="39"/>
  <c r="T145" i="39"/>
  <c r="T146" i="39"/>
  <c r="T147" i="39"/>
  <c r="H148" i="39"/>
  <c r="I148" i="39"/>
  <c r="Q148" i="39"/>
  <c r="R148" i="39" s="1"/>
  <c r="T148" i="39" s="1"/>
  <c r="S148" i="39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Q37" i="38"/>
  <c r="Q38" i="38"/>
  <c r="Q39" i="38"/>
  <c r="Q40" i="38"/>
  <c r="R40" i="38" s="1"/>
  <c r="T40" i="38" s="1"/>
  <c r="Q41" i="38"/>
  <c r="Q42" i="38"/>
  <c r="Q43" i="38"/>
  <c r="Q44" i="38"/>
  <c r="R44" i="38" s="1"/>
  <c r="T44" i="38" s="1"/>
  <c r="Q45" i="38"/>
  <c r="Q46" i="38"/>
  <c r="Q47" i="38"/>
  <c r="Q48" i="38"/>
  <c r="R48" i="38" s="1"/>
  <c r="T48" i="38" s="1"/>
  <c r="Q49" i="38"/>
  <c r="Q50" i="38"/>
  <c r="Q51" i="38"/>
  <c r="Q52" i="38"/>
  <c r="R52" i="38" s="1"/>
  <c r="T52" i="38" s="1"/>
  <c r="Q53" i="38"/>
  <c r="Q54" i="38"/>
  <c r="Q55" i="38"/>
  <c r="Q56" i="38"/>
  <c r="R56" i="38" s="1"/>
  <c r="T56" i="38" s="1"/>
  <c r="Q57" i="38"/>
  <c r="Q58" i="38"/>
  <c r="R37" i="38"/>
  <c r="R38" i="38"/>
  <c r="T38" i="38" s="1"/>
  <c r="R39" i="38"/>
  <c r="R41" i="38"/>
  <c r="R42" i="38"/>
  <c r="R43" i="38"/>
  <c r="T43" i="38" s="1"/>
  <c r="R45" i="38"/>
  <c r="R46" i="38"/>
  <c r="R47" i="38"/>
  <c r="R49" i="38"/>
  <c r="T49" i="38" s="1"/>
  <c r="R50" i="38"/>
  <c r="R51" i="38"/>
  <c r="R53" i="38"/>
  <c r="R54" i="38"/>
  <c r="T54" i="38" s="1"/>
  <c r="R55" i="38"/>
  <c r="R57" i="38"/>
  <c r="R58" i="38"/>
  <c r="S37" i="38"/>
  <c r="S38" i="38"/>
  <c r="S39" i="38"/>
  <c r="S40" i="38"/>
  <c r="S41" i="38"/>
  <c r="S42" i="38"/>
  <c r="S43" i="38"/>
  <c r="S44" i="38"/>
  <c r="S45" i="38"/>
  <c r="S46" i="38"/>
  <c r="S47" i="38"/>
  <c r="S48" i="38"/>
  <c r="S49" i="38"/>
  <c r="S50" i="38"/>
  <c r="S51" i="38"/>
  <c r="S52" i="38"/>
  <c r="S53" i="38"/>
  <c r="S54" i="38"/>
  <c r="S55" i="38"/>
  <c r="S56" i="38"/>
  <c r="S57" i="38"/>
  <c r="S58" i="38"/>
  <c r="T37" i="38"/>
  <c r="T39" i="38"/>
  <c r="T41" i="38"/>
  <c r="T42" i="38"/>
  <c r="T45" i="38"/>
  <c r="T46" i="38"/>
  <c r="T47" i="38"/>
  <c r="T50" i="38"/>
  <c r="T51" i="38"/>
  <c r="T53" i="38"/>
  <c r="T55" i="38"/>
  <c r="T57" i="38"/>
  <c r="T58" i="38"/>
  <c r="H17" i="36"/>
  <c r="H18" i="36"/>
  <c r="H19" i="36"/>
  <c r="H20" i="36"/>
  <c r="H21" i="36"/>
  <c r="H22" i="36"/>
  <c r="I17" i="36"/>
  <c r="I18" i="36"/>
  <c r="I19" i="36"/>
  <c r="I20" i="36"/>
  <c r="I21" i="36"/>
  <c r="I22" i="36"/>
  <c r="Q17" i="36"/>
  <c r="R17" i="36" s="1"/>
  <c r="T17" i="36" s="1"/>
  <c r="Q18" i="36"/>
  <c r="Q19" i="36"/>
  <c r="Q20" i="36"/>
  <c r="R20" i="36" s="1"/>
  <c r="T20" i="36" s="1"/>
  <c r="Q21" i="36"/>
  <c r="R21" i="36" s="1"/>
  <c r="T21" i="36" s="1"/>
  <c r="Q22" i="36"/>
  <c r="R18" i="36"/>
  <c r="R19" i="36"/>
  <c r="T19" i="36" s="1"/>
  <c r="R22" i="36"/>
  <c r="T22" i="36" s="1"/>
  <c r="S17" i="36"/>
  <c r="S18" i="36"/>
  <c r="S19" i="36"/>
  <c r="S20" i="36"/>
  <c r="S21" i="36"/>
  <c r="S22" i="36"/>
  <c r="T18" i="36"/>
  <c r="H23" i="36"/>
  <c r="H24" i="36"/>
  <c r="H25" i="36"/>
  <c r="H26" i="36"/>
  <c r="H27" i="36"/>
  <c r="H28" i="36"/>
  <c r="I23" i="36"/>
  <c r="I24" i="36"/>
  <c r="I25" i="36"/>
  <c r="I26" i="36"/>
  <c r="I27" i="36"/>
  <c r="I28" i="36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Q28" i="36"/>
  <c r="R28" i="36" s="1"/>
  <c r="T28" i="36" s="1"/>
  <c r="R27" i="36"/>
  <c r="S23" i="36"/>
  <c r="S24" i="36"/>
  <c r="S25" i="36"/>
  <c r="S26" i="36"/>
  <c r="S27" i="36"/>
  <c r="S28" i="36"/>
  <c r="T27" i="36"/>
  <c r="H29" i="36"/>
  <c r="H30" i="36"/>
  <c r="H31" i="36"/>
  <c r="I29" i="36"/>
  <c r="I30" i="36"/>
  <c r="I31" i="36"/>
  <c r="Q29" i="36"/>
  <c r="R29" i="36" s="1"/>
  <c r="T29" i="36" s="1"/>
  <c r="Q30" i="36"/>
  <c r="R30" i="36" s="1"/>
  <c r="T30" i="36" s="1"/>
  <c r="Q31" i="36"/>
  <c r="R31" i="36" s="1"/>
  <c r="T31" i="36" s="1"/>
  <c r="S29" i="36"/>
  <c r="S30" i="36"/>
  <c r="S31" i="36"/>
  <c r="H17" i="35"/>
  <c r="I17" i="35" s="1"/>
  <c r="H18" i="35"/>
  <c r="I18" i="35" s="1"/>
  <c r="H19" i="35"/>
  <c r="I19" i="35" s="1"/>
  <c r="H20" i="35"/>
  <c r="I20" i="35" s="1"/>
  <c r="H21" i="35"/>
  <c r="I21" i="35" s="1"/>
  <c r="H22" i="35"/>
  <c r="I22" i="35" s="1"/>
  <c r="H23" i="35"/>
  <c r="I23" i="35" s="1"/>
  <c r="H24" i="35"/>
  <c r="I24" i="35" s="1"/>
  <c r="Q17" i="35"/>
  <c r="R17" i="35" s="1"/>
  <c r="T17" i="35" s="1"/>
  <c r="Q18" i="35"/>
  <c r="Q19" i="35"/>
  <c r="Q20" i="35"/>
  <c r="Q21" i="35"/>
  <c r="Q22" i="35"/>
  <c r="Q23" i="35"/>
  <c r="Q24" i="35"/>
  <c r="R18" i="35"/>
  <c r="R19" i="35"/>
  <c r="R20" i="35"/>
  <c r="R21" i="35"/>
  <c r="R22" i="35"/>
  <c r="R23" i="35"/>
  <c r="R24" i="35"/>
  <c r="S17" i="35"/>
  <c r="S18" i="35"/>
  <c r="S19" i="35"/>
  <c r="S20" i="35"/>
  <c r="S21" i="35"/>
  <c r="S22" i="35"/>
  <c r="S23" i="35"/>
  <c r="S24" i="35"/>
  <c r="T18" i="35"/>
  <c r="T19" i="35"/>
  <c r="T20" i="35"/>
  <c r="T21" i="35"/>
  <c r="T22" i="35"/>
  <c r="T23" i="35"/>
  <c r="T24" i="35"/>
  <c r="H25" i="35"/>
  <c r="I25" i="35" s="1"/>
  <c r="H26" i="35"/>
  <c r="H27" i="35"/>
  <c r="H28" i="35"/>
  <c r="I28" i="35" s="1"/>
  <c r="H29" i="35"/>
  <c r="H30" i="35"/>
  <c r="H31" i="35"/>
  <c r="H32" i="35"/>
  <c r="I26" i="35"/>
  <c r="I27" i="35"/>
  <c r="I29" i="35"/>
  <c r="I30" i="35"/>
  <c r="I31" i="35"/>
  <c r="I32" i="35"/>
  <c r="Q25" i="35"/>
  <c r="Q26" i="35"/>
  <c r="Q27" i="35"/>
  <c r="R27" i="35" s="1"/>
  <c r="T27" i="35" s="1"/>
  <c r="Q28" i="35"/>
  <c r="Q29" i="35"/>
  <c r="Q30" i="35"/>
  <c r="Q31" i="35"/>
  <c r="Q32" i="35"/>
  <c r="R25" i="35"/>
  <c r="R26" i="35"/>
  <c r="R28" i="35"/>
  <c r="R29" i="35"/>
  <c r="R30" i="35"/>
  <c r="R31" i="35"/>
  <c r="R32" i="35"/>
  <c r="S25" i="35"/>
  <c r="S26" i="35"/>
  <c r="S27" i="35"/>
  <c r="S28" i="35"/>
  <c r="S29" i="35"/>
  <c r="S30" i="35"/>
  <c r="S31" i="35"/>
  <c r="S32" i="35"/>
  <c r="T25" i="35"/>
  <c r="T26" i="35"/>
  <c r="T28" i="35"/>
  <c r="T29" i="35"/>
  <c r="T30" i="35"/>
  <c r="T31" i="35"/>
  <c r="T32" i="35"/>
  <c r="H33" i="35"/>
  <c r="H34" i="35"/>
  <c r="H35" i="35"/>
  <c r="H36" i="35"/>
  <c r="I36" i="35" s="1"/>
  <c r="H37" i="35"/>
  <c r="I37" i="35" s="1"/>
  <c r="H38" i="35"/>
  <c r="I38" i="35" s="1"/>
  <c r="H39" i="35"/>
  <c r="H40" i="35"/>
  <c r="I33" i="35"/>
  <c r="I34" i="35"/>
  <c r="I35" i="35"/>
  <c r="I39" i="35"/>
  <c r="I40" i="35"/>
  <c r="Q33" i="35"/>
  <c r="Q34" i="35"/>
  <c r="Q35" i="35"/>
  <c r="R35" i="35" s="1"/>
  <c r="T35" i="35" s="1"/>
  <c r="Q36" i="35"/>
  <c r="R36" i="35" s="1"/>
  <c r="T36" i="35" s="1"/>
  <c r="Q37" i="35"/>
  <c r="R37" i="35" s="1"/>
  <c r="T37" i="35" s="1"/>
  <c r="Q38" i="35"/>
  <c r="Q39" i="35"/>
  <c r="R39" i="35" s="1"/>
  <c r="T39" i="35" s="1"/>
  <c r="Q40" i="35"/>
  <c r="R40" i="35" s="1"/>
  <c r="T40" i="35" s="1"/>
  <c r="R33" i="35"/>
  <c r="T33" i="35" s="1"/>
  <c r="R34" i="35"/>
  <c r="R38" i="35"/>
  <c r="T38" i="35" s="1"/>
  <c r="S33" i="35"/>
  <c r="S34" i="35"/>
  <c r="S35" i="35"/>
  <c r="S36" i="35"/>
  <c r="S37" i="35"/>
  <c r="S38" i="35"/>
  <c r="S39" i="35"/>
  <c r="S40" i="35"/>
  <c r="T34" i="35"/>
  <c r="H41" i="35"/>
  <c r="H42" i="35"/>
  <c r="I42" i="35" s="1"/>
  <c r="H43" i="35"/>
  <c r="H44" i="35"/>
  <c r="I44" i="35" s="1"/>
  <c r="I41" i="35"/>
  <c r="I43" i="35"/>
  <c r="Q41" i="35"/>
  <c r="Q42" i="35"/>
  <c r="Q43" i="35"/>
  <c r="Q44" i="35"/>
  <c r="R44" i="35" s="1"/>
  <c r="T44" i="35" s="1"/>
  <c r="R41" i="35"/>
  <c r="T41" i="35" s="1"/>
  <c r="R42" i="35"/>
  <c r="T42" i="35" s="1"/>
  <c r="R43" i="35"/>
  <c r="T43" i="35" s="1"/>
  <c r="S41" i="35"/>
  <c r="S42" i="35"/>
  <c r="S43" i="35"/>
  <c r="S44" i="35"/>
  <c r="H45" i="35"/>
  <c r="I45" i="35" s="1"/>
  <c r="Q45" i="35"/>
  <c r="R45" i="35" s="1"/>
  <c r="T45" i="35" s="1"/>
  <c r="S45" i="35"/>
  <c r="H18" i="34"/>
  <c r="H19" i="34"/>
  <c r="H20" i="34"/>
  <c r="H21" i="34"/>
  <c r="H22" i="34"/>
  <c r="H23" i="34"/>
  <c r="H24" i="34"/>
  <c r="H25" i="34"/>
  <c r="H26" i="34"/>
  <c r="H27" i="34"/>
  <c r="H28" i="34"/>
  <c r="H29" i="34"/>
  <c r="H30" i="34"/>
  <c r="H31" i="34"/>
  <c r="H32" i="34"/>
  <c r="H33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33" i="34"/>
  <c r="Q18" i="34"/>
  <c r="Q19" i="34"/>
  <c r="Q20" i="34"/>
  <c r="Q21" i="34"/>
  <c r="Q22" i="34"/>
  <c r="Q23" i="34"/>
  <c r="Q24" i="34"/>
  <c r="Q25" i="34"/>
  <c r="Q26" i="34"/>
  <c r="Q27" i="34"/>
  <c r="Q28" i="34"/>
  <c r="Q29" i="34"/>
  <c r="Q30" i="34"/>
  <c r="Q31" i="34"/>
  <c r="Q32" i="34"/>
  <c r="Q33" i="34"/>
  <c r="R18" i="34"/>
  <c r="R19" i="34"/>
  <c r="R20" i="34"/>
  <c r="R21" i="34"/>
  <c r="R22" i="34"/>
  <c r="R23" i="34"/>
  <c r="R24" i="34"/>
  <c r="R25" i="34"/>
  <c r="R26" i="34"/>
  <c r="R27" i="34"/>
  <c r="R28" i="34"/>
  <c r="R29" i="34"/>
  <c r="R30" i="34"/>
  <c r="R31" i="34"/>
  <c r="R32" i="34"/>
  <c r="R33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33" i="34"/>
  <c r="T18" i="34"/>
  <c r="T19" i="34"/>
  <c r="T20" i="34"/>
  <c r="T21" i="34"/>
  <c r="T22" i="34"/>
  <c r="T23" i="34"/>
  <c r="T24" i="34"/>
  <c r="T25" i="34"/>
  <c r="T26" i="34"/>
  <c r="T27" i="34"/>
  <c r="T28" i="34"/>
  <c r="T29" i="34"/>
  <c r="T30" i="34"/>
  <c r="T31" i="34"/>
  <c r="T32" i="34"/>
  <c r="T33" i="34"/>
  <c r="H34" i="34"/>
  <c r="H35" i="34"/>
  <c r="H36" i="34"/>
  <c r="H37" i="34"/>
  <c r="H38" i="34"/>
  <c r="H39" i="34"/>
  <c r="H40" i="34"/>
  <c r="H41" i="34"/>
  <c r="H42" i="34"/>
  <c r="H43" i="34"/>
  <c r="H44" i="34"/>
  <c r="H45" i="34"/>
  <c r="H46" i="34"/>
  <c r="H47" i="34"/>
  <c r="H48" i="34"/>
  <c r="H49" i="34"/>
  <c r="I34" i="34"/>
  <c r="I35" i="34"/>
  <c r="I36" i="34"/>
  <c r="I37" i="34"/>
  <c r="I38" i="34"/>
  <c r="I39" i="34"/>
  <c r="I40" i="34"/>
  <c r="I41" i="34"/>
  <c r="I42" i="34"/>
  <c r="I43" i="34"/>
  <c r="I44" i="34"/>
  <c r="I45" i="34"/>
  <c r="I46" i="34"/>
  <c r="I47" i="34"/>
  <c r="I48" i="34"/>
  <c r="I49" i="34"/>
  <c r="Q34" i="34"/>
  <c r="Q35" i="34"/>
  <c r="Q36" i="34"/>
  <c r="Q37" i="34"/>
  <c r="Q38" i="34"/>
  <c r="Q39" i="34"/>
  <c r="Q40" i="34"/>
  <c r="Q41" i="34"/>
  <c r="Q42" i="34"/>
  <c r="Q43" i="34"/>
  <c r="Q44" i="34"/>
  <c r="Q45" i="34"/>
  <c r="Q46" i="34"/>
  <c r="Q47" i="34"/>
  <c r="Q48" i="34"/>
  <c r="Q49" i="34"/>
  <c r="R34" i="34"/>
  <c r="R35" i="34"/>
  <c r="R36" i="34"/>
  <c r="R37" i="34"/>
  <c r="R38" i="34"/>
  <c r="R39" i="34"/>
  <c r="R40" i="34"/>
  <c r="R41" i="34"/>
  <c r="R42" i="34"/>
  <c r="R43" i="34"/>
  <c r="R44" i="34"/>
  <c r="R45" i="34"/>
  <c r="R46" i="34"/>
  <c r="R47" i="34"/>
  <c r="R48" i="34"/>
  <c r="R49" i="34"/>
  <c r="S34" i="34"/>
  <c r="S35" i="34"/>
  <c r="S36" i="34"/>
  <c r="S37" i="34"/>
  <c r="S38" i="34"/>
  <c r="S39" i="34"/>
  <c r="S40" i="34"/>
  <c r="S41" i="34"/>
  <c r="S42" i="34"/>
  <c r="S43" i="34"/>
  <c r="S44" i="34"/>
  <c r="S45" i="34"/>
  <c r="S46" i="34"/>
  <c r="S47" i="34"/>
  <c r="S48" i="34"/>
  <c r="S49" i="34"/>
  <c r="T34" i="34"/>
  <c r="T35" i="34"/>
  <c r="T36" i="34"/>
  <c r="T37" i="34"/>
  <c r="T38" i="34"/>
  <c r="T39" i="34"/>
  <c r="T40" i="34"/>
  <c r="T41" i="34"/>
  <c r="T42" i="34"/>
  <c r="T43" i="34"/>
  <c r="T44" i="34"/>
  <c r="T45" i="34"/>
  <c r="T46" i="34"/>
  <c r="T47" i="34"/>
  <c r="T48" i="34"/>
  <c r="T49" i="34"/>
  <c r="H50" i="34"/>
  <c r="H51" i="34"/>
  <c r="H52" i="34"/>
  <c r="H53" i="34"/>
  <c r="H54" i="34"/>
  <c r="H55" i="34"/>
  <c r="H56" i="34"/>
  <c r="H57" i="34"/>
  <c r="H58" i="34"/>
  <c r="H59" i="34"/>
  <c r="H60" i="34"/>
  <c r="H61" i="34"/>
  <c r="H62" i="34"/>
  <c r="H63" i="34"/>
  <c r="H64" i="34"/>
  <c r="H65" i="34"/>
  <c r="I50" i="34"/>
  <c r="I51" i="34"/>
  <c r="I52" i="34"/>
  <c r="I53" i="34"/>
  <c r="I54" i="34"/>
  <c r="I55" i="34"/>
  <c r="I56" i="34"/>
  <c r="I57" i="34"/>
  <c r="I58" i="34"/>
  <c r="I59" i="34"/>
  <c r="I60" i="34"/>
  <c r="I61" i="34"/>
  <c r="I62" i="34"/>
  <c r="I63" i="34"/>
  <c r="I64" i="34"/>
  <c r="I65" i="34"/>
  <c r="Q50" i="34"/>
  <c r="Q51" i="34"/>
  <c r="Q52" i="34"/>
  <c r="Q53" i="34"/>
  <c r="Q54" i="34"/>
  <c r="Q55" i="34"/>
  <c r="Q56" i="34"/>
  <c r="Q57" i="34"/>
  <c r="Q58" i="34"/>
  <c r="Q59" i="34"/>
  <c r="Q60" i="34"/>
  <c r="Q61" i="34"/>
  <c r="Q62" i="34"/>
  <c r="Q63" i="34"/>
  <c r="Q64" i="34"/>
  <c r="Q65" i="34"/>
  <c r="R50" i="34"/>
  <c r="R51" i="34"/>
  <c r="R52" i="34"/>
  <c r="R53" i="34"/>
  <c r="R54" i="34"/>
  <c r="R55" i="34"/>
  <c r="R56" i="34"/>
  <c r="R57" i="34"/>
  <c r="R58" i="34"/>
  <c r="R59" i="34"/>
  <c r="R60" i="34"/>
  <c r="R61" i="34"/>
  <c r="R62" i="34"/>
  <c r="R63" i="34"/>
  <c r="R64" i="34"/>
  <c r="R65" i="34"/>
  <c r="S50" i="34"/>
  <c r="S51" i="34"/>
  <c r="S52" i="34"/>
  <c r="S53" i="34"/>
  <c r="S54" i="34"/>
  <c r="S55" i="34"/>
  <c r="S56" i="34"/>
  <c r="S57" i="34"/>
  <c r="S58" i="34"/>
  <c r="S59" i="34"/>
  <c r="S60" i="34"/>
  <c r="S61" i="34"/>
  <c r="S62" i="34"/>
  <c r="S63" i="34"/>
  <c r="S64" i="34"/>
  <c r="S65" i="34"/>
  <c r="T50" i="34"/>
  <c r="T51" i="34"/>
  <c r="T52" i="34"/>
  <c r="T53" i="34"/>
  <c r="T54" i="34"/>
  <c r="T55" i="34"/>
  <c r="T56" i="34"/>
  <c r="T57" i="34"/>
  <c r="T58" i="34"/>
  <c r="T59" i="34"/>
  <c r="T60" i="34"/>
  <c r="T61" i="34"/>
  <c r="T62" i="34"/>
  <c r="T63" i="34"/>
  <c r="T64" i="34"/>
  <c r="T65" i="34"/>
  <c r="H66" i="34"/>
  <c r="H67" i="34"/>
  <c r="H68" i="34"/>
  <c r="H69" i="34"/>
  <c r="H70" i="34"/>
  <c r="H71" i="34"/>
  <c r="H72" i="34"/>
  <c r="H73" i="34"/>
  <c r="I66" i="34"/>
  <c r="I67" i="34"/>
  <c r="I68" i="34"/>
  <c r="I69" i="34"/>
  <c r="I70" i="34"/>
  <c r="I71" i="34"/>
  <c r="I72" i="34"/>
  <c r="I73" i="34"/>
  <c r="Q66" i="34"/>
  <c r="Q67" i="34"/>
  <c r="Q68" i="34"/>
  <c r="Q69" i="34"/>
  <c r="Q70" i="34"/>
  <c r="Q71" i="34"/>
  <c r="Q72" i="34"/>
  <c r="Q73" i="34"/>
  <c r="R66" i="34"/>
  <c r="R67" i="34"/>
  <c r="R68" i="34"/>
  <c r="R69" i="34"/>
  <c r="R70" i="34"/>
  <c r="R71" i="34"/>
  <c r="R72" i="34"/>
  <c r="R73" i="34"/>
  <c r="S66" i="34"/>
  <c r="S67" i="34"/>
  <c r="S68" i="34"/>
  <c r="S69" i="34"/>
  <c r="S70" i="34"/>
  <c r="S71" i="34"/>
  <c r="S72" i="34"/>
  <c r="S73" i="34"/>
  <c r="T66" i="34"/>
  <c r="T67" i="34"/>
  <c r="T68" i="34"/>
  <c r="T69" i="34"/>
  <c r="T70" i="34"/>
  <c r="T71" i="34"/>
  <c r="T72" i="34"/>
  <c r="T73" i="34"/>
  <c r="H42" i="33"/>
  <c r="H43" i="33"/>
  <c r="H44" i="33"/>
  <c r="H45" i="33"/>
  <c r="H46" i="33"/>
  <c r="H47" i="33"/>
  <c r="H48" i="33"/>
  <c r="H49" i="33"/>
  <c r="H50" i="33"/>
  <c r="H51" i="33"/>
  <c r="H52" i="33"/>
  <c r="I42" i="33"/>
  <c r="I43" i="33"/>
  <c r="I44" i="33"/>
  <c r="I45" i="33"/>
  <c r="I46" i="33"/>
  <c r="I47" i="33"/>
  <c r="I48" i="33"/>
  <c r="I49" i="33"/>
  <c r="I50" i="33"/>
  <c r="I51" i="33"/>
  <c r="I52" i="33"/>
  <c r="Q42" i="33"/>
  <c r="R42" i="33" s="1"/>
  <c r="T42" i="33" s="1"/>
  <c r="Q43" i="33"/>
  <c r="R43" i="33" s="1"/>
  <c r="T43" i="33" s="1"/>
  <c r="Q44" i="33"/>
  <c r="Q45" i="33"/>
  <c r="Q46" i="33"/>
  <c r="R46" i="33" s="1"/>
  <c r="T46" i="33" s="1"/>
  <c r="Q47" i="33"/>
  <c r="R47" i="33" s="1"/>
  <c r="T47" i="33" s="1"/>
  <c r="Q48" i="33"/>
  <c r="Q49" i="33"/>
  <c r="R49" i="33" s="1"/>
  <c r="T49" i="33" s="1"/>
  <c r="Q50" i="33"/>
  <c r="R50" i="33" s="1"/>
  <c r="T50" i="33" s="1"/>
  <c r="Q51" i="33"/>
  <c r="R51" i="33" s="1"/>
  <c r="T51" i="33" s="1"/>
  <c r="Q52" i="33"/>
  <c r="R44" i="33"/>
  <c r="T44" i="33" s="1"/>
  <c r="R45" i="33"/>
  <c r="T45" i="33" s="1"/>
  <c r="R48" i="33"/>
  <c r="T48" i="33" s="1"/>
  <c r="R52" i="33"/>
  <c r="T52" i="33" s="1"/>
  <c r="S42" i="33"/>
  <c r="S43" i="33"/>
  <c r="S44" i="33"/>
  <c r="S45" i="33"/>
  <c r="S46" i="33"/>
  <c r="S47" i="33"/>
  <c r="S48" i="33"/>
  <c r="S49" i="33"/>
  <c r="S50" i="33"/>
  <c r="S51" i="33"/>
  <c r="S52" i="33"/>
  <c r="H53" i="33"/>
  <c r="H54" i="33"/>
  <c r="H55" i="33"/>
  <c r="H56" i="33"/>
  <c r="H57" i="33"/>
  <c r="H58" i="33"/>
  <c r="H59" i="33"/>
  <c r="H60" i="33"/>
  <c r="H61" i="33"/>
  <c r="H62" i="33"/>
  <c r="H63" i="33"/>
  <c r="I53" i="33"/>
  <c r="I54" i="33"/>
  <c r="I55" i="33"/>
  <c r="I56" i="33"/>
  <c r="I57" i="33"/>
  <c r="I58" i="33"/>
  <c r="I59" i="33"/>
  <c r="I60" i="33"/>
  <c r="I61" i="33"/>
  <c r="I62" i="33"/>
  <c r="I63" i="33"/>
  <c r="Q53" i="33"/>
  <c r="R53" i="33" s="1"/>
  <c r="T53" i="33" s="1"/>
  <c r="Q54" i="33"/>
  <c r="R54" i="33" s="1"/>
  <c r="T54" i="33" s="1"/>
  <c r="Q55" i="33"/>
  <c r="R55" i="33" s="1"/>
  <c r="T55" i="33" s="1"/>
  <c r="Q56" i="33"/>
  <c r="R56" i="33" s="1"/>
  <c r="T56" i="33" s="1"/>
  <c r="Q57" i="33"/>
  <c r="R57" i="33" s="1"/>
  <c r="T57" i="33" s="1"/>
  <c r="Q58" i="33"/>
  <c r="R58" i="33" s="1"/>
  <c r="T58" i="33" s="1"/>
  <c r="Q59" i="33"/>
  <c r="R59" i="33" s="1"/>
  <c r="T59" i="33" s="1"/>
  <c r="Q60" i="33"/>
  <c r="R60" i="33" s="1"/>
  <c r="T60" i="33" s="1"/>
  <c r="Q61" i="33"/>
  <c r="R61" i="33" s="1"/>
  <c r="T61" i="33" s="1"/>
  <c r="Q62" i="33"/>
  <c r="R62" i="33" s="1"/>
  <c r="T62" i="33" s="1"/>
  <c r="Q63" i="33"/>
  <c r="R63" i="33" s="1"/>
  <c r="T63" i="33" s="1"/>
  <c r="S53" i="33"/>
  <c r="S54" i="33"/>
  <c r="S55" i="33"/>
  <c r="S56" i="33"/>
  <c r="S57" i="33"/>
  <c r="S58" i="33"/>
  <c r="S59" i="33"/>
  <c r="S60" i="33"/>
  <c r="S61" i="33"/>
  <c r="S62" i="33"/>
  <c r="S63" i="33"/>
  <c r="H64" i="33"/>
  <c r="I64" i="33"/>
  <c r="Q64" i="33"/>
  <c r="R64" i="33" s="1"/>
  <c r="T64" i="33" s="1"/>
  <c r="S64" i="33"/>
  <c r="H17" i="33"/>
  <c r="H18" i="33"/>
  <c r="H19" i="33"/>
  <c r="H20" i="33"/>
  <c r="H21" i="33"/>
  <c r="H22" i="33"/>
  <c r="H23" i="33"/>
  <c r="H24" i="33"/>
  <c r="H25" i="33"/>
  <c r="H26" i="33"/>
  <c r="H27" i="33"/>
  <c r="H28" i="33"/>
  <c r="I17" i="33"/>
  <c r="I18" i="33"/>
  <c r="I19" i="33"/>
  <c r="I20" i="33"/>
  <c r="I21" i="33"/>
  <c r="I22" i="33"/>
  <c r="I23" i="33"/>
  <c r="I24" i="33"/>
  <c r="I25" i="33"/>
  <c r="I26" i="33"/>
  <c r="I27" i="33"/>
  <c r="I28" i="33"/>
  <c r="Q17" i="33"/>
  <c r="Q18" i="33"/>
  <c r="Q19" i="33"/>
  <c r="Q20" i="33"/>
  <c r="Q21" i="33"/>
  <c r="Q22" i="33"/>
  <c r="Q23" i="33"/>
  <c r="Q24" i="33"/>
  <c r="Q25" i="33"/>
  <c r="Q26" i="33"/>
  <c r="Q27" i="33"/>
  <c r="Q28" i="33"/>
  <c r="R17" i="33"/>
  <c r="R18" i="33"/>
  <c r="R19" i="33"/>
  <c r="R20" i="33"/>
  <c r="R21" i="33"/>
  <c r="R22" i="33"/>
  <c r="R23" i="33"/>
  <c r="R24" i="33"/>
  <c r="R25" i="33"/>
  <c r="R26" i="33"/>
  <c r="R27" i="33"/>
  <c r="R28" i="33"/>
  <c r="S17" i="33"/>
  <c r="S18" i="33"/>
  <c r="S19" i="33"/>
  <c r="S20" i="33"/>
  <c r="S21" i="33"/>
  <c r="S22" i="33"/>
  <c r="S23" i="33"/>
  <c r="S24" i="33"/>
  <c r="S25" i="33"/>
  <c r="S26" i="33"/>
  <c r="S27" i="33"/>
  <c r="S28" i="33"/>
  <c r="T17" i="33"/>
  <c r="T18" i="33"/>
  <c r="T19" i="33"/>
  <c r="T20" i="33"/>
  <c r="T21" i="33"/>
  <c r="T22" i="33"/>
  <c r="T23" i="33"/>
  <c r="T24" i="33"/>
  <c r="T25" i="33"/>
  <c r="T26" i="33"/>
  <c r="T27" i="33"/>
  <c r="T28" i="33"/>
  <c r="H29" i="33"/>
  <c r="H30" i="33"/>
  <c r="H31" i="33"/>
  <c r="H32" i="33"/>
  <c r="H33" i="33"/>
  <c r="H34" i="33"/>
  <c r="H35" i="33"/>
  <c r="H36" i="33"/>
  <c r="H37" i="33"/>
  <c r="H38" i="33"/>
  <c r="H39" i="33"/>
  <c r="I29" i="33"/>
  <c r="I30" i="33"/>
  <c r="I31" i="33"/>
  <c r="I32" i="33"/>
  <c r="I33" i="33"/>
  <c r="I34" i="33"/>
  <c r="I35" i="33"/>
  <c r="I36" i="33"/>
  <c r="I37" i="33"/>
  <c r="I38" i="33"/>
  <c r="I39" i="33"/>
  <c r="Q29" i="33"/>
  <c r="Q30" i="33"/>
  <c r="Q31" i="33"/>
  <c r="Q32" i="33"/>
  <c r="Q33" i="33"/>
  <c r="Q34" i="33"/>
  <c r="Q35" i="33"/>
  <c r="Q36" i="33"/>
  <c r="Q37" i="33"/>
  <c r="Q38" i="33"/>
  <c r="Q39" i="33"/>
  <c r="Q40" i="33"/>
  <c r="R29" i="33"/>
  <c r="R30" i="33"/>
  <c r="R31" i="33"/>
  <c r="R32" i="33"/>
  <c r="R33" i="33"/>
  <c r="R34" i="33"/>
  <c r="R35" i="33"/>
  <c r="R36" i="33"/>
  <c r="R37" i="33"/>
  <c r="R38" i="33"/>
  <c r="R39" i="33"/>
  <c r="R40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T29" i="33"/>
  <c r="T30" i="33"/>
  <c r="T31" i="33"/>
  <c r="T32" i="33"/>
  <c r="T33" i="33"/>
  <c r="T34" i="33"/>
  <c r="T35" i="33"/>
  <c r="T36" i="33"/>
  <c r="T37" i="33"/>
  <c r="T38" i="33"/>
  <c r="T39" i="33"/>
  <c r="T40" i="33"/>
  <c r="H41" i="33"/>
  <c r="I41" i="33"/>
  <c r="Q41" i="33"/>
  <c r="R41" i="33" s="1"/>
  <c r="T41" i="33" s="1"/>
  <c r="S41" i="33"/>
  <c r="H17" i="32"/>
  <c r="H18" i="32"/>
  <c r="H19" i="32"/>
  <c r="H20" i="32"/>
  <c r="H21" i="32"/>
  <c r="H22" i="32"/>
  <c r="H23" i="32"/>
  <c r="H24" i="32"/>
  <c r="H25" i="32"/>
  <c r="H26" i="32"/>
  <c r="H27" i="32"/>
  <c r="H28" i="32"/>
  <c r="H29" i="32"/>
  <c r="H30" i="32"/>
  <c r="H31" i="32"/>
  <c r="H32" i="32"/>
  <c r="H33" i="32"/>
  <c r="H34" i="32"/>
  <c r="H35" i="32"/>
  <c r="H36" i="32"/>
  <c r="H37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I29" i="32"/>
  <c r="I30" i="32"/>
  <c r="I31" i="32"/>
  <c r="I32" i="32"/>
  <c r="I33" i="32"/>
  <c r="I34" i="32"/>
  <c r="I35" i="32"/>
  <c r="I36" i="32"/>
  <c r="I37" i="32"/>
  <c r="Q17" i="32"/>
  <c r="Q18" i="32"/>
  <c r="R18" i="32" s="1"/>
  <c r="T18" i="32" s="1"/>
  <c r="Q19" i="32"/>
  <c r="Q20" i="32"/>
  <c r="R20" i="32" s="1"/>
  <c r="T20" i="32" s="1"/>
  <c r="Q21" i="32"/>
  <c r="Q22" i="32"/>
  <c r="R22" i="32" s="1"/>
  <c r="T22" i="32" s="1"/>
  <c r="Q23" i="32"/>
  <c r="Q24" i="32"/>
  <c r="R24" i="32" s="1"/>
  <c r="T24" i="32" s="1"/>
  <c r="Q25" i="32"/>
  <c r="Q26" i="32"/>
  <c r="R26" i="32" s="1"/>
  <c r="T26" i="32" s="1"/>
  <c r="Q27" i="32"/>
  <c r="Q28" i="32"/>
  <c r="R28" i="32" s="1"/>
  <c r="T28" i="32" s="1"/>
  <c r="Q29" i="32"/>
  <c r="Q30" i="32"/>
  <c r="R30" i="32" s="1"/>
  <c r="T30" i="32" s="1"/>
  <c r="Q31" i="32"/>
  <c r="Q32" i="32"/>
  <c r="R32" i="32" s="1"/>
  <c r="T32" i="32" s="1"/>
  <c r="Q33" i="32"/>
  <c r="Q34" i="32"/>
  <c r="R34" i="32" s="1"/>
  <c r="T34" i="32" s="1"/>
  <c r="Q35" i="32"/>
  <c r="Q36" i="32"/>
  <c r="R36" i="32" s="1"/>
  <c r="T36" i="32" s="1"/>
  <c r="Q37" i="32"/>
  <c r="R17" i="32"/>
  <c r="T17" i="32" s="1"/>
  <c r="R19" i="32"/>
  <c r="T19" i="32" s="1"/>
  <c r="R21" i="32"/>
  <c r="R23" i="32"/>
  <c r="T23" i="32" s="1"/>
  <c r="R25" i="32"/>
  <c r="T25" i="32" s="1"/>
  <c r="R27" i="32"/>
  <c r="T27" i="32" s="1"/>
  <c r="R29" i="32"/>
  <c r="R31" i="32"/>
  <c r="T31" i="32" s="1"/>
  <c r="R33" i="32"/>
  <c r="T33" i="32" s="1"/>
  <c r="R35" i="32"/>
  <c r="T35" i="32" s="1"/>
  <c r="R37" i="32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T21" i="32"/>
  <c r="T29" i="32"/>
  <c r="T37" i="32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H57" i="32"/>
  <c r="H58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I57" i="32"/>
  <c r="I58" i="32"/>
  <c r="Q38" i="32"/>
  <c r="Q39" i="32"/>
  <c r="R39" i="32" s="1"/>
  <c r="T39" i="32" s="1"/>
  <c r="Q40" i="32"/>
  <c r="Q41" i="32"/>
  <c r="Q42" i="32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Q47" i="32"/>
  <c r="R47" i="32" s="1"/>
  <c r="T47" i="32" s="1"/>
  <c r="Q48" i="32"/>
  <c r="Q49" i="32"/>
  <c r="R49" i="32" s="1"/>
  <c r="T49" i="32" s="1"/>
  <c r="Q50" i="32"/>
  <c r="R50" i="32" s="1"/>
  <c r="T50" i="32" s="1"/>
  <c r="Q51" i="32"/>
  <c r="R51" i="32" s="1"/>
  <c r="T51" i="32" s="1"/>
  <c r="Q52" i="32"/>
  <c r="R52" i="32" s="1"/>
  <c r="T52" i="32" s="1"/>
  <c r="Q53" i="32"/>
  <c r="R53" i="32" s="1"/>
  <c r="T53" i="32" s="1"/>
  <c r="Q54" i="32"/>
  <c r="Q55" i="32"/>
  <c r="R55" i="32" s="1"/>
  <c r="T55" i="32" s="1"/>
  <c r="Q56" i="32"/>
  <c r="R56" i="32" s="1"/>
  <c r="T56" i="32" s="1"/>
  <c r="Q57" i="32"/>
  <c r="R57" i="32" s="1"/>
  <c r="T57" i="32" s="1"/>
  <c r="Q58" i="32"/>
  <c r="R58" i="32" s="1"/>
  <c r="T58" i="32" s="1"/>
  <c r="R38" i="32"/>
  <c r="T38" i="32" s="1"/>
  <c r="R40" i="32"/>
  <c r="T40" i="32" s="1"/>
  <c r="R41" i="32"/>
  <c r="T41" i="32" s="1"/>
  <c r="R42" i="32"/>
  <c r="T42" i="32" s="1"/>
  <c r="R48" i="32"/>
  <c r="T48" i="32" s="1"/>
  <c r="R54" i="32"/>
  <c r="T54" i="32" s="1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S57" i="32"/>
  <c r="S58" i="32"/>
  <c r="H59" i="32"/>
  <c r="H60" i="32"/>
  <c r="H61" i="32"/>
  <c r="H62" i="32"/>
  <c r="H63" i="32"/>
  <c r="H64" i="32"/>
  <c r="H65" i="32"/>
  <c r="H66" i="32"/>
  <c r="H67" i="32"/>
  <c r="H68" i="32"/>
  <c r="H69" i="32"/>
  <c r="H70" i="32"/>
  <c r="H71" i="32"/>
  <c r="H72" i="32"/>
  <c r="H73" i="32"/>
  <c r="H74" i="32"/>
  <c r="H75" i="32"/>
  <c r="H76" i="32"/>
  <c r="H77" i="32"/>
  <c r="H78" i="32"/>
  <c r="H79" i="32"/>
  <c r="I59" i="32"/>
  <c r="I60" i="32"/>
  <c r="I61" i="32"/>
  <c r="I62" i="32"/>
  <c r="I63" i="32"/>
  <c r="I64" i="32"/>
  <c r="I65" i="32"/>
  <c r="I66" i="32"/>
  <c r="I67" i="32"/>
  <c r="I68" i="32"/>
  <c r="I69" i="32"/>
  <c r="I70" i="32"/>
  <c r="I71" i="32"/>
  <c r="I72" i="32"/>
  <c r="I73" i="32"/>
  <c r="I74" i="32"/>
  <c r="I75" i="32"/>
  <c r="I76" i="32"/>
  <c r="I77" i="32"/>
  <c r="I78" i="32"/>
  <c r="I79" i="32"/>
  <c r="Q59" i="32"/>
  <c r="Q60" i="32"/>
  <c r="R60" i="32" s="1"/>
  <c r="T60" i="32" s="1"/>
  <c r="Q61" i="32"/>
  <c r="Q62" i="32"/>
  <c r="R62" i="32" s="1"/>
  <c r="T62" i="32" s="1"/>
  <c r="Q63" i="32"/>
  <c r="Q64" i="32"/>
  <c r="R64" i="32" s="1"/>
  <c r="T64" i="32" s="1"/>
  <c r="Q65" i="32"/>
  <c r="R65" i="32" s="1"/>
  <c r="T65" i="32" s="1"/>
  <c r="Q66" i="32"/>
  <c r="R66" i="32" s="1"/>
  <c r="T66" i="32" s="1"/>
  <c r="Q67" i="32"/>
  <c r="Q68" i="32"/>
  <c r="R68" i="32" s="1"/>
  <c r="T68" i="32" s="1"/>
  <c r="Q69" i="32"/>
  <c r="Q70" i="32"/>
  <c r="R70" i="32" s="1"/>
  <c r="T70" i="32" s="1"/>
  <c r="Q71" i="32"/>
  <c r="Q72" i="32"/>
  <c r="R72" i="32" s="1"/>
  <c r="T72" i="32" s="1"/>
  <c r="Q73" i="32"/>
  <c r="R73" i="32" s="1"/>
  <c r="T73" i="32" s="1"/>
  <c r="Q74" i="32"/>
  <c r="R74" i="32" s="1"/>
  <c r="T74" i="32" s="1"/>
  <c r="Q75" i="32"/>
  <c r="Q76" i="32"/>
  <c r="R76" i="32" s="1"/>
  <c r="T76" i="32" s="1"/>
  <c r="Q77" i="32"/>
  <c r="R77" i="32" s="1"/>
  <c r="T77" i="32" s="1"/>
  <c r="Q78" i="32"/>
  <c r="R78" i="32" s="1"/>
  <c r="T78" i="32" s="1"/>
  <c r="Q79" i="32"/>
  <c r="R59" i="32"/>
  <c r="T59" i="32" s="1"/>
  <c r="R61" i="32"/>
  <c r="T61" i="32" s="1"/>
  <c r="R63" i="32"/>
  <c r="T63" i="32" s="1"/>
  <c r="R67" i="32"/>
  <c r="R69" i="32"/>
  <c r="T69" i="32" s="1"/>
  <c r="R71" i="32"/>
  <c r="T71" i="32" s="1"/>
  <c r="R75" i="32"/>
  <c r="R79" i="32"/>
  <c r="T79" i="32" s="1"/>
  <c r="S59" i="32"/>
  <c r="S60" i="32"/>
  <c r="S61" i="32"/>
  <c r="S62" i="32"/>
  <c r="S63" i="32"/>
  <c r="S64" i="32"/>
  <c r="S65" i="32"/>
  <c r="S66" i="32"/>
  <c r="S67" i="32"/>
  <c r="S68" i="32"/>
  <c r="S69" i="32"/>
  <c r="S70" i="32"/>
  <c r="S71" i="32"/>
  <c r="S72" i="32"/>
  <c r="S73" i="32"/>
  <c r="S74" i="32"/>
  <c r="S75" i="32"/>
  <c r="S76" i="32"/>
  <c r="S77" i="32"/>
  <c r="S78" i="32"/>
  <c r="S79" i="32"/>
  <c r="T67" i="32"/>
  <c r="T75" i="32"/>
  <c r="H80" i="32"/>
  <c r="H81" i="32"/>
  <c r="H82" i="32"/>
  <c r="H83" i="32"/>
  <c r="H84" i="32"/>
  <c r="H85" i="32"/>
  <c r="H86" i="32"/>
  <c r="H87" i="32"/>
  <c r="H88" i="32"/>
  <c r="H89" i="32"/>
  <c r="H90" i="32"/>
  <c r="H91" i="32"/>
  <c r="H92" i="32"/>
  <c r="H93" i="32"/>
  <c r="H94" i="32"/>
  <c r="H95" i="32"/>
  <c r="H96" i="32"/>
  <c r="H97" i="32"/>
  <c r="H98" i="32"/>
  <c r="H99" i="32"/>
  <c r="H100" i="32"/>
  <c r="I80" i="32"/>
  <c r="I81" i="32"/>
  <c r="I82" i="32"/>
  <c r="I83" i="32"/>
  <c r="I84" i="32"/>
  <c r="I85" i="32"/>
  <c r="I86" i="32"/>
  <c r="I87" i="32"/>
  <c r="I88" i="32"/>
  <c r="I89" i="32"/>
  <c r="I90" i="32"/>
  <c r="I91" i="32"/>
  <c r="I92" i="32"/>
  <c r="I93" i="32"/>
  <c r="I94" i="32"/>
  <c r="I95" i="32"/>
  <c r="I96" i="32"/>
  <c r="I97" i="32"/>
  <c r="I98" i="32"/>
  <c r="I99" i="32"/>
  <c r="I100" i="32"/>
  <c r="Q80" i="32"/>
  <c r="R80" i="32" s="1"/>
  <c r="T80" i="32" s="1"/>
  <c r="Q81" i="32"/>
  <c r="R81" i="32" s="1"/>
  <c r="T81" i="32" s="1"/>
  <c r="Q82" i="32"/>
  <c r="Q83" i="32"/>
  <c r="R83" i="32" s="1"/>
  <c r="T83" i="32" s="1"/>
  <c r="Q84" i="32"/>
  <c r="R84" i="32" s="1"/>
  <c r="T84" i="32" s="1"/>
  <c r="Q85" i="32"/>
  <c r="R85" i="32" s="1"/>
  <c r="T85" i="32" s="1"/>
  <c r="Q86" i="32"/>
  <c r="R86" i="32" s="1"/>
  <c r="T86" i="32" s="1"/>
  <c r="Q87" i="32"/>
  <c r="R87" i="32" s="1"/>
  <c r="T87" i="32" s="1"/>
  <c r="Q88" i="32"/>
  <c r="Q89" i="32"/>
  <c r="R89" i="32" s="1"/>
  <c r="T89" i="32" s="1"/>
  <c r="Q90" i="32"/>
  <c r="R90" i="32" s="1"/>
  <c r="T90" i="32" s="1"/>
  <c r="Q91" i="32"/>
  <c r="R91" i="32" s="1"/>
  <c r="T91" i="32" s="1"/>
  <c r="Q92" i="32"/>
  <c r="R92" i="32" s="1"/>
  <c r="T92" i="32" s="1"/>
  <c r="Q93" i="32"/>
  <c r="R93" i="32" s="1"/>
  <c r="T93" i="32" s="1"/>
  <c r="Q94" i="32"/>
  <c r="R94" i="32" s="1"/>
  <c r="T94" i="32" s="1"/>
  <c r="Q95" i="32"/>
  <c r="R95" i="32" s="1"/>
  <c r="T95" i="32" s="1"/>
  <c r="Q96" i="32"/>
  <c r="R96" i="32" s="1"/>
  <c r="T96" i="32" s="1"/>
  <c r="Q97" i="32"/>
  <c r="R97" i="32" s="1"/>
  <c r="T97" i="32" s="1"/>
  <c r="Q98" i="32"/>
  <c r="R98" i="32" s="1"/>
  <c r="T98" i="32" s="1"/>
  <c r="Q99" i="32"/>
  <c r="Q100" i="32"/>
  <c r="R100" i="32" s="1"/>
  <c r="T100" i="32" s="1"/>
  <c r="R82" i="32"/>
  <c r="T82" i="32" s="1"/>
  <c r="R88" i="32"/>
  <c r="T88" i="32" s="1"/>
  <c r="R99" i="32"/>
  <c r="T99" i="32" s="1"/>
  <c r="S80" i="32"/>
  <c r="S81" i="32"/>
  <c r="S82" i="32"/>
  <c r="S83" i="32"/>
  <c r="S84" i="32"/>
  <c r="S85" i="32"/>
  <c r="S86" i="32"/>
  <c r="S87" i="32"/>
  <c r="S88" i="32"/>
  <c r="S89" i="32"/>
  <c r="S90" i="32"/>
  <c r="S91" i="32"/>
  <c r="S92" i="32"/>
  <c r="S93" i="32"/>
  <c r="S94" i="32"/>
  <c r="S95" i="32"/>
  <c r="S96" i="32"/>
  <c r="S97" i="32"/>
  <c r="S98" i="32"/>
  <c r="S99" i="32"/>
  <c r="S100" i="32"/>
  <c r="H101" i="32"/>
  <c r="H102" i="32"/>
  <c r="H103" i="32"/>
  <c r="H104" i="32"/>
  <c r="H105" i="32"/>
  <c r="H106" i="32"/>
  <c r="H107" i="32"/>
  <c r="H108" i="32"/>
  <c r="H109" i="32"/>
  <c r="H110" i="32"/>
  <c r="H111" i="32"/>
  <c r="H112" i="32"/>
  <c r="H113" i="32"/>
  <c r="H114" i="32"/>
  <c r="I101" i="32"/>
  <c r="I102" i="32"/>
  <c r="I103" i="32"/>
  <c r="I104" i="32"/>
  <c r="I105" i="32"/>
  <c r="I106" i="32"/>
  <c r="I107" i="32"/>
  <c r="I108" i="32"/>
  <c r="I109" i="32"/>
  <c r="I110" i="32"/>
  <c r="I111" i="32"/>
  <c r="I112" i="32"/>
  <c r="I113" i="32"/>
  <c r="I114" i="32"/>
  <c r="Q101" i="32"/>
  <c r="R101" i="32" s="1"/>
  <c r="T101" i="32" s="1"/>
  <c r="Q102" i="32"/>
  <c r="R102" i="32" s="1"/>
  <c r="T102" i="32" s="1"/>
  <c r="Q103" i="32"/>
  <c r="R103" i="32" s="1"/>
  <c r="T103" i="32" s="1"/>
  <c r="Q104" i="32"/>
  <c r="R104" i="32" s="1"/>
  <c r="T104" i="32" s="1"/>
  <c r="Q105" i="32"/>
  <c r="R105" i="32" s="1"/>
  <c r="T105" i="32" s="1"/>
  <c r="Q106" i="32"/>
  <c r="R106" i="32" s="1"/>
  <c r="T106" i="32" s="1"/>
  <c r="Q107" i="32"/>
  <c r="R107" i="32" s="1"/>
  <c r="T107" i="32" s="1"/>
  <c r="Q108" i="32"/>
  <c r="R108" i="32" s="1"/>
  <c r="T108" i="32" s="1"/>
  <c r="Q109" i="32"/>
  <c r="R109" i="32" s="1"/>
  <c r="T109" i="32" s="1"/>
  <c r="Q110" i="32"/>
  <c r="R110" i="32" s="1"/>
  <c r="T110" i="32" s="1"/>
  <c r="Q111" i="32"/>
  <c r="R111" i="32" s="1"/>
  <c r="T111" i="32" s="1"/>
  <c r="Q112" i="32"/>
  <c r="R112" i="32" s="1"/>
  <c r="T112" i="32" s="1"/>
  <c r="Q113" i="32"/>
  <c r="R113" i="32" s="1"/>
  <c r="T113" i="32" s="1"/>
  <c r="Q114" i="32"/>
  <c r="R114" i="32" s="1"/>
  <c r="T114" i="32" s="1"/>
  <c r="S101" i="32"/>
  <c r="S102" i="32"/>
  <c r="S103" i="32"/>
  <c r="S104" i="32"/>
  <c r="S105" i="32"/>
  <c r="S106" i="32"/>
  <c r="S107" i="32"/>
  <c r="S108" i="32"/>
  <c r="S109" i="32"/>
  <c r="S110" i="32"/>
  <c r="S111" i="32"/>
  <c r="S112" i="32"/>
  <c r="S113" i="32"/>
  <c r="S114" i="32"/>
  <c r="H80" i="31"/>
  <c r="H81" i="31"/>
  <c r="I80" i="31"/>
  <c r="I81" i="31"/>
  <c r="Q80" i="31"/>
  <c r="R80" i="31" s="1"/>
  <c r="T80" i="31" s="1"/>
  <c r="Q81" i="31"/>
  <c r="R81" i="31"/>
  <c r="S80" i="31"/>
  <c r="S81" i="31"/>
  <c r="T81" i="31"/>
  <c r="H23" i="31"/>
  <c r="H24" i="31"/>
  <c r="H25" i="31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H41" i="31"/>
  <c r="H42" i="31"/>
  <c r="H43" i="31"/>
  <c r="H44" i="31"/>
  <c r="H45" i="31"/>
  <c r="H46" i="31"/>
  <c r="H47" i="31"/>
  <c r="H48" i="31"/>
  <c r="I23" i="31"/>
  <c r="I24" i="31"/>
  <c r="I25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I41" i="31"/>
  <c r="I42" i="31"/>
  <c r="I43" i="31"/>
  <c r="I44" i="31"/>
  <c r="I45" i="31"/>
  <c r="I46" i="31"/>
  <c r="I47" i="31"/>
  <c r="I48" i="31"/>
  <c r="Q23" i="31"/>
  <c r="R23" i="31" s="1"/>
  <c r="T23" i="31" s="1"/>
  <c r="Q24" i="31"/>
  <c r="R24" i="31" s="1"/>
  <c r="T24" i="31" s="1"/>
  <c r="Q25" i="31"/>
  <c r="Q26" i="3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R25" i="31"/>
  <c r="T25" i="31" s="1"/>
  <c r="R26" i="31"/>
  <c r="T26" i="31" s="1"/>
  <c r="R37" i="31"/>
  <c r="T37" i="31" s="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S41" i="31"/>
  <c r="S42" i="31"/>
  <c r="S43" i="31"/>
  <c r="S44" i="31"/>
  <c r="S45" i="31"/>
  <c r="S46" i="31"/>
  <c r="S47" i="31"/>
  <c r="S48" i="31"/>
  <c r="H17" i="31"/>
  <c r="H18" i="31"/>
  <c r="H19" i="31"/>
  <c r="H20" i="31"/>
  <c r="H21" i="31"/>
  <c r="H22" i="31"/>
  <c r="H49" i="31"/>
  <c r="H50" i="31"/>
  <c r="H51" i="31"/>
  <c r="H52" i="31"/>
  <c r="H53" i="31"/>
  <c r="H54" i="31"/>
  <c r="H55" i="31"/>
  <c r="H56" i="31"/>
  <c r="H57" i="31"/>
  <c r="H58" i="31"/>
  <c r="I17" i="31"/>
  <c r="I18" i="31"/>
  <c r="I19" i="31"/>
  <c r="I20" i="31"/>
  <c r="I21" i="31"/>
  <c r="I22" i="31"/>
  <c r="I49" i="31"/>
  <c r="I50" i="31"/>
  <c r="I51" i="31"/>
  <c r="I52" i="31"/>
  <c r="I53" i="31"/>
  <c r="I54" i="31"/>
  <c r="I55" i="31"/>
  <c r="I56" i="31"/>
  <c r="I57" i="31"/>
  <c r="I58" i="31"/>
  <c r="Q17" i="31"/>
  <c r="Q18" i="31"/>
  <c r="Q19" i="31"/>
  <c r="Q20" i="31"/>
  <c r="Q21" i="31"/>
  <c r="Q22" i="31"/>
  <c r="Q49" i="31"/>
  <c r="Q50" i="31"/>
  <c r="Q51" i="31"/>
  <c r="Q52" i="31"/>
  <c r="Q53" i="31"/>
  <c r="Q54" i="31"/>
  <c r="Q55" i="31"/>
  <c r="Q56" i="31"/>
  <c r="Q57" i="31"/>
  <c r="Q58" i="31"/>
  <c r="R17" i="31"/>
  <c r="R18" i="31"/>
  <c r="R19" i="31"/>
  <c r="R20" i="31"/>
  <c r="R21" i="31"/>
  <c r="R22" i="31"/>
  <c r="R49" i="31"/>
  <c r="R50" i="31"/>
  <c r="R51" i="31"/>
  <c r="R52" i="31"/>
  <c r="R53" i="31"/>
  <c r="R54" i="31"/>
  <c r="R55" i="31"/>
  <c r="R56" i="31"/>
  <c r="R57" i="31"/>
  <c r="R58" i="31"/>
  <c r="S17" i="31"/>
  <c r="S18" i="31"/>
  <c r="S19" i="31"/>
  <c r="S20" i="31"/>
  <c r="S21" i="31"/>
  <c r="S22" i="31"/>
  <c r="S49" i="31"/>
  <c r="S50" i="31"/>
  <c r="S51" i="31"/>
  <c r="S52" i="31"/>
  <c r="S53" i="31"/>
  <c r="S54" i="31"/>
  <c r="S55" i="31"/>
  <c r="S56" i="31"/>
  <c r="S57" i="31"/>
  <c r="S58" i="31"/>
  <c r="T17" i="31"/>
  <c r="T18" i="31"/>
  <c r="T19" i="31"/>
  <c r="T20" i="31"/>
  <c r="T21" i="31"/>
  <c r="T22" i="31"/>
  <c r="T49" i="31"/>
  <c r="T50" i="31"/>
  <c r="T51" i="31"/>
  <c r="T52" i="31"/>
  <c r="T53" i="31"/>
  <c r="T54" i="31"/>
  <c r="T55" i="31"/>
  <c r="T56" i="31"/>
  <c r="T57" i="31"/>
  <c r="T58" i="31"/>
  <c r="H59" i="31"/>
  <c r="H60" i="31"/>
  <c r="H61" i="31"/>
  <c r="H62" i="31"/>
  <c r="H63" i="31"/>
  <c r="H64" i="31"/>
  <c r="H65" i="31"/>
  <c r="H66" i="31"/>
  <c r="I59" i="31"/>
  <c r="I60" i="31"/>
  <c r="I61" i="31"/>
  <c r="I62" i="31"/>
  <c r="I63" i="31"/>
  <c r="I64" i="31"/>
  <c r="I65" i="31"/>
  <c r="I66" i="31"/>
  <c r="Q59" i="31"/>
  <c r="Q60" i="31"/>
  <c r="Q61" i="31"/>
  <c r="Q62" i="31"/>
  <c r="Q63" i="31"/>
  <c r="Q64" i="31"/>
  <c r="Q65" i="31"/>
  <c r="Q66" i="31"/>
  <c r="R59" i="31"/>
  <c r="R60" i="31"/>
  <c r="R61" i="31"/>
  <c r="R62" i="31"/>
  <c r="R63" i="31"/>
  <c r="T63" i="31" s="1"/>
  <c r="R64" i="31"/>
  <c r="T64" i="31" s="1"/>
  <c r="R65" i="31"/>
  <c r="T65" i="31" s="1"/>
  <c r="R66" i="31"/>
  <c r="T66" i="31" s="1"/>
  <c r="S59" i="31"/>
  <c r="S60" i="31"/>
  <c r="S61" i="31"/>
  <c r="S62" i="31"/>
  <c r="S63" i="31"/>
  <c r="S64" i="31"/>
  <c r="S65" i="31"/>
  <c r="S66" i="31"/>
  <c r="T59" i="31"/>
  <c r="T60" i="31"/>
  <c r="T61" i="31"/>
  <c r="T62" i="31"/>
  <c r="H67" i="31"/>
  <c r="H68" i="31"/>
  <c r="H69" i="31"/>
  <c r="H70" i="31"/>
  <c r="H71" i="31"/>
  <c r="H72" i="31"/>
  <c r="H73" i="31"/>
  <c r="H74" i="31"/>
  <c r="I67" i="31"/>
  <c r="I68" i="31"/>
  <c r="I69" i="31"/>
  <c r="I70" i="31"/>
  <c r="I71" i="31"/>
  <c r="I72" i="31"/>
  <c r="I73" i="31"/>
  <c r="I74" i="31"/>
  <c r="Q67" i="31"/>
  <c r="Q68" i="31"/>
  <c r="Q69" i="31"/>
  <c r="Q70" i="31"/>
  <c r="Q71" i="31"/>
  <c r="Q72" i="31"/>
  <c r="Q73" i="31"/>
  <c r="Q74" i="31"/>
  <c r="R67" i="31"/>
  <c r="R68" i="31"/>
  <c r="R69" i="31"/>
  <c r="R70" i="31"/>
  <c r="R71" i="31"/>
  <c r="R72" i="31"/>
  <c r="R73" i="31"/>
  <c r="R74" i="31"/>
  <c r="S67" i="31"/>
  <c r="S68" i="31"/>
  <c r="S69" i="31"/>
  <c r="S70" i="31"/>
  <c r="S71" i="31"/>
  <c r="S72" i="31"/>
  <c r="S73" i="31"/>
  <c r="S74" i="31"/>
  <c r="T67" i="31"/>
  <c r="T68" i="31"/>
  <c r="T69" i="31"/>
  <c r="T70" i="31"/>
  <c r="T71" i="31"/>
  <c r="T72" i="31"/>
  <c r="T73" i="31"/>
  <c r="T74" i="31"/>
  <c r="H19" i="29"/>
  <c r="H20" i="29"/>
  <c r="H21" i="29"/>
  <c r="H22" i="29"/>
  <c r="H23" i="29"/>
  <c r="H24" i="29"/>
  <c r="H25" i="29"/>
  <c r="H26" i="29"/>
  <c r="H27" i="29"/>
  <c r="H28" i="29"/>
  <c r="I19" i="29"/>
  <c r="I20" i="29"/>
  <c r="I21" i="29"/>
  <c r="I22" i="29"/>
  <c r="I23" i="29"/>
  <c r="I24" i="29"/>
  <c r="I25" i="29"/>
  <c r="I26" i="29"/>
  <c r="I27" i="29"/>
  <c r="I28" i="29"/>
  <c r="Q19" i="29"/>
  <c r="Q20" i="29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R19" i="29"/>
  <c r="T19" i="29" s="1"/>
  <c r="R20" i="29"/>
  <c r="T20" i="29" s="1"/>
  <c r="S19" i="29"/>
  <c r="S20" i="29"/>
  <c r="S21" i="29"/>
  <c r="S22" i="29"/>
  <c r="S23" i="29"/>
  <c r="S24" i="29"/>
  <c r="S25" i="29"/>
  <c r="S26" i="29"/>
  <c r="S27" i="29"/>
  <c r="S28" i="29"/>
  <c r="I34" i="29" l="1"/>
  <c r="I35" i="29"/>
  <c r="I36" i="29"/>
  <c r="I37" i="29"/>
  <c r="H17" i="29"/>
  <c r="I17" i="29" s="1"/>
  <c r="H18" i="29"/>
  <c r="I18" i="29" s="1"/>
  <c r="H29" i="29"/>
  <c r="I29" i="29" s="1"/>
  <c r="H30" i="29"/>
  <c r="I30" i="29" s="1"/>
  <c r="H31" i="29"/>
  <c r="I31" i="29" s="1"/>
  <c r="H32" i="29"/>
  <c r="I32" i="29" s="1"/>
  <c r="H33" i="29"/>
  <c r="I33" i="29" s="1"/>
  <c r="H34" i="29"/>
  <c r="H35" i="29"/>
  <c r="H36" i="29"/>
  <c r="H37" i="29"/>
  <c r="H16" i="29"/>
  <c r="I16" i="29" s="1"/>
  <c r="H75" i="31"/>
  <c r="H76" i="31"/>
  <c r="H77" i="31"/>
  <c r="H78" i="31"/>
  <c r="H79" i="31"/>
  <c r="H16" i="31"/>
  <c r="H16" i="32"/>
  <c r="I16" i="32" s="1"/>
  <c r="H16" i="33"/>
  <c r="H65" i="33" s="1"/>
  <c r="H17" i="34"/>
  <c r="H16" i="34"/>
  <c r="H16" i="35"/>
  <c r="I16" i="35" s="1"/>
  <c r="H16" i="36"/>
  <c r="I16" i="36" s="1"/>
  <c r="I17" i="37"/>
  <c r="I16" i="37"/>
  <c r="H17" i="37"/>
  <c r="H16" i="37"/>
  <c r="I20" i="38"/>
  <c r="I21" i="38"/>
  <c r="I36" i="38"/>
  <c r="I63" i="38"/>
  <c r="I73" i="38"/>
  <c r="I74" i="38"/>
  <c r="H17" i="38"/>
  <c r="I17" i="38" s="1"/>
  <c r="H18" i="38"/>
  <c r="I18" i="38" s="1"/>
  <c r="H19" i="38"/>
  <c r="I19" i="38" s="1"/>
  <c r="H20" i="38"/>
  <c r="H21" i="38"/>
  <c r="H22" i="38"/>
  <c r="I22" i="38" s="1"/>
  <c r="H23" i="38"/>
  <c r="I23" i="38" s="1"/>
  <c r="H24" i="38"/>
  <c r="I24" i="38" s="1"/>
  <c r="H25" i="38"/>
  <c r="I25" i="38" s="1"/>
  <c r="H26" i="38"/>
  <c r="I26" i="38" s="1"/>
  <c r="H27" i="38"/>
  <c r="I27" i="38" s="1"/>
  <c r="H28" i="38"/>
  <c r="I28" i="38" s="1"/>
  <c r="H29" i="38"/>
  <c r="I29" i="38" s="1"/>
  <c r="H30" i="38"/>
  <c r="I30" i="38" s="1"/>
  <c r="H31" i="38"/>
  <c r="I31" i="38" s="1"/>
  <c r="H32" i="38"/>
  <c r="I32" i="38" s="1"/>
  <c r="H33" i="38"/>
  <c r="I33" i="38" s="1"/>
  <c r="H34" i="38"/>
  <c r="I34" i="38" s="1"/>
  <c r="H35" i="38"/>
  <c r="I35" i="38" s="1"/>
  <c r="H36" i="38"/>
  <c r="H59" i="38"/>
  <c r="I59" i="38" s="1"/>
  <c r="H60" i="38"/>
  <c r="I60" i="38" s="1"/>
  <c r="H61" i="38"/>
  <c r="I61" i="38" s="1"/>
  <c r="H62" i="38"/>
  <c r="I62" i="38" s="1"/>
  <c r="H63" i="38"/>
  <c r="H64" i="38"/>
  <c r="I64" i="38" s="1"/>
  <c r="H65" i="38"/>
  <c r="I65" i="38" s="1"/>
  <c r="H66" i="38"/>
  <c r="I66" i="38" s="1"/>
  <c r="H67" i="38"/>
  <c r="I67" i="38" s="1"/>
  <c r="H68" i="38"/>
  <c r="I68" i="38" s="1"/>
  <c r="H69" i="38"/>
  <c r="I69" i="38" s="1"/>
  <c r="H70" i="38"/>
  <c r="I70" i="38" s="1"/>
  <c r="H71" i="38"/>
  <c r="I71" i="38" s="1"/>
  <c r="H72" i="38"/>
  <c r="I72" i="38" s="1"/>
  <c r="H73" i="38"/>
  <c r="H74" i="38"/>
  <c r="H16" i="38"/>
  <c r="H16" i="39"/>
  <c r="I16" i="39" s="1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H74" i="40"/>
  <c r="H75" i="40"/>
  <c r="H76" i="40"/>
  <c r="H16" i="40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H50" i="41"/>
  <c r="H16" i="41"/>
  <c r="H17" i="42"/>
  <c r="H18" i="42"/>
  <c r="H19" i="42"/>
  <c r="H20" i="42"/>
  <c r="H21" i="42"/>
  <c r="H22" i="42"/>
  <c r="H23" i="42"/>
  <c r="H16" i="42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16" i="43"/>
  <c r="H16" i="44"/>
  <c r="H21" i="45"/>
  <c r="H22" i="45"/>
  <c r="H17" i="45"/>
  <c r="H18" i="45"/>
  <c r="H19" i="45"/>
  <c r="H20" i="45"/>
  <c r="H16" i="45"/>
  <c r="H17" i="46"/>
  <c r="H18" i="46"/>
  <c r="H19" i="46"/>
  <c r="H20" i="46"/>
  <c r="H21" i="46"/>
  <c r="H22" i="46"/>
  <c r="H23" i="46"/>
  <c r="H24" i="46"/>
  <c r="H25" i="46"/>
  <c r="H26" i="46"/>
  <c r="H16" i="46"/>
  <c r="H17" i="47"/>
  <c r="H18" i="47"/>
  <c r="H19" i="47"/>
  <c r="H20" i="47"/>
  <c r="H21" i="47"/>
  <c r="H22" i="47"/>
  <c r="H23" i="47"/>
  <c r="H24" i="47"/>
  <c r="H25" i="47"/>
  <c r="H16" i="47"/>
  <c r="I31" i="41"/>
  <c r="I32" i="41"/>
  <c r="I33" i="41"/>
  <c r="I34" i="41"/>
  <c r="I35" i="41"/>
  <c r="I36" i="41"/>
  <c r="I37" i="41"/>
  <c r="I38" i="41"/>
  <c r="I39" i="41"/>
  <c r="I40" i="41"/>
  <c r="I41" i="41"/>
  <c r="Q31" i="41"/>
  <c r="R31" i="41" s="1"/>
  <c r="T31" i="41" s="1"/>
  <c r="Q32" i="41"/>
  <c r="R32" i="41" s="1"/>
  <c r="T32" i="41" s="1"/>
  <c r="Q33" i="41"/>
  <c r="R33" i="41" s="1"/>
  <c r="T33" i="41" s="1"/>
  <c r="Q34" i="41"/>
  <c r="R34" i="41" s="1"/>
  <c r="T34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S31" i="41"/>
  <c r="S32" i="41"/>
  <c r="S33" i="41"/>
  <c r="S34" i="41"/>
  <c r="S35" i="41"/>
  <c r="S36" i="41"/>
  <c r="S37" i="41"/>
  <c r="S38" i="41"/>
  <c r="S39" i="41"/>
  <c r="S40" i="41"/>
  <c r="S41" i="41"/>
  <c r="H26" i="47" l="1"/>
  <c r="H27" i="46"/>
  <c r="H255" i="44"/>
  <c r="H43" i="43"/>
  <c r="H54" i="41"/>
  <c r="I149" i="39"/>
  <c r="H149" i="39"/>
  <c r="I18" i="37"/>
  <c r="I32" i="36"/>
  <c r="H32" i="36"/>
  <c r="H46" i="35"/>
  <c r="H74" i="34"/>
  <c r="H82" i="31"/>
  <c r="H23" i="45"/>
  <c r="H24" i="42"/>
  <c r="H78" i="40"/>
  <c r="H75" i="38"/>
  <c r="I16" i="38"/>
  <c r="I75" i="38" s="1"/>
  <c r="H18" i="37"/>
  <c r="H38" i="29"/>
  <c r="I38" i="29"/>
  <c r="H115" i="32"/>
  <c r="I115" i="32"/>
  <c r="U255" i="44" l="1"/>
  <c r="U78" i="40"/>
  <c r="U32" i="36"/>
  <c r="U82" i="31"/>
  <c r="I41" i="43"/>
  <c r="I42" i="43"/>
  <c r="Q41" i="43"/>
  <c r="Q42" i="43"/>
  <c r="R42" i="43" s="1"/>
  <c r="T42" i="43" s="1"/>
  <c r="R41" i="43"/>
  <c r="S41" i="43"/>
  <c r="S42" i="43"/>
  <c r="T41" i="43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I74" i="40"/>
  <c r="I75" i="40"/>
  <c r="I76" i="40"/>
  <c r="Q55" i="40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Q62" i="40"/>
  <c r="R62" i="40" s="1"/>
  <c r="T62" i="40" s="1"/>
  <c r="Q63" i="40"/>
  <c r="R63" i="40" s="1"/>
  <c r="T63" i="40" s="1"/>
  <c r="Q64" i="40"/>
  <c r="R64" i="40" s="1"/>
  <c r="T64" i="40" s="1"/>
  <c r="Q65" i="40"/>
  <c r="Q66" i="40"/>
  <c r="R66" i="40" s="1"/>
  <c r="T66" i="40" s="1"/>
  <c r="Q67" i="40"/>
  <c r="R67" i="40" s="1"/>
  <c r="T67" i="40" s="1"/>
  <c r="Q68" i="40"/>
  <c r="R68" i="40" s="1"/>
  <c r="T68" i="40" s="1"/>
  <c r="Q74" i="40"/>
  <c r="R74" i="40" s="1"/>
  <c r="T74" i="40" s="1"/>
  <c r="Q75" i="40"/>
  <c r="R75" i="40" s="1"/>
  <c r="T75" i="40" s="1"/>
  <c r="Q76" i="40"/>
  <c r="R76" i="40" s="1"/>
  <c r="T76" i="40" s="1"/>
  <c r="R55" i="40"/>
  <c r="T55" i="40" s="1"/>
  <c r="R61" i="40"/>
  <c r="T61" i="40" s="1"/>
  <c r="R65" i="40"/>
  <c r="T65" i="40" s="1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S74" i="40"/>
  <c r="S75" i="40"/>
  <c r="S76" i="40"/>
  <c r="B13" i="47" l="1"/>
  <c r="B12" i="47"/>
  <c r="F31" i="28"/>
  <c r="S25" i="47"/>
  <c r="Q25" i="47"/>
  <c r="R25" i="47" s="1"/>
  <c r="T25" i="47" s="1"/>
  <c r="I25" i="47"/>
  <c r="S24" i="47"/>
  <c r="Q24" i="47"/>
  <c r="R24" i="47" s="1"/>
  <c r="T24" i="47" s="1"/>
  <c r="I24" i="47"/>
  <c r="S23" i="47"/>
  <c r="Q23" i="47"/>
  <c r="R23" i="47" s="1"/>
  <c r="T23" i="47" s="1"/>
  <c r="I23" i="47"/>
  <c r="S22" i="47"/>
  <c r="Q22" i="47"/>
  <c r="R22" i="47" s="1"/>
  <c r="T22" i="47" s="1"/>
  <c r="I22" i="47"/>
  <c r="S21" i="47"/>
  <c r="Q21" i="47"/>
  <c r="R21" i="47" s="1"/>
  <c r="T21" i="47" s="1"/>
  <c r="I21" i="47"/>
  <c r="S20" i="47"/>
  <c r="Q20" i="47"/>
  <c r="R20" i="47" s="1"/>
  <c r="T20" i="47" s="1"/>
  <c r="I20" i="47"/>
  <c r="S19" i="47"/>
  <c r="Q19" i="47"/>
  <c r="R19" i="47" s="1"/>
  <c r="T19" i="47" s="1"/>
  <c r="I19" i="47"/>
  <c r="S18" i="47"/>
  <c r="Q18" i="47"/>
  <c r="R18" i="47" s="1"/>
  <c r="T18" i="47" s="1"/>
  <c r="I18" i="47"/>
  <c r="S17" i="47"/>
  <c r="Q17" i="47"/>
  <c r="R17" i="47" s="1"/>
  <c r="T17" i="47" s="1"/>
  <c r="I17" i="47"/>
  <c r="S16" i="47"/>
  <c r="Q16" i="47"/>
  <c r="R16" i="47" s="1"/>
  <c r="T16" i="47" s="1"/>
  <c r="I16" i="47"/>
  <c r="C9" i="47"/>
  <c r="C8" i="47"/>
  <c r="C7" i="47"/>
  <c r="C6" i="47"/>
  <c r="C3" i="47"/>
  <c r="C2" i="47"/>
  <c r="B13" i="46"/>
  <c r="B12" i="46"/>
  <c r="B13" i="45"/>
  <c r="B12" i="45"/>
  <c r="F30" i="28"/>
  <c r="S26" i="46"/>
  <c r="Q26" i="46"/>
  <c r="R26" i="46" s="1"/>
  <c r="T26" i="46" s="1"/>
  <c r="I26" i="46"/>
  <c r="S25" i="46"/>
  <c r="Q25" i="46"/>
  <c r="R25" i="46" s="1"/>
  <c r="T25" i="46" s="1"/>
  <c r="I25" i="46"/>
  <c r="S24" i="46"/>
  <c r="Q24" i="46"/>
  <c r="R24" i="46" s="1"/>
  <c r="T24" i="46" s="1"/>
  <c r="I24" i="46"/>
  <c r="S23" i="46"/>
  <c r="Q23" i="46"/>
  <c r="R23" i="46" s="1"/>
  <c r="T23" i="46" s="1"/>
  <c r="I23" i="46"/>
  <c r="S22" i="46"/>
  <c r="Q22" i="46"/>
  <c r="R22" i="46" s="1"/>
  <c r="T22" i="46" s="1"/>
  <c r="I22" i="46"/>
  <c r="S21" i="46"/>
  <c r="Q21" i="46"/>
  <c r="R21" i="46" s="1"/>
  <c r="T21" i="46" s="1"/>
  <c r="I21" i="46"/>
  <c r="S20" i="46"/>
  <c r="Q20" i="46"/>
  <c r="R20" i="46" s="1"/>
  <c r="T20" i="46" s="1"/>
  <c r="I20" i="46"/>
  <c r="S19" i="46"/>
  <c r="Q19" i="46"/>
  <c r="R19" i="46" s="1"/>
  <c r="T19" i="46" s="1"/>
  <c r="I19" i="46"/>
  <c r="S18" i="46"/>
  <c r="Q18" i="46"/>
  <c r="R18" i="46" s="1"/>
  <c r="T18" i="46" s="1"/>
  <c r="I18" i="46"/>
  <c r="S17" i="46"/>
  <c r="Q17" i="46"/>
  <c r="R17" i="46" s="1"/>
  <c r="T17" i="46" s="1"/>
  <c r="I17" i="46"/>
  <c r="S16" i="46"/>
  <c r="Q16" i="46"/>
  <c r="R16" i="46" s="1"/>
  <c r="T16" i="46" s="1"/>
  <c r="I16" i="46"/>
  <c r="C9" i="46"/>
  <c r="C8" i="46"/>
  <c r="C7" i="46"/>
  <c r="C6" i="46"/>
  <c r="C3" i="46"/>
  <c r="C2" i="46"/>
  <c r="F29" i="28"/>
  <c r="S22" i="45"/>
  <c r="Q22" i="45"/>
  <c r="R22" i="45" s="1"/>
  <c r="T22" i="45" s="1"/>
  <c r="I22" i="45"/>
  <c r="S21" i="45"/>
  <c r="Q21" i="45"/>
  <c r="R21" i="45" s="1"/>
  <c r="T21" i="45" s="1"/>
  <c r="I21" i="45"/>
  <c r="S20" i="45"/>
  <c r="Q20" i="45"/>
  <c r="R20" i="45" s="1"/>
  <c r="T20" i="45" s="1"/>
  <c r="I20" i="45"/>
  <c r="S19" i="45"/>
  <c r="Q19" i="45"/>
  <c r="R19" i="45" s="1"/>
  <c r="T19" i="45" s="1"/>
  <c r="I19" i="45"/>
  <c r="S18" i="45"/>
  <c r="Q18" i="45"/>
  <c r="R18" i="45" s="1"/>
  <c r="T18" i="45" s="1"/>
  <c r="I18" i="45"/>
  <c r="S17" i="45"/>
  <c r="Q17" i="45"/>
  <c r="R17" i="45" s="1"/>
  <c r="T17" i="45" s="1"/>
  <c r="I17" i="45"/>
  <c r="S16" i="45"/>
  <c r="Q16" i="45"/>
  <c r="R16" i="45" s="1"/>
  <c r="T16" i="45" s="1"/>
  <c r="I16" i="45"/>
  <c r="C9" i="45"/>
  <c r="C8" i="45"/>
  <c r="C7" i="45"/>
  <c r="C6" i="45"/>
  <c r="C3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3" i="44"/>
  <c r="C2" i="44"/>
  <c r="U43" i="43"/>
  <c r="F27" i="28" s="1"/>
  <c r="S40" i="43"/>
  <c r="Q40" i="43"/>
  <c r="R40" i="43" s="1"/>
  <c r="T40" i="43" s="1"/>
  <c r="I40" i="43"/>
  <c r="S39" i="43"/>
  <c r="Q39" i="43"/>
  <c r="R39" i="43" s="1"/>
  <c r="T39" i="43" s="1"/>
  <c r="I39" i="43"/>
  <c r="S38" i="43"/>
  <c r="Q38" i="43"/>
  <c r="R38" i="43" s="1"/>
  <c r="T38" i="43" s="1"/>
  <c r="I38" i="43"/>
  <c r="S37" i="43"/>
  <c r="Q37" i="43"/>
  <c r="R37" i="43" s="1"/>
  <c r="T37" i="43" s="1"/>
  <c r="I37" i="43"/>
  <c r="S36" i="43"/>
  <c r="Q36" i="43"/>
  <c r="R36" i="43" s="1"/>
  <c r="T36" i="43" s="1"/>
  <c r="I36" i="43"/>
  <c r="S35" i="43"/>
  <c r="Q35" i="43"/>
  <c r="R35" i="43" s="1"/>
  <c r="T35" i="43" s="1"/>
  <c r="I35" i="43"/>
  <c r="S34" i="43"/>
  <c r="Q34" i="43"/>
  <c r="R34" i="43" s="1"/>
  <c r="T34" i="43" s="1"/>
  <c r="I34" i="43"/>
  <c r="S33" i="43"/>
  <c r="Q33" i="43"/>
  <c r="R33" i="43" s="1"/>
  <c r="T33" i="43" s="1"/>
  <c r="I33" i="43"/>
  <c r="S32" i="43"/>
  <c r="Q32" i="43"/>
  <c r="R32" i="43" s="1"/>
  <c r="T32" i="43" s="1"/>
  <c r="I32" i="43"/>
  <c r="S31" i="43"/>
  <c r="Q31" i="43"/>
  <c r="R31" i="43" s="1"/>
  <c r="T31" i="43" s="1"/>
  <c r="I31" i="43"/>
  <c r="S30" i="43"/>
  <c r="Q30" i="43"/>
  <c r="R30" i="43" s="1"/>
  <c r="T30" i="43" s="1"/>
  <c r="I30" i="43"/>
  <c r="S29" i="43"/>
  <c r="Q29" i="43"/>
  <c r="R29" i="43" s="1"/>
  <c r="T29" i="43" s="1"/>
  <c r="I29" i="43"/>
  <c r="S28" i="43"/>
  <c r="Q28" i="43"/>
  <c r="R28" i="43" s="1"/>
  <c r="T28" i="43" s="1"/>
  <c r="I28" i="43"/>
  <c r="S27" i="43"/>
  <c r="Q27" i="43"/>
  <c r="R27" i="43" s="1"/>
  <c r="T27" i="43" s="1"/>
  <c r="I27" i="43"/>
  <c r="S26" i="43"/>
  <c r="Q26" i="43"/>
  <c r="R26" i="43" s="1"/>
  <c r="T26" i="43" s="1"/>
  <c r="I26" i="43"/>
  <c r="S25" i="43"/>
  <c r="Q25" i="43"/>
  <c r="R25" i="43" s="1"/>
  <c r="T25" i="43" s="1"/>
  <c r="I25" i="43"/>
  <c r="S24" i="43"/>
  <c r="Q24" i="43"/>
  <c r="R24" i="43" s="1"/>
  <c r="T24" i="43" s="1"/>
  <c r="I24" i="43"/>
  <c r="S23" i="43"/>
  <c r="Q23" i="43"/>
  <c r="R23" i="43" s="1"/>
  <c r="T23" i="43" s="1"/>
  <c r="I23" i="43"/>
  <c r="S22" i="43"/>
  <c r="Q22" i="43"/>
  <c r="R22" i="43" s="1"/>
  <c r="T22" i="43" s="1"/>
  <c r="I22" i="43"/>
  <c r="S21" i="43"/>
  <c r="Q21" i="43"/>
  <c r="R21" i="43" s="1"/>
  <c r="T21" i="43" s="1"/>
  <c r="I21" i="43"/>
  <c r="S20" i="43"/>
  <c r="Q20" i="43"/>
  <c r="R20" i="43" s="1"/>
  <c r="T20" i="43" s="1"/>
  <c r="I20" i="43"/>
  <c r="S19" i="43"/>
  <c r="Q19" i="43"/>
  <c r="R19" i="43" s="1"/>
  <c r="T19" i="43" s="1"/>
  <c r="I19" i="43"/>
  <c r="S18" i="43"/>
  <c r="Q18" i="43"/>
  <c r="R18" i="43" s="1"/>
  <c r="T18" i="43" s="1"/>
  <c r="I18" i="43"/>
  <c r="S17" i="43"/>
  <c r="Q17" i="43"/>
  <c r="R17" i="43" s="1"/>
  <c r="T17" i="43" s="1"/>
  <c r="I17" i="43"/>
  <c r="S16" i="43"/>
  <c r="Q16" i="43"/>
  <c r="R16" i="43" s="1"/>
  <c r="T16" i="43" s="1"/>
  <c r="I16" i="43"/>
  <c r="C9" i="43"/>
  <c r="C8" i="43"/>
  <c r="C7" i="43"/>
  <c r="C6" i="43"/>
  <c r="C3" i="43"/>
  <c r="C2" i="43"/>
  <c r="B13" i="42"/>
  <c r="B12" i="42"/>
  <c r="B13" i="41"/>
  <c r="B12" i="41"/>
  <c r="U24" i="42"/>
  <c r="F26" i="28" s="1"/>
  <c r="S23" i="42"/>
  <c r="Q23" i="42"/>
  <c r="R23" i="42" s="1"/>
  <c r="T23" i="42" s="1"/>
  <c r="I23" i="42"/>
  <c r="S22" i="42"/>
  <c r="Q22" i="42"/>
  <c r="R22" i="42" s="1"/>
  <c r="T22" i="42" s="1"/>
  <c r="I22" i="42"/>
  <c r="S21" i="42"/>
  <c r="Q21" i="42"/>
  <c r="R21" i="42" s="1"/>
  <c r="T21" i="42" s="1"/>
  <c r="I21" i="42"/>
  <c r="S20" i="42"/>
  <c r="Q20" i="42"/>
  <c r="R20" i="42" s="1"/>
  <c r="T20" i="42" s="1"/>
  <c r="I20" i="42"/>
  <c r="S19" i="42"/>
  <c r="Q19" i="42"/>
  <c r="R19" i="42" s="1"/>
  <c r="T19" i="42" s="1"/>
  <c r="I19" i="42"/>
  <c r="S18" i="42"/>
  <c r="Q18" i="42"/>
  <c r="R18" i="42" s="1"/>
  <c r="T18" i="42" s="1"/>
  <c r="I18" i="42"/>
  <c r="S17" i="42"/>
  <c r="Q17" i="42"/>
  <c r="R17" i="42" s="1"/>
  <c r="T17" i="42" s="1"/>
  <c r="I17" i="42"/>
  <c r="S16" i="42"/>
  <c r="Q16" i="42"/>
  <c r="R16" i="42" s="1"/>
  <c r="T16" i="42" s="1"/>
  <c r="I16" i="42"/>
  <c r="C9" i="42"/>
  <c r="C8" i="42"/>
  <c r="C7" i="42"/>
  <c r="C6" i="42"/>
  <c r="C3" i="42"/>
  <c r="C2" i="42"/>
  <c r="U54" i="41"/>
  <c r="F25" i="28" s="1"/>
  <c r="S50" i="41"/>
  <c r="Q50" i="41"/>
  <c r="R50" i="41" s="1"/>
  <c r="T50" i="41" s="1"/>
  <c r="I50" i="41"/>
  <c r="S49" i="41"/>
  <c r="Q49" i="41"/>
  <c r="R49" i="41" s="1"/>
  <c r="T49" i="41" s="1"/>
  <c r="I49" i="41"/>
  <c r="S48" i="41"/>
  <c r="Q48" i="41"/>
  <c r="R48" i="41" s="1"/>
  <c r="T48" i="41" s="1"/>
  <c r="I48" i="41"/>
  <c r="S47" i="41"/>
  <c r="Q47" i="41"/>
  <c r="R47" i="41" s="1"/>
  <c r="T47" i="41" s="1"/>
  <c r="I47" i="41"/>
  <c r="S46" i="41"/>
  <c r="Q46" i="41"/>
  <c r="R46" i="41" s="1"/>
  <c r="T46" i="41" s="1"/>
  <c r="I46" i="41"/>
  <c r="S45" i="41"/>
  <c r="Q45" i="41"/>
  <c r="R45" i="41" s="1"/>
  <c r="T45" i="41" s="1"/>
  <c r="I45" i="41"/>
  <c r="S44" i="41"/>
  <c r="Q44" i="41"/>
  <c r="R44" i="41" s="1"/>
  <c r="T44" i="41" s="1"/>
  <c r="I44" i="41"/>
  <c r="S43" i="41"/>
  <c r="Q43" i="41"/>
  <c r="R43" i="41" s="1"/>
  <c r="T43" i="41" s="1"/>
  <c r="I43" i="41"/>
  <c r="S42" i="41"/>
  <c r="Q42" i="41"/>
  <c r="R42" i="41" s="1"/>
  <c r="T42" i="41" s="1"/>
  <c r="I42" i="4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C9" i="41"/>
  <c r="C8" i="41"/>
  <c r="C7" i="41"/>
  <c r="C6" i="41"/>
  <c r="C3" i="41"/>
  <c r="C2" i="41"/>
  <c r="B13" i="40"/>
  <c r="B12" i="40"/>
  <c r="F24" i="28"/>
  <c r="S54" i="40"/>
  <c r="Q54" i="40"/>
  <c r="R54" i="40" s="1"/>
  <c r="T54" i="40" s="1"/>
  <c r="I54" i="40"/>
  <c r="S53" i="40"/>
  <c r="Q53" i="40"/>
  <c r="R53" i="40" s="1"/>
  <c r="T53" i="40" s="1"/>
  <c r="I53" i="40"/>
  <c r="S52" i="40"/>
  <c r="Q52" i="40"/>
  <c r="R52" i="40" s="1"/>
  <c r="T52" i="40" s="1"/>
  <c r="I52" i="40"/>
  <c r="S51" i="40"/>
  <c r="Q51" i="40"/>
  <c r="R51" i="40" s="1"/>
  <c r="T51" i="40" s="1"/>
  <c r="I51" i="40"/>
  <c r="S50" i="40"/>
  <c r="Q50" i="40"/>
  <c r="R50" i="40" s="1"/>
  <c r="T50" i="40" s="1"/>
  <c r="I50" i="40"/>
  <c r="S49" i="40"/>
  <c r="Q49" i="40"/>
  <c r="R49" i="40" s="1"/>
  <c r="T49" i="40" s="1"/>
  <c r="I49" i="40"/>
  <c r="S48" i="40"/>
  <c r="Q48" i="40"/>
  <c r="R48" i="40" s="1"/>
  <c r="T48" i="40" s="1"/>
  <c r="I48" i="40"/>
  <c r="S47" i="40"/>
  <c r="Q47" i="40"/>
  <c r="R47" i="40" s="1"/>
  <c r="T47" i="40" s="1"/>
  <c r="I47" i="40"/>
  <c r="S46" i="40"/>
  <c r="Q46" i="40"/>
  <c r="R46" i="40" s="1"/>
  <c r="T46" i="40" s="1"/>
  <c r="I46" i="40"/>
  <c r="S45" i="40"/>
  <c r="Q45" i="40"/>
  <c r="R45" i="40" s="1"/>
  <c r="T45" i="40" s="1"/>
  <c r="I45" i="40"/>
  <c r="S44" i="40"/>
  <c r="Q44" i="40"/>
  <c r="R44" i="40" s="1"/>
  <c r="T44" i="40" s="1"/>
  <c r="I44" i="40"/>
  <c r="S43" i="40"/>
  <c r="Q43" i="40"/>
  <c r="R43" i="40" s="1"/>
  <c r="T43" i="40" s="1"/>
  <c r="I43" i="40"/>
  <c r="S42" i="40"/>
  <c r="Q42" i="40"/>
  <c r="R42" i="40" s="1"/>
  <c r="T42" i="40" s="1"/>
  <c r="I42" i="40"/>
  <c r="S41" i="40"/>
  <c r="Q41" i="40"/>
  <c r="R41" i="40" s="1"/>
  <c r="T41" i="40" s="1"/>
  <c r="I41" i="40"/>
  <c r="S40" i="40"/>
  <c r="Q40" i="40"/>
  <c r="R40" i="40" s="1"/>
  <c r="T40" i="40" s="1"/>
  <c r="I40" i="40"/>
  <c r="S39" i="40"/>
  <c r="Q39" i="40"/>
  <c r="R39" i="40" s="1"/>
  <c r="T39" i="40" s="1"/>
  <c r="I39" i="40"/>
  <c r="S38" i="40"/>
  <c r="Q38" i="40"/>
  <c r="R38" i="40" s="1"/>
  <c r="T38" i="40" s="1"/>
  <c r="I38" i="40"/>
  <c r="S37" i="40"/>
  <c r="Q37" i="40"/>
  <c r="R37" i="40" s="1"/>
  <c r="T37" i="40" s="1"/>
  <c r="I37" i="40"/>
  <c r="S36" i="40"/>
  <c r="Q36" i="40"/>
  <c r="R36" i="40" s="1"/>
  <c r="T36" i="40" s="1"/>
  <c r="I36" i="40"/>
  <c r="S35" i="40"/>
  <c r="Q35" i="40"/>
  <c r="R35" i="40" s="1"/>
  <c r="T35" i="40" s="1"/>
  <c r="I35" i="40"/>
  <c r="S34" i="40"/>
  <c r="Q34" i="40"/>
  <c r="R34" i="40" s="1"/>
  <c r="T34" i="40" s="1"/>
  <c r="I34" i="40"/>
  <c r="S33" i="40"/>
  <c r="Q33" i="40"/>
  <c r="R33" i="40" s="1"/>
  <c r="T33" i="40" s="1"/>
  <c r="I33" i="40"/>
  <c r="S32" i="40"/>
  <c r="Q32" i="40"/>
  <c r="R32" i="40" s="1"/>
  <c r="T32" i="40" s="1"/>
  <c r="I32" i="40"/>
  <c r="S31" i="40"/>
  <c r="Q31" i="40"/>
  <c r="R31" i="40" s="1"/>
  <c r="T31" i="40" s="1"/>
  <c r="I31" i="40"/>
  <c r="S30" i="40"/>
  <c r="Q30" i="40"/>
  <c r="R30" i="40" s="1"/>
  <c r="T30" i="40" s="1"/>
  <c r="I30" i="40"/>
  <c r="S29" i="40"/>
  <c r="Q29" i="40"/>
  <c r="R29" i="40" s="1"/>
  <c r="T29" i="40" s="1"/>
  <c r="I29" i="40"/>
  <c r="S28" i="40"/>
  <c r="Q28" i="40"/>
  <c r="R28" i="40" s="1"/>
  <c r="T28" i="40" s="1"/>
  <c r="I28" i="40"/>
  <c r="S27" i="40"/>
  <c r="Q27" i="40"/>
  <c r="R27" i="40" s="1"/>
  <c r="T27" i="40" s="1"/>
  <c r="I27" i="40"/>
  <c r="S26" i="40"/>
  <c r="Q26" i="40"/>
  <c r="R26" i="40" s="1"/>
  <c r="T26" i="40" s="1"/>
  <c r="I26" i="40"/>
  <c r="S25" i="40"/>
  <c r="Q25" i="40"/>
  <c r="R25" i="40" s="1"/>
  <c r="T25" i="40" s="1"/>
  <c r="I25" i="40"/>
  <c r="S24" i="40"/>
  <c r="Q24" i="40"/>
  <c r="R24" i="40" s="1"/>
  <c r="T24" i="40" s="1"/>
  <c r="I24" i="40"/>
  <c r="S23" i="40"/>
  <c r="Q23" i="40"/>
  <c r="R23" i="40" s="1"/>
  <c r="T23" i="40" s="1"/>
  <c r="I23" i="40"/>
  <c r="S22" i="40"/>
  <c r="Q22" i="40"/>
  <c r="R22" i="40" s="1"/>
  <c r="T22" i="40" s="1"/>
  <c r="I22" i="40"/>
  <c r="S21" i="40"/>
  <c r="Q21" i="40"/>
  <c r="R21" i="40" s="1"/>
  <c r="T21" i="40" s="1"/>
  <c r="I21" i="40"/>
  <c r="S20" i="40"/>
  <c r="Q20" i="40"/>
  <c r="R20" i="40" s="1"/>
  <c r="T20" i="40" s="1"/>
  <c r="I20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S16" i="40"/>
  <c r="Q16" i="40"/>
  <c r="R16" i="40" s="1"/>
  <c r="T16" i="40" s="1"/>
  <c r="I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C9" i="39"/>
  <c r="C8" i="39"/>
  <c r="C7" i="39"/>
  <c r="C6" i="39"/>
  <c r="C3" i="39"/>
  <c r="C2" i="39"/>
  <c r="U75" i="38"/>
  <c r="F22" i="28" s="1"/>
  <c r="S74" i="38"/>
  <c r="Q74" i="38"/>
  <c r="R74" i="38" s="1"/>
  <c r="T74" i="38" s="1"/>
  <c r="S73" i="38"/>
  <c r="Q73" i="38"/>
  <c r="R73" i="38" s="1"/>
  <c r="T73" i="38" s="1"/>
  <c r="S72" i="38"/>
  <c r="Q72" i="38"/>
  <c r="R72" i="38" s="1"/>
  <c r="T72" i="38" s="1"/>
  <c r="S71" i="38"/>
  <c r="Q71" i="38"/>
  <c r="R71" i="38" s="1"/>
  <c r="T71" i="38" s="1"/>
  <c r="S70" i="38"/>
  <c r="Q70" i="38"/>
  <c r="R70" i="38" s="1"/>
  <c r="T70" i="38" s="1"/>
  <c r="S69" i="38"/>
  <c r="Q69" i="38"/>
  <c r="R69" i="38" s="1"/>
  <c r="T69" i="38" s="1"/>
  <c r="S68" i="38"/>
  <c r="Q68" i="38"/>
  <c r="R68" i="38" s="1"/>
  <c r="T68" i="38" s="1"/>
  <c r="S67" i="38"/>
  <c r="Q67" i="38"/>
  <c r="R67" i="38" s="1"/>
  <c r="T67" i="38" s="1"/>
  <c r="S66" i="38"/>
  <c r="Q66" i="38"/>
  <c r="R66" i="38" s="1"/>
  <c r="T66" i="38" s="1"/>
  <c r="S65" i="38"/>
  <c r="Q65" i="38"/>
  <c r="R65" i="38" s="1"/>
  <c r="T65" i="38" s="1"/>
  <c r="S64" i="38"/>
  <c r="Q64" i="38"/>
  <c r="R64" i="38" s="1"/>
  <c r="T64" i="38" s="1"/>
  <c r="S63" i="38"/>
  <c r="Q63" i="38"/>
  <c r="R63" i="38" s="1"/>
  <c r="T63" i="38" s="1"/>
  <c r="S62" i="38"/>
  <c r="Q62" i="38"/>
  <c r="R62" i="38" s="1"/>
  <c r="T62" i="38" s="1"/>
  <c r="S61" i="38"/>
  <c r="Q61" i="38"/>
  <c r="R61" i="38" s="1"/>
  <c r="T61" i="38" s="1"/>
  <c r="S60" i="38"/>
  <c r="Q60" i="38"/>
  <c r="R60" i="38" s="1"/>
  <c r="T60" i="38" s="1"/>
  <c r="S59" i="38"/>
  <c r="Q59" i="38"/>
  <c r="R59" i="38" s="1"/>
  <c r="T59" i="38" s="1"/>
  <c r="S36" i="38"/>
  <c r="Q36" i="38"/>
  <c r="R36" i="38" s="1"/>
  <c r="T36" i="38" s="1"/>
  <c r="S35" i="38"/>
  <c r="Q35" i="38"/>
  <c r="R35" i="38" s="1"/>
  <c r="T35" i="38" s="1"/>
  <c r="S34" i="38"/>
  <c r="Q34" i="38"/>
  <c r="R34" i="38" s="1"/>
  <c r="T34" i="38" s="1"/>
  <c r="S33" i="38"/>
  <c r="Q33" i="38"/>
  <c r="R33" i="38" s="1"/>
  <c r="T33" i="38" s="1"/>
  <c r="S32" i="38"/>
  <c r="Q32" i="38"/>
  <c r="R32" i="38" s="1"/>
  <c r="T32" i="38" s="1"/>
  <c r="S31" i="38"/>
  <c r="Q31" i="38"/>
  <c r="R31" i="38" s="1"/>
  <c r="T31" i="38" s="1"/>
  <c r="S30" i="38"/>
  <c r="Q30" i="38"/>
  <c r="R30" i="38" s="1"/>
  <c r="T30" i="38" s="1"/>
  <c r="S29" i="38"/>
  <c r="Q29" i="38"/>
  <c r="R29" i="38" s="1"/>
  <c r="T29" i="38" s="1"/>
  <c r="S28" i="38"/>
  <c r="Q28" i="38"/>
  <c r="R28" i="38" s="1"/>
  <c r="T28" i="38" s="1"/>
  <c r="S27" i="38"/>
  <c r="Q27" i="38"/>
  <c r="R27" i="38" s="1"/>
  <c r="T27" i="38" s="1"/>
  <c r="S26" i="38"/>
  <c r="Q26" i="38"/>
  <c r="R26" i="38" s="1"/>
  <c r="T26" i="38" s="1"/>
  <c r="S25" i="38"/>
  <c r="Q25" i="38"/>
  <c r="R25" i="38" s="1"/>
  <c r="T25" i="38" s="1"/>
  <c r="S24" i="38"/>
  <c r="Q24" i="38"/>
  <c r="R24" i="38" s="1"/>
  <c r="T24" i="38" s="1"/>
  <c r="S23" i="38"/>
  <c r="Q23" i="38"/>
  <c r="R23" i="38" s="1"/>
  <c r="T23" i="38" s="1"/>
  <c r="S22" i="38"/>
  <c r="Q22" i="38"/>
  <c r="R22" i="38" s="1"/>
  <c r="T22" i="38" s="1"/>
  <c r="S21" i="38"/>
  <c r="Q21" i="38"/>
  <c r="R21" i="38" s="1"/>
  <c r="T21" i="38" s="1"/>
  <c r="S20" i="38"/>
  <c r="Q20" i="38"/>
  <c r="R20" i="38" s="1"/>
  <c r="T20" i="38" s="1"/>
  <c r="S19" i="38"/>
  <c r="Q19" i="38"/>
  <c r="R19" i="38" s="1"/>
  <c r="T19" i="38" s="1"/>
  <c r="S18" i="38"/>
  <c r="Q18" i="38"/>
  <c r="R18" i="38" s="1"/>
  <c r="T18" i="38" s="1"/>
  <c r="S17" i="38"/>
  <c r="Q17" i="38"/>
  <c r="R17" i="38" s="1"/>
  <c r="T17" i="38" s="1"/>
  <c r="S16" i="38"/>
  <c r="Q16" i="38"/>
  <c r="R16" i="38" s="1"/>
  <c r="T16" i="38" s="1"/>
  <c r="C9" i="38"/>
  <c r="C8" i="38"/>
  <c r="C7" i="38"/>
  <c r="C6" i="38"/>
  <c r="C3" i="38"/>
  <c r="C2" i="38"/>
  <c r="U18" i="37"/>
  <c r="F21" i="28" s="1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C9" i="36"/>
  <c r="C8" i="36"/>
  <c r="C7" i="36"/>
  <c r="C6" i="36"/>
  <c r="C3" i="36"/>
  <c r="C2" i="36"/>
  <c r="B13" i="35"/>
  <c r="B12" i="35"/>
  <c r="U46" i="35"/>
  <c r="F19" i="28" s="1"/>
  <c r="S16" i="35"/>
  <c r="Q16" i="35"/>
  <c r="R16" i="35" s="1"/>
  <c r="T16" i="35" s="1"/>
  <c r="C9" i="35"/>
  <c r="C8" i="35"/>
  <c r="C7" i="35"/>
  <c r="C6" i="35"/>
  <c r="C3" i="35"/>
  <c r="C2" i="35"/>
  <c r="B13" i="34"/>
  <c r="B12" i="34"/>
  <c r="U74" i="34"/>
  <c r="F18" i="28" s="1"/>
  <c r="S17" i="34"/>
  <c r="Q17" i="34"/>
  <c r="R17" i="34" s="1"/>
  <c r="T17" i="34" s="1"/>
  <c r="I17" i="34"/>
  <c r="S16" i="34"/>
  <c r="Q16" i="34"/>
  <c r="R16" i="34" s="1"/>
  <c r="T16" i="34" s="1"/>
  <c r="I16" i="34"/>
  <c r="C9" i="34"/>
  <c r="C8" i="34"/>
  <c r="C7" i="34"/>
  <c r="C6" i="34"/>
  <c r="C3" i="34"/>
  <c r="C2" i="34"/>
  <c r="B13" i="33"/>
  <c r="B12" i="33"/>
  <c r="U65" i="33"/>
  <c r="F17" i="28" s="1"/>
  <c r="S16" i="33"/>
  <c r="Q16" i="33"/>
  <c r="R16" i="33" s="1"/>
  <c r="T16" i="33" s="1"/>
  <c r="I16" i="33"/>
  <c r="I65" i="33" s="1"/>
  <c r="C9" i="33"/>
  <c r="C8" i="33"/>
  <c r="C7" i="33"/>
  <c r="C6" i="33"/>
  <c r="C3" i="33"/>
  <c r="C2" i="33"/>
  <c r="B13" i="32"/>
  <c r="B12" i="32"/>
  <c r="S74" i="34" l="1"/>
  <c r="C18" i="28" s="1"/>
  <c r="T74" i="34"/>
  <c r="E18" i="28" s="1"/>
  <c r="S23" i="45"/>
  <c r="C29" i="28" s="1"/>
  <c r="T27" i="46"/>
  <c r="E30" i="28" s="1"/>
  <c r="S255" i="44"/>
  <c r="C28" i="28" s="1"/>
  <c r="T65" i="33"/>
  <c r="E17" i="28" s="1"/>
  <c r="S18" i="37"/>
  <c r="C21" i="28" s="1"/>
  <c r="I26" i="47"/>
  <c r="S26" i="47"/>
  <c r="C31" i="28" s="1"/>
  <c r="T26" i="47"/>
  <c r="E31" i="28" s="1"/>
  <c r="I27" i="46"/>
  <c r="S27" i="46"/>
  <c r="C30" i="28" s="1"/>
  <c r="I23" i="45"/>
  <c r="T23" i="45"/>
  <c r="E29" i="28" s="1"/>
  <c r="I255" i="44"/>
  <c r="I43" i="43"/>
  <c r="S43" i="43"/>
  <c r="C27" i="28" s="1"/>
  <c r="T255" i="44"/>
  <c r="E28" i="28" s="1"/>
  <c r="T43" i="43"/>
  <c r="E27" i="28" s="1"/>
  <c r="S24" i="42"/>
  <c r="C26" i="28" s="1"/>
  <c r="I24" i="42"/>
  <c r="T24" i="42"/>
  <c r="E26" i="28" s="1"/>
  <c r="I54" i="41"/>
  <c r="S54" i="41"/>
  <c r="C25" i="28" s="1"/>
  <c r="T54" i="41"/>
  <c r="E25" i="28" s="1"/>
  <c r="I78" i="40"/>
  <c r="S78" i="40"/>
  <c r="C24" i="28" s="1"/>
  <c r="T78" i="40"/>
  <c r="E24" i="28" s="1"/>
  <c r="S149" i="39"/>
  <c r="C23" i="28" s="1"/>
  <c r="T149" i="39"/>
  <c r="E23" i="28" s="1"/>
  <c r="S75" i="38"/>
  <c r="C22" i="28" s="1"/>
  <c r="T75" i="38"/>
  <c r="E22" i="28" s="1"/>
  <c r="T18" i="37"/>
  <c r="E21" i="28" s="1"/>
  <c r="S32" i="36"/>
  <c r="C20" i="28" s="1"/>
  <c r="T32" i="36"/>
  <c r="E20" i="28" s="1"/>
  <c r="S46" i="35"/>
  <c r="C19" i="28" s="1"/>
  <c r="T46" i="35"/>
  <c r="E19" i="28" s="1"/>
  <c r="I46" i="35"/>
  <c r="I74" i="34"/>
  <c r="S65" i="33"/>
  <c r="C17" i="28" s="1"/>
  <c r="D25" i="28" l="1"/>
  <c r="U115" i="32" l="1"/>
  <c r="F16" i="28" s="1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79" i="31"/>
  <c r="Q79" i="31"/>
  <c r="R79" i="31" s="1"/>
  <c r="T79" i="31" s="1"/>
  <c r="I79" i="31"/>
  <c r="S78" i="31"/>
  <c r="Q78" i="31"/>
  <c r="R78" i="31" s="1"/>
  <c r="T78" i="31" s="1"/>
  <c r="I78" i="31"/>
  <c r="S77" i="31"/>
  <c r="Q77" i="31"/>
  <c r="R77" i="31" s="1"/>
  <c r="T77" i="31" s="1"/>
  <c r="I77" i="31"/>
  <c r="S76" i="31"/>
  <c r="Q76" i="31"/>
  <c r="R76" i="31" s="1"/>
  <c r="T76" i="31" s="1"/>
  <c r="I76" i="31"/>
  <c r="S75" i="31"/>
  <c r="Q75" i="31"/>
  <c r="R75" i="31" s="1"/>
  <c r="T75" i="31" s="1"/>
  <c r="I75" i="31"/>
  <c r="S16" i="31"/>
  <c r="Q16" i="31"/>
  <c r="R16" i="31" s="1"/>
  <c r="T16" i="31" s="1"/>
  <c r="C9" i="31"/>
  <c r="C8" i="31"/>
  <c r="C7" i="31"/>
  <c r="C6" i="31"/>
  <c r="C3" i="31"/>
  <c r="C2" i="31"/>
  <c r="C3" i="28"/>
  <c r="C2" i="28"/>
  <c r="C9" i="28"/>
  <c r="C8" i="28"/>
  <c r="C7" i="28"/>
  <c r="C6" i="28"/>
  <c r="S82" i="31" l="1"/>
  <c r="C15" i="28" s="1"/>
  <c r="T115" i="32"/>
  <c r="E16" i="28" s="1"/>
  <c r="S115" i="32"/>
  <c r="C16" i="28" s="1"/>
  <c r="T82" i="31"/>
  <c r="E15" i="28" s="1"/>
  <c r="I16" i="31"/>
  <c r="I82" i="31" s="1"/>
  <c r="D15" i="28" l="1"/>
  <c r="U38" i="29"/>
  <c r="B12" i="29"/>
  <c r="B13" i="29"/>
  <c r="C9" i="29" l="1"/>
  <c r="C8" i="29"/>
  <c r="C7" i="29"/>
  <c r="C6" i="29"/>
  <c r="C3" i="29"/>
  <c r="C2" i="29"/>
  <c r="S16" i="29" l="1"/>
  <c r="S17" i="29"/>
  <c r="S18" i="29"/>
  <c r="S29" i="29"/>
  <c r="S30" i="29"/>
  <c r="S31" i="29"/>
  <c r="S32" i="29"/>
  <c r="S33" i="29"/>
  <c r="S34" i="29"/>
  <c r="S35" i="29"/>
  <c r="S36" i="29"/>
  <c r="S37" i="29"/>
  <c r="Q16" i="29"/>
  <c r="R16" i="29" s="1"/>
  <c r="T16" i="29" s="1"/>
  <c r="Q17" i="29"/>
  <c r="R17" i="29" s="1"/>
  <c r="T17" i="29" s="1"/>
  <c r="Q18" i="29"/>
  <c r="R18" i="29" s="1"/>
  <c r="T1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F14" i="28"/>
  <c r="F32" i="28" s="1"/>
  <c r="S38" i="29" l="1"/>
  <c r="C14" i="28" s="1"/>
  <c r="C32" i="28" s="1"/>
  <c r="T38" i="29"/>
  <c r="E14" i="28" l="1"/>
  <c r="E32" i="28" s="1"/>
  <c r="D17" i="28"/>
  <c r="D21" i="28"/>
  <c r="D29" i="28"/>
  <c r="D22" i="28"/>
  <c r="D26" i="28"/>
  <c r="D23" i="28"/>
  <c r="D14" i="28" l="1"/>
  <c r="D19" i="28"/>
  <c r="D30" i="28"/>
  <c r="D18" i="28"/>
  <c r="D28" i="28"/>
  <c r="D24" i="28"/>
  <c r="D31" i="28"/>
  <c r="D20" i="28"/>
  <c r="D27" i="28"/>
  <c r="D16" i="28"/>
  <c r="D32" i="28" l="1"/>
</calcChain>
</file>

<file path=xl/sharedStrings.xml><?xml version="1.0" encoding="utf-8"?>
<sst xmlns="http://schemas.openxmlformats.org/spreadsheetml/2006/main" count="5937" uniqueCount="1251">
  <si>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</si>
  <si>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</si>
  <si>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</si>
  <si>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</si>
  <si>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</si>
  <si>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</si>
  <si>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</si>
  <si>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</si>
  <si>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</si>
  <si>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</si>
  <si>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</si>
  <si>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</si>
  <si>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</si>
  <si>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</si>
  <si>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</si>
  <si>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</si>
  <si>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</si>
  <si>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</si>
  <si>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</si>
  <si>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</si>
  <si>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</si>
  <si>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</si>
  <si>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</si>
  <si>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</si>
  <si>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</si>
  <si>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</si>
  <si>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</si>
  <si>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</si>
  <si>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</si>
  <si>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</si>
  <si>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</si>
  <si>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</si>
  <si>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</si>
  <si>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</si>
  <si>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</si>
  <si>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</si>
  <si>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</si>
  <si>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</si>
  <si>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</si>
  <si>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</si>
  <si>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</si>
  <si>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</si>
  <si>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</si>
  <si>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</si>
  <si>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</si>
  <si>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</si>
  <si>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</si>
  <si>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</si>
  <si>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</si>
  <si>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</si>
  <si>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</si>
  <si>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</si>
  <si>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</si>
  <si>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</si>
  <si>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</si>
  <si>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</si>
  <si>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</si>
  <si>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</si>
  <si>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</si>
  <si>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</si>
  <si>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</si>
  <si>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</si>
  <si>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</si>
  <si>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</si>
  <si>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</si>
  <si>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</si>
  <si>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</si>
  <si>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</si>
  <si>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</si>
  <si>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</si>
  <si>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</si>
  <si>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</si>
  <si>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</si>
  <si>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</si>
  <si>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</si>
  <si>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</si>
  <si>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</si>
  <si>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</si>
  <si>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</si>
  <si>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</si>
  <si>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</si>
  <si>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</si>
  <si>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</si>
  <si>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</si>
  <si>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</si>
  <si>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</si>
  <si>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</si>
  <si>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</si>
  <si>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</si>
  <si>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</si>
  <si>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</si>
  <si>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</si>
  <si>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</si>
  <si>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</si>
  <si>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JAJCA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</si>
  <si>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</si>
  <si>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</si>
  <si>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</si>
  <si>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</si>
  <si>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</si>
  <si>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</si>
  <si>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</si>
  <si>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</si>
  <si>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</si>
  <si>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</si>
  <si>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</si>
  <si>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</si>
  <si>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</si>
  <si>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</si>
  <si>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</si>
  <si>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</si>
  <si>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</si>
  <si>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</si>
  <si>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</si>
  <si>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</si>
  <si>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</si>
  <si>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</si>
  <si>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</si>
  <si>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</si>
  <si>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</si>
  <si>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</si>
  <si>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</si>
  <si>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</si>
  <si>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</si>
  <si>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</si>
  <si>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</si>
  <si>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</si>
  <si>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</si>
  <si>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</si>
  <si>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</si>
  <si>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</si>
  <si>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</si>
  <si>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</si>
  <si>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</si>
  <si>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</si>
  <si>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</si>
  <si>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</si>
  <si>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</si>
  <si>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</si>
  <si>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</si>
  <si>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</si>
  <si>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</si>
  <si>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</si>
  <si>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</si>
  <si>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</si>
  <si>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</si>
  <si>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</si>
  <si>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</si>
  <si>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</si>
  <si>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</si>
  <si>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</si>
  <si>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</si>
  <si>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</si>
  <si>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</si>
  <si>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</si>
  <si>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</si>
  <si>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</si>
  <si>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</si>
  <si>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</si>
  <si>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</si>
  <si>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</si>
  <si>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</si>
  <si>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</si>
  <si>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</si>
  <si>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</si>
  <si>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</si>
  <si>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</si>
  <si>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</si>
  <si>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</si>
  <si>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</si>
  <si>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</si>
  <si>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</si>
  <si>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</si>
  <si>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</si>
  <si>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</si>
  <si>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</si>
  <si>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</si>
  <si>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</si>
  <si>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</si>
  <si>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</si>
  <si>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</si>
  <si>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</si>
  <si>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</si>
  <si>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</si>
  <si>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</si>
  <si>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</si>
  <si>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</si>
  <si>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</si>
  <si>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</si>
  <si>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</si>
  <si>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</si>
  <si>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</si>
  <si>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</si>
  <si>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</si>
  <si>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</si>
  <si>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</si>
  <si>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</si>
  <si>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</si>
  <si>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</si>
  <si>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</si>
  <si>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</si>
  <si>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</si>
  <si>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</si>
  <si>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</si>
  <si>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</si>
  <si>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</si>
  <si>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</si>
  <si>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</si>
  <si>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</si>
  <si>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</si>
  <si>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</si>
  <si>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</si>
  <si>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</si>
  <si>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</si>
  <si>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</si>
  <si>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</si>
  <si>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</si>
  <si>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</si>
  <si>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ZAHTEVAMO V CELOTI EKOLOŠKA ŽIVILA - PRILOŽITI MORATE VELJAVEN CERTIFIKAT!</t>
  </si>
  <si>
    <t>Kadar želimo pri določenem artiklu več okusov, mora ponudnik natančno navesti, katere okuse ponuja (minimalna zahteva sta dva različna okusa).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</si>
  <si>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</si>
  <si>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</si>
  <si>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</si>
  <si>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</si>
  <si>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</si>
  <si>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</si>
  <si>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</si>
  <si>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</si>
  <si>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</si>
  <si>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</si>
  <si>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</si>
  <si>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</si>
  <si>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</si>
  <si>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</si>
  <si>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</si>
  <si>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Motovilec</t>
  </si>
  <si>
    <t>Zelje kitajsko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</si>
  <si>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</si>
  <si>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</si>
  <si>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DOVOLJENO ODSTOPANJE V PAKIRANJU, OD ZAHTEVANEGA PAKIRANJA (2a celica) +/- 50%, cene je potrebno preračunati na zahtevano mersko enoto.</t>
  </si>
  <si>
    <t>SKLOPI</t>
  </si>
  <si>
    <t>PERUTNINSKO MESO IN IZDELKI</t>
  </si>
  <si>
    <t>MLEKO IN MLEČNI IZDELKI</t>
  </si>
  <si>
    <t>ŽITA IN MLEVSKI IZDELKI</t>
  </si>
  <si>
    <t>Beluši zeleni, sveži</t>
  </si>
  <si>
    <t>Koleraba nadzemna</t>
  </si>
  <si>
    <t>Koromač</t>
  </si>
  <si>
    <t>Zelena gomolj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</si>
  <si>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</si>
  <si>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</si>
  <si>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</si>
  <si>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</si>
  <si>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</si>
  <si>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</si>
  <si>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</si>
  <si>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</si>
  <si>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</si>
  <si>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</si>
  <si>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</si>
  <si>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Enota mere naročene količine (kg, l, kos). Se ne spreminja.</t>
  </si>
  <si>
    <t>Ponudnik vpiše ceno brez davka v EUR za navedeno enoto mere (kos, l, kg); pri enoti mere kos mora ponudnik upoštevati maso oz. volumen, navedeno v stolpcu 2a - zahtevano pakiranje; masa/volumen.</t>
  </si>
  <si>
    <t>"-" sivo polje</t>
  </si>
  <si>
    <t xml:space="preserve">Celice, ki so sivo pobarvane z oznako "-" se ne izpolnjujejo </t>
  </si>
  <si>
    <t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"NAVODILO PONUDNIKOM ZA IZDELAVO PONUDBE".                                                                                                Ponujeni artikli morajo biti brez pesticidov, hormonov in antibiotikov in ustrezati vsem ostalim posebnim in strokovnim zahtevam iz razpisne dokumentacije.</t>
  </si>
  <si>
    <t>Maline</t>
  </si>
  <si>
    <t>Korenje rumeno</t>
  </si>
  <si>
    <t>141.</t>
  </si>
  <si>
    <t>142.</t>
  </si>
  <si>
    <t>143.</t>
  </si>
  <si>
    <t>144.</t>
  </si>
  <si>
    <t>145.</t>
  </si>
  <si>
    <t>146.</t>
  </si>
  <si>
    <t>ZGO</t>
  </si>
  <si>
    <t/>
  </si>
  <si>
    <t>predracun2a_OS_ICVrhnika</t>
  </si>
  <si>
    <t xml:space="preserve">OSNOVNA ŠOLA IVANA CANKARJA VRHNIKA </t>
  </si>
  <si>
    <t xml:space="preserve">Lošca 1, 12360 Vrhnika </t>
  </si>
  <si>
    <t>KRUH</t>
  </si>
  <si>
    <t>PEKOVSKO PECIVO</t>
  </si>
  <si>
    <t>SLAŠČICE</t>
  </si>
  <si>
    <t>MESO IN MESNI IZDELKI</t>
  </si>
  <si>
    <t>SADJE IN ZELENJAVA</t>
  </si>
  <si>
    <t>ZAMRZNJENO TESTO IN IZDELKI</t>
  </si>
  <si>
    <t xml:space="preserve">ZAMRZNJENO SADJE IN ZELENJAVA </t>
  </si>
  <si>
    <t>TOPLE PICE</t>
  </si>
  <si>
    <t xml:space="preserve">SADNI SOKOVI, SIRUPI </t>
  </si>
  <si>
    <t xml:space="preserve">SPLOŠNO PREHRAMBENO BLAGO </t>
  </si>
  <si>
    <t>EKO MLEKO IN MLEČNI IZDELKI</t>
  </si>
  <si>
    <t>EKO SADJE IN ZELENJAVA</t>
  </si>
  <si>
    <t>EKO MESO IN MESNI IZDELKI</t>
  </si>
  <si>
    <t>V kolikor je pri artiklu navedena blagovna znamk, jo naročnik navaja v tem smislu, da se zahteva enakovredna kvaliteta in okus.</t>
  </si>
  <si>
    <t>Ponudnik mora ponudite vse artike v celotnem sklopu ali podsklopu. V kolikor ne ponudi vseh artiklov, naročnik izloči ponudbo, kot nedopustno.</t>
  </si>
  <si>
    <t xml:space="preserve">Za živila, kjer v 2c stolpcu - ZAHTEVANA SHEM KAKOVOSTI, mora ponudnik predložiti ustrezen veljaven certifikat.  </t>
  </si>
  <si>
    <t>ČRN KRUH, tip 1100, štruca ali model, rezan, pakiran</t>
  </si>
  <si>
    <t>BEL KRUH, štruca ali model, rezan, pakiran</t>
  </si>
  <si>
    <t>POLBELI KRUH, štruca ali model, rezan, pakiran</t>
  </si>
  <si>
    <t>KORUZNI KRUH, štruca ali model, rezan, pakiran </t>
  </si>
  <si>
    <t>PISANI MEŠANI KRUH, tri vrste moke, rezan, pakiran, model</t>
  </si>
  <si>
    <t>POLNOZRNATI KRUH, rezan, modelni, pakiran</t>
  </si>
  <si>
    <t>POLNOZRNATI KRUH, s semeni, min 10 % semen, rezan, modelni, pakiran</t>
  </si>
  <si>
    <t>PIRIN MEŠAN KRUH, rezan, pakiran, modelni ali štruca</t>
  </si>
  <si>
    <t>PIRIN KRUH, samo iz pirine moke, rezan</t>
  </si>
  <si>
    <t>OVSENI KRUH, štruca ali model, rezan, pakiran</t>
  </si>
  <si>
    <t>KORUZNI MEŠANI KRUH, rezan, pakiran, model</t>
  </si>
  <si>
    <t>SONČNIČNI KRUH, rezan</t>
  </si>
  <si>
    <t xml:space="preserve"> kg </t>
  </si>
  <si>
    <t>AJDOV KRUH z orehi, min 20 % ajde, rezan, pakiran</t>
  </si>
  <si>
    <t>AJDOV KRUH, mešani, min 20 % ajde, rezan, pakiran</t>
  </si>
  <si>
    <t>GRAHAM KRUH, rezan, pakiran</t>
  </si>
  <si>
    <t>FRANCOSKA ŠTRUCA BELA</t>
  </si>
  <si>
    <t>FRANCOSKA ŠTRUCA POLNOZRNATA</t>
  </si>
  <si>
    <t>FRANCOSKA ŠTRUCA KORUZNA</t>
  </si>
  <si>
    <t>RŽENI KRUH, mešani, rezan, pakiran</t>
  </si>
  <si>
    <t>BEL KRUH, hlebec, narezan</t>
  </si>
  <si>
    <t>POLBELI KRUH, hlebec, narezan </t>
  </si>
  <si>
    <t>BOMBETA koruzna, rezana</t>
  </si>
  <si>
    <t>BOMBETA s sezamom, rezana</t>
  </si>
  <si>
    <t>BOMBETA, bela, rezana</t>
  </si>
  <si>
    <t>BOMBETA, črna, rezana</t>
  </si>
  <si>
    <t>BOMBETA, polnozrnata, rezana</t>
  </si>
  <si>
    <t>CIABATA</t>
  </si>
  <si>
    <t>KAJZERICA BELA, rezana</t>
  </si>
  <si>
    <t>KAJZERICA, bela, rezana</t>
  </si>
  <si>
    <t>KAJZERICA S SEMENI , rezana</t>
  </si>
  <si>
    <t>KAJZERICA temna, rezana</t>
  </si>
  <si>
    <t>KAJZERICA polnozrnata, rezana</t>
  </si>
  <si>
    <t>KIFELJČEK, kruhov</t>
  </si>
  <si>
    <t>KIFELJČEK, kruhov, črn</t>
  </si>
  <si>
    <t>LEPINJA, rezana</t>
  </si>
  <si>
    <t>MLEČNI kifeljček</t>
  </si>
  <si>
    <t xml:space="preserve">PLETENICA </t>
  </si>
  <si>
    <t>PLETENICA s posipom (mak ali sezam)</t>
  </si>
  <si>
    <t>PRESTA, porcijska, neslana</t>
  </si>
  <si>
    <t>RŽENA ŽEMLJA, rezana</t>
  </si>
  <si>
    <t>ŠTRUČKA, hot dog, rezana ali luknjana,</t>
  </si>
  <si>
    <t>ŠTRUČKA, hot dog, rezana ali luknjana</t>
  </si>
  <si>
    <t>ŠTRUČKA, koruzna, rezana</t>
  </si>
  <si>
    <t>ŠTRUČKA SIROVA, rezana</t>
  </si>
  <si>
    <t>ŠTRUČKA, bela, makova ali sezamova, rezana</t>
  </si>
  <si>
    <t>ŠTRUČKA, polnozrnata, s semeni, rezana</t>
  </si>
  <si>
    <t>ŽEMLJA, ajdova, rezana</t>
  </si>
  <si>
    <t>ŽEMLJA, koruzna, rezana</t>
  </si>
  <si>
    <t>ŽEMLJA, polnozrnata s semeni,  rezana</t>
  </si>
  <si>
    <t>ŽEMLJA, pirina, rezana</t>
  </si>
  <si>
    <t>ŽEMLJA, polnozrnata, rezana</t>
  </si>
  <si>
    <t>ŽEMLJA, črna, rezana</t>
  </si>
  <si>
    <t>ŽEMLJA, bela, rezana</t>
  </si>
  <si>
    <t>BLAZINICA, čokoladna</t>
  </si>
  <si>
    <t xml:space="preserve">BLAZINICA, jabolčna </t>
  </si>
  <si>
    <t>BLAZINICA, jagoda-vanilija</t>
  </si>
  <si>
    <t>BLAZINICA s skutnim nadevom</t>
  </si>
  <si>
    <t>BUREK s skuto</t>
  </si>
  <si>
    <t>BUREK, jabolčni</t>
  </si>
  <si>
    <t>BUREK, 100 % goveje meso</t>
  </si>
  <si>
    <t>BUHTELJ, polnjen z marmelado</t>
  </si>
  <si>
    <t>ČOKOLADNA TORTA</t>
  </si>
  <si>
    <t>ČOKOLADNI JEŽEK</t>
  </si>
  <si>
    <t>FRANCOSKI rogljič, brez mleka in jajc, brez nadeva</t>
  </si>
  <si>
    <t>FRANCOSKI rogljič, masleni, brez nadeva</t>
  </si>
  <si>
    <t>FRANCOSKI rogljič s čokolado</t>
  </si>
  <si>
    <t>FRANCOSKI rogljič z marmelado</t>
  </si>
  <si>
    <t>FRANCOSKI rogljič, temni</t>
  </si>
  <si>
    <t>FRANCOSKI rogljič, ajdov z orehi</t>
  </si>
  <si>
    <t>FRANCOSKI rogljič, z diabetično marmelado</t>
  </si>
  <si>
    <t>GIBANICA</t>
  </si>
  <si>
    <t>JABOLČNI ZAVITEK, vlečeno testo</t>
  </si>
  <si>
    <t>JABOLČNI ZAVITEK, listnato testo</t>
  </si>
  <si>
    <t>KOCKA SADNA</t>
  </si>
  <si>
    <t>KOKOSOVE ČOKOLADNE KOCKE, kuštravci</t>
  </si>
  <si>
    <t>KREMNA REZINA</t>
  </si>
  <si>
    <t xml:space="preserve">SLADICA Z KREMO in ROZINAMI </t>
  </si>
  <si>
    <t>KROF z marmelado/sladkor</t>
  </si>
  <si>
    <t>LINŠKI KEKSI</t>
  </si>
  <si>
    <t>MARMORNI KOLAČ</t>
  </si>
  <si>
    <t>MINJON, čokoladni, v papirnatem podstavku</t>
  </si>
  <si>
    <t>MINJON, sadni, v papirnatem podstavku</t>
  </si>
  <si>
    <t>MUFFIN, čokoladni</t>
  </si>
  <si>
    <t>MUFFIN, sadni</t>
  </si>
  <si>
    <t>NAVIHANČEK, različni okusi</t>
  </si>
  <si>
    <t>OSJE GNEZDO, različni okusi</t>
  </si>
  <si>
    <t>SIROV POLŽ</t>
  </si>
  <si>
    <t>SLANIK</t>
  </si>
  <si>
    <t>SPIRALA S ČOKOLADO</t>
  </si>
  <si>
    <t xml:space="preserve">SPIRALA S ČOKOLADO </t>
  </si>
  <si>
    <t>SPIRALA S PARADIŽNIKOM, SIROM in ŠUNKO</t>
  </si>
  <si>
    <t>PALAČINKE, čokoladni nadev</t>
  </si>
  <si>
    <t>PALAČINKE, marelični nadev</t>
  </si>
  <si>
    <t>PECIVO ROGLJIČ  S KOPRIVO IN SEMENI (listnato kvašeno testo)</t>
  </si>
  <si>
    <t>PECIVO VEČZRNATO TEMNO</t>
  </si>
  <si>
    <t>PEHRANOV ŠTRUKELJ</t>
  </si>
  <si>
    <t>PIŠKOTI, domači, strojni</t>
  </si>
  <si>
    <t>PIŠKOTI otroško veselje</t>
  </si>
  <si>
    <t>PIŠKOTI , brizgano pecivo</t>
  </si>
  <si>
    <t>PIŠKOTI, čokoladni lincer</t>
  </si>
  <si>
    <t>PIŠKOTI, vanilijevi rogljički</t>
  </si>
  <si>
    <t>PIŠKOTI, orehovi</t>
  </si>
  <si>
    <t>PITA s skuto</t>
  </si>
  <si>
    <t>PITA z višnjami</t>
  </si>
  <si>
    <t>PITA z jabolki</t>
  </si>
  <si>
    <t>POTICA, orehova, brez rozin, rezine</t>
  </si>
  <si>
    <t>POTICA, kokosova, rezine</t>
  </si>
  <si>
    <t>POTICA, čokoladna, rezine</t>
  </si>
  <si>
    <t>PRESTA, lužena</t>
  </si>
  <si>
    <t>PRESTA, slana</t>
  </si>
  <si>
    <t>ROLADA, marmelada</t>
  </si>
  <si>
    <t>ROLADA, s sadjem in smetano</t>
  </si>
  <si>
    <t>ROLADA, s čokolado</t>
  </si>
  <si>
    <t xml:space="preserve">SADNA TORTICA </t>
  </si>
  <si>
    <t>SKUTIN ZAVITEK, vlečeno testo</t>
  </si>
  <si>
    <t>SKUTIN ZAVITEK, listnato testo</t>
  </si>
  <si>
    <t>SKUTIN ZAVITEK</t>
  </si>
  <si>
    <t>ŠTRUKELJ OREHOV, pakiran</t>
  </si>
  <si>
    <t>ŠTRUKELJ OREHOV</t>
  </si>
  <si>
    <t>TIRAMISU</t>
  </si>
  <si>
    <t>FIDELINI, kratki </t>
  </si>
  <si>
    <t>JUŠNE ZAKUHE, zvezdice, rinčice ipd.</t>
  </si>
  <si>
    <t>JUŠNE ZAKUHE, vodni vlivanci</t>
  </si>
  <si>
    <t xml:space="preserve">MLINCI </t>
  </si>
  <si>
    <t>REZANCI, valjani, jušni jajčni</t>
  </si>
  <si>
    <t xml:space="preserve">TESTENINE, metuljčki, jajčni </t>
  </si>
  <si>
    <t xml:space="preserve">TESTENINE, peresniki -jajčni </t>
  </si>
  <si>
    <t>TESTENINE, polnozrnate peresniki</t>
  </si>
  <si>
    <t>TESTENINE, polnozrnate pirini - široki rezanci </t>
  </si>
  <si>
    <t>TESTENINE, polžki, polnozrnati</t>
  </si>
  <si>
    <t xml:space="preserve">TESTENINE, polnozrnate špageti </t>
  </si>
  <si>
    <t>KAŠA, ajdova</t>
  </si>
  <si>
    <t xml:space="preserve">KAŠA, ješprenj </t>
  </si>
  <si>
    <t xml:space="preserve">KAŠA, prosena </t>
  </si>
  <si>
    <t>KAŠA, kamut</t>
  </si>
  <si>
    <t>KAŠA BULGUR</t>
  </si>
  <si>
    <t>KAŠA KVINOJA</t>
  </si>
  <si>
    <t>RDEČA KVINOJA- brez glutena</t>
  </si>
  <si>
    <t>KORUZNI ZDROB</t>
  </si>
  <si>
    <t xml:space="preserve">PIRIN ZDROB </t>
  </si>
  <si>
    <t xml:space="preserve">KOSMIČI, ovseni </t>
  </si>
  <si>
    <t>KUS KUS</t>
  </si>
  <si>
    <t>MOKA, ajdova</t>
  </si>
  <si>
    <t>MOKA, bela, tip 500</t>
  </si>
  <si>
    <t>MOKA, koruzna</t>
  </si>
  <si>
    <t>MOKA, ostra, pšenična</t>
  </si>
  <si>
    <t>MOKA, tip 850</t>
  </si>
  <si>
    <t>MOKA, črna, tip 1100</t>
  </si>
  <si>
    <t>MOKA, pšenična polnozrnata</t>
  </si>
  <si>
    <t>POLENTA, bela</t>
  </si>
  <si>
    <t>POLENTA polnozrnata</t>
  </si>
  <si>
    <t>POLNOZRNATI KUS KUS - polnozrnati durum pšenični zdrob</t>
  </si>
  <si>
    <t xml:space="preserve">PŠENIČNI ZDROB </t>
  </si>
  <si>
    <t>MEŠANICA RIŽ, RDEČA KVINOJA, AJDA (Enakovredno kot 3 barvni mix, Zlato polje)</t>
  </si>
  <si>
    <t>ZLATE KROGLICE</t>
  </si>
  <si>
    <t>HRUSTLJAVI KRUHKI, različni okusi</t>
  </si>
  <si>
    <t>GRISINIJI</t>
  </si>
  <si>
    <t>GRISINI SEZAM</t>
  </si>
  <si>
    <t>PREPEČENEC</t>
  </si>
  <si>
    <t>KRUŠNE DROBTINE, večja pakiranja</t>
  </si>
  <si>
    <t>MLADO GOVEJE MESO brez kosti, sveže, stegno</t>
  </si>
  <si>
    <t>MLADO GOVEJE MESO, hrbet, brez kosti</t>
  </si>
  <si>
    <t>MLADO GOVEJE MESO, pleče, b.k.</t>
  </si>
  <si>
    <t>Meso goveje mleto (pleče)</t>
  </si>
  <si>
    <t>MLADO GOVEJE meso, stegno, zrezki 120g/kom</t>
  </si>
  <si>
    <t>KOSTI GOVEJE mesnate</t>
  </si>
  <si>
    <t>MESO GOVEJE stegno, kocke 2X2 ali 3x3 cm</t>
  </si>
  <si>
    <t>MESO GOVEJE trakci, stegno</t>
  </si>
  <si>
    <t>GOVEJI FILE, GOVEJA PLJUČNA, v kosu</t>
  </si>
  <si>
    <t>MESO MLETO, mešano</t>
  </si>
  <si>
    <t>SVINJSKO MESO, sveže, stegno, b.k.</t>
  </si>
  <si>
    <t>SVINJSKO MESO, zrezki, stegno (10-12 dag)</t>
  </si>
  <si>
    <t>SVINJSKO MESO, hrbet, laks kare b. k.</t>
  </si>
  <si>
    <t>SVINJSKO MESO, pleča</t>
  </si>
  <si>
    <t>SVINJSKE KOSTI</t>
  </si>
  <si>
    <t>SVINJSKO MESO mleto (pleče)</t>
  </si>
  <si>
    <t>SVINJSKI VRAT, brez kosti</t>
  </si>
  <si>
    <t>SVINJSKA PRSA S KOSTJO (rebra, mesnata)</t>
  </si>
  <si>
    <t>SVINJSKA PRSA (rebra) BREZ KOSTI ( meso od reber)</t>
  </si>
  <si>
    <t>SVINJSKA KRAČA, ZADJA, PREKAJENA</t>
  </si>
  <si>
    <t>TELEČJE MESO brez kosti, sveže, stegno</t>
  </si>
  <si>
    <t>kom</t>
  </si>
  <si>
    <t>TELEČJE MESO, pleče b. k., kocke, sveže</t>
  </si>
  <si>
    <t>TELEČJE MESO, hrbet, b. k.</t>
  </si>
  <si>
    <t>KRAŠKI PRŠUT, narezan (brez konzervansov), enakovredno Kras, ZGO CERTIFIKAT</t>
  </si>
  <si>
    <t>KRAŠKI PRŠUT, narezan (brez konzervansov), enakovredno Kras, manjša vakuumska pakiranja  ZGO CERTIFIKAT</t>
  </si>
  <si>
    <t>SALAMA, suha, goveja, narezana</t>
  </si>
  <si>
    <t xml:space="preserve">SALAMA, suha, goveja, narezana, vakumsko pak </t>
  </si>
  <si>
    <t>KRAŠKI ZAŠINEK, b.k., rezan, ZGO CERTIFIKAT</t>
  </si>
  <si>
    <t>DOMAČA SALAMA, narezana</t>
  </si>
  <si>
    <t>OGRSKA SALAMA, narezana</t>
  </si>
  <si>
    <t>VRAT, suh, b.k., šink, brez kosti</t>
  </si>
  <si>
    <t>SVINJSKI VRAT, suh, budjola, rezana</t>
  </si>
  <si>
    <t>SAVINJSKI ŽELODEC, rezan</t>
  </si>
  <si>
    <t>HRENOVKE, telečje</t>
  </si>
  <si>
    <t>HRENOVKE, svinjske</t>
  </si>
  <si>
    <t>KUHAN PRŠUT, narezan</t>
  </si>
  <si>
    <t>PEČEN PRŠUT, narezan</t>
  </si>
  <si>
    <t>MORTADELA, narezana</t>
  </si>
  <si>
    <t>MORTADELA, z olivami, narezana</t>
  </si>
  <si>
    <t>ŠUNKA, prešana, narezana na lističe ali kocke</t>
  </si>
  <si>
    <t>PARIŠKA SALAMA, obarjena pasterizirana</t>
  </si>
  <si>
    <t>SALAMA POSEBNA, navadna, narezana</t>
  </si>
  <si>
    <t>PAŠTETA V OVOJU (brez konzervansov), jetrna</t>
  </si>
  <si>
    <t>PEČENICE</t>
  </si>
  <si>
    <t>KLOBASE, kranjske, ZGO CERTIFIKAT</t>
  </si>
  <si>
    <t>SLANINA, za ocvirke, mleta</t>
  </si>
  <si>
    <t>HAMBURŠKA SLANINA, pečena, rezana</t>
  </si>
  <si>
    <t>KRAŠKA PANCETA, rezana, ZGO CERTIFIKAT</t>
  </si>
  <si>
    <t>REBRA, zveža, prerezana 3x po dolgem</t>
  </si>
  <si>
    <t>REBRA, svinjska, prekajena, b.k.</t>
  </si>
  <si>
    <t>PLESKAVICE, goveje, 100% govedina, 80G/KOM</t>
  </si>
  <si>
    <t>MESNI SIR</t>
  </si>
  <si>
    <t>PIŠČANČJE MESO, sveže, bedra</t>
  </si>
  <si>
    <t>PIŠČANČJE MESO, sveže, bedra, brez kosti in kože</t>
  </si>
  <si>
    <t>PIŠČANČJE MESO, sveže, stegno, brez kosti in kože</t>
  </si>
  <si>
    <t>PIŠČANČJE MESO, sveže, krače (brez kože in s kostjo)</t>
  </si>
  <si>
    <t>PIŠČANČJE MESO - medaljoni (zamrzjeno), večja pakiranja</t>
  </si>
  <si>
    <t>PIŠČANČJE MESO - perutničke</t>
  </si>
  <si>
    <t>PIŠČANČJE meso, file, sveže, brez kosti in kože</t>
  </si>
  <si>
    <t>PIŠČANČJE MESO, file, zrezki</t>
  </si>
  <si>
    <t>PIŠČANČJE MESO, file, kocke 2x2 cm</t>
  </si>
  <si>
    <t>PIŠČANČJA NABODALA, brez svinjine, min. 75% mesa, piščančje stegno ali prsa, do 15% zelenjave</t>
  </si>
  <si>
    <t>PURANOVO MESO, file, narezano na trakce</t>
  </si>
  <si>
    <t>PIŠČANJE MESO, file, narezano na trakce</t>
  </si>
  <si>
    <t>PIŠČANČJE MESO, mleto</t>
  </si>
  <si>
    <t>PURAN stegno, brez kosti</t>
  </si>
  <si>
    <t>PURANJE MESO, sveže, file</t>
  </si>
  <si>
    <t>PURANJE MESO, sveže, file, zrezki</t>
  </si>
  <si>
    <t>PURANJE MESO, sveže, file, kocke</t>
  </si>
  <si>
    <t>HRENOVKE - piščančje</t>
  </si>
  <si>
    <t xml:space="preserve">PURANJA ŠUNKA, narezana, vakuumsko pakirano </t>
  </si>
  <si>
    <t>PURANJA ŠUNKA, narezana na lističe in kocke</t>
  </si>
  <si>
    <t>PIŠČANČJA PRSA V OVITKU, narezana, vakumsko pakiranje</t>
  </si>
  <si>
    <t>PIŠČANČJA PRSA V OVITKU, narezana</t>
  </si>
  <si>
    <t>PIŠČANČJA PRSA, narezana na kocke</t>
  </si>
  <si>
    <t>PIŠČANČJA PAŠTETA, v ovoju, brez mlečnih in jajčnih beljakovin, pakiranja 100-500g</t>
  </si>
  <si>
    <t>PIŠČANČJA ŠUNKA, narezana, vakumsko pakiranje</t>
  </si>
  <si>
    <t>PIŠČANČJA ŠUNKA, narezana</t>
  </si>
  <si>
    <t>CORDON BLUE, s piščančjo šunko, večja pakiranja</t>
  </si>
  <si>
    <t xml:space="preserve">PIŠČANČJA SALAMA - kot poli - rezana, vakumsko pakiranje </t>
  </si>
  <si>
    <t>PIŠČANČJA SALAMA - kot poli - rezana</t>
  </si>
  <si>
    <t xml:space="preserve">PIŠČANČJA SALAMA - poli - pakirana v kosu </t>
  </si>
  <si>
    <t>Zamr.osliče file (Merluccius) brez kosti in kože 80-200g</t>
  </si>
  <si>
    <t>Zamrznjen paniran ribji file, 80-100g</t>
  </si>
  <si>
    <t>Orada, file brez kosti, vsak kos posamično zamrznjen, kosi približno enake velikosti, 8 - 12 dag</t>
  </si>
  <si>
    <t>Brancin, file brez kosti, vsak kos posamično zamrznjen, kosi približno enake velikosti, 8 - 12 dag</t>
  </si>
  <si>
    <t>Sveži file postrvi, očiščena, razluskana, 100-120g</t>
  </si>
  <si>
    <t>Zamrznjen file postrvi, očiščena, 80-120g</t>
  </si>
  <si>
    <t>Panirane ribje palčke, 30g</t>
  </si>
  <si>
    <t>Panirana ribja kocka, 100g</t>
  </si>
  <si>
    <t>Kozice - gamberi, oluščeni, 100/200</t>
  </si>
  <si>
    <t>Novozelanski repak (morska ščuka), file brez kosti in kože, vsak kos posamično zamrznjen, brez glazure</t>
  </si>
  <si>
    <t>Argentinski oslič, medaljoni, nemleto meso, stisnjeno, 80-100g</t>
  </si>
  <si>
    <t>Sveži file lososa, s kožo</t>
  </si>
  <si>
    <t>Piščančji zrezek panirani file 100g</t>
  </si>
  <si>
    <t>Piščančji zrezek panirani file 140g</t>
  </si>
  <si>
    <t>Puranji zrezek panirani file 100g</t>
  </si>
  <si>
    <t>RIBE IN ZAMRZNJENO MESO</t>
  </si>
  <si>
    <t>jajca kokošja, talna reja, A razred, L; lupina pravilno oblikovana, čista, ne sme biti poškodovana, masa srednja, razporejenana v paketu ( zahtevano pakiranje 10/1)</t>
  </si>
  <si>
    <t>jajca kokošja, talna reja, A razred,  velikost M, lupina pravilno oblikovana, čista, ne sme biti poškodovana, masa srednja, razporejena v paketu ( zahtevano pakiranje 10/1)</t>
  </si>
  <si>
    <t>JOGURT SADNI, največ 1,5 %  m. m. različni okusi (jagoda, gozdni sadež, banana)</t>
  </si>
  <si>
    <t>JOGURT SADNI,  3,5 % m. m. različni okusi (jagoda, gozdni sadež, banana)</t>
  </si>
  <si>
    <t>JOGURT SADNI, različni % m. m. različni okusi (jagoda, gozdni sadež, banana)</t>
  </si>
  <si>
    <t>JOGURT SADNI, brez laktoze, različni okusi</t>
  </si>
  <si>
    <t>JOGURT NAVADNI, brez laktoze</t>
  </si>
  <si>
    <t>JOGURT, navadni, čvrsti, 3,2%m.m.</t>
  </si>
  <si>
    <t>JOGURT, navadni tekoči 3,2%m.m.</t>
  </si>
  <si>
    <t>JOGURT, navadni, tekoči, 3,2%m.m.</t>
  </si>
  <si>
    <t>NAVADNI JOGURT, 1,3% m.m.</t>
  </si>
  <si>
    <t>GRŠKI TIP JOGURTA</t>
  </si>
  <si>
    <t>KEFIR jagoda.-van., 1,5-3,5 % m.m.</t>
  </si>
  <si>
    <t>KEFIR, navadni, 1,5 - 3,5 %m.m.</t>
  </si>
  <si>
    <t xml:space="preserve">MLEKO, brez laktoze, 1,5% m. m. </t>
  </si>
  <si>
    <t>MLEKO, čokoladno</t>
  </si>
  <si>
    <t>MLEKO, pasterizirano, nehomogenizirano, 1,5 - 3,2% m.m.</t>
  </si>
  <si>
    <t>MLEKO, trajno 3,5% m.m.</t>
  </si>
  <si>
    <t>MLEKO, trajno, 1,5-1,6 % m.m.,</t>
  </si>
  <si>
    <t>MLEKO, trajno, do 0,5 % m. m.</t>
  </si>
  <si>
    <t>MLEKO, trajno, 3,5% m.m.</t>
  </si>
  <si>
    <t>MLEKO, trajno, brez laktoze, 1,5% m.m.</t>
  </si>
  <si>
    <t xml:space="preserve">NAMAZ mlečni, porcijsko pakiranje </t>
  </si>
  <si>
    <t>NAMAZ mlečni, z zelišči, porcijski</t>
  </si>
  <si>
    <t>NAMAZ sirni, s smetano,lonec, različna pakiranja</t>
  </si>
  <si>
    <t>Parmezan riban - enakovredno Grana Padano</t>
  </si>
  <si>
    <t>Parmezan, v kosu, enakovredno Grana Padano</t>
  </si>
  <si>
    <t>SIR POLTRDI, 45 % m.m. v kosu</t>
  </si>
  <si>
    <t>SIR RIBANI ZA PIZZO</t>
  </si>
  <si>
    <t>SIR za žar</t>
  </si>
  <si>
    <t>SIR, beli mehki v slanici, enakovredno kot feta sir, rezan ali v kosu</t>
  </si>
  <si>
    <t>SIR, dimljeni - v kosu</t>
  </si>
  <si>
    <t>SIR, mastni topljeni, trikotniki, s trakci za enostavno odpiranje</t>
  </si>
  <si>
    <t>SIR, paniran</t>
  </si>
  <si>
    <t>SIR, poltrdi, rezan na rezine, brez konzervansov</t>
  </si>
  <si>
    <t>SVEŽI KREMNI SIR iz smetane, minimalno 30 % m.m., mascarpone</t>
  </si>
  <si>
    <t>SVEŽI POLNOMASTNI SIR, min 40% m.m., mozzarella</t>
  </si>
  <si>
    <t xml:space="preserve">SKUTA s podloženim sadjem, min 10 % m.m. v suhi snovi, do 20 % sadnega pripravka </t>
  </si>
  <si>
    <t>SLOVENSKO SUROVO MASLO</t>
  </si>
  <si>
    <t>SLOVENSKO SUROVO MASLO, porcijsko</t>
  </si>
  <si>
    <t xml:space="preserve">SMETANA za kuhanje </t>
  </si>
  <si>
    <t>SLADOLED, kremni/mlečni kornet, brez umetnih sladil, z različnimi okusi in posipi</t>
  </si>
  <si>
    <t>SLADOLED, vodni, brez mleka, sadni okusi, na palčki</t>
  </si>
  <si>
    <t>SLADOLED, vodni, brez mleka, sadni okusi, v tulcu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</si>
  <si>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</si>
  <si>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</si>
  <si>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</si>
  <si>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</si>
  <si>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</si>
  <si>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</si>
  <si>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</si>
  <si>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</si>
  <si>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</si>
  <si>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</si>
  <si>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Ananas </t>
  </si>
  <si>
    <t>Avokado</t>
  </si>
  <si>
    <t>Banane, primerno zrele</t>
  </si>
  <si>
    <t>Blitva</t>
  </si>
  <si>
    <t>Borovnice ameriške</t>
  </si>
  <si>
    <t>Breskve - primerno zrele za prehrano</t>
  </si>
  <si>
    <t>Brstični ohrovt</t>
  </si>
  <si>
    <t>Brokoli</t>
  </si>
  <si>
    <t>Bučke temne</t>
  </si>
  <si>
    <t>Buče hokaido</t>
  </si>
  <si>
    <t>Buča muškatna</t>
  </si>
  <si>
    <t>Bučna semena, golice</t>
  </si>
  <si>
    <t>Bukov ostrigar</t>
  </si>
  <si>
    <t>Cvetača</t>
  </si>
  <si>
    <t>Cvetača zelena-rumenesko</t>
  </si>
  <si>
    <t>Čebula, rjava</t>
  </si>
  <si>
    <t>Čebula mlada</t>
  </si>
  <si>
    <t>Česen zimski</t>
  </si>
  <si>
    <t>Česen mladi</t>
  </si>
  <si>
    <t>Češnje - s peclji - vseh vrst</t>
  </si>
  <si>
    <t>Čičerika</t>
  </si>
  <si>
    <t>Črna redkev</t>
  </si>
  <si>
    <t>Drobnjak</t>
  </si>
  <si>
    <t>Fige sveže</t>
  </si>
  <si>
    <t>Fižol beli tetovec</t>
  </si>
  <si>
    <t>Fižol rjavi</t>
  </si>
  <si>
    <t>Grenivke - rumene ali rdeče</t>
  </si>
  <si>
    <t>Grozdje namizno belo, ekstra kvaliteta</t>
  </si>
  <si>
    <t>Grozdje namizno rdeče, ekstra kvalitete</t>
  </si>
  <si>
    <t>Hren</t>
  </si>
  <si>
    <t>Hruške - vseh vrst</t>
  </si>
  <si>
    <t>Ingver</t>
  </si>
  <si>
    <t>Jabolčni krhlji</t>
  </si>
  <si>
    <t>Jabolka, različne sorte</t>
  </si>
  <si>
    <t>Jagode - vseh sort</t>
  </si>
  <si>
    <t>Kaki vanilija (Persimon) - primerno zrel</t>
  </si>
  <si>
    <t>Kalčki alfa</t>
  </si>
  <si>
    <t>kalčki kreša, redkev, brokoli</t>
  </si>
  <si>
    <t>Kisla repa</t>
  </si>
  <si>
    <t>Kislo zelje</t>
  </si>
  <si>
    <t>Kivi nekalibriran</t>
  </si>
  <si>
    <t>Klementine - vseh sort, brez pešk</t>
  </si>
  <si>
    <t>Koleraba rumena</t>
  </si>
  <si>
    <t>Korenje</t>
  </si>
  <si>
    <t>Kostanj maroni</t>
  </si>
  <si>
    <t>Krompir</t>
  </si>
  <si>
    <t>Krompir mladi</t>
  </si>
  <si>
    <t>Kumare</t>
  </si>
  <si>
    <t>Leča rdeča</t>
  </si>
  <si>
    <t>Leča zelena</t>
  </si>
  <si>
    <t>Lešniki jedrca</t>
  </si>
  <si>
    <t>Limete, vseh sort</t>
  </si>
  <si>
    <t>Limone, vseh sort</t>
  </si>
  <si>
    <t>Lisičke</t>
  </si>
  <si>
    <t>Lubenice</t>
  </si>
  <si>
    <t>Mandarine, vseh vrst, brez pešk</t>
  </si>
  <si>
    <t>Mandeljni, olupljeni</t>
  </si>
  <si>
    <t>Marelice, sveže</t>
  </si>
  <si>
    <t>Marelice suhe</t>
  </si>
  <si>
    <t>Melancani</t>
  </si>
  <si>
    <t>Melona, vseh sort, primerno zrela</t>
  </si>
  <si>
    <t>Mlado zelje</t>
  </si>
  <si>
    <t>Zelje</t>
  </si>
  <si>
    <t>Nektarine, vseh sort</t>
  </si>
  <si>
    <t>Ohrovt</t>
  </si>
  <si>
    <t>Ohrovt, brstični</t>
  </si>
  <si>
    <t>Orehi jedrca</t>
  </si>
  <si>
    <t>Orehi, mleti</t>
  </si>
  <si>
    <t>Paprika rdeča</t>
  </si>
  <si>
    <t>Paprika rumena</t>
  </si>
  <si>
    <t>Paprika rumena babura</t>
  </si>
  <si>
    <t>Paprika zelena</t>
  </si>
  <si>
    <t>Paradižnik češnjevec</t>
  </si>
  <si>
    <t>Paradižnik grapolo</t>
  </si>
  <si>
    <t>Paradižnik solatni</t>
  </si>
  <si>
    <t>Peteršilj list</t>
  </si>
  <si>
    <t>Peteršilj francoski</t>
  </si>
  <si>
    <t>Peteršilj korenina</t>
  </si>
  <si>
    <t>Pomaranča rdeča</t>
  </si>
  <si>
    <t>Pomaranče sorta natalia</t>
  </si>
  <si>
    <t>Por</t>
  </si>
  <si>
    <t>Rdeč radič</t>
  </si>
  <si>
    <t>Radič štrucar</t>
  </si>
  <si>
    <t>Radič tržaški</t>
  </si>
  <si>
    <t>Rdeča pesa</t>
  </si>
  <si>
    <t>Rdeče zelje</t>
  </si>
  <si>
    <t>Ribez rdeč</t>
  </si>
  <si>
    <t>Ringlo</t>
  </si>
  <si>
    <t>Rozine</t>
  </si>
  <si>
    <t>Rukola</t>
  </si>
  <si>
    <t>Sarma-kisle glave zelja</t>
  </si>
  <si>
    <t>Sezam</t>
  </si>
  <si>
    <t>Slive, ekstra kvaliteta</t>
  </si>
  <si>
    <t>Sojini kalčki</t>
  </si>
  <si>
    <t>Solata endivija</t>
  </si>
  <si>
    <t>Solata endivija, skodrana</t>
  </si>
  <si>
    <t>Solata kristalka</t>
  </si>
  <si>
    <t>Solata ledenka</t>
  </si>
  <si>
    <t>Solata mehka</t>
  </si>
  <si>
    <t>Stročji fižol, svež</t>
  </si>
  <si>
    <t>Suho tropsko sadje</t>
  </si>
  <si>
    <t>Suhe fige</t>
  </si>
  <si>
    <t>Suhe hruške</t>
  </si>
  <si>
    <t>Suhe slive brez koščic</t>
  </si>
  <si>
    <t>Šalotka</t>
  </si>
  <si>
    <t>Šampinjoni, sveži</t>
  </si>
  <si>
    <t>Špic paprika bela</t>
  </si>
  <si>
    <t>Špic paprika rdeča</t>
  </si>
  <si>
    <t>Špic paprika zelena</t>
  </si>
  <si>
    <t>Špinača mlada</t>
  </si>
  <si>
    <t>Špinača</t>
  </si>
  <si>
    <t>Zelena steblo</t>
  </si>
  <si>
    <t>Bučke temne rezane</t>
  </si>
  <si>
    <t>Čebula, rjava, očiščena</t>
  </si>
  <si>
    <t>Čebula srebrnjak-očiščena</t>
  </si>
  <si>
    <t>Kitajsko zelje, rezano</t>
  </si>
  <si>
    <t>Korenje očiščeno</t>
  </si>
  <si>
    <t>Korenje rumeno,očiščeno</t>
  </si>
  <si>
    <t>Krompir-očiščen CELI</t>
  </si>
  <si>
    <t>Krompir-očiščen KOŠČKI, kocke</t>
  </si>
  <si>
    <t>Solata očiščena, drobno narezana</t>
  </si>
  <si>
    <t>Solata očiščena-mešana</t>
  </si>
  <si>
    <t>Sveže zelje, drobno rezano za solato</t>
  </si>
  <si>
    <t xml:space="preserve">CMOKI s skuto, borovničev nadev </t>
  </si>
  <si>
    <t xml:space="preserve">CMOKI s skuto, jagodni nadev </t>
  </si>
  <si>
    <t xml:space="preserve">CMOKI s skuto, slivov nadev </t>
  </si>
  <si>
    <t xml:space="preserve">CMOKI s skuto, marelični nadev </t>
  </si>
  <si>
    <t>KANELONI, goveji</t>
  </si>
  <si>
    <t>KANELONI, piščančji</t>
  </si>
  <si>
    <t>KANELONI, sir</t>
  </si>
  <si>
    <t>KANELONI, špinača, sir</t>
  </si>
  <si>
    <t>KANELONI, z gobami</t>
  </si>
  <si>
    <t xml:space="preserve">KRUHOVI CMOKI </t>
  </si>
  <si>
    <t>ZDROBOVI CMOKI, kot priloga</t>
  </si>
  <si>
    <t>LAZANJA, predkuhana</t>
  </si>
  <si>
    <t>NAVIHANCI, različna polnjenja</t>
  </si>
  <si>
    <t>OCVRTKI, krompirjevi</t>
  </si>
  <si>
    <t>OCVRTKI, s sirom</t>
  </si>
  <si>
    <t>OCVRTKI, zdrobovi</t>
  </si>
  <si>
    <t>PALAČINKE, prazne</t>
  </si>
  <si>
    <t>POLPETI, cvetača, sir</t>
  </si>
  <si>
    <t>POLPETI, sir</t>
  </si>
  <si>
    <t>POLPETI, sojini</t>
  </si>
  <si>
    <t>POLPETI, zelenjavni</t>
  </si>
  <si>
    <t>ROGLJIČKI, mini, čokoladni, 3 dag</t>
  </si>
  <si>
    <t>ROGLJIČKI, mini, dvobarvni, 3 dag</t>
  </si>
  <si>
    <t>ROGLJIČKI, mini, z marmelado, 3 dag</t>
  </si>
  <si>
    <t>ROGLJIČKI, mini, brez polnila, 3dag</t>
  </si>
  <si>
    <t>SVALJKI, pirini</t>
  </si>
  <si>
    <t>SVALJKI, rženi</t>
  </si>
  <si>
    <t>SVALJKI, krompirjevi s skuto</t>
  </si>
  <si>
    <t>SVALJKI, krompirjevi</t>
  </si>
  <si>
    <t>ŠTRUDELJ jabolčni, vlečeno testo</t>
  </si>
  <si>
    <t>ŠTRUKLJI, gluhi, palice</t>
  </si>
  <si>
    <t>ŠTRUKLJI,skutini, slani, palice </t>
  </si>
  <si>
    <t>ŠTRUKLJI,skutini, sladki, palice</t>
  </si>
  <si>
    <t>ŠTRUKLJI, ajdovi, z orehovim nadevom, 150g</t>
  </si>
  <si>
    <t>ŠTRUKLJI, ajdovi, s skutnim nadevom, palice</t>
  </si>
  <si>
    <t>TESTO, listnato</t>
  </si>
  <si>
    <t>TESTO, vlečeno, rinfuza</t>
  </si>
  <si>
    <t>TORTELINI, mesni, 100% goveje meso</t>
  </si>
  <si>
    <t>TORTELINI, sirovi</t>
  </si>
  <si>
    <t>TORTELINI, špinačni</t>
  </si>
  <si>
    <t>TORTELINI s krompirjevim nadevom</t>
  </si>
  <si>
    <t>TESTENINE POLŽKI, jajčni</t>
  </si>
  <si>
    <t>TESTENINE VLIVANCI za prilogo</t>
  </si>
  <si>
    <t>BROKOLI MIX, brokoli, cvetača, rezano korenje</t>
  </si>
  <si>
    <t>BROKOLI</t>
  </si>
  <si>
    <t>BLITVA</t>
  </si>
  <si>
    <t>BOROVNICE</t>
  </si>
  <si>
    <t>BRSTIČNI OHROVT</t>
  </si>
  <si>
    <t>BUČKE, rezane</t>
  </si>
  <si>
    <t>CVETAČA</t>
  </si>
  <si>
    <t xml:space="preserve">ČEBULA, rezana </t>
  </si>
  <si>
    <t>DŽUVEČ MIX, paradižnik, korenje, zel fižol, čebula, grah, rdeča paprika</t>
  </si>
  <si>
    <t>GRAH</t>
  </si>
  <si>
    <t>GOBE, šampinjoni</t>
  </si>
  <si>
    <t>GOBE, mešane z jurčki</t>
  </si>
  <si>
    <t>JUŠNA ZELENJAVA MIX</t>
  </si>
  <si>
    <t>KITAJSKI MIX, belo zelje, bambus, črne gobe, por, rdeča in zelena paprika,  grah</t>
  </si>
  <si>
    <t>AZIJA mix, korenje, bučke, paprika, kalčki, gobe</t>
  </si>
  <si>
    <t>KORENJE, baby</t>
  </si>
  <si>
    <t>KORENJE KOCKE</t>
  </si>
  <si>
    <t>KORUZA, zamrznjena</t>
  </si>
  <si>
    <t>KORUZA MINI STORŽKI</t>
  </si>
  <si>
    <t xml:space="preserve">KROMPIRJEVI KRHLJI, brez kože </t>
  </si>
  <si>
    <t xml:space="preserve">KROMPIRJEVI KRHLJI, s kožo </t>
  </si>
  <si>
    <t>MEHIŠKI MIX, korenje, zelen fižol, grah, paprika, koruza</t>
  </si>
  <si>
    <t>PAPRIKA KOCKE</t>
  </si>
  <si>
    <t>PETERŠILJ, rezan</t>
  </si>
  <si>
    <t>POR NAREZAN</t>
  </si>
  <si>
    <t>STROČJI FIŽOL,  rumen</t>
  </si>
  <si>
    <t>STROČJI FIŽOL, maslenec, zelen, ploščat</t>
  </si>
  <si>
    <t>STROČJI FIŽOL, zelen</t>
  </si>
  <si>
    <t>ŠAMPINJONI REZANI</t>
  </si>
  <si>
    <t>ŠPINAČA, pasirana, briketi</t>
  </si>
  <si>
    <t>ZELENJ.MEŠANICA ZA FRANCOSKO</t>
  </si>
  <si>
    <t>ZAMRZNJENI JURČKI, kocke</t>
  </si>
  <si>
    <t>JAGODE</t>
  </si>
  <si>
    <t>GOZDNI SADEŽI</t>
  </si>
  <si>
    <t>ZELENJAVA na žaru</t>
  </si>
  <si>
    <t>VOK MIX</t>
  </si>
  <si>
    <t>POLETNI mix</t>
  </si>
  <si>
    <t>MALINE</t>
  </si>
  <si>
    <t>Pica,paradižnik, piščančja šunka</t>
  </si>
  <si>
    <t>Pica paradižnik, piščančja šunka</t>
  </si>
  <si>
    <t>PICA S SIROM in PELATI</t>
  </si>
  <si>
    <t>PICA paradižnik, sir</t>
  </si>
  <si>
    <t xml:space="preserve">PICA paradižnik, sir </t>
  </si>
  <si>
    <t>PICA S SIROM, PIŠČANČJO ŠUNKO in PELATI</t>
  </si>
  <si>
    <t xml:space="preserve">PICA S SIROM, PIŠČANČJO ŠUNKO in PELATI </t>
  </si>
  <si>
    <t>BIO</t>
  </si>
  <si>
    <t>SOK, 100 % sadni delež jabolko</t>
  </si>
  <si>
    <t>SOK, 100 % sadni delež pomaranča</t>
  </si>
  <si>
    <t>SOK, 100 % sadni delež ananas</t>
  </si>
  <si>
    <t>SIRUP, malina</t>
  </si>
  <si>
    <t>SIRUP, pomaranča</t>
  </si>
  <si>
    <t>SIRUP, limona</t>
  </si>
  <si>
    <t>SIRUP, ledeni čaj</t>
  </si>
  <si>
    <t>SIRUP gozdni sadeži</t>
  </si>
  <si>
    <t>SIRUP jabolka</t>
  </si>
  <si>
    <t>SIRUP, borovnica</t>
  </si>
  <si>
    <t>SIRUP, sadni, gozdni sadež, 100 % sadni delež, (brez dodanega sladkorja, konzervansov)</t>
  </si>
  <si>
    <t>SIRUP, sadni, jagoda, 100 % sadni delež, (brez dodanega sladkorja, konzervansov)</t>
  </si>
  <si>
    <t>SIRUP, sadni, banana-kivi</t>
  </si>
  <si>
    <t>LIMONA 100% koncentrat, Rauch ali enakovredno, embalaža, ki omogoča zapiranje po odprtju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</si>
  <si>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</si>
  <si>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</si>
  <si>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</si>
  <si>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</si>
  <si>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</si>
  <si>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</si>
  <si>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</si>
  <si>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</si>
  <si>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</si>
  <si>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</si>
  <si>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</si>
  <si>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</si>
  <si>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</si>
  <si>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</si>
  <si>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</si>
  <si>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</si>
  <si>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</si>
  <si>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</si>
  <si>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</si>
  <si>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</si>
  <si>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</si>
  <si>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</si>
  <si>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</si>
  <si>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</si>
  <si>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</si>
  <si>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</si>
  <si>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</si>
  <si>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</si>
  <si>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</si>
  <si>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</si>
  <si>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</si>
  <si>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</si>
  <si>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</si>
  <si>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</si>
  <si>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</si>
  <si>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</si>
  <si>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</si>
  <si>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</si>
  <si>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</si>
  <si>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</si>
  <si>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</si>
  <si>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</si>
  <si>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</si>
  <si>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</si>
  <si>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</si>
  <si>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</si>
  <si>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</si>
  <si>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</si>
  <si>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</si>
  <si>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</si>
  <si>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</si>
  <si>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</si>
  <si>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</si>
  <si>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</si>
  <si>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</si>
  <si>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</si>
  <si>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</si>
  <si>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</si>
  <si>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</si>
  <si>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</si>
  <si>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</si>
  <si>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</si>
  <si>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</si>
  <si>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</si>
  <si>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</si>
  <si>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</si>
  <si>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</si>
  <si>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</si>
  <si>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</si>
  <si>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</si>
  <si>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</si>
  <si>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</si>
  <si>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</si>
  <si>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</si>
  <si>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</si>
  <si>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</si>
  <si>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</si>
  <si>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</si>
  <si>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</si>
  <si>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</si>
  <si>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</si>
  <si>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AROMA RUM, Oetker ali enakovredno</t>
  </si>
  <si>
    <t>AROMA VANILIJA, Oetker ali enakovredno</t>
  </si>
  <si>
    <t xml:space="preserve">BAZILIKA, mleta, </t>
  </si>
  <si>
    <t>BONBONI, trdi, sadni, kot GU GU, vsak bonbon posamično zavit</t>
  </si>
  <si>
    <t>BONBONI,mlečni praline, različna polnila, vsaka pralina posamično zavita, brez alkohola</t>
  </si>
  <si>
    <t>BONBONI, žvečljivi, vsak bonbon posamično zavit, kot Softy</t>
  </si>
  <si>
    <t>BRINOVE JAGODE, možnost neprodušnega zapiranja</t>
  </si>
  <si>
    <t>CIMET, mleti, Maestro ali enakovredno, doza, ki omogoča neprodušno zapiranje</t>
  </si>
  <si>
    <t>CIMET, celi, v dozi</t>
  </si>
  <si>
    <t>CITRONKA, v kristalih</t>
  </si>
  <si>
    <t>CURRY, Kotanyi ali enakovredno, embalaža, ki omogoča neprodušno zapiranje</t>
  </si>
  <si>
    <t>ČAJ, božični čaj, filter vrečke</t>
  </si>
  <si>
    <t>ČAJ, kamilica, filter vrečke</t>
  </si>
  <si>
    <t>ČAJ, meta, gastro pakiranje filtri po 25g</t>
  </si>
  <si>
    <t>ČAJ, meta, filter vrečke</t>
  </si>
  <si>
    <t>ČAJ, planinski, filter vrečke</t>
  </si>
  <si>
    <t>ČESEN, zrnat, Kotanyi ali enakovredno, embalaža, ki omogoča neprodušno zapiranje</t>
  </si>
  <si>
    <t>ČIČERIKA, konzervirana</t>
  </si>
  <si>
    <t>ČILI, pekoči, mlinček</t>
  </si>
  <si>
    <t>ČOKOLADA, jedilna, 45 % kakavovih delcev</t>
  </si>
  <si>
    <t>ČOKOLADA, mleta, prah, kvaliteta Gorenjka</t>
  </si>
  <si>
    <t>ČOKOLADNE DROBTINE, MRVICE</t>
  </si>
  <si>
    <t>ČOKOLADNI INSTANT za vroči napitek</t>
  </si>
  <si>
    <t>ČOKOLADNI NAMAZ, dvobarvni, porcijski</t>
  </si>
  <si>
    <t>ČOKOLADNI namaz, čokolada s koščki lešnikov, 16% lešnikov, enakovredno Lino</t>
  </si>
  <si>
    <t>DROBNJAK</t>
  </si>
  <si>
    <t>DŽEM brusnica</t>
  </si>
  <si>
    <t>DŽEM brusnica večja pakiranja</t>
  </si>
  <si>
    <t>DŽUVEČ, konzerviran, večja pakiranja</t>
  </si>
  <si>
    <t>ERITRITOL, sladilo</t>
  </si>
  <si>
    <t>FIŽOL, rjavi, Natureta ali enakovredno</t>
  </si>
  <si>
    <t>FIŽOL, stročji</t>
  </si>
  <si>
    <t>GORČICA, tuba</t>
  </si>
  <si>
    <t>GORČICA, polnozrnata</t>
  </si>
  <si>
    <t>HREN s smetano</t>
  </si>
  <si>
    <t>HREN, v kozarcu</t>
  </si>
  <si>
    <t>KAŠA z rižem, kot Rižolino</t>
  </si>
  <si>
    <t>KETCHUP, nepekoči</t>
  </si>
  <si>
    <t>KIS, alkoholni (9%)</t>
  </si>
  <si>
    <t>KIS, balzamični</t>
  </si>
  <si>
    <t>KIS, vinski, naravni</t>
  </si>
  <si>
    <t>KISLE KUMARICE, vložene, Natureta ali enakovredno,</t>
  </si>
  <si>
    <t>KOKOSOVA MOKA</t>
  </si>
  <si>
    <t>GOVEJA JUHA, PRAH</t>
  </si>
  <si>
    <t>GOBOVA JUHA, v prahu</t>
  </si>
  <si>
    <t>KOMPOT hruška</t>
  </si>
  <si>
    <t>KOMPOT hruška,  Natureta ali enakovredno</t>
  </si>
  <si>
    <t>KOMPOT, ananas, kocke,  Natureta ali enakovredno</t>
  </si>
  <si>
    <t>KOMPOT, ananas kocke</t>
  </si>
  <si>
    <t>KOMPOT, breskev</t>
  </si>
  <si>
    <t>KOMPOT, breskev,  Natureta ali enakovredno</t>
  </si>
  <si>
    <t>KOMPOT, jagoda,  brez konzervansov in sladil</t>
  </si>
  <si>
    <t>KOMPOT, jagoda, celi sadeži, Natureta ali enakovredno</t>
  </si>
  <si>
    <t>KOMPOT marelica</t>
  </si>
  <si>
    <t>KOMPOT, marelica, Natureta ali enakovredno</t>
  </si>
  <si>
    <t>KOMPOT, mešano sadje</t>
  </si>
  <si>
    <t>KORUZA, vložena, v dozi, kvaliteta kot Natureta</t>
  </si>
  <si>
    <t>KORUZA, vložena, v konzervi, kvaliteta kot Natureta</t>
  </si>
  <si>
    <t>KREKERJI, neslani, kot Pavesi</t>
  </si>
  <si>
    <t>KRUH, brez glutena, bel, rezan, brez dopeke, do 500g</t>
  </si>
  <si>
    <t>KRUH, brez glutena, polnozrnat, rezan, brez dopeke, do 500g</t>
  </si>
  <si>
    <t>KRUH, bombetke za hamburger brez glutena</t>
  </si>
  <si>
    <t>Kumina, mleta</t>
  </si>
  <si>
    <t>KVAS, sveži, kocka,</t>
  </si>
  <si>
    <t>LEŠNIKI, mleti</t>
  </si>
  <si>
    <t>LOVOR, list</t>
  </si>
  <si>
    <t>MANDLJI, mleti</t>
  </si>
  <si>
    <t>MANDLJI, lističi</t>
  </si>
  <si>
    <t>MAJONEZA, gastro pakiranje</t>
  </si>
  <si>
    <t>MAJONEZA, kozarec</t>
  </si>
  <si>
    <t>MAK, CELI</t>
  </si>
  <si>
    <t>MARGARINA za peko</t>
  </si>
  <si>
    <t>MARMELADA, jagoda, največ 65 % sladkorja</t>
  </si>
  <si>
    <t>MASLENI KEKSI, kot Petit Beurre</t>
  </si>
  <si>
    <t>PIŠKOTI BABY (Savoiardi ali enakovredno)</t>
  </si>
  <si>
    <t>Mešanica začimb-dodatek jedem (Vegeta natur ali enakovredno), brez ojačevalcev okusa, brez konzervansov</t>
  </si>
  <si>
    <t>MOKA riževa</t>
  </si>
  <si>
    <t>MORSKA SOL, kuhi., drobno mleta</t>
  </si>
  <si>
    <t>MORSKA SOL, kuhi., grobo mleta</t>
  </si>
  <si>
    <t>MUŠKATNI OREŠČEK, mleti</t>
  </si>
  <si>
    <t>OCVRTA ČEBULA</t>
  </si>
  <si>
    <t>OLIVE zelene, brez koščic, Natureta ali enakovredno</t>
  </si>
  <si>
    <t>OLJE BUČNO, 100%, nerafinirano</t>
  </si>
  <si>
    <t>OLJE SOLATNO, mešanica sončničnega in bučnega olja (minimalno 20%)</t>
  </si>
  <si>
    <t>OLJE oljčno, extra deviško, hladno stiskano</t>
  </si>
  <si>
    <t>PARADIŽNIK -pelati, koščki</t>
  </si>
  <si>
    <t>PARADIŽNIKOV koncent., doza, kot Natureta</t>
  </si>
  <si>
    <t>PARADIŽNIKOV koncent., Natureta ali enakovredno</t>
  </si>
  <si>
    <t>KOKOŠJA PAŠTETA (min. 24 % kokošjega mesa), začinjeno z naravnimi začimbami, brez konzervansov, brez ojačevalcev arome, brez glutena, enakovredno kot Argeta Junior</t>
  </si>
  <si>
    <t xml:space="preserve">PAŠTETA tunina, v tubi, Rio Mare Pate ali enakovredno </t>
  </si>
  <si>
    <t>PAŠTETA, puranja, porcijska</t>
  </si>
  <si>
    <t>PAŠTETA, tunina</t>
  </si>
  <si>
    <t>PECILNI PRAŠEK</t>
  </si>
  <si>
    <t>VINSKI KAMEN</t>
  </si>
  <si>
    <t>POPER, pisani, celi, Kotany ali enakovredno, doza za ponovno, neprodušno zapiranje</t>
  </si>
  <si>
    <t>PRAŠEK ZA INSTANT VANILIJEVO KREMO, KREMIN</t>
  </si>
  <si>
    <t>PRAŠEK ZA INSTANT KREMO TIRAMISU</t>
  </si>
  <si>
    <t>PRELIV, čokolada, kot Sladki greh</t>
  </si>
  <si>
    <t>PRELIV, jagoda, kot Sladki greh</t>
  </si>
  <si>
    <t>PUDING brez glutena, okus vanilije</t>
  </si>
  <si>
    <t>PUDING v prahu, čokolada, naravna aroma, naravno barvilo</t>
  </si>
  <si>
    <t>PUDING v prahu, vanilija, naravna aroma, naravno barvilo</t>
  </si>
  <si>
    <t>RDEČA PESA, doza, Natureta ali enakovredno</t>
  </si>
  <si>
    <t>RASTLINSKO ŽELIRNO SREDSTVO, agar</t>
  </si>
  <si>
    <t>RIŽ, dolgozrnati, parboiled, (enakovredno Zlato polje)</t>
  </si>
  <si>
    <t>RIŽ, okroglozrnati, 1kg (za mlečni riž), enakovredno Zlato polje</t>
  </si>
  <si>
    <t>RIŽEVA KREMA ZA KUHANJE, 200ml</t>
  </si>
  <si>
    <t>RIŽEVI DESERTI, čokolada, porcijska pakiranja</t>
  </si>
  <si>
    <t>RIŽEVI DESERTI, vanilija, porcijska pakiranja</t>
  </si>
  <si>
    <t>RIŽEV NAPITEK (brez mlečnih beljakovin )</t>
  </si>
  <si>
    <t>RIŽEV NAPITEK (brez mlečnih beljakovin), porcijsko pakiranje</t>
  </si>
  <si>
    <t>RIŽEV NAPITEK (brez mlečnih beljakovin), porcijsko pakiranje, s kakavom ali čokolado,</t>
  </si>
  <si>
    <t>RIŽEV NAPITEK (brez mlečnih beljakovin), porcijsko pakiranje, okus vanilija</t>
  </si>
  <si>
    <t>RIŽEVI REZANCI široki 10mm</t>
  </si>
  <si>
    <t>RIŽEVI REZANCI polširoki</t>
  </si>
  <si>
    <t>SADNO ŽITNE PLOŠČICE, borovnica, žita, jogurt</t>
  </si>
  <si>
    <t>SADNO ŽITNE PLOŠČICE, gozdni sadeži, žita, jogurt</t>
  </si>
  <si>
    <t>SADNO ŽITNE PLOŠČICE, marelica, žita, jogurt</t>
  </si>
  <si>
    <t>SADNO ŽITNE PLOŠČICE, pomaranča, žita, čokolada</t>
  </si>
  <si>
    <t>SARDELE, brez glave v oljčnem olju</t>
  </si>
  <si>
    <t>SLADKOR, vaniljev</t>
  </si>
  <si>
    <t>SOJIN NAPITEK, brez mleka, glutena in jajc, okus čokolada</t>
  </si>
  <si>
    <t>SOJINA OMAKA, svetla</t>
  </si>
  <si>
    <t>SOJINA OMAKA, temna</t>
  </si>
  <si>
    <t>SOJINO MLEKO</t>
  </si>
  <si>
    <t>SOJINO MESO (suhe sojine beljakovine, nadomestek za meso)</t>
  </si>
  <si>
    <t>SPORT MUSLI, s čokolado</t>
  </si>
  <si>
    <t>SUHA JUŠNA ZELENJAVA</t>
  </si>
  <si>
    <t>Svetlo prežganje</t>
  </si>
  <si>
    <t>JEDILNI ŠKROB, koruzni, brez glutena</t>
  </si>
  <si>
    <t>TATARSKA OMAKA, lonec gastro</t>
  </si>
  <si>
    <t>Temno prežganje</t>
  </si>
  <si>
    <t>TOAST, rezine, polnozrnat</t>
  </si>
  <si>
    <t>TOAST, rezine, bel</t>
  </si>
  <si>
    <t>TOFU, sojin sir v kosu</t>
  </si>
  <si>
    <t>TORTILIJE, pšenične, 25 cm premer</t>
  </si>
  <si>
    <t>TUNA, v oljčnem olju, konzerva</t>
  </si>
  <si>
    <t>KOŠČKI TUNE, sterilizirani, v sončničnem olju, vsebuje minimalno 90 % tune, vsebnost soli do 1,24 g/100 g, pakirano v vrečke</t>
  </si>
  <si>
    <t>TUNA, v rastlinskem olju, vsaj 70% tune, konzerva</t>
  </si>
  <si>
    <t>VAFLJI, riževi, brez soli</t>
  </si>
  <si>
    <t>VAFLJI, riževi s čokolado</t>
  </si>
  <si>
    <t>VAFLJI, koruzni</t>
  </si>
  <si>
    <t>VITAMINSKI napitek, instant, kot Cedevita, v prahu, okus limona</t>
  </si>
  <si>
    <t>VITAMINSKI napitek, instant, kot Cedevita, v prahu, okus pomaranča</t>
  </si>
  <si>
    <t>VODA, negazirana, izvirska</t>
  </si>
  <si>
    <t>Začimbna mešanica-pečen piščanec, kot Kotany ali enakovredno, embalaža, ki omogoča neprodušno zapiranje</t>
  </si>
  <si>
    <t>ŽITNA KAŠA s čokolado in lešniki, Čokolešnik ali enakovredno</t>
  </si>
  <si>
    <t>KARDAMOM v prahu</t>
  </si>
  <si>
    <t>KAKAV v prahu, grenki</t>
  </si>
  <si>
    <t>VEČNAMENSKA MOKA, Mix it, brez glutena</t>
  </si>
  <si>
    <t>MOKA ZA KRUH, B, brez glutena</t>
  </si>
  <si>
    <t>MOKA ZA PECIVO, C, brez glutena</t>
  </si>
  <si>
    <t>LUŠTREK, rezani</t>
  </si>
  <si>
    <t>KVAS, suhi</t>
  </si>
  <si>
    <t>MARGARINA,namizna, brez mleka in mlečnih sestavin, kot Vitagen</t>
  </si>
  <si>
    <t>MED, cvetlični, porcijski</t>
  </si>
  <si>
    <t>OLJE sončnično, 100 %</t>
  </si>
  <si>
    <t>kefir, eko, 3,2 % - 3,5 % m. m., izdelan s kefirnimi zrni</t>
  </si>
  <si>
    <t>kefir, eko, sadni, različni okusi, 3,2 % - 3,5 % m. m., izdelan s kefirnimi zrni</t>
  </si>
  <si>
    <t>maslo, eko</t>
  </si>
  <si>
    <t>sveže mleko, eko</t>
  </si>
  <si>
    <t>Ekološke jagode</t>
  </si>
  <si>
    <t>Ekološke hruške</t>
  </si>
  <si>
    <t>Ekološke breskve</t>
  </si>
  <si>
    <t>Ekološke limone</t>
  </si>
  <si>
    <t>Ekološke banane</t>
  </si>
  <si>
    <t>Ekološke pomaranče</t>
  </si>
  <si>
    <t>Ekološko zelje</t>
  </si>
  <si>
    <t>Ekološki paradižnik</t>
  </si>
  <si>
    <t>Ekološka solata gentile</t>
  </si>
  <si>
    <t>Ekološka solata ledenka</t>
  </si>
  <si>
    <t>Ekološke bučke</t>
  </si>
  <si>
    <t xml:space="preserve">BIO MLADO JUNČJE STEGNO, brez kosti, očiščeno, narezano na kocke 1x1, 2x2 cm </t>
  </si>
  <si>
    <t>BIO MLADO JUNČJE STEGNO, brez kosti, zrezki</t>
  </si>
  <si>
    <t>BIO MLADO JUNEČJE PLEČE, brez kosti, očiščeno, v kosu</t>
  </si>
  <si>
    <t>BIO MLADA GOVEDINA (pleče) -MLETO</t>
  </si>
  <si>
    <t>BIO GOVEJE KOSTI, mesnate</t>
  </si>
  <si>
    <t>BIO TELEČJE PLEČE, brez kosti, očiščeno, narezano na kocke 1x1, 2x2,  ali trakce</t>
  </si>
  <si>
    <t>BIO TELEČJE STEGNO, brez kosti, očiščeno, narezano na kocke 1x1, 2x2  ali trakce</t>
  </si>
  <si>
    <t xml:space="preserve">BIO TELEČJE STEGNO, brez kosti, zrezki </t>
  </si>
  <si>
    <t>BIO TELEČJE HRENOVKE, v nar.ov., 12-14 dag par BREZ GLUTENA, brez konzervansov, sveže izdelana</t>
  </si>
  <si>
    <t>ČRN HLEBEC, narezan</t>
  </si>
  <si>
    <t>PIŠKOTI, lincer</t>
  </si>
  <si>
    <t>200-250</t>
  </si>
  <si>
    <t>Navadni pinjenec s probiotičnimi kulturami, različen % m.m.</t>
  </si>
  <si>
    <t>SADNI pinjenec s probiotičnimi kulturami, različen % m.m.</t>
  </si>
  <si>
    <t>SMETANA sladka, 35 % m.m., pasterizirana, nehomogenizirana</t>
  </si>
  <si>
    <t>Krompir-očiščen KRHLJI</t>
  </si>
  <si>
    <t>100-200</t>
  </si>
  <si>
    <t>500-1000</t>
  </si>
  <si>
    <t>IK ali VK</t>
  </si>
  <si>
    <t>SKUTA, sveža, domača</t>
  </si>
  <si>
    <t xml:space="preserve">ROGLJIČKI, s čokoladno lešnikovim nadevom </t>
  </si>
  <si>
    <t>PITA jabolčna s chia semeni BREZ GLUTENA</t>
  </si>
  <si>
    <t>ŠTRUČKA riževa BREZ GLUTENA</t>
  </si>
  <si>
    <t xml:space="preserve">PIZZA MARGERITA BREZ GLUTENA </t>
  </si>
  <si>
    <t>KEKSI s chia semeni, brez glutena</t>
  </si>
  <si>
    <t xml:space="preserve">ROGLJIČKI, z marmelado </t>
  </si>
  <si>
    <t>PALAČINKE, z marmelado</t>
  </si>
  <si>
    <t>PALAČINKE, s čokolado</t>
  </si>
  <si>
    <t>PALAČINKE, skutni nadev</t>
  </si>
  <si>
    <t>PALAČINKE,z orehovim nadevom</t>
  </si>
  <si>
    <t>LADJICA, marelica</t>
  </si>
  <si>
    <t>ŽEPEK, čokoladni</t>
  </si>
  <si>
    <t xml:space="preserve">GIBANICA pečena, zamrznjena </t>
  </si>
  <si>
    <t>BISKVITNI KOLAČ z malinamii pečeno zamrznjeno</t>
  </si>
  <si>
    <t>BISKVITNI KOLAČ z lešniki pečeno zamrznjeno</t>
  </si>
  <si>
    <t>Nektar jabolko</t>
  </si>
  <si>
    <t>Nektar breskev</t>
  </si>
  <si>
    <t>Nektar pomaranča</t>
  </si>
  <si>
    <t>Nektar ananas</t>
  </si>
  <si>
    <t>Nektar jagoda, jabolka</t>
  </si>
  <si>
    <t>Nektar marelica, jabolka, min 43 % sadni delež</t>
  </si>
  <si>
    <t>Bio sok breskev, korenček, brez dodanega sladkorja</t>
  </si>
  <si>
    <t>Nektar jagoda, jabolka minimalno 45% sadni delež</t>
  </si>
  <si>
    <t>Nektar breskev, jabolka min 50 % sd</t>
  </si>
  <si>
    <t>Nektar hruška, min 50 % sd hruške</t>
  </si>
  <si>
    <t>1,0-6</t>
  </si>
  <si>
    <t>1,0-8</t>
  </si>
  <si>
    <t>do 2</t>
  </si>
  <si>
    <t>1,0-5</t>
  </si>
  <si>
    <t>POLENTA instant</t>
  </si>
  <si>
    <t>1,0-3</t>
  </si>
  <si>
    <t>JUŠNE ZAKUHE, ribana kaša</t>
  </si>
  <si>
    <t>JUŠNE ZAKUHE, rižek,</t>
  </si>
  <si>
    <t>JUŠNE ZAKUHE, jajčne, bleki, krpice</t>
  </si>
  <si>
    <t>REZANCI ŠIROKI-jajčni</t>
  </si>
  <si>
    <t>REZANCI, široki nakodrani ali valoviti, durum zdrob</t>
  </si>
  <si>
    <t>TESTENINE, špageti, jajčni</t>
  </si>
  <si>
    <t>TESTENINE, svedri - jajčni</t>
  </si>
  <si>
    <t>TELEČJE MESO, zrezki, sveže, stegno</t>
  </si>
  <si>
    <t>KLOBASE, BAVARSKA (pivska klobasa)</t>
  </si>
  <si>
    <t>HAMBURŠKA SLANINA, sveža/prekajena, mleta</t>
  </si>
  <si>
    <t>ČEVAPČIČI iz mešanega mesa svinjina + govedina, 30 g/kos</t>
  </si>
  <si>
    <t>SVINJSKO MESO, stegno, kocke 2x2 cm</t>
  </si>
  <si>
    <t>SVINJSKO MESO, kare, brez kosti</t>
  </si>
  <si>
    <t>ŽITNA KAŠA, z medom, kot Medolino,</t>
  </si>
  <si>
    <t>ŽITNA KAŠA, s keksi, kot Keksolino</t>
  </si>
  <si>
    <t>ŽITNA KAŠA, s pšeničnim zdrobom, kot Grisolino</t>
  </si>
  <si>
    <t xml:space="preserve">ŽITNA KAVA, instant mešanica za belo žitno kavo, ekstrakt iz žitaric 15 % (ječmen, ječmenov slad, cikorija), kot Benquick ali enakovredno, z embalažo, ki se lahko nazaj neprodušno zapre, </t>
  </si>
  <si>
    <t>Worchester omaka</t>
  </si>
  <si>
    <t xml:space="preserve">AJVAR, nepekoč, Natureta ali enakovredno, </t>
  </si>
  <si>
    <t>680-1000</t>
  </si>
  <si>
    <t>CORNFLAKES-koruzni kosmiči brez dodanega sladkorja</t>
  </si>
  <si>
    <t>ČAJ, gozdni sadeži, več, rinfuza</t>
  </si>
  <si>
    <t>ČAJ, jagoda-malina,  rinfuza</t>
  </si>
  <si>
    <t>ČAJ, borovnica, rinfuza</t>
  </si>
  <si>
    <t>ČAJ, planinski, rinfuza</t>
  </si>
  <si>
    <t>ČAJ, šipek, rinfuza</t>
  </si>
  <si>
    <t>DŽEM za diabetike, jagoda, brez dodanega sladkorja, s sorbitolom, vsaj 40% sadni delež, enakovredno Darbo</t>
  </si>
  <si>
    <t>DŽEM za diabetike, borovnica, brez dodanega sladkorja, s sorbitolom, vsaj 40% sadni delež, enakovredno Darbo</t>
  </si>
  <si>
    <t>DŽEM za diabetike, malina, brez dodanega sladkorja, s sorbitolom, vsaj 40% sadni delež, enakovredno Darbo</t>
  </si>
  <si>
    <t>DŽEM za diabetike, marelica, brez dodanega sladkorja, s sorbitolom, vsaj 40% sadni delež, enakovredno Darbo</t>
  </si>
  <si>
    <t>700-1000</t>
  </si>
  <si>
    <t>GORČICA</t>
  </si>
  <si>
    <t>400-1000</t>
  </si>
  <si>
    <t>GRAH, v slanici</t>
  </si>
  <si>
    <t>KAKAV, instant pripravek za napitek, sladek, najmanj 25% kakava, enakovredno Benquick</t>
  </si>
  <si>
    <t>KISLE KUMARICE, delikatesne vložene, Natureta ali enakovredno, stekleni kozarec</t>
  </si>
  <si>
    <t>Krompirjev pire, suh instant pripravek</t>
  </si>
  <si>
    <t>MAJONEZA S KETCHUPOM, tuba</t>
  </si>
  <si>
    <t>MAK, mleti</t>
  </si>
  <si>
    <t>MARGARINA, porcijska, dietna, porcija</t>
  </si>
  <si>
    <t>Mešanica za peko kolačkov muffinov BREZ GLUTENA</t>
  </si>
  <si>
    <t>OLJE ZA CVRTJE, 100 % sončnično</t>
  </si>
  <si>
    <t xml:space="preserve">OLJE, repično </t>
  </si>
  <si>
    <t xml:space="preserve">OVSENI NAPITEK, </t>
  </si>
  <si>
    <t>ORIGANO, mleti</t>
  </si>
  <si>
    <t>35-200</t>
  </si>
  <si>
    <t>Temna omaka za pečenko</t>
  </si>
  <si>
    <t>PAPRIKA, rdeča, mleta, sladka,</t>
  </si>
  <si>
    <t>PAPRIKA, fileti , rdeča vložena, doza, Natureta ali enakovredno</t>
  </si>
  <si>
    <t>PAPRIKA, dimljena, sladka, mleta, enakovredno Kotany, embalaža, ki omogoča neprodušno zapiranje</t>
  </si>
  <si>
    <t>400-1200</t>
  </si>
  <si>
    <t>PEHTRAN, enakovredno Kotany, embalaža, ki omogoča neprodušno zapiranje</t>
  </si>
  <si>
    <t xml:space="preserve">PETERŠILJ, list, mleti, </t>
  </si>
  <si>
    <t>PIMENT, mleti,</t>
  </si>
  <si>
    <t>PIRE KROMPIR V PRAHU</t>
  </si>
  <si>
    <t>POPER, črni mleti</t>
  </si>
  <si>
    <t xml:space="preserve">CIMET, mleti, kozarček </t>
  </si>
  <si>
    <t>Kurkuma mleta</t>
  </si>
  <si>
    <t>MAJARON, drobljen</t>
  </si>
  <si>
    <t>MARMELADA marelična, najmanj 45 % sadni delež, največ 65 % sladkorja, brez umetnih sladil, brez glukozno-fruktoznega sirupa</t>
  </si>
  <si>
    <t>MARMELADA jagodna, najmanj 44 % sadni delež, največ 65 % sladkorja, brez umetnih sladil, brez glukozno-fruktoznega sirupa</t>
  </si>
  <si>
    <t>MARMELADA mešana,največ 65 % sladkorja, brez umetnih sladil, brez glukozno-fruktoznega sirupa</t>
  </si>
  <si>
    <t>MARMELADA slivova, najmanj 45 % sadni delež, največ 65 % sladkorja, brez umetnih sladil, brez glukozno-fruktoznega sirupa</t>
  </si>
  <si>
    <t>MARMELADA, marelica, največ 65 % sladkorja, lahko s konzervansom</t>
  </si>
  <si>
    <t>MARMELADA, mešano sadje, največ 65 % sladkorja, lahko s konzervansom</t>
  </si>
  <si>
    <t>MARMELADA, porcijska, mešano sadje, lahko s konzervansom</t>
  </si>
  <si>
    <t xml:space="preserve">MARMELADA, porcijska, marelica, lahko s konzervansom </t>
  </si>
  <si>
    <t>MARMELADA, porcijska, jagoda, lahko s konzervansom</t>
  </si>
  <si>
    <t>MED gozdni</t>
  </si>
  <si>
    <t>MED cvetlični</t>
  </si>
  <si>
    <t>MED akacija</t>
  </si>
  <si>
    <t>238.</t>
  </si>
  <si>
    <t>239.</t>
  </si>
  <si>
    <t>SUŠEN PARADIŽNIK V OLJU</t>
  </si>
  <si>
    <t>ŠETRAJ,zdrobljeni</t>
  </si>
  <si>
    <t>TORTILIJE, polnozrnate</t>
  </si>
  <si>
    <t>TORTILIJE, koruzne</t>
  </si>
  <si>
    <t>TIMIJAN, drobljeni</t>
  </si>
  <si>
    <t xml:space="preserve">JUŠNA ZAKUHA, različne oblike, brez glutena, mleka in jajc, </t>
  </si>
  <si>
    <t xml:space="preserve">SOJIN DESERT, brez mleka in jajc, borovnica, </t>
  </si>
  <si>
    <t>SOJIN DESERT,brez mleka in jajc, jagoda</t>
  </si>
  <si>
    <t xml:space="preserve">SOJIN DESERT, brez mleka in jajc, vanilija, </t>
  </si>
  <si>
    <t xml:space="preserve">SOJIN DESERT, brez mleka in jajc, čokolada, </t>
  </si>
  <si>
    <t xml:space="preserve">SLADKOR, rjavi trsni, </t>
  </si>
  <si>
    <t>SLADKOR, mleti,</t>
  </si>
  <si>
    <t>SLADKOR, beli, kristalni</t>
  </si>
  <si>
    <t xml:space="preserve">SADNO ŽITNE PLOŠČICE, višnja, žita, jogurt, </t>
  </si>
  <si>
    <t xml:space="preserve">TESTENINE ŠPAGETI, brez glutena,  mleka in jajc </t>
  </si>
  <si>
    <t xml:space="preserve">TESTENINE, peresniki, brez glutena,  mleka in jajc  </t>
  </si>
  <si>
    <t xml:space="preserve">TESTENINE, svedri,  brez glutena,  mleka in jajc </t>
  </si>
  <si>
    <t>TESTENINE, široki rezanci, brez glutena,  mleka in jajc</t>
  </si>
  <si>
    <t>ROŽMARIN</t>
  </si>
  <si>
    <t>kefir, eko, sadni, različni okusi, izdelan s kefirnimi zrni,</t>
  </si>
  <si>
    <t>SIR, poltrdi polnomastni, brez laktoze,  rezan, vakumsko pakiranje</t>
  </si>
  <si>
    <t>SMETANA, kisla 20% m.m.,</t>
  </si>
  <si>
    <t>SMETANA, kisla 20% m.m.</t>
  </si>
  <si>
    <t xml:space="preserve"> 2-4,5</t>
  </si>
  <si>
    <t>SLADOLED, mlečni, banjica, čokolada</t>
  </si>
  <si>
    <t xml:space="preserve">SLADOLED, mlečni, banjica,  vanilija </t>
  </si>
  <si>
    <t>SLADOLED, kremni/mlečni brez umetnih sladil, z različnimi okusi (jagoda, čokolada, vanilija), v lončku, dodana žlička</t>
  </si>
  <si>
    <t xml:space="preserve">SLADOLED, mlečni, banjica, jagoda, borovnica </t>
  </si>
  <si>
    <t xml:space="preserve">SLADOLED, mlečni, banjica, stracciatella </t>
  </si>
  <si>
    <t>SKUTA, sveža</t>
  </si>
  <si>
    <t>artikel brišemo</t>
  </si>
  <si>
    <t>Krompir - očiščen rezan na kose, kocke in krhlje</t>
  </si>
  <si>
    <t>ČOKOLADNI namaz, dvobarvni, min. 10% lešnikov, enakovredno Lino</t>
  </si>
  <si>
    <t>KISLA PAPRIKA, fileti, doza</t>
  </si>
  <si>
    <t>KLINČKI celi, embalaža z možnostjo ponovnega zapiranja</t>
  </si>
  <si>
    <t>MEŠANA SOLATA kisla z zelenjavo</t>
  </si>
  <si>
    <t>RASTLINSKA KREMA, olje palmovih jedrc min. (25%), sladkor min.(11%), Hulala ali enakovredno</t>
  </si>
  <si>
    <r>
      <t xml:space="preserve">TESTENINE, polnozrnate, svedri - </t>
    </r>
    <r>
      <rPr>
        <strike/>
        <sz val="9"/>
        <color rgb="FFFF0000"/>
        <rFont val="Calibri"/>
        <family val="2"/>
        <charset val="238"/>
        <scheme val="minor"/>
      </rPr>
      <t>jajčni - različna pakiranja</t>
    </r>
  </si>
  <si>
    <t>KAVA, prava, mleta, minimalno 70% delež kave vrste arabika, razlika robust, enakovredno Barcaffe </t>
  </si>
  <si>
    <t>KIS, jabolčni, pridelan po klasičnem naravnem postopku kisanja in je brez dodanih arom, konzervansov in antioksidantov</t>
  </si>
  <si>
    <t>KOKOŠJA suha osnova za kokošjo juho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</si>
</sst>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18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10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u/>
      <sz val="10"/>
      <color theme="1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theme="0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099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0" applyNumberFormat="0" applyBorder="0" applyAlignment="0" applyProtection="0"/>
    <xf numFmtId="0" fontId="2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2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31" fillId="38" borderId="4" applyNumberFormat="0" applyAlignment="0" applyProtection="0"/>
    <xf numFmtId="0" fontId="31" fillId="9" borderId="4" applyNumberFormat="0" applyAlignment="0" applyProtection="0"/>
    <xf numFmtId="0" fontId="17" fillId="50" borderId="0" applyNumberFormat="0" applyBorder="0" applyAlignment="0" applyProtection="0"/>
    <xf numFmtId="0" fontId="17" fillId="52" borderId="0" applyNumberFormat="0" applyBorder="0" applyAlignment="0" applyProtection="0"/>
    <xf numFmtId="0" fontId="18" fillId="41" borderId="0" applyNumberFormat="0" applyBorder="0" applyAlignment="0" applyProtection="0"/>
    <xf numFmtId="0" fontId="19" fillId="53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5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58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9" borderId="0" applyNumberFormat="0" applyBorder="0" applyAlignment="0" applyProtection="0"/>
    <xf numFmtId="0" fontId="27" fillId="0" borderId="10" applyNumberFormat="0" applyFill="0" applyAlignment="0" applyProtection="0"/>
    <xf numFmtId="0" fontId="28" fillId="60" borderId="5" applyNumberFormat="0" applyAlignment="0" applyProtection="0"/>
    <xf numFmtId="0" fontId="29" fillId="53" borderId="4" applyNumberFormat="0" applyAlignment="0" applyProtection="0"/>
    <xf numFmtId="0" fontId="30" fillId="40" borderId="0" applyNumberFormat="0" applyBorder="0" applyAlignment="0" applyProtection="0"/>
    <xf numFmtId="0" fontId="31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1" borderId="0" applyNumberFormat="0" applyBorder="0" applyAlignment="0" applyProtection="0"/>
    <xf numFmtId="0" fontId="3" fillId="0" borderId="0"/>
    <xf numFmtId="0" fontId="73" fillId="61" borderId="0">
      <alignment horizontal="center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3" fillId="61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3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3" borderId="23" applyNumberFormat="0" applyAlignment="0" applyProtection="0"/>
    <xf numFmtId="0" fontId="72" fillId="55" borderId="24" applyNumberFormat="0" applyAlignment="0" applyProtection="0"/>
    <xf numFmtId="0" fontId="29" fillId="53" borderId="25" applyNumberFormat="0" applyAlignment="0" applyProtection="0"/>
    <xf numFmtId="0" fontId="31" fillId="44" borderId="25" applyNumberFormat="0" applyAlignment="0" applyProtection="0"/>
    <xf numFmtId="0" fontId="2" fillId="0" borderId="26" applyNumberFormat="0" applyFill="0" applyAlignment="0" applyProtection="0"/>
    <xf numFmtId="8" fontId="1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5" applyNumberFormat="0" applyAlignment="0" applyProtection="0"/>
    <xf numFmtId="0" fontId="31" fillId="9" borderId="25" applyNumberFormat="0" applyAlignment="0" applyProtection="0"/>
    <xf numFmtId="0" fontId="4" fillId="24" borderId="24" applyNumberFormat="0" applyFont="0" applyAlignment="0" applyProtection="0"/>
    <xf numFmtId="0" fontId="19" fillId="9" borderId="23" applyNumberFormat="0" applyAlignment="0" applyProtection="0"/>
    <xf numFmtId="0" fontId="2" fillId="0" borderId="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3" fillId="0" borderId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64" borderId="0" applyBorder="0" applyProtection="0"/>
    <xf numFmtId="0" fontId="43" fillId="65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43" fillId="71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67" borderId="0" applyBorder="0" applyProtection="0"/>
    <xf numFmtId="0" fontId="43" fillId="71" borderId="0" applyBorder="0" applyProtection="0"/>
    <xf numFmtId="0" fontId="43" fillId="74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5" borderId="0" applyBorder="0" applyProtection="0"/>
    <xf numFmtId="0" fontId="81" fillId="72" borderId="0" applyBorder="0" applyProtection="0"/>
    <xf numFmtId="0" fontId="81" fillId="73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82" fillId="65" borderId="0" applyBorder="0" applyProtection="0"/>
    <xf numFmtId="0" fontId="83" fillId="70" borderId="27" applyProtection="0"/>
    <xf numFmtId="0" fontId="83" fillId="70" borderId="27" applyProtection="0"/>
    <xf numFmtId="0" fontId="84" fillId="83" borderId="28" applyProtection="0"/>
    <xf numFmtId="0" fontId="85" fillId="66" borderId="0" applyBorder="0" applyProtection="0"/>
    <xf numFmtId="0" fontId="86" fillId="0" borderId="0" applyBorder="0" applyProtection="0"/>
    <xf numFmtId="0" fontId="85" fillId="66" borderId="0" applyBorder="0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0" fillId="70" borderId="27" applyProtection="0"/>
    <xf numFmtId="0" fontId="90" fillId="70" borderId="27" applyProtection="0"/>
    <xf numFmtId="0" fontId="91" fillId="70" borderId="32" applyProtection="0"/>
    <xf numFmtId="0" fontId="92" fillId="0" borderId="33" applyProtection="0"/>
    <xf numFmtId="0" fontId="87" fillId="0" borderId="29" applyProtection="0"/>
    <xf numFmtId="0" fontId="88" fillId="0" borderId="30" applyProtection="0"/>
    <xf numFmtId="0" fontId="89" fillId="0" borderId="31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5" fillId="0" borderId="0"/>
    <xf numFmtId="0" fontId="43" fillId="0" borderId="0">
      <alignment vertical="center"/>
    </xf>
    <xf numFmtId="0" fontId="9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8" fillId="0" borderId="0"/>
    <xf numFmtId="0" fontId="96" fillId="0" borderId="0"/>
    <xf numFmtId="0" fontId="43" fillId="0" borderId="0"/>
    <xf numFmtId="0" fontId="97" fillId="0" borderId="0"/>
    <xf numFmtId="0" fontId="43" fillId="0" borderId="0"/>
    <xf numFmtId="0" fontId="43" fillId="0" borderId="0"/>
    <xf numFmtId="0" fontId="43" fillId="0" borderId="0" applyBorder="0" applyProtection="0"/>
    <xf numFmtId="0" fontId="95" fillId="0" borderId="0"/>
    <xf numFmtId="0" fontId="98" fillId="84" borderId="0" applyBorder="0" applyProtection="0"/>
    <xf numFmtId="0" fontId="98" fillId="84" borderId="0" applyBorder="0" applyProtection="0"/>
    <xf numFmtId="0" fontId="99" fillId="85" borderId="0" applyBorder="0" applyProtection="0"/>
    <xf numFmtId="0" fontId="43" fillId="86" borderId="34" applyProtection="0"/>
    <xf numFmtId="0" fontId="43" fillId="86" borderId="34" applyProtection="0"/>
    <xf numFmtId="168" fontId="43" fillId="0" borderId="0" applyBorder="0" applyProtection="0"/>
    <xf numFmtId="0" fontId="96" fillId="86" borderId="34" applyProtection="0"/>
    <xf numFmtId="0" fontId="100" fillId="0" borderId="0" applyBorder="0" applyProtection="0"/>
    <xf numFmtId="0" fontId="91" fillId="70" borderId="32" applyProtection="0"/>
    <xf numFmtId="0" fontId="91" fillId="70" borderId="32" applyProtection="0"/>
    <xf numFmtId="0" fontId="86" fillId="0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76" borderId="0" applyBorder="0" applyProtection="0"/>
    <xf numFmtId="0" fontId="81" fillId="77" borderId="0" applyBorder="0" applyProtection="0"/>
    <xf numFmtId="0" fontId="81" fillId="82" borderId="0" applyBorder="0" applyProtection="0"/>
    <xf numFmtId="0" fontId="92" fillId="0" borderId="33" applyProtection="0"/>
    <xf numFmtId="0" fontId="84" fillId="83" borderId="28" applyProtection="0"/>
    <xf numFmtId="0" fontId="83" fillId="70" borderId="27" applyProtection="0"/>
    <xf numFmtId="0" fontId="73" fillId="87" borderId="0">
      <alignment horizontal="center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73" fillId="87" borderId="0">
      <alignment horizontal="left" vertical="top"/>
    </xf>
    <xf numFmtId="0" fontId="82" fillId="65" borderId="0" applyBorder="0" applyProtection="0"/>
    <xf numFmtId="0" fontId="93" fillId="0" borderId="0" applyBorder="0" applyProtection="0"/>
    <xf numFmtId="0" fontId="45" fillId="0" borderId="35" applyProtection="0"/>
    <xf numFmtId="0" fontId="45" fillId="0" borderId="35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0" fillId="69" borderId="27" applyProtection="0"/>
    <xf numFmtId="0" fontId="45" fillId="0" borderId="35" applyProtection="0"/>
    <xf numFmtId="0" fontId="100" fillId="0" borderId="0" applyBorder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7" applyNumberFormat="0" applyAlignment="0" applyProtection="0"/>
    <xf numFmtId="0" fontId="3" fillId="24" borderId="38" applyNumberFormat="0" applyFont="0" applyAlignment="0" applyProtection="0"/>
    <xf numFmtId="0" fontId="4" fillId="24" borderId="38" applyNumberFormat="0" applyFont="0" applyAlignment="0" applyProtection="0"/>
    <xf numFmtId="44" fontId="1" fillId="0" borderId="0" applyFont="0" applyFill="0" applyBorder="0" applyAlignment="0" applyProtection="0"/>
    <xf numFmtId="0" fontId="72" fillId="55" borderId="38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3" borderId="37" applyNumberFormat="0" applyAlignment="0" applyProtection="0"/>
    <xf numFmtId="0" fontId="72" fillId="55" borderId="38" applyNumberFormat="0" applyAlignment="0" applyProtection="0"/>
    <xf numFmtId="0" fontId="29" fillId="53" borderId="40" applyNumberFormat="0" applyAlignment="0" applyProtection="0"/>
    <xf numFmtId="0" fontId="31" fillId="44" borderId="40" applyNumberFormat="0" applyAlignment="0" applyProtection="0"/>
    <xf numFmtId="0" fontId="2" fillId="0" borderId="39" applyNumberFormat="0" applyFill="0" applyAlignment="0" applyProtection="0"/>
    <xf numFmtId="8" fontId="1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0" applyNumberFormat="0" applyAlignment="0" applyProtection="0"/>
    <xf numFmtId="0" fontId="31" fillId="9" borderId="40" applyNumberFormat="0" applyAlignment="0" applyProtection="0"/>
    <xf numFmtId="0" fontId="4" fillId="24" borderId="38" applyNumberFormat="0" applyFont="0" applyAlignment="0" applyProtection="0"/>
    <xf numFmtId="0" fontId="19" fillId="9" borderId="37" applyNumberFormat="0" applyAlignment="0" applyProtection="0"/>
    <xf numFmtId="0" fontId="2" fillId="0" borderId="3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38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7" fillId="0" borderId="0"/>
    <xf numFmtId="0" fontId="5" fillId="0" borderId="0"/>
    <xf numFmtId="0" fontId="113" fillId="0" borderId="0" applyNumberFormat="0" applyFill="0" applyBorder="0" applyAlignment="0" applyProtection="0"/>
  </cellStyleXfs>
  <cellXfs count="360">
    <xf numFmtId="0" fontId="0" fillId="0" borderId="0" xfId="0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3" fillId="0" borderId="0" xfId="0" applyFont="1" applyAlignment="1">
      <alignment horizontal="left"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5" fillId="37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6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7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6" borderId="1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9" fillId="3" borderId="15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vertical="center" wrapText="1"/>
    </xf>
    <xf numFmtId="0" fontId="38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/>
    </xf>
    <xf numFmtId="0" fontId="67" fillId="2" borderId="0" xfId="0" applyFont="1" applyFill="1" applyAlignment="1">
      <alignment vertical="center"/>
    </xf>
    <xf numFmtId="0" fontId="42" fillId="2" borderId="0" xfId="0" applyFont="1" applyFill="1" applyAlignment="1">
      <alignment vertical="center" wrapText="1"/>
    </xf>
    <xf numFmtId="0" fontId="0" fillId="3" borderId="0" xfId="0" applyFill="1"/>
    <xf numFmtId="166" fontId="37" fillId="3" borderId="21" xfId="0" applyNumberFormat="1" applyFont="1" applyFill="1" applyBorder="1" applyAlignment="1">
      <alignment horizontal="center" vertical="center" wrapText="1"/>
    </xf>
    <xf numFmtId="0" fontId="39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center" vertical="center" wrapText="1"/>
    </xf>
    <xf numFmtId="0" fontId="59" fillId="31" borderId="21" xfId="0" applyFont="1" applyFill="1" applyBorder="1" applyAlignment="1">
      <alignment horizontal="left" vertical="center" wrapText="1"/>
    </xf>
    <xf numFmtId="0" fontId="51" fillId="32" borderId="21" xfId="0" applyFont="1" applyFill="1" applyBorder="1" applyAlignment="1">
      <alignment horizontal="left" vertical="center" wrapText="1"/>
    </xf>
    <xf numFmtId="0" fontId="59" fillId="35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center" vertical="center" wrapText="1"/>
    </xf>
    <xf numFmtId="0" fontId="59" fillId="34" borderId="21" xfId="0" applyFont="1" applyFill="1" applyBorder="1" applyAlignment="1">
      <alignment horizontal="left" vertical="center" wrapText="1"/>
    </xf>
    <xf numFmtId="0" fontId="16" fillId="26" borderId="21" xfId="0" applyFont="1" applyFill="1" applyBorder="1" applyAlignment="1">
      <alignment horizontal="left" vertical="center" wrapText="1"/>
    </xf>
    <xf numFmtId="0" fontId="59" fillId="36" borderId="21" xfId="0" applyFont="1" applyFill="1" applyBorder="1" applyAlignment="1">
      <alignment horizontal="center" vertical="center" wrapText="1"/>
    </xf>
    <xf numFmtId="0" fontId="59" fillId="36" borderId="21" xfId="0" applyFont="1" applyFill="1" applyBorder="1" applyAlignment="1">
      <alignment horizontal="left" vertical="center" wrapText="1"/>
    </xf>
    <xf numFmtId="0" fontId="16" fillId="37" borderId="21" xfId="0" applyFont="1" applyFill="1" applyBorder="1" applyAlignment="1">
      <alignment horizontal="left" vertical="center" wrapText="1"/>
    </xf>
    <xf numFmtId="0" fontId="15" fillId="89" borderId="15" xfId="0" applyFont="1" applyFill="1" applyBorder="1" applyAlignment="1">
      <alignment horizontal="center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01" fillId="0" borderId="21" xfId="0" applyFont="1" applyBorder="1" applyAlignment="1">
      <alignment vertical="center" wrapText="1" shrinkToFit="1"/>
    </xf>
    <xf numFmtId="0" fontId="101" fillId="3" borderId="21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center" vertical="center" wrapText="1"/>
    </xf>
    <xf numFmtId="1" fontId="103" fillId="2" borderId="21" xfId="55" applyNumberFormat="1" applyFont="1" applyFill="1" applyBorder="1" applyAlignment="1">
      <alignment horizontal="left" vertical="center" wrapText="1"/>
    </xf>
    <xf numFmtId="44" fontId="105" fillId="2" borderId="21" xfId="55" applyFont="1" applyFill="1" applyBorder="1" applyAlignment="1">
      <alignment horizontal="left" vertical="center" wrapText="1"/>
    </xf>
    <xf numFmtId="44" fontId="106" fillId="3" borderId="21" xfId="55" applyFont="1" applyFill="1" applyBorder="1" applyAlignment="1">
      <alignment horizontal="center" vertical="center" wrapText="1"/>
    </xf>
    <xf numFmtId="166" fontId="105" fillId="2" borderId="21" xfId="0" applyNumberFormat="1" applyFont="1" applyFill="1" applyBorder="1" applyAlignment="1">
      <alignment horizontal="center" vertical="center" wrapText="1"/>
    </xf>
    <xf numFmtId="10" fontId="105" fillId="2" borderId="21" xfId="0" applyNumberFormat="1" applyFont="1" applyFill="1" applyBorder="1" applyAlignment="1">
      <alignment horizontal="center" vertical="center" wrapText="1"/>
    </xf>
    <xf numFmtId="44" fontId="7" fillId="2" borderId="21" xfId="55" applyFont="1" applyFill="1" applyBorder="1" applyAlignment="1">
      <alignment horizontal="center" vertical="center" wrapText="1"/>
    </xf>
    <xf numFmtId="4" fontId="104" fillId="2" borderId="21" xfId="55" applyNumberFormat="1" applyFont="1" applyFill="1" applyBorder="1" applyAlignment="1">
      <alignment horizontal="center" vertical="center" wrapText="1"/>
    </xf>
    <xf numFmtId="3" fontId="13" fillId="3" borderId="2" xfId="0" applyNumberFormat="1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left" vertical="center" wrapText="1"/>
    </xf>
    <xf numFmtId="0" fontId="13" fillId="3" borderId="21" xfId="0" applyFont="1" applyFill="1" applyBorder="1" applyAlignment="1">
      <alignment horizontal="center" vertical="center" wrapText="1"/>
    </xf>
    <xf numFmtId="1" fontId="15" fillId="2" borderId="21" xfId="55" applyNumberFormat="1" applyFont="1" applyFill="1" applyBorder="1" applyAlignment="1">
      <alignment horizontal="left" vertical="center" wrapText="1"/>
    </xf>
    <xf numFmtId="166" fontId="12" fillId="2" borderId="21" xfId="0" applyNumberFormat="1" applyFont="1" applyFill="1" applyBorder="1" applyAlignment="1">
      <alignment horizontal="center" vertical="center" wrapText="1"/>
    </xf>
    <xf numFmtId="10" fontId="12" fillId="2" borderId="21" xfId="0" applyNumberFormat="1" applyFont="1" applyFill="1" applyBorder="1" applyAlignment="1">
      <alignment horizontal="center" vertical="center" wrapText="1"/>
    </xf>
    <xf numFmtId="44" fontId="12" fillId="2" borderId="21" xfId="55" applyFont="1" applyFill="1" applyBorder="1" applyAlignment="1">
      <alignment horizontal="left" vertical="center" wrapText="1"/>
    </xf>
    <xf numFmtId="44" fontId="11" fillId="3" borderId="21" xfId="55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 shrinkToFit="1"/>
    </xf>
    <xf numFmtId="166" fontId="12" fillId="2" borderId="22" xfId="0" applyNumberFormat="1" applyFont="1" applyFill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4" fontId="7" fillId="2" borderId="21" xfId="55" applyNumberFormat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center" wrapText="1"/>
    </xf>
    <xf numFmtId="0" fontId="13" fillId="0" borderId="21" xfId="0" applyFont="1" applyBorder="1" applyAlignment="1">
      <alignment horizontal="left" vertical="center" wrapText="1" shrinkToFit="1"/>
    </xf>
    <xf numFmtId="0" fontId="12" fillId="0" borderId="21" xfId="0" applyFont="1" applyBorder="1" applyAlignment="1">
      <alignment vertical="center" wrapText="1"/>
    </xf>
    <xf numFmtId="0" fontId="15" fillId="3" borderId="15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0" fillId="3" borderId="21" xfId="0" applyFill="1" applyBorder="1" applyAlignment="1">
      <alignment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62" fillId="0" borderId="0" xfId="0" applyFont="1" applyAlignment="1">
      <alignment vertical="top" wrapText="1"/>
    </xf>
    <xf numFmtId="0" fontId="64" fillId="31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64" fillId="34" borderId="1" xfId="0" applyFont="1" applyFill="1" applyBorder="1" applyAlignment="1">
      <alignment horizontal="left" vertical="top" wrapText="1"/>
    </xf>
    <xf numFmtId="0" fontId="64" fillId="34" borderId="1" xfId="0" applyFont="1" applyFill="1" applyBorder="1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6" fillId="88" borderId="21" xfId="0" applyFont="1" applyFill="1" applyBorder="1" applyAlignment="1">
      <alignment horizontal="center" vertical="center"/>
    </xf>
    <xf numFmtId="0" fontId="39" fillId="3" borderId="41" xfId="0" applyFont="1" applyFill="1" applyBorder="1" applyAlignment="1">
      <alignment horizontal="center" vertical="center" wrapText="1"/>
    </xf>
    <xf numFmtId="1" fontId="15" fillId="2" borderId="41" xfId="55" applyNumberFormat="1" applyFont="1" applyFill="1" applyBorder="1" applyAlignment="1">
      <alignment horizontal="center" vertical="center" wrapText="1"/>
    </xf>
    <xf numFmtId="0" fontId="42" fillId="27" borderId="44" xfId="0" applyFont="1" applyFill="1" applyBorder="1" applyAlignment="1">
      <alignment horizontal="left" vertical="center"/>
    </xf>
    <xf numFmtId="0" fontId="42" fillId="27" borderId="43" xfId="0" applyFont="1" applyFill="1" applyBorder="1" applyAlignment="1">
      <alignment horizontal="center" vertical="center"/>
    </xf>
    <xf numFmtId="44" fontId="7" fillId="2" borderId="41" xfId="55" applyFont="1" applyFill="1" applyBorder="1" applyAlignment="1">
      <alignment horizontal="center" vertical="center" wrapText="1"/>
    </xf>
    <xf numFmtId="0" fontId="101" fillId="3" borderId="41" xfId="0" applyFont="1" applyFill="1" applyBorder="1" applyAlignment="1">
      <alignment horizontal="center" vertical="center" wrapText="1"/>
    </xf>
    <xf numFmtId="0" fontId="101" fillId="3" borderId="42" xfId="0" applyFont="1" applyFill="1" applyBorder="1" applyAlignment="1">
      <alignment horizontal="center" vertical="center" wrapText="1"/>
    </xf>
    <xf numFmtId="1" fontId="103" fillId="2" borderId="41" xfId="55" applyNumberFormat="1" applyFont="1" applyFill="1" applyBorder="1" applyAlignment="1">
      <alignment horizontal="center" vertical="center" wrapText="1"/>
    </xf>
    <xf numFmtId="1" fontId="103" fillId="2" borderId="41" xfId="55" applyNumberFormat="1" applyFont="1" applyFill="1" applyBorder="1" applyAlignment="1">
      <alignment horizontal="left" vertical="center" wrapText="1"/>
    </xf>
    <xf numFmtId="44" fontId="105" fillId="2" borderId="41" xfId="55" applyFont="1" applyFill="1" applyBorder="1" applyAlignment="1">
      <alignment horizontal="left" vertical="center" wrapText="1"/>
    </xf>
    <xf numFmtId="166" fontId="105" fillId="2" borderId="41" xfId="0" applyNumberFormat="1" applyFont="1" applyFill="1" applyBorder="1" applyAlignment="1">
      <alignment horizontal="center" vertical="center" wrapText="1"/>
    </xf>
    <xf numFmtId="166" fontId="105" fillId="2" borderId="42" xfId="0" applyNumberFormat="1" applyFont="1" applyFill="1" applyBorder="1" applyAlignment="1">
      <alignment horizontal="center" vertical="center" wrapText="1"/>
    </xf>
    <xf numFmtId="0" fontId="103" fillId="2" borderId="42" xfId="0" applyFont="1" applyFill="1" applyBorder="1" applyAlignment="1">
      <alignment horizontal="center" vertical="center" wrapText="1"/>
    </xf>
    <xf numFmtId="0" fontId="102" fillId="3" borderId="41" xfId="0" applyFont="1" applyFill="1" applyBorder="1" applyAlignment="1">
      <alignment horizontal="center" vertical="center" wrapText="1"/>
    </xf>
    <xf numFmtId="4" fontId="104" fillId="2" borderId="41" xfId="55" applyNumberFormat="1" applyFont="1" applyFill="1" applyBorder="1" applyAlignment="1">
      <alignment horizontal="center" vertical="center" wrapText="1"/>
    </xf>
    <xf numFmtId="0" fontId="101" fillId="0" borderId="41" xfId="0" applyFont="1" applyBorder="1" applyAlignment="1">
      <alignment vertical="center" wrapText="1" shrinkToFit="1"/>
    </xf>
    <xf numFmtId="44" fontId="106" fillId="3" borderId="41" xfId="55" applyFont="1" applyFill="1" applyBorder="1" applyAlignment="1">
      <alignment horizontal="center" vertical="center" wrapText="1"/>
    </xf>
    <xf numFmtId="10" fontId="105" fillId="2" borderId="41" xfId="0" applyNumberFormat="1" applyFont="1" applyFill="1" applyBorder="1" applyAlignment="1">
      <alignment horizontal="center" vertical="center" wrapText="1"/>
    </xf>
    <xf numFmtId="0" fontId="42" fillId="3" borderId="0" xfId="0" applyFont="1" applyFill="1" applyAlignment="1">
      <alignment horizontal="left" vertical="center"/>
    </xf>
    <xf numFmtId="0" fontId="34" fillId="3" borderId="0" xfId="0" applyFont="1" applyFill="1" applyAlignment="1">
      <alignment vertical="center" wrapText="1" shrinkToFit="1"/>
    </xf>
    <xf numFmtId="0" fontId="34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horizontal="center" vertical="center" wrapText="1"/>
    </xf>
    <xf numFmtId="0" fontId="37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2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166" fontId="42" fillId="3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horizontal="center" vertical="center"/>
    </xf>
    <xf numFmtId="0" fontId="42" fillId="3" borderId="0" xfId="0" applyFont="1" applyFill="1" applyAlignment="1">
      <alignment vertical="center" wrapText="1"/>
    </xf>
    <xf numFmtId="0" fontId="36" fillId="3" borderId="0" xfId="0" applyFont="1" applyFill="1" applyAlignment="1">
      <alignment vertical="center"/>
    </xf>
    <xf numFmtId="0" fontId="101" fillId="3" borderId="45" xfId="0" applyFont="1" applyFill="1" applyBorder="1" applyAlignment="1">
      <alignment horizontal="center" vertical="center" wrapText="1"/>
    </xf>
    <xf numFmtId="166" fontId="105" fillId="2" borderId="45" xfId="0" applyNumberFormat="1" applyFont="1" applyFill="1" applyBorder="1" applyAlignment="1">
      <alignment horizontal="center" vertical="center" wrapText="1"/>
    </xf>
    <xf numFmtId="0" fontId="103" fillId="2" borderId="45" xfId="0" applyFont="1" applyFill="1" applyBorder="1" applyAlignment="1">
      <alignment horizontal="center" vertical="center" wrapText="1"/>
    </xf>
    <xf numFmtId="0" fontId="0" fillId="2" borderId="0" xfId="0" quotePrefix="1" applyFill="1" applyAlignment="1">
      <alignment horizontal="center" vertical="center" wrapText="1" shrinkToFit="1"/>
    </xf>
    <xf numFmtId="0" fontId="44" fillId="3" borderId="21" xfId="0" applyFont="1" applyFill="1" applyBorder="1" applyAlignment="1">
      <alignment vertical="center" wrapText="1"/>
    </xf>
    <xf numFmtId="0" fontId="107" fillId="28" borderId="0" xfId="0" applyFont="1" applyFill="1" applyAlignment="1">
      <alignment horizontal="left" vertical="center" wrapText="1"/>
    </xf>
    <xf numFmtId="0" fontId="107" fillId="28" borderId="0" xfId="0" applyFont="1" applyFill="1" applyAlignment="1">
      <alignment vertical="center" wrapText="1"/>
    </xf>
    <xf numFmtId="0" fontId="77" fillId="28" borderId="0" xfId="0" applyFont="1" applyFill="1" applyAlignment="1">
      <alignment vertical="center"/>
    </xf>
    <xf numFmtId="0" fontId="10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 wrapText="1"/>
    </xf>
    <xf numFmtId="0" fontId="77" fillId="28" borderId="0" xfId="0" applyFont="1" applyFill="1" applyAlignment="1">
      <alignment horizontal="center" vertical="center" wrapText="1"/>
    </xf>
    <xf numFmtId="0" fontId="108" fillId="28" borderId="0" xfId="0" applyFont="1" applyFill="1" applyAlignment="1">
      <alignment horizontal="center" vertical="center" wrapText="1"/>
    </xf>
    <xf numFmtId="173" fontId="108" fillId="28" borderId="0" xfId="0" applyNumberFormat="1" applyFont="1" applyFill="1" applyAlignment="1">
      <alignment horizontal="center" vertical="center"/>
    </xf>
    <xf numFmtId="173" fontId="77" fillId="28" borderId="0" xfId="0" applyNumberFormat="1" applyFont="1" applyFill="1" applyAlignment="1">
      <alignment horizontal="center" vertical="center"/>
    </xf>
    <xf numFmtId="0" fontId="108" fillId="28" borderId="0" xfId="0" applyFont="1" applyFill="1" applyAlignment="1">
      <alignment horizontal="center" vertical="center"/>
    </xf>
    <xf numFmtId="0" fontId="78" fillId="28" borderId="0" xfId="0" applyFont="1" applyFill="1" applyAlignment="1">
      <alignment vertical="center"/>
    </xf>
    <xf numFmtId="0" fontId="77" fillId="28" borderId="0" xfId="0" applyFont="1" applyFill="1" applyAlignment="1">
      <alignment vertical="center" shrinkToFit="1"/>
    </xf>
    <xf numFmtId="0" fontId="77" fillId="28" borderId="0" xfId="0" applyFont="1" applyFill="1" applyAlignment="1">
      <alignment horizontal="center" vertical="center" shrinkToFit="1"/>
    </xf>
    <xf numFmtId="0" fontId="108" fillId="28" borderId="0" xfId="0" applyFont="1" applyFill="1" applyAlignment="1">
      <alignment horizontal="center" vertical="center" shrinkToFit="1"/>
    </xf>
    <xf numFmtId="0" fontId="77" fillId="28" borderId="0" xfId="0" applyFont="1" applyFill="1" applyAlignment="1">
      <alignment horizontal="center" vertical="center"/>
    </xf>
    <xf numFmtId="0" fontId="77" fillId="0" borderId="0" xfId="0" applyFont="1" applyAlignment="1">
      <alignment vertical="center"/>
    </xf>
    <xf numFmtId="0" fontId="108" fillId="28" borderId="0" xfId="0" applyFont="1" applyFill="1" applyAlignment="1">
      <alignment horizontal="left" vertical="center"/>
    </xf>
    <xf numFmtId="0" fontId="107" fillId="28" borderId="0" xfId="0" applyFont="1" applyFill="1" applyAlignment="1">
      <alignment vertical="center"/>
    </xf>
    <xf numFmtId="0" fontId="109" fillId="28" borderId="0" xfId="0" applyFont="1" applyFill="1" applyAlignment="1">
      <alignment vertical="center"/>
    </xf>
    <xf numFmtId="0" fontId="15" fillId="2" borderId="45" xfId="0" applyFont="1" applyFill="1" applyBorder="1" applyAlignment="1">
      <alignment horizontal="center" vertical="center" wrapText="1"/>
    </xf>
    <xf numFmtId="0" fontId="101" fillId="0" borderId="47" xfId="0" applyFont="1" applyBorder="1" applyAlignment="1">
      <alignment vertical="center" wrapText="1" shrinkToFit="1"/>
    </xf>
    <xf numFmtId="0" fontId="101" fillId="3" borderId="47" xfId="0" applyFont="1" applyFill="1" applyBorder="1" applyAlignment="1">
      <alignment horizontal="center" vertical="center" wrapText="1"/>
    </xf>
    <xf numFmtId="1" fontId="103" fillId="2" borderId="47" xfId="55" applyNumberFormat="1" applyFont="1" applyFill="1" applyBorder="1" applyAlignment="1">
      <alignment horizontal="center" vertical="center" wrapText="1"/>
    </xf>
    <xf numFmtId="4" fontId="104" fillId="2" borderId="46" xfId="55" applyNumberFormat="1" applyFont="1" applyFill="1" applyBorder="1" applyAlignment="1">
      <alignment horizontal="center" vertical="center" wrapText="1"/>
    </xf>
    <xf numFmtId="1" fontId="103" fillId="2" borderId="46" xfId="55" applyNumberFormat="1" applyFont="1" applyFill="1" applyBorder="1" applyAlignment="1">
      <alignment horizontal="center" vertical="center" wrapText="1"/>
    </xf>
    <xf numFmtId="1" fontId="103" fillId="2" borderId="47" xfId="55" applyNumberFormat="1" applyFont="1" applyFill="1" applyBorder="1" applyAlignment="1">
      <alignment horizontal="left" vertical="center" wrapText="1"/>
    </xf>
    <xf numFmtId="44" fontId="105" fillId="2" borderId="47" xfId="55" applyFont="1" applyFill="1" applyBorder="1" applyAlignment="1">
      <alignment horizontal="left" vertical="center" wrapText="1"/>
    </xf>
    <xf numFmtId="166" fontId="105" fillId="2" borderId="47" xfId="0" applyNumberFormat="1" applyFont="1" applyFill="1" applyBorder="1" applyAlignment="1">
      <alignment horizontal="center" vertical="center" wrapText="1"/>
    </xf>
    <xf numFmtId="10" fontId="105" fillId="2" borderId="47" xfId="0" applyNumberFormat="1" applyFont="1" applyFill="1" applyBorder="1" applyAlignment="1">
      <alignment horizontal="center" vertical="center" wrapText="1"/>
    </xf>
    <xf numFmtId="0" fontId="34" fillId="27" borderId="48" xfId="0" applyFont="1" applyFill="1" applyBorder="1" applyAlignment="1">
      <alignment vertical="center" wrapText="1" shrinkToFit="1"/>
    </xf>
    <xf numFmtId="0" fontId="34" fillId="27" borderId="48" xfId="0" applyFont="1" applyFill="1" applyBorder="1" applyAlignment="1">
      <alignment horizontal="center" vertical="center" wrapText="1"/>
    </xf>
    <xf numFmtId="0" fontId="42" fillId="27" borderId="48" xfId="0" applyFont="1" applyFill="1" applyBorder="1" applyAlignment="1">
      <alignment horizontal="center" vertical="center" wrapText="1"/>
    </xf>
    <xf numFmtId="0" fontId="37" fillId="27" borderId="48" xfId="0" applyFont="1" applyFill="1" applyBorder="1" applyAlignment="1">
      <alignment horizontal="center" vertical="center"/>
    </xf>
    <xf numFmtId="0" fontId="7" fillId="27" borderId="48" xfId="0" applyFont="1" applyFill="1" applyBorder="1" applyAlignment="1">
      <alignment horizontal="center" vertical="center"/>
    </xf>
    <xf numFmtId="1" fontId="42" fillId="27" borderId="48" xfId="0" applyNumberFormat="1" applyFont="1" applyFill="1" applyBorder="1" applyAlignment="1">
      <alignment horizontal="center" vertical="center"/>
    </xf>
    <xf numFmtId="0" fontId="12" fillId="27" borderId="48" xfId="0" applyFont="1" applyFill="1" applyBorder="1" applyAlignment="1">
      <alignment horizontal="left" vertical="center"/>
    </xf>
    <xf numFmtId="0" fontId="11" fillId="27" borderId="48" xfId="0" applyFont="1" applyFill="1" applyBorder="1" applyAlignment="1">
      <alignment horizontal="center" vertical="center"/>
    </xf>
    <xf numFmtId="0" fontId="36" fillId="27" borderId="48" xfId="0" applyFont="1" applyFill="1" applyBorder="1" applyAlignment="1">
      <alignment horizontal="center" vertical="center"/>
    </xf>
    <xf numFmtId="166" fontId="42" fillId="27" borderId="48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05" fillId="3" borderId="47" xfId="55" applyFont="1" applyFill="1" applyBorder="1" applyAlignment="1">
      <alignment horizontal="left" vertical="center" wrapText="1"/>
    </xf>
    <xf numFmtId="44" fontId="106" fillId="3" borderId="47" xfId="55" applyFont="1" applyFill="1" applyBorder="1" applyAlignment="1">
      <alignment horizontal="center" vertical="center" wrapText="1"/>
    </xf>
    <xf numFmtId="166" fontId="105" fillId="3" borderId="47" xfId="0" applyNumberFormat="1" applyFont="1" applyFill="1" applyBorder="1" applyAlignment="1">
      <alignment horizontal="center" vertical="center" wrapText="1"/>
    </xf>
    <xf numFmtId="0" fontId="103" fillId="3" borderId="45" xfId="0" applyFont="1" applyFill="1" applyBorder="1" applyAlignment="1">
      <alignment horizontal="center" vertical="center" wrapText="1"/>
    </xf>
    <xf numFmtId="0" fontId="101" fillId="2" borderId="21" xfId="0" applyFont="1" applyFill="1" applyBorder="1" applyAlignment="1">
      <alignment vertical="center" wrapText="1" shrinkToFit="1"/>
    </xf>
    <xf numFmtId="4" fontId="104" fillId="2" borderId="46" xfId="0" applyNumberFormat="1" applyFont="1" applyFill="1" applyBorder="1" applyAlignment="1">
      <alignment horizontal="center" vertical="center" wrapText="1"/>
    </xf>
    <xf numFmtId="0" fontId="105" fillId="2" borderId="21" xfId="0" applyFont="1" applyFill="1" applyBorder="1" applyAlignment="1">
      <alignment horizontal="center" vertical="center" wrapText="1"/>
    </xf>
    <xf numFmtId="44" fontId="105" fillId="3" borderId="21" xfId="55" applyFont="1" applyFill="1" applyBorder="1" applyAlignment="1">
      <alignment horizontal="left" vertical="center" wrapText="1"/>
    </xf>
    <xf numFmtId="166" fontId="105" fillId="3" borderId="21" xfId="0" applyNumberFormat="1" applyFont="1" applyFill="1" applyBorder="1" applyAlignment="1">
      <alignment horizontal="center" vertical="center" wrapText="1"/>
    </xf>
    <xf numFmtId="0" fontId="102" fillId="3" borderId="21" xfId="0" applyFont="1" applyFill="1" applyBorder="1" applyAlignment="1">
      <alignment horizontal="center" vertical="center" wrapText="1"/>
    </xf>
    <xf numFmtId="166" fontId="12" fillId="2" borderId="45" xfId="0" applyNumberFormat="1" applyFont="1" applyFill="1" applyBorder="1" applyAlignment="1">
      <alignment horizontal="center" vertical="center" wrapText="1"/>
    </xf>
    <xf numFmtId="0" fontId="108" fillId="28" borderId="0" xfId="0" applyFont="1" applyFill="1" applyAlignment="1">
      <alignment horizontal="left" vertical="center" wrapText="1"/>
    </xf>
    <xf numFmtId="0" fontId="43" fillId="28" borderId="0" xfId="0" applyFont="1" applyFill="1" applyAlignment="1">
      <alignment vertical="center"/>
    </xf>
    <xf numFmtId="0" fontId="110" fillId="28" borderId="0" xfId="0" applyFont="1" applyFill="1" applyAlignment="1">
      <alignment vertical="center" shrinkToFit="1"/>
    </xf>
    <xf numFmtId="0" fontId="110" fillId="28" borderId="0" xfId="0" applyFont="1" applyFill="1" applyAlignment="1">
      <alignment horizontal="center" vertical="center" shrinkToFit="1"/>
    </xf>
    <xf numFmtId="0" fontId="111" fillId="28" borderId="0" xfId="0" applyFont="1" applyFill="1" applyAlignment="1">
      <alignment horizontal="center" vertical="center" shrinkToFit="1"/>
    </xf>
    <xf numFmtId="0" fontId="111" fillId="28" borderId="0" xfId="0" applyFont="1" applyFill="1" applyAlignment="1">
      <alignment horizontal="center" vertical="center"/>
    </xf>
    <xf numFmtId="0" fontId="110" fillId="28" borderId="0" xfId="0" applyFont="1" applyFill="1" applyAlignment="1">
      <alignment horizontal="center" vertical="center"/>
    </xf>
    <xf numFmtId="0" fontId="110" fillId="0" borderId="0" xfId="0" applyFont="1" applyAlignment="1">
      <alignment vertical="center"/>
    </xf>
    <xf numFmtId="0" fontId="110" fillId="28" borderId="0" xfId="0" applyFont="1" applyFill="1" applyAlignment="1">
      <alignment vertical="center"/>
    </xf>
    <xf numFmtId="3" fontId="13" fillId="3" borderId="21" xfId="0" applyNumberFormat="1" applyFont="1" applyFill="1" applyBorder="1" applyAlignment="1">
      <alignment horizontal="center" vertical="center" wrapText="1"/>
    </xf>
    <xf numFmtId="0" fontId="13" fillId="3" borderId="45" xfId="0" applyFont="1" applyFill="1" applyBorder="1" applyAlignment="1">
      <alignment horizontal="center" vertical="center" wrapText="1"/>
    </xf>
    <xf numFmtId="1" fontId="15" fillId="2" borderId="46" xfId="55" applyNumberFormat="1" applyFont="1" applyFill="1" applyBorder="1" applyAlignment="1">
      <alignment horizontal="center" vertical="center" wrapText="1"/>
    </xf>
    <xf numFmtId="0" fontId="15" fillId="3" borderId="45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center" vertical="center" wrapText="1"/>
    </xf>
    <xf numFmtId="0" fontId="12" fillId="0" borderId="21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44" fontId="13" fillId="3" borderId="21" xfId="55" applyFont="1" applyFill="1" applyBorder="1" applyAlignment="1">
      <alignment horizontal="center" vertical="center" wrapText="1"/>
    </xf>
    <xf numFmtId="0" fontId="111" fillId="91" borderId="0" xfId="0" applyFont="1" applyFill="1" applyAlignment="1">
      <alignment horizontal="center" vertical="center"/>
    </xf>
    <xf numFmtId="0" fontId="108" fillId="91" borderId="0" xfId="0" applyFont="1" applyFill="1" applyAlignment="1">
      <alignment horizontal="center" vertical="center"/>
    </xf>
    <xf numFmtId="0" fontId="107" fillId="91" borderId="0" xfId="0" applyFont="1" applyFill="1" applyAlignment="1">
      <alignment vertical="center"/>
    </xf>
    <xf numFmtId="44" fontId="37" fillId="2" borderId="0" xfId="55" applyFont="1" applyFill="1" applyBorder="1" applyAlignment="1">
      <alignment horizontal="center" vertical="center"/>
    </xf>
    <xf numFmtId="0" fontId="112" fillId="2" borderId="0" xfId="0" applyFont="1" applyFill="1" applyAlignment="1">
      <alignment vertical="center" wrapText="1"/>
    </xf>
    <xf numFmtId="0" fontId="112" fillId="2" borderId="0" xfId="0" applyFont="1" applyFill="1" applyAlignment="1">
      <alignment horizontal="center" vertical="center" wrapText="1"/>
    </xf>
    <xf numFmtId="44" fontId="38" fillId="2" borderId="0" xfId="55" applyFont="1" applyFill="1" applyAlignment="1">
      <alignment horizontal="center" vertical="center"/>
    </xf>
    <xf numFmtId="44" fontId="112" fillId="2" borderId="0" xfId="55" applyFont="1" applyFill="1" applyAlignment="1">
      <alignment horizontal="center" vertical="center"/>
    </xf>
    <xf numFmtId="0" fontId="112" fillId="2" borderId="0" xfId="0" applyFont="1" applyFill="1" applyAlignment="1">
      <alignment vertical="center"/>
    </xf>
    <xf numFmtId="0" fontId="38" fillId="2" borderId="0" xfId="0" applyFont="1" applyFill="1" applyAlignment="1">
      <alignment horizontal="center" vertical="center"/>
    </xf>
    <xf numFmtId="0" fontId="15" fillId="89" borderId="3" xfId="0" applyFont="1" applyFill="1" applyBorder="1" applyAlignment="1">
      <alignment horizontal="center" vertical="center" wrapText="1"/>
    </xf>
    <xf numFmtId="0" fontId="34" fillId="27" borderId="19" xfId="0" applyFont="1" applyFill="1" applyBorder="1" applyAlignment="1">
      <alignment vertical="center" wrapText="1" shrinkToFit="1"/>
    </xf>
    <xf numFmtId="0" fontId="34" fillId="27" borderId="19" xfId="0" applyFont="1" applyFill="1" applyBorder="1" applyAlignment="1">
      <alignment horizontal="center" vertical="center" wrapText="1"/>
    </xf>
    <xf numFmtId="0" fontId="42" fillId="27" borderId="19" xfId="0" applyFont="1" applyFill="1" applyBorder="1" applyAlignment="1">
      <alignment horizontal="center" vertical="center" wrapText="1"/>
    </xf>
    <xf numFmtId="0" fontId="37" fillId="27" borderId="19" xfId="0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1" fontId="42" fillId="27" borderId="19" xfId="0" applyNumberFormat="1" applyFont="1" applyFill="1" applyBorder="1" applyAlignment="1">
      <alignment horizontal="center" vertical="center"/>
    </xf>
    <xf numFmtId="0" fontId="12" fillId="27" borderId="19" xfId="0" applyFont="1" applyFill="1" applyBorder="1" applyAlignment="1">
      <alignment horizontal="left" vertical="center"/>
    </xf>
    <xf numFmtId="0" fontId="11" fillId="27" borderId="19" xfId="0" applyFont="1" applyFill="1" applyBorder="1" applyAlignment="1">
      <alignment horizontal="center" vertical="center"/>
    </xf>
    <xf numFmtId="0" fontId="36" fillId="27" borderId="19" xfId="0" applyFont="1" applyFill="1" applyBorder="1" applyAlignment="1">
      <alignment horizontal="center" vertical="center"/>
    </xf>
    <xf numFmtId="166" fontId="42" fillId="27" borderId="19" xfId="0" applyNumberFormat="1" applyFont="1" applyFill="1" applyBorder="1" applyAlignment="1">
      <alignment horizontal="center" vertical="center"/>
    </xf>
    <xf numFmtId="0" fontId="42" fillId="27" borderId="20" xfId="0" applyFont="1" applyFill="1" applyBorder="1" applyAlignment="1">
      <alignment horizontal="center" vertical="center"/>
    </xf>
    <xf numFmtId="0" fontId="46" fillId="30" borderId="21" xfId="0" applyFont="1" applyFill="1" applyBorder="1" applyAlignment="1">
      <alignment horizontal="center" vertical="center" wrapText="1"/>
    </xf>
    <xf numFmtId="1" fontId="37" fillId="3" borderId="21" xfId="0" applyNumberFormat="1" applyFont="1" applyFill="1" applyBorder="1" applyAlignment="1">
      <alignment horizontal="center" vertical="center" wrapText="1"/>
    </xf>
    <xf numFmtId="0" fontId="44" fillId="90" borderId="21" xfId="0" applyFont="1" applyFill="1" applyBorder="1" applyAlignment="1">
      <alignment vertical="center" wrapText="1"/>
    </xf>
    <xf numFmtId="166" fontId="37" fillId="90" borderId="21" xfId="0" applyNumberFormat="1" applyFont="1" applyFill="1" applyBorder="1" applyAlignment="1">
      <alignment horizontal="center" vertical="center" wrapText="1"/>
    </xf>
    <xf numFmtId="1" fontId="37" fillId="90" borderId="21" xfId="0" applyNumberFormat="1" applyFont="1" applyFill="1" applyBorder="1" applyAlignment="1">
      <alignment horizontal="center" vertical="center" wrapText="1"/>
    </xf>
    <xf numFmtId="0" fontId="0" fillId="90" borderId="21" xfId="0" applyFill="1" applyBorder="1" applyAlignment="1">
      <alignment vertical="center" wrapText="1"/>
    </xf>
    <xf numFmtId="166" fontId="10" fillId="27" borderId="21" xfId="0" applyNumberFormat="1" applyFont="1" applyFill="1" applyBorder="1" applyAlignment="1">
      <alignment horizontal="center" vertical="center"/>
    </xf>
    <xf numFmtId="1" fontId="10" fillId="27" borderId="21" xfId="0" applyNumberFormat="1" applyFont="1" applyFill="1" applyBorder="1" applyAlignment="1">
      <alignment horizontal="center" vertical="center"/>
    </xf>
    <xf numFmtId="0" fontId="111" fillId="28" borderId="0" xfId="0" applyFont="1" applyFill="1" applyAlignment="1">
      <alignment vertical="center"/>
    </xf>
    <xf numFmtId="0" fontId="110" fillId="28" borderId="0" xfId="0" applyFont="1" applyFill="1" applyAlignment="1">
      <alignment vertical="center" wrapText="1"/>
    </xf>
    <xf numFmtId="0" fontId="110" fillId="28" borderId="0" xfId="0" applyFont="1" applyFill="1" applyAlignment="1">
      <alignment horizontal="center" vertical="center" wrapText="1"/>
    </xf>
    <xf numFmtId="0" fontId="111" fillId="28" borderId="0" xfId="0" applyFont="1" applyFill="1" applyAlignment="1">
      <alignment horizontal="center" vertical="center" wrapText="1"/>
    </xf>
    <xf numFmtId="173" fontId="111" fillId="28" borderId="0" xfId="0" applyNumberFormat="1" applyFont="1" applyFill="1" applyAlignment="1">
      <alignment horizontal="center" vertical="center"/>
    </xf>
    <xf numFmtId="173" fontId="110" fillId="28" borderId="0" xfId="0" applyNumberFormat="1" applyFont="1" applyFill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37" fillId="27" borderId="19" xfId="0" applyNumberFormat="1" applyFont="1" applyFill="1" applyBorder="1" applyAlignment="1">
      <alignment horizontal="center" vertical="center"/>
    </xf>
    <xf numFmtId="16" fontId="13" fillId="3" borderId="21" xfId="0" applyNumberFormat="1" applyFont="1" applyFill="1" applyBorder="1" applyAlignment="1">
      <alignment horizontal="center" vertical="center" wrapText="1"/>
    </xf>
    <xf numFmtId="0" fontId="114" fillId="3" borderId="18" xfId="0" applyFont="1" applyFill="1" applyBorder="1" applyAlignment="1">
      <alignment horizontal="center" vertical="center" wrapText="1"/>
    </xf>
    <xf numFmtId="0" fontId="114" fillId="0" borderId="21" xfId="0" applyFont="1" applyBorder="1" applyAlignment="1">
      <alignment vertical="center" wrapText="1" shrinkToFit="1"/>
    </xf>
    <xf numFmtId="0" fontId="114" fillId="3" borderId="21" xfId="0" applyFont="1" applyFill="1" applyBorder="1" applyAlignment="1">
      <alignment horizontal="center" vertical="center" wrapText="1"/>
    </xf>
    <xf numFmtId="44" fontId="114" fillId="3" borderId="21" xfId="55" applyFont="1" applyFill="1" applyBorder="1" applyAlignment="1">
      <alignment horizontal="center" vertical="center" wrapText="1"/>
    </xf>
    <xf numFmtId="0" fontId="115" fillId="3" borderId="21" xfId="0" applyFont="1" applyFill="1" applyBorder="1" applyAlignment="1">
      <alignment horizontal="center" vertical="center" wrapText="1"/>
    </xf>
    <xf numFmtId="1" fontId="115" fillId="2" borderId="21" xfId="55" applyNumberFormat="1" applyFont="1" applyFill="1" applyBorder="1" applyAlignment="1">
      <alignment horizontal="center" vertical="center" wrapText="1"/>
    </xf>
    <xf numFmtId="4" fontId="115" fillId="2" borderId="21" xfId="55" applyNumberFormat="1" applyFont="1" applyFill="1" applyBorder="1" applyAlignment="1">
      <alignment horizontal="center" vertical="center" wrapText="1"/>
    </xf>
    <xf numFmtId="0" fontId="116" fillId="3" borderId="18" xfId="0" applyFont="1" applyFill="1" applyBorder="1" applyAlignment="1">
      <alignment horizontal="center" vertical="center" wrapText="1"/>
    </xf>
    <xf numFmtId="0" fontId="116" fillId="0" borderId="21" xfId="0" applyFont="1" applyBorder="1" applyAlignment="1">
      <alignment vertical="center" wrapText="1" shrinkToFit="1"/>
    </xf>
    <xf numFmtId="0" fontId="116" fillId="0" borderId="21" xfId="0" applyFont="1" applyBorder="1" applyAlignment="1">
      <alignment vertical="center" wrapText="1"/>
    </xf>
    <xf numFmtId="0" fontId="114" fillId="3" borderId="2" xfId="0" applyFont="1" applyFill="1" applyBorder="1" applyAlignment="1">
      <alignment horizontal="center" vertical="center" wrapText="1"/>
    </xf>
    <xf numFmtId="0" fontId="117" fillId="3" borderId="15" xfId="0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6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6" fillId="88" borderId="21" xfId="0" applyFont="1" applyFill="1" applyBorder="1" applyAlignment="1">
      <alignment horizontal="center" vertical="center"/>
    </xf>
    <xf numFmtId="0" fontId="53" fillId="0" borderId="0" xfId="0" applyFont="1" applyAlignment="1">
      <alignment horizontal="center"/>
    </xf>
    <xf numFmtId="0" fontId="45" fillId="29" borderId="21" xfId="0" applyFont="1" applyFill="1" applyBorder="1" applyAlignment="1">
      <alignment horizontal="center" vertical="center" wrapText="1"/>
    </xf>
    <xf numFmtId="0" fontId="10" fillId="27" borderId="21" xfId="0" applyFont="1" applyFill="1" applyBorder="1" applyAlignment="1">
      <alignment horizontal="center" vertic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107" fillId="28" borderId="0" xfId="0" applyFont="1" applyFill="1" applyAlignment="1">
      <alignment horizontal="left" vertical="center" wrapText="1"/>
    </xf>
    <xf numFmtId="0" fontId="63" fillId="0" borderId="0" xfId="0" applyFont="1"/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108" fillId="28" borderId="0" xfId="0" applyFont="1" applyFill="1" applyAlignment="1">
      <alignment horizontal="left" vertical="center" wrapText="1"/>
    </xf>
    <xf numFmtId="0" fontId="111" fillId="28" borderId="0" xfId="0" applyFont="1" applyFill="1" applyAlignment="1">
      <alignment horizontal="left" vertical="center" wrapText="1"/>
    </xf>
  </cellXfs>
  <cellStyles count="1099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6AC9A5D9-20FA-40BB-AB59-5AFE9FEFADBA}"/>
    <cellStyle name="Calculation 2 3" xfId="403" xr:uid="{00000000-0005-0000-0000-00005B000000}"/>
    <cellStyle name="Calculation 3" xfId="266" xr:uid="{00000000-0005-0000-0000-00005C000000}"/>
    <cellStyle name="Calculation 3 2" xfId="663" xr:uid="{DCE73340-1ED6-48D5-AACA-6321FD2C3E57}"/>
    <cellStyle name="Calculation 4" xfId="402" xr:uid="{00000000-0005-0000-0000-00005D000000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Hiperpovezava 2 2" xfId="1098" xr:uid="{77D9F583-B643-4E90-A102-1EF2E5892642}"/>
    <cellStyle name="Input" xfId="41" xr:uid="{00000000-0005-0000-0000-000076000000}"/>
    <cellStyle name="Input 2" xfId="99" xr:uid="{00000000-0005-0000-0000-000077000000}"/>
    <cellStyle name="Input 2 2" xfId="296" xr:uid="{00000000-0005-0000-0000-000078000000}"/>
    <cellStyle name="Input 2 2 2" xfId="693" xr:uid="{02C359A0-E2D0-4C7D-B902-83E188B14253}"/>
    <cellStyle name="Input 2 3" xfId="413" xr:uid="{00000000-0005-0000-0000-000079000000}"/>
    <cellStyle name="Input 3" xfId="98" xr:uid="{00000000-0005-0000-0000-00007A000000}"/>
    <cellStyle name="Input 3 2" xfId="267" xr:uid="{00000000-0005-0000-0000-00007B000000}"/>
    <cellStyle name="Input 3 2 2" xfId="664" xr:uid="{84158512-01F1-407A-B051-7148C73A59D3}"/>
    <cellStyle name="Input 3 3" xfId="764" xr:uid="{DB19B5C4-3F9D-4C9F-8B0D-53CEE7D4B22A}"/>
    <cellStyle name="Input 4" xfId="412" xr:uid="{00000000-0005-0000-0000-00007C000000}"/>
    <cellStyle name="Izhod 2" xfId="103" xr:uid="{00000000-0005-0000-0000-00007D000000}"/>
    <cellStyle name="Izhod 2 2" xfId="260" xr:uid="{00000000-0005-0000-0000-00007E000000}"/>
    <cellStyle name="Izhod 2 2 2" xfId="657" xr:uid="{0165AFA8-1149-42B2-BFB3-CC49AC94074C}"/>
    <cellStyle name="Izhod 2 3" xfId="414" xr:uid="{00000000-0005-0000-0000-00007F000000}"/>
    <cellStyle name="Izhod 2 4" xfId="569" xr:uid="{93D80B54-CFAC-4046-92BE-DAB3115B1356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10 2 3" xfId="754" xr:uid="{7D961D8A-C0EB-4405-93C3-532D9040FCA8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10 2 2" xfId="753" xr:uid="{AF8EF77F-EBDF-4947-9F85-84CA46BF7BE0}"/>
    <cellStyle name="Navadno 2 10 3" xfId="755" xr:uid="{244077CE-4C51-4700-BD05-8748EE8BBC47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2 6" xfId="1097" xr:uid="{6E841C41-DF2C-48C6-98D4-8E71407301A5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3 5" xfId="1096" xr:uid="{CBEABA10-1CFE-4E14-A972-E7E2DB87C986}"/>
    <cellStyle name="Navadno 2 4" xfId="64" xr:uid="{00000000-0005-0000-0000-0000A0000000}"/>
    <cellStyle name="Navadno 2 4 2" xfId="173" xr:uid="{00000000-0005-0000-0000-0000A1000000}"/>
    <cellStyle name="Navadno 2 4 2 2" xfId="1095" xr:uid="{62A61AC2-2AC4-4F1C-88B6-EE1FAAB6736D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4 6" xfId="1093" xr:uid="{E2F6FFFF-9788-482F-A1A5-9B6CEC5BDEDC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2 3" xfId="1094" xr:uid="{497FA5EA-F39A-449F-8C85-680AB48302F7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_renata - vse-MLEKO-IN-MLECNI" xfId="150" xr:uid="{00000000-0005-0000-0000-0000E4000000}"/>
    <cellStyle name="Note" xfId="45" xr:uid="{00000000-0005-0000-0000-0000E5000000}"/>
    <cellStyle name="Note 2" xfId="110" xr:uid="{00000000-0005-0000-0000-0000E6000000}"/>
    <cellStyle name="Note 2 2" xfId="297" xr:uid="{00000000-0005-0000-0000-0000E7000000}"/>
    <cellStyle name="Note 2 2 2" xfId="694" xr:uid="{7654D589-27B1-44BB-8263-4FB4D803340E}"/>
    <cellStyle name="Note 2 3" xfId="445" xr:uid="{00000000-0005-0000-0000-0000E8000000}"/>
    <cellStyle name="Note 2 4" xfId="571" xr:uid="{6F776C94-0D16-4D61-8084-A3D8640A4E74}"/>
    <cellStyle name="Note 3" xfId="109" xr:uid="{00000000-0005-0000-0000-0000E9000000}"/>
    <cellStyle name="Note 3 2" xfId="268" xr:uid="{00000000-0005-0000-0000-0000EA000000}"/>
    <cellStyle name="Note 3 2 2" xfId="665" xr:uid="{E7C2FA9F-D874-41BB-AFEA-FD9155410415}"/>
    <cellStyle name="Note 3 3" xfId="570" xr:uid="{B241FC43-24DC-47F7-AA19-A23A3AC71DDC}"/>
    <cellStyle name="Note 4" xfId="560" xr:uid="{5D29D09A-FCE1-46C0-9D6F-ACE0B6ED667F}"/>
    <cellStyle name="Note 6" xfId="446" xr:uid="{00000000-0005-0000-0000-0000EB000000}"/>
    <cellStyle name="Odstotek 2" xfId="171" xr:uid="{00000000-0005-0000-0000-0000EC000000}"/>
    <cellStyle name="Odstotek 2 2" xfId="447" xr:uid="{00000000-0005-0000-0000-0000ED000000}"/>
    <cellStyle name="Odstotek 3" xfId="752" xr:uid="{8054FAAF-B8F7-40C6-B4B6-64D03E35D937}"/>
    <cellStyle name="Opomba 2" xfId="123" xr:uid="{00000000-0005-0000-0000-0000EE000000}"/>
    <cellStyle name="Opomba 2 2" xfId="261" xr:uid="{00000000-0005-0000-0000-0000EF000000}"/>
    <cellStyle name="Opomba 2 2 2" xfId="658" xr:uid="{285CA22A-3F1F-4234-B7F2-CCB967095EEC}"/>
    <cellStyle name="Opomba 2 3" xfId="448" xr:uid="{00000000-0005-0000-0000-0000F0000000}"/>
    <cellStyle name="Opomba 2 4" xfId="573" xr:uid="{3D686638-0FFB-40CB-82F2-4D3D196B0915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2" xfId="201" xr:uid="{00000000-0005-0000-0000-0000F4000000}"/>
    <cellStyle name="Output 2 2" xfId="298" xr:uid="{00000000-0005-0000-0000-0000F5000000}"/>
    <cellStyle name="Output 2 2 2" xfId="695" xr:uid="{3BE4DAFA-1A59-4286-8D7A-E2B867C001E6}"/>
    <cellStyle name="Output 2 3" xfId="451" xr:uid="{00000000-0005-0000-0000-0000F6000000}"/>
    <cellStyle name="Output 2 4" xfId="600" xr:uid="{2CBA5B59-7DD6-42DB-8037-5C7CEAE53200}"/>
    <cellStyle name="Output 3" xfId="269" xr:uid="{00000000-0005-0000-0000-0000F7000000}"/>
    <cellStyle name="Output 3 2" xfId="666" xr:uid="{1010D901-D513-4DE6-8486-CB88E4B2654C}"/>
    <cellStyle name="Output 4" xfId="450" xr:uid="{00000000-0005-0000-0000-0000F8000000}"/>
    <cellStyle name="Output 5" xfId="561" xr:uid="{B052F5FF-E7FC-454F-928A-57C92DD97F85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2" xfId="262" xr:uid="{00000000-0005-0000-0000-00000C010000}"/>
    <cellStyle name="Računanje 2 2 2" xfId="659" xr:uid="{1BDF1D46-C859-4FD3-BD59-18A37031933B}"/>
    <cellStyle name="Računanje 2 3" xfId="461" xr:uid="{00000000-0005-0000-0000-00000D010000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2" xfId="202" xr:uid="{00000000-0005-0000-0000-00001D010000}"/>
    <cellStyle name="Total 2 2" xfId="299" xr:uid="{00000000-0005-0000-0000-00001E010000}"/>
    <cellStyle name="Total 2 2 2" xfId="696" xr:uid="{380ED818-075F-4A75-9EE3-18F14EE9746E}"/>
    <cellStyle name="Total 2 3" xfId="469" xr:uid="{00000000-0005-0000-0000-00001F010000}"/>
    <cellStyle name="Total 2 4" xfId="601" xr:uid="{9243C71E-F152-43F3-A9E1-96C15BD2EEAD}"/>
    <cellStyle name="Total 3" xfId="270" xr:uid="{00000000-0005-0000-0000-000020010000}"/>
    <cellStyle name="Total 3 2" xfId="667" xr:uid="{0DF1C68D-751A-48CC-A27D-4FD2ECC11844}"/>
    <cellStyle name="Total 4" xfId="468" xr:uid="{00000000-0005-0000-0000-000021010000}"/>
    <cellStyle name="Total 5" xfId="562" xr:uid="{23FE69C7-FCF7-45BC-A71F-55C7125EC103}"/>
    <cellStyle name="Valuta" xfId="55" builtinId="4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1015" xr:uid="{24C9BC59-32AB-4862-8AA8-7D66F8628D91}"/>
    <cellStyle name="Valuta 2 10 3" xfId="848" xr:uid="{D001F5DA-BEA2-4AF7-B2A7-8AB069B9D4EC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935" xr:uid="{71489445-3A2D-4D8A-9A60-8360D914BE7D}"/>
    <cellStyle name="Valuta 2 12 3" xfId="768" xr:uid="{68792FD2-757B-4487-8245-ABC447FC9052}"/>
    <cellStyle name="Valuta 2 13" xfId="564" xr:uid="{52539692-C495-459E-857E-2598FBDDB7F5}"/>
    <cellStyle name="Valuta 2 13 2" xfId="927" xr:uid="{F50BE22A-5905-4AD4-82B8-CE323C928EF9}"/>
    <cellStyle name="Valuta 2 14" xfId="759" xr:uid="{75F841B2-61AB-493C-9979-702BACFEA702}"/>
    <cellStyle name="Valuta 2 2" xfId="71" xr:uid="{00000000-0005-0000-0000-000027010000}"/>
    <cellStyle name="Valuta 2 2 10" xfId="763" xr:uid="{31833F05-9008-4351-8987-1BC46D92F08B}"/>
    <cellStyle name="Valuta 2 2 2" xfId="187" xr:uid="{00000000-0005-0000-0000-000028010000}"/>
    <cellStyle name="Valuta 2 2 2 2" xfId="217" xr:uid="{00000000-0005-0000-0000-000029010000}"/>
    <cellStyle name="Valuta 2 2 2 2 2" xfId="258" xr:uid="{00000000-0005-0000-0000-00002A010000}"/>
    <cellStyle name="Valuta 2 2 2 2 2 2" xfId="354" xr:uid="{00000000-0005-0000-0000-00002B010000}"/>
    <cellStyle name="Valuta 2 2 2 2 2 2 2" xfId="751" xr:uid="{F2D03F55-0189-4695-8D77-79F276A13BFA}"/>
    <cellStyle name="Valuta 2 2 2 2 2 2 2 2" xfId="1092" xr:uid="{A05A99D4-84B8-47EF-95D8-DC79AF90A79A}"/>
    <cellStyle name="Valuta 2 2 2 2 2 2 3" xfId="925" xr:uid="{BA58F3B4-7265-4533-B63A-FCB3712CDABB}"/>
    <cellStyle name="Valuta 2 2 2 2 2 3" xfId="474" xr:uid="{00000000-0005-0000-0000-00002C010000}"/>
    <cellStyle name="Valuta 2 2 2 2 2 4" xfId="656" xr:uid="{E5C60062-3E6B-4185-B313-AB94F864A718}"/>
    <cellStyle name="Valuta 2 2 2 2 2 4 2" xfId="1012" xr:uid="{F5C00891-60C6-4CB1-B24F-4E4BB9AAA11B}"/>
    <cellStyle name="Valuta 2 2 2 2 2 5" xfId="845" xr:uid="{7ED18311-B32D-4691-A1F4-4B19067935A8}"/>
    <cellStyle name="Valuta 2 2 2 2 3" xfId="314" xr:uid="{00000000-0005-0000-0000-00002D010000}"/>
    <cellStyle name="Valuta 2 2 2 2 3 2" xfId="711" xr:uid="{FAAE2EF1-A728-4B90-8688-C3B70C9CA0BB}"/>
    <cellStyle name="Valuta 2 2 2 2 3 2 2" xfId="1052" xr:uid="{0F9778C5-894B-414D-9062-8959F792565B}"/>
    <cellStyle name="Valuta 2 2 2 2 3 3" xfId="885" xr:uid="{025DD451-3061-40D7-8DD1-3D3E642254D0}"/>
    <cellStyle name="Valuta 2 2 2 2 4" xfId="473" xr:uid="{00000000-0005-0000-0000-00002E010000}"/>
    <cellStyle name="Valuta 2 2 2 2 5" xfId="616" xr:uid="{0AFBBBC0-0750-4AB9-8197-505FC4E5B15E}"/>
    <cellStyle name="Valuta 2 2 2 2 5 2" xfId="972" xr:uid="{4A15A27C-2B55-4871-A494-3AF4D02B6012}"/>
    <cellStyle name="Valuta 2 2 2 2 6" xfId="805" xr:uid="{41C7A5AD-7B68-40BB-BD22-AA8BAE87F140}"/>
    <cellStyle name="Valuta 2 2 2 3" xfId="234" xr:uid="{00000000-0005-0000-0000-00002F010000}"/>
    <cellStyle name="Valuta 2 2 2 3 2" xfId="330" xr:uid="{00000000-0005-0000-0000-000030010000}"/>
    <cellStyle name="Valuta 2 2 2 3 2 2" xfId="727" xr:uid="{CF56CC30-C506-4C7B-ADDA-8B41D2B81B3E}"/>
    <cellStyle name="Valuta 2 2 2 3 2 2 2" xfId="1068" xr:uid="{8CE25F1D-F207-4BD3-9B87-8C3BC7F606E9}"/>
    <cellStyle name="Valuta 2 2 2 3 2 3" xfId="901" xr:uid="{1F00B1A2-A6CB-4212-8DC7-D4E334A92FCE}"/>
    <cellStyle name="Valuta 2 2 2 3 3" xfId="475" xr:uid="{00000000-0005-0000-0000-000031010000}"/>
    <cellStyle name="Valuta 2 2 2 3 4" xfId="632" xr:uid="{AE4D133B-50D8-41E7-8A19-0B84453013EE}"/>
    <cellStyle name="Valuta 2 2 2 3 4 2" xfId="988" xr:uid="{428C6641-D79B-4DC3-B4F9-D3F380481EFA}"/>
    <cellStyle name="Valuta 2 2 2 3 5" xfId="821" xr:uid="{F9F9DE15-2245-4189-BA85-6283D84C43F4}"/>
    <cellStyle name="Valuta 2 2 2 4" xfId="285" xr:uid="{00000000-0005-0000-0000-000032010000}"/>
    <cellStyle name="Valuta 2 2 2 4 2" xfId="682" xr:uid="{164D194E-30A5-440C-9075-8ED51E8A6F2D}"/>
    <cellStyle name="Valuta 2 2 2 4 2 2" xfId="1028" xr:uid="{D8D21E80-4D92-408C-946F-A633DC79C1F3}"/>
    <cellStyle name="Valuta 2 2 2 4 3" xfId="861" xr:uid="{41DBACD2-A6AD-42CB-9D8D-88E03FC1F558}"/>
    <cellStyle name="Valuta 2 2 2 5" xfId="472" xr:uid="{00000000-0005-0000-0000-000033010000}"/>
    <cellStyle name="Valuta 2 2 2 6" xfId="590" xr:uid="{B1B12FA2-E4CE-4F3C-8539-85726F074CAD}"/>
    <cellStyle name="Valuta 2 2 2 6 2" xfId="948" xr:uid="{8F72CBB6-3985-4D5D-9A3D-AF24C169BC22}"/>
    <cellStyle name="Valuta 2 2 2 7" xfId="781" xr:uid="{00B680E5-6B24-4788-81F3-74EF5BED01F7}"/>
    <cellStyle name="Valuta 2 2 3" xfId="204" xr:uid="{00000000-0005-0000-0000-000034010000}"/>
    <cellStyle name="Valuta 2 2 3 2" xfId="245" xr:uid="{00000000-0005-0000-0000-000035010000}"/>
    <cellStyle name="Valuta 2 2 3 2 2" xfId="341" xr:uid="{00000000-0005-0000-0000-000036010000}"/>
    <cellStyle name="Valuta 2 2 3 2 2 2" xfId="738" xr:uid="{69C0D823-601A-4A2C-9CD4-2EB614DD3962}"/>
    <cellStyle name="Valuta 2 2 3 2 2 2 2" xfId="1079" xr:uid="{CE516CF8-26B7-4BED-8578-7D0E81223154}"/>
    <cellStyle name="Valuta 2 2 3 2 2 3" xfId="912" xr:uid="{98EDED53-BA41-4CBA-8190-D6CE0CDC37C1}"/>
    <cellStyle name="Valuta 2 2 3 2 3" xfId="477" xr:uid="{00000000-0005-0000-0000-000037010000}"/>
    <cellStyle name="Valuta 2 2 3 2 4" xfId="643" xr:uid="{9BD480AC-BCCF-43EC-96C4-BAECBCCDC1F2}"/>
    <cellStyle name="Valuta 2 2 3 2 4 2" xfId="999" xr:uid="{231E848D-DFBD-4EEC-A64C-18BBE2A1DE7E}"/>
    <cellStyle name="Valuta 2 2 3 2 5" xfId="832" xr:uid="{94C4F258-1E80-45FD-8992-9A728E5E7681}"/>
    <cellStyle name="Valuta 2 2 3 3" xfId="301" xr:uid="{00000000-0005-0000-0000-000038010000}"/>
    <cellStyle name="Valuta 2 2 3 3 2" xfId="698" xr:uid="{0D3B3BC3-D125-4484-BA18-7CB3B1C859A9}"/>
    <cellStyle name="Valuta 2 2 3 3 2 2" xfId="1039" xr:uid="{00813725-42DC-41AE-8B4E-5F3F513F59C7}"/>
    <cellStyle name="Valuta 2 2 3 3 3" xfId="872" xr:uid="{7E765F5C-B83C-4C49-A02C-D61EB5201899}"/>
    <cellStyle name="Valuta 2 2 3 4" xfId="476" xr:uid="{00000000-0005-0000-0000-000039010000}"/>
    <cellStyle name="Valuta 2 2 3 5" xfId="603" xr:uid="{1B8B3B3E-6B67-40D9-BE63-3F3F9E602A34}"/>
    <cellStyle name="Valuta 2 2 3 5 2" xfId="959" xr:uid="{4D0E0FE4-1BD5-455E-955C-2E0BC813BACD}"/>
    <cellStyle name="Valuta 2 2 3 6" xfId="792" xr:uid="{6D7E5DAB-237E-4F33-9092-E7734CF0A9C5}"/>
    <cellStyle name="Valuta 2 2 4" xfId="192" xr:uid="{00000000-0005-0000-0000-00003A010000}"/>
    <cellStyle name="Valuta 2 2 4 2" xfId="239" xr:uid="{00000000-0005-0000-0000-00003B010000}"/>
    <cellStyle name="Valuta 2 2 4 2 2" xfId="335" xr:uid="{00000000-0005-0000-0000-00003C010000}"/>
    <cellStyle name="Valuta 2 2 4 2 2 2" xfId="732" xr:uid="{98FA8D19-C741-4020-9295-06BAD3D77910}"/>
    <cellStyle name="Valuta 2 2 4 2 2 2 2" xfId="1073" xr:uid="{FE422AAE-278C-4DD3-8EB4-DBA4F863F0A5}"/>
    <cellStyle name="Valuta 2 2 4 2 2 3" xfId="906" xr:uid="{FA1BEFB2-5D62-480D-AA26-E1BA3216399F}"/>
    <cellStyle name="Valuta 2 2 4 2 3" xfId="479" xr:uid="{00000000-0005-0000-0000-00003D010000}"/>
    <cellStyle name="Valuta 2 2 4 2 4" xfId="637" xr:uid="{69DD2049-310E-4014-9780-135BB5673095}"/>
    <cellStyle name="Valuta 2 2 4 2 4 2" xfId="993" xr:uid="{1C8F37B7-47E5-490B-A676-A9E6B019B5B6}"/>
    <cellStyle name="Valuta 2 2 4 2 5" xfId="826" xr:uid="{5EE193E2-DD48-42E0-BE6F-20A8071C427C}"/>
    <cellStyle name="Valuta 2 2 4 3" xfId="290" xr:uid="{00000000-0005-0000-0000-00003E010000}"/>
    <cellStyle name="Valuta 2 2 4 3 2" xfId="687" xr:uid="{51B37521-DF6F-4A17-B1D8-54118CC1DE56}"/>
    <cellStyle name="Valuta 2 2 4 3 2 2" xfId="1033" xr:uid="{BBF1315D-D78A-4730-92A3-386547568983}"/>
    <cellStyle name="Valuta 2 2 4 3 3" xfId="866" xr:uid="{ECF1304F-2F1A-4B38-A003-1C9B9E1FA038}"/>
    <cellStyle name="Valuta 2 2 4 4" xfId="478" xr:uid="{00000000-0005-0000-0000-00003F010000}"/>
    <cellStyle name="Valuta 2 2 4 5" xfId="595" xr:uid="{98C9BB83-C36E-493C-A0BE-4B5F3F6C882B}"/>
    <cellStyle name="Valuta 2 2 4 5 2" xfId="953" xr:uid="{A459FA18-243C-4AF1-B653-8D76B7502132}"/>
    <cellStyle name="Valuta 2 2 4 6" xfId="786" xr:uid="{A9547F46-73F3-4B18-A80C-04C27507F8AE}"/>
    <cellStyle name="Valuta 2 2 5" xfId="223" xr:uid="{00000000-0005-0000-0000-000040010000}"/>
    <cellStyle name="Valuta 2 2 5 2" xfId="319" xr:uid="{00000000-0005-0000-0000-000041010000}"/>
    <cellStyle name="Valuta 2 2 5 2 2" xfId="716" xr:uid="{262FC428-DA19-44B0-8A88-D29859A9BCEB}"/>
    <cellStyle name="Valuta 2 2 5 2 2 2" xfId="1057" xr:uid="{9B715F25-05F9-4DE8-892A-6A96C13F3027}"/>
    <cellStyle name="Valuta 2 2 5 2 3" xfId="890" xr:uid="{3A7CEF7C-63BE-4AE0-B72F-13A626611CB2}"/>
    <cellStyle name="Valuta 2 2 5 3" xfId="480" xr:uid="{00000000-0005-0000-0000-000042010000}"/>
    <cellStyle name="Valuta 2 2 5 4" xfId="621" xr:uid="{19C76A15-4859-4F0B-81A5-21B00A7273A0}"/>
    <cellStyle name="Valuta 2 2 5 4 2" xfId="977" xr:uid="{632BE95A-918B-4143-AB45-1C6AA876CD5B}"/>
    <cellStyle name="Valuta 2 2 5 5" xfId="810" xr:uid="{3A51FC62-3081-43DE-AD35-B723D8C800C2}"/>
    <cellStyle name="Valuta 2 2 6" xfId="274" xr:uid="{00000000-0005-0000-0000-000043010000}"/>
    <cellStyle name="Valuta 2 2 6 2" xfId="671" xr:uid="{0B245D76-3D43-4E64-89CD-A91323F11728}"/>
    <cellStyle name="Valuta 2 2 6 2 2" xfId="1017" xr:uid="{4244400A-B62E-4E75-BB8C-F0F42F255F18}"/>
    <cellStyle name="Valuta 2 2 6 3" xfId="850" xr:uid="{0E174BAD-34F1-4981-8559-4B13E17342C1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937" xr:uid="{A40F3C28-7525-4450-B935-7913FB457B1A}"/>
    <cellStyle name="Valuta 2 2 8 3" xfId="770" xr:uid="{2A2420B3-8C98-4137-8478-D29DE28C113C}"/>
    <cellStyle name="Valuta 2 2 9" xfId="568" xr:uid="{8B3E3B11-9589-406C-B0E8-A05D17138A16}"/>
    <cellStyle name="Valuta 2 2 9 2" xfId="931" xr:uid="{42542328-BD32-4F65-BA1B-9848690C3415}"/>
    <cellStyle name="Valuta 2 3" xfId="114" xr:uid="{00000000-0005-0000-0000-000046010000}"/>
    <cellStyle name="Valuta 2 3 2" xfId="209" xr:uid="{00000000-0005-0000-0000-000047010000}"/>
    <cellStyle name="Valuta 2 3 2 2" xfId="250" xr:uid="{00000000-0005-0000-0000-000048010000}"/>
    <cellStyle name="Valuta 2 3 2 2 2" xfId="346" xr:uid="{00000000-0005-0000-0000-000049010000}"/>
    <cellStyle name="Valuta 2 3 2 2 2 2" xfId="743" xr:uid="{AE5E54D4-06D4-4611-B205-DF06E0119535}"/>
    <cellStyle name="Valuta 2 3 2 2 2 2 2" xfId="1084" xr:uid="{A6B476C4-83F8-4F99-83A6-537397F959DC}"/>
    <cellStyle name="Valuta 2 3 2 2 2 3" xfId="917" xr:uid="{B1705B83-611F-49E5-B2ED-242A3CAFC48B}"/>
    <cellStyle name="Valuta 2 3 2 2 3" xfId="483" xr:uid="{00000000-0005-0000-0000-00004A010000}"/>
    <cellStyle name="Valuta 2 3 2 2 4" xfId="648" xr:uid="{E04F826F-0D6C-4156-B3CF-588A8D1C3C66}"/>
    <cellStyle name="Valuta 2 3 2 2 4 2" xfId="1004" xr:uid="{D03D6490-ADDE-4253-8E0B-C5169A36AE42}"/>
    <cellStyle name="Valuta 2 3 2 2 5" xfId="837" xr:uid="{9D8348E3-0FF4-4C49-86EB-777BA6E552D9}"/>
    <cellStyle name="Valuta 2 3 2 3" xfId="306" xr:uid="{00000000-0005-0000-0000-00004B010000}"/>
    <cellStyle name="Valuta 2 3 2 3 2" xfId="703" xr:uid="{E8771225-7C4E-4119-92F7-B2DDFFD4F849}"/>
    <cellStyle name="Valuta 2 3 2 3 2 2" xfId="1044" xr:uid="{F46CF0C8-E0DE-49A0-A693-13A7EFBF4B2B}"/>
    <cellStyle name="Valuta 2 3 2 3 3" xfId="877" xr:uid="{9E5A8357-24F0-4711-9DE1-5CC98AF6851B}"/>
    <cellStyle name="Valuta 2 3 2 4" xfId="482" xr:uid="{00000000-0005-0000-0000-00004C010000}"/>
    <cellStyle name="Valuta 2 3 2 5" xfId="608" xr:uid="{07C4AE0C-74A3-4660-96D9-EAE2720C916F}"/>
    <cellStyle name="Valuta 2 3 2 5 2" xfId="964" xr:uid="{9093664A-62A5-4F29-BB05-CE9865CB6F95}"/>
    <cellStyle name="Valuta 2 3 2 6" xfId="797" xr:uid="{09CAA61A-D332-494E-BD7C-7C14F54409A9}"/>
    <cellStyle name="Valuta 2 3 3" xfId="195" xr:uid="{00000000-0005-0000-0000-00004D010000}"/>
    <cellStyle name="Valuta 2 3 3 2" xfId="242" xr:uid="{00000000-0005-0000-0000-00004E010000}"/>
    <cellStyle name="Valuta 2 3 3 2 2" xfId="338" xr:uid="{00000000-0005-0000-0000-00004F010000}"/>
    <cellStyle name="Valuta 2 3 3 2 2 2" xfId="735" xr:uid="{D283AF80-6C25-460C-BE25-20599C2C2DF4}"/>
    <cellStyle name="Valuta 2 3 3 2 2 2 2" xfId="1076" xr:uid="{E01CDC53-2663-4A3E-B1FE-C2C76FF6D71E}"/>
    <cellStyle name="Valuta 2 3 3 2 2 3" xfId="909" xr:uid="{2D62A710-07B4-41E7-9B25-D106C27327B5}"/>
    <cellStyle name="Valuta 2 3 3 2 3" xfId="485" xr:uid="{00000000-0005-0000-0000-000050010000}"/>
    <cellStyle name="Valuta 2 3 3 2 4" xfId="640" xr:uid="{D9502F33-FD7F-47E5-B396-C9A20DC04EFC}"/>
    <cellStyle name="Valuta 2 3 3 2 4 2" xfId="996" xr:uid="{D4B1147E-B325-4B32-9493-3F5617A99522}"/>
    <cellStyle name="Valuta 2 3 3 2 5" xfId="829" xr:uid="{F1E513B0-9B6F-443C-A82D-73B9F6ED7676}"/>
    <cellStyle name="Valuta 2 3 3 3" xfId="293" xr:uid="{00000000-0005-0000-0000-000051010000}"/>
    <cellStyle name="Valuta 2 3 3 3 2" xfId="690" xr:uid="{89707138-7686-4485-B1D7-33DE4F56DD44}"/>
    <cellStyle name="Valuta 2 3 3 3 2 2" xfId="1036" xr:uid="{C3F84C90-547B-4538-9118-B738CB8EE9A5}"/>
    <cellStyle name="Valuta 2 3 3 3 3" xfId="869" xr:uid="{C1B35CEE-8109-4ED6-8897-65A9AF6F078D}"/>
    <cellStyle name="Valuta 2 3 3 4" xfId="484" xr:uid="{00000000-0005-0000-0000-000052010000}"/>
    <cellStyle name="Valuta 2 3 3 5" xfId="598" xr:uid="{4D26606E-3A66-45A2-8473-C12ECC146804}"/>
    <cellStyle name="Valuta 2 3 3 5 2" xfId="956" xr:uid="{55A59814-A34C-4AE9-8DB1-1AA458CB8824}"/>
    <cellStyle name="Valuta 2 3 3 6" xfId="789" xr:uid="{A83122C8-0E1E-4564-A212-70CBF3090279}"/>
    <cellStyle name="Valuta 2 3 4" xfId="226" xr:uid="{00000000-0005-0000-0000-000053010000}"/>
    <cellStyle name="Valuta 2 3 4 2" xfId="322" xr:uid="{00000000-0005-0000-0000-000054010000}"/>
    <cellStyle name="Valuta 2 3 4 2 2" xfId="719" xr:uid="{581D8A08-7E18-4869-90D5-564C38AA4770}"/>
    <cellStyle name="Valuta 2 3 4 2 2 2" xfId="1060" xr:uid="{507AFEE5-9069-4EB2-9A93-7EAA0889D822}"/>
    <cellStyle name="Valuta 2 3 4 2 3" xfId="893" xr:uid="{44116DA6-404D-4060-A213-B9C3DAEFCFCF}"/>
    <cellStyle name="Valuta 2 3 4 3" xfId="486" xr:uid="{00000000-0005-0000-0000-000055010000}"/>
    <cellStyle name="Valuta 2 3 4 4" xfId="624" xr:uid="{564BAC9F-9EEC-4B6E-9364-AEA46A6DA01D}"/>
    <cellStyle name="Valuta 2 3 4 4 2" xfId="980" xr:uid="{ACFE8838-4CB4-4038-9A02-50F87CF508BC}"/>
    <cellStyle name="Valuta 2 3 4 5" xfId="813" xr:uid="{5A3D19C2-157F-4B8F-8061-170129E63DD4}"/>
    <cellStyle name="Valuta 2 3 5" xfId="277" xr:uid="{00000000-0005-0000-0000-000056010000}"/>
    <cellStyle name="Valuta 2 3 5 2" xfId="674" xr:uid="{5CAB41D1-AEAA-41F9-8F34-1F1FF78A8EC8}"/>
    <cellStyle name="Valuta 2 3 5 2 2" xfId="1020" xr:uid="{6F95886F-51F6-4B27-8E39-63C3833A06FA}"/>
    <cellStyle name="Valuta 2 3 5 3" xfId="853" xr:uid="{38F9E7DC-E963-4072-BB96-8FD1D35CACD7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940" xr:uid="{DB2E45E6-E1A7-4E52-9332-5189025DB500}"/>
    <cellStyle name="Valuta 2 3 7 3" xfId="773" xr:uid="{E4140463-DB38-447D-992D-563178DF35AC}"/>
    <cellStyle name="Valuta 2 3 8" xfId="572" xr:uid="{5636C3B1-CF55-4E81-BE6F-D4DA69BDFBB0}"/>
    <cellStyle name="Valuta 2 3 8 2" xfId="932" xr:uid="{FE604E7A-6ED7-4C72-B8EC-637AEA1E0D97}"/>
    <cellStyle name="Valuta 2 3 9" xfId="765" xr:uid="{7C001622-8194-4CF5-B52A-B321F50A98CA}"/>
    <cellStyle name="Valuta 2 4" xfId="181" xr:uid="{00000000-0005-0000-0000-000059010000}"/>
    <cellStyle name="Valuta 2 4 2" xfId="211" xr:uid="{00000000-0005-0000-0000-00005A010000}"/>
    <cellStyle name="Valuta 2 4 2 2" xfId="252" xr:uid="{00000000-0005-0000-0000-00005B010000}"/>
    <cellStyle name="Valuta 2 4 2 2 2" xfId="348" xr:uid="{00000000-0005-0000-0000-00005C010000}"/>
    <cellStyle name="Valuta 2 4 2 2 2 2" xfId="745" xr:uid="{3DE38358-229E-4922-9CA1-751F5E0F8A6E}"/>
    <cellStyle name="Valuta 2 4 2 2 2 2 2" xfId="1086" xr:uid="{48D85577-7422-46E1-8C30-092EE801182C}"/>
    <cellStyle name="Valuta 2 4 2 2 2 3" xfId="919" xr:uid="{CF4DAF2A-3397-4F1F-86E1-0BDF2FE4A734}"/>
    <cellStyle name="Valuta 2 4 2 2 3" xfId="489" xr:uid="{00000000-0005-0000-0000-00005D010000}"/>
    <cellStyle name="Valuta 2 4 2 2 4" xfId="650" xr:uid="{6F82CF4B-90A0-40E7-89F9-CBBA0CC3585B}"/>
    <cellStyle name="Valuta 2 4 2 2 4 2" xfId="1006" xr:uid="{EEBE5500-44BB-45AC-951A-30A723BA68F2}"/>
    <cellStyle name="Valuta 2 4 2 2 5" xfId="839" xr:uid="{4624697D-1365-45F6-BF07-8F0F45872FDB}"/>
    <cellStyle name="Valuta 2 4 2 3" xfId="308" xr:uid="{00000000-0005-0000-0000-00005E010000}"/>
    <cellStyle name="Valuta 2 4 2 3 2" xfId="705" xr:uid="{443D20EA-6C6F-46B1-B3F9-3DC3C07F1CED}"/>
    <cellStyle name="Valuta 2 4 2 3 2 2" xfId="1046" xr:uid="{B6E3569F-4B9C-4E48-BA39-3DBEFEE02E96}"/>
    <cellStyle name="Valuta 2 4 2 3 3" xfId="879" xr:uid="{D3DDCE82-B1AA-4D5C-85A7-56F4BC1E2307}"/>
    <cellStyle name="Valuta 2 4 2 4" xfId="488" xr:uid="{00000000-0005-0000-0000-00005F010000}"/>
    <cellStyle name="Valuta 2 4 2 5" xfId="610" xr:uid="{07B70B31-D918-46A1-926F-30D810527BFC}"/>
    <cellStyle name="Valuta 2 4 2 5 2" xfId="966" xr:uid="{C040FD6C-FAA6-4A17-AFB1-A222D4C88448}"/>
    <cellStyle name="Valuta 2 4 2 6" xfId="799" xr:uid="{AC7BF6B5-7283-4466-A1B4-7E1CC2305896}"/>
    <cellStyle name="Valuta 2 4 3" xfId="228" xr:uid="{00000000-0005-0000-0000-000060010000}"/>
    <cellStyle name="Valuta 2 4 3 2" xfId="324" xr:uid="{00000000-0005-0000-0000-000061010000}"/>
    <cellStyle name="Valuta 2 4 3 2 2" xfId="721" xr:uid="{58A1A031-6ED4-4CE7-9F42-DA6C45A998D3}"/>
    <cellStyle name="Valuta 2 4 3 2 2 2" xfId="1062" xr:uid="{418C85C7-3E49-4250-8C03-1CBBE8E3E291}"/>
    <cellStyle name="Valuta 2 4 3 2 3" xfId="895" xr:uid="{C57328B3-5403-4048-B57F-02C03FBAED6F}"/>
    <cellStyle name="Valuta 2 4 3 3" xfId="490" xr:uid="{00000000-0005-0000-0000-000062010000}"/>
    <cellStyle name="Valuta 2 4 3 4" xfId="626" xr:uid="{D871E321-1532-452A-BC16-101C8D785116}"/>
    <cellStyle name="Valuta 2 4 3 4 2" xfId="982" xr:uid="{19E1278A-7CDB-40F0-A400-59158B52338C}"/>
    <cellStyle name="Valuta 2 4 3 5" xfId="815" xr:uid="{C8FBF113-3DA9-4862-A1B3-04435C5C5E4B}"/>
    <cellStyle name="Valuta 2 4 4" xfId="279" xr:uid="{00000000-0005-0000-0000-000063010000}"/>
    <cellStyle name="Valuta 2 4 4 2" xfId="676" xr:uid="{6FEF8001-B1A6-44BC-9368-7A16AEB42F05}"/>
    <cellStyle name="Valuta 2 4 4 2 2" xfId="1022" xr:uid="{E9141A88-E61B-45E1-91F9-C314FE4D9F12}"/>
    <cellStyle name="Valuta 2 4 4 3" xfId="855" xr:uid="{62AB55E6-79E9-4D32-9ADD-CCF07E1A46FB}"/>
    <cellStyle name="Valuta 2 4 5" xfId="487" xr:uid="{00000000-0005-0000-0000-000064010000}"/>
    <cellStyle name="Valuta 2 4 6" xfId="584" xr:uid="{5A5A5829-5D5C-4852-B811-81F9CBB800C0}"/>
    <cellStyle name="Valuta 2 4 6 2" xfId="942" xr:uid="{51512E75-BB50-4DFC-834B-E8079B7B9E85}"/>
    <cellStyle name="Valuta 2 4 7" xfId="775" xr:uid="{2B7EBA35-6503-4053-9E39-CDBDC872CADE}"/>
    <cellStyle name="Valuta 2 5" xfId="183" xr:uid="{00000000-0005-0000-0000-000065010000}"/>
    <cellStyle name="Valuta 2 5 2" xfId="213" xr:uid="{00000000-0005-0000-0000-000066010000}"/>
    <cellStyle name="Valuta 2 5 2 2" xfId="254" xr:uid="{00000000-0005-0000-0000-000067010000}"/>
    <cellStyle name="Valuta 2 5 2 2 2" xfId="350" xr:uid="{00000000-0005-0000-0000-000068010000}"/>
    <cellStyle name="Valuta 2 5 2 2 2 2" xfId="747" xr:uid="{4E4EFBFC-1EDB-46D7-A881-DED38A726D55}"/>
    <cellStyle name="Valuta 2 5 2 2 2 2 2" xfId="1088" xr:uid="{56AB1431-7ABB-4DF1-AF6B-33FD7288886F}"/>
    <cellStyle name="Valuta 2 5 2 2 2 3" xfId="921" xr:uid="{8FDC7E7D-ACB5-4C79-ADBC-D69F7E1B4D79}"/>
    <cellStyle name="Valuta 2 5 2 2 3" xfId="493" xr:uid="{00000000-0005-0000-0000-000069010000}"/>
    <cellStyle name="Valuta 2 5 2 2 4" xfId="652" xr:uid="{C8777D1C-9BEE-4610-AEF9-823E87E2F8A8}"/>
    <cellStyle name="Valuta 2 5 2 2 4 2" xfId="1008" xr:uid="{2991FB91-8C01-4C07-B3EC-CC45D4CF9698}"/>
    <cellStyle name="Valuta 2 5 2 2 5" xfId="841" xr:uid="{B85F1DC4-6AA3-487D-90A6-24AFA36D93F7}"/>
    <cellStyle name="Valuta 2 5 2 3" xfId="310" xr:uid="{00000000-0005-0000-0000-00006A010000}"/>
    <cellStyle name="Valuta 2 5 2 3 2" xfId="707" xr:uid="{7EE148B3-2E87-4EB8-8347-6C9473F31612}"/>
    <cellStyle name="Valuta 2 5 2 3 2 2" xfId="1048" xr:uid="{B7B53415-2CFF-45CE-A624-274397AEECA3}"/>
    <cellStyle name="Valuta 2 5 2 3 3" xfId="881" xr:uid="{134D77DA-F137-4F63-BF72-B5CC13054705}"/>
    <cellStyle name="Valuta 2 5 2 4" xfId="492" xr:uid="{00000000-0005-0000-0000-00006B010000}"/>
    <cellStyle name="Valuta 2 5 2 5" xfId="612" xr:uid="{811F6B4F-244B-46BC-9D63-A0BC0AC8D257}"/>
    <cellStyle name="Valuta 2 5 2 5 2" xfId="968" xr:uid="{55D54DB6-AA08-4862-802C-959AEBF4BE81}"/>
    <cellStyle name="Valuta 2 5 2 6" xfId="801" xr:uid="{60C1AF68-8465-4C38-8FDF-DD4A46309E30}"/>
    <cellStyle name="Valuta 2 5 3" xfId="230" xr:uid="{00000000-0005-0000-0000-00006C010000}"/>
    <cellStyle name="Valuta 2 5 3 2" xfId="326" xr:uid="{00000000-0005-0000-0000-00006D010000}"/>
    <cellStyle name="Valuta 2 5 3 2 2" xfId="723" xr:uid="{B9C95E8F-7FAF-4FFB-A1C1-3DDCA58E2AB7}"/>
    <cellStyle name="Valuta 2 5 3 2 2 2" xfId="1064" xr:uid="{BEF66FB1-1B02-4A60-8B91-55381C00F6FD}"/>
    <cellStyle name="Valuta 2 5 3 2 3" xfId="897" xr:uid="{2A600E27-30D6-4F50-9616-9697D7D4972D}"/>
    <cellStyle name="Valuta 2 5 3 3" xfId="494" xr:uid="{00000000-0005-0000-0000-00006E010000}"/>
    <cellStyle name="Valuta 2 5 3 4" xfId="628" xr:uid="{87C49EF5-B2F3-4010-BCB9-2F2280AEB3AF}"/>
    <cellStyle name="Valuta 2 5 3 4 2" xfId="984" xr:uid="{0417614C-00A2-46C8-9D6A-2D25C73164F8}"/>
    <cellStyle name="Valuta 2 5 3 5" xfId="817" xr:uid="{F47314ED-ABE3-40E1-8F2F-8EB6648482EA}"/>
    <cellStyle name="Valuta 2 5 4" xfId="281" xr:uid="{00000000-0005-0000-0000-00006F010000}"/>
    <cellStyle name="Valuta 2 5 4 2" xfId="678" xr:uid="{D572BB3E-D2A7-47FB-B65E-EDFD5B616E39}"/>
    <cellStyle name="Valuta 2 5 4 2 2" xfId="1024" xr:uid="{61C08683-5E63-41F7-B7DB-E9FBC692A0A0}"/>
    <cellStyle name="Valuta 2 5 4 3" xfId="857" xr:uid="{19BFDABC-003B-43E0-AC0B-D0CA873BE805}"/>
    <cellStyle name="Valuta 2 5 5" xfId="491" xr:uid="{00000000-0005-0000-0000-000070010000}"/>
    <cellStyle name="Valuta 2 5 6" xfId="586" xr:uid="{84BD857D-8734-45CA-BB92-4E6BC45EF118}"/>
    <cellStyle name="Valuta 2 5 6 2" xfId="944" xr:uid="{D9A49A18-E764-49D2-89B8-AAC52EDA0125}"/>
    <cellStyle name="Valuta 2 5 7" xfId="777" xr:uid="{46C09891-E53D-4684-B62D-FF5CB70C825B}"/>
    <cellStyle name="Valuta 2 6" xfId="185" xr:uid="{00000000-0005-0000-0000-000071010000}"/>
    <cellStyle name="Valuta 2 6 2" xfId="215" xr:uid="{00000000-0005-0000-0000-000072010000}"/>
    <cellStyle name="Valuta 2 6 2 2" xfId="256" xr:uid="{00000000-0005-0000-0000-000073010000}"/>
    <cellStyle name="Valuta 2 6 2 2 2" xfId="352" xr:uid="{00000000-0005-0000-0000-000074010000}"/>
    <cellStyle name="Valuta 2 6 2 2 2 2" xfId="749" xr:uid="{3C7AC48F-D008-4E7A-A999-8348661E1F71}"/>
    <cellStyle name="Valuta 2 6 2 2 2 2 2" xfId="1090" xr:uid="{241F79FA-8509-49FB-8B4A-88BEC10EB25E}"/>
    <cellStyle name="Valuta 2 6 2 2 2 3" xfId="923" xr:uid="{5E7D8D8E-AADA-4E99-BC37-AC6B5E360B96}"/>
    <cellStyle name="Valuta 2 6 2 2 3" xfId="497" xr:uid="{00000000-0005-0000-0000-000075010000}"/>
    <cellStyle name="Valuta 2 6 2 2 4" xfId="654" xr:uid="{AAA4759F-E996-4175-9AE8-361D4D63FECC}"/>
    <cellStyle name="Valuta 2 6 2 2 4 2" xfId="1010" xr:uid="{FDD181EF-39CF-4FE1-B8AD-5AEA6D87047A}"/>
    <cellStyle name="Valuta 2 6 2 2 5" xfId="843" xr:uid="{1D26694C-05EF-416C-91E9-35539CE31C30}"/>
    <cellStyle name="Valuta 2 6 2 3" xfId="312" xr:uid="{00000000-0005-0000-0000-000076010000}"/>
    <cellStyle name="Valuta 2 6 2 3 2" xfId="709" xr:uid="{C2449BAB-9AE0-4BD8-A4B0-8694D661A56D}"/>
    <cellStyle name="Valuta 2 6 2 3 2 2" xfId="1050" xr:uid="{E7A27890-B48F-4BAC-BF6F-7F319022EAC3}"/>
    <cellStyle name="Valuta 2 6 2 3 3" xfId="883" xr:uid="{B27CBE14-D689-46E5-A516-6B1F7070BAF0}"/>
    <cellStyle name="Valuta 2 6 2 4" xfId="496" xr:uid="{00000000-0005-0000-0000-000077010000}"/>
    <cellStyle name="Valuta 2 6 2 5" xfId="614" xr:uid="{BA1C19A0-634F-4FF4-AE89-A05AFC444088}"/>
    <cellStyle name="Valuta 2 6 2 5 2" xfId="970" xr:uid="{2BA06661-72A0-4B71-AADA-FB7E31AE76B0}"/>
    <cellStyle name="Valuta 2 6 2 6" xfId="803" xr:uid="{65B08379-CBA8-4721-8D43-887E7790141D}"/>
    <cellStyle name="Valuta 2 6 3" xfId="232" xr:uid="{00000000-0005-0000-0000-000078010000}"/>
    <cellStyle name="Valuta 2 6 3 2" xfId="328" xr:uid="{00000000-0005-0000-0000-000079010000}"/>
    <cellStyle name="Valuta 2 6 3 2 2" xfId="725" xr:uid="{D99CC96E-F68B-4A2A-9141-B25FDBE99AFB}"/>
    <cellStyle name="Valuta 2 6 3 2 2 2" xfId="1066" xr:uid="{F51069E1-8AF4-498F-B77C-85FD6A74166D}"/>
    <cellStyle name="Valuta 2 6 3 2 3" xfId="899" xr:uid="{5EDE47A6-D017-4922-80DA-9929A3439117}"/>
    <cellStyle name="Valuta 2 6 3 3" xfId="498" xr:uid="{00000000-0005-0000-0000-00007A010000}"/>
    <cellStyle name="Valuta 2 6 3 4" xfId="630" xr:uid="{B0B92740-7BAB-4792-8018-DBCE0E3CD5B5}"/>
    <cellStyle name="Valuta 2 6 3 4 2" xfId="986" xr:uid="{3FF1017F-1327-434F-8963-326EE22B775D}"/>
    <cellStyle name="Valuta 2 6 3 5" xfId="819" xr:uid="{2CECD34B-5F7A-4083-A2DF-8C3D6B10CC75}"/>
    <cellStyle name="Valuta 2 6 4" xfId="283" xr:uid="{00000000-0005-0000-0000-00007B010000}"/>
    <cellStyle name="Valuta 2 6 4 2" xfId="680" xr:uid="{7757D03A-BEB1-4097-BE02-7C34CA7221D9}"/>
    <cellStyle name="Valuta 2 6 4 2 2" xfId="1026" xr:uid="{01A1DFBE-3F6D-4797-BAB1-4B75EA2C6139}"/>
    <cellStyle name="Valuta 2 6 4 3" xfId="859" xr:uid="{D00BF1CA-BF62-4F22-8B86-7E00B4046643}"/>
    <cellStyle name="Valuta 2 6 5" xfId="495" xr:uid="{00000000-0005-0000-0000-00007C010000}"/>
    <cellStyle name="Valuta 2 6 6" xfId="588" xr:uid="{0A62DBEF-86EE-416A-A826-D89FFD87BA38}"/>
    <cellStyle name="Valuta 2 6 6 2" xfId="946" xr:uid="{E6B047D6-0403-4F2E-83AD-FE1472F91A44}"/>
    <cellStyle name="Valuta 2 6 7" xfId="779" xr:uid="{7C4FF7CE-5186-4CFE-849A-651DBD9557FF}"/>
    <cellStyle name="Valuta 2 7" xfId="199" xr:uid="{00000000-0005-0000-0000-00007D010000}"/>
    <cellStyle name="Valuta 2 7 2" xfId="243" xr:uid="{00000000-0005-0000-0000-00007E010000}"/>
    <cellStyle name="Valuta 2 7 2 2" xfId="339" xr:uid="{00000000-0005-0000-0000-00007F010000}"/>
    <cellStyle name="Valuta 2 7 2 2 2" xfId="736" xr:uid="{331B058D-AA69-4D9C-B74C-48CFC386BA94}"/>
    <cellStyle name="Valuta 2 7 2 2 2 2" xfId="1077" xr:uid="{2EFD3D8D-9754-43DE-93F0-6C6FB1773D34}"/>
    <cellStyle name="Valuta 2 7 2 2 3" xfId="910" xr:uid="{D2040997-C35A-4CD2-B5C0-4AC8C89B0F0A}"/>
    <cellStyle name="Valuta 2 7 2 3" xfId="500" xr:uid="{00000000-0005-0000-0000-000080010000}"/>
    <cellStyle name="Valuta 2 7 2 4" xfId="641" xr:uid="{3CD27EC8-4DAB-4F45-A11F-C750B0B3FB53}"/>
    <cellStyle name="Valuta 2 7 2 4 2" xfId="997" xr:uid="{43241427-156A-4664-A76D-7AF73C29BEAB}"/>
    <cellStyle name="Valuta 2 7 2 5" xfId="830" xr:uid="{6D00989C-1231-4086-A1E9-9B5E74450151}"/>
    <cellStyle name="Valuta 2 7 3" xfId="294" xr:uid="{00000000-0005-0000-0000-000081010000}"/>
    <cellStyle name="Valuta 2 7 3 2" xfId="691" xr:uid="{031A46B6-2BFE-4A5B-98F5-57748C869B79}"/>
    <cellStyle name="Valuta 2 7 3 2 2" xfId="1037" xr:uid="{4AFD3033-00A5-4C14-8220-2B5D32A1F8C5}"/>
    <cellStyle name="Valuta 2 7 3 3" xfId="870" xr:uid="{3CCC3533-BAD1-4BD0-866D-A42D76869332}"/>
    <cellStyle name="Valuta 2 7 4" xfId="499" xr:uid="{00000000-0005-0000-0000-000082010000}"/>
    <cellStyle name="Valuta 2 7 5" xfId="599" xr:uid="{549F591B-1DCB-4652-8075-4B16D0A2D262}"/>
    <cellStyle name="Valuta 2 7 5 2" xfId="957" xr:uid="{146E1EEE-8132-4D5D-95E9-136B65A1F547}"/>
    <cellStyle name="Valuta 2 7 6" xfId="790" xr:uid="{BF897E1E-79EB-4205-A657-93A00A4CD96F}"/>
    <cellStyle name="Valuta 2 8" xfId="190" xr:uid="{00000000-0005-0000-0000-000083010000}"/>
    <cellStyle name="Valuta 2 8 2" xfId="237" xr:uid="{00000000-0005-0000-0000-000084010000}"/>
    <cellStyle name="Valuta 2 8 2 2" xfId="333" xr:uid="{00000000-0005-0000-0000-000085010000}"/>
    <cellStyle name="Valuta 2 8 2 2 2" xfId="730" xr:uid="{6B9A6E99-F648-4E8F-A7CE-4D4CC5A330BD}"/>
    <cellStyle name="Valuta 2 8 2 2 2 2" xfId="1071" xr:uid="{9AAECF7B-ECA5-4F4C-8791-79413DDCE913}"/>
    <cellStyle name="Valuta 2 8 2 2 3" xfId="904" xr:uid="{6E776B40-E701-4501-A5C3-EED09C5CEB35}"/>
    <cellStyle name="Valuta 2 8 2 3" xfId="502" xr:uid="{00000000-0005-0000-0000-000086010000}"/>
    <cellStyle name="Valuta 2 8 2 4" xfId="635" xr:uid="{922EDEB2-21B5-4F56-89C4-DCCE51D5048B}"/>
    <cellStyle name="Valuta 2 8 2 4 2" xfId="991" xr:uid="{16F562AA-01A2-4612-871C-A9EBB9F0CFB7}"/>
    <cellStyle name="Valuta 2 8 2 5" xfId="824" xr:uid="{EDC1F9D8-5CB1-4013-8919-4AA53FF68B14}"/>
    <cellStyle name="Valuta 2 8 3" xfId="288" xr:uid="{00000000-0005-0000-0000-000087010000}"/>
    <cellStyle name="Valuta 2 8 3 2" xfId="685" xr:uid="{900228C5-A92B-4948-B18B-EBEA60DE10B2}"/>
    <cellStyle name="Valuta 2 8 3 2 2" xfId="1031" xr:uid="{AFF6AB74-B058-407E-AAAF-3ADDE73A2F12}"/>
    <cellStyle name="Valuta 2 8 3 3" xfId="864" xr:uid="{2D0EBD1E-21CB-4915-BC3C-DBFE5B7331DF}"/>
    <cellStyle name="Valuta 2 8 4" xfId="501" xr:uid="{00000000-0005-0000-0000-000088010000}"/>
    <cellStyle name="Valuta 2 8 5" xfId="593" xr:uid="{978F31B2-800F-47C7-A0A9-70C8AABF6768}"/>
    <cellStyle name="Valuta 2 8 5 2" xfId="951" xr:uid="{69E902A0-800E-4EDF-9BBF-1B87A5499881}"/>
    <cellStyle name="Valuta 2 8 6" xfId="784" xr:uid="{42C24F57-8E71-46C2-8FF3-7546483CDE79}"/>
    <cellStyle name="Valuta 2 9" xfId="221" xr:uid="{00000000-0005-0000-0000-000089010000}"/>
    <cellStyle name="Valuta 2 9 2" xfId="317" xr:uid="{00000000-0005-0000-0000-00008A010000}"/>
    <cellStyle name="Valuta 2 9 2 2" xfId="714" xr:uid="{EC6C961A-71FA-457A-8032-8BDCC345BF73}"/>
    <cellStyle name="Valuta 2 9 2 2 2" xfId="1055" xr:uid="{CAE2A49D-7C19-4E31-AA5B-687EC53AA2ED}"/>
    <cellStyle name="Valuta 2 9 2 3" xfId="888" xr:uid="{46B7BEC6-0335-4EE5-A029-D2DAAA8AD227}"/>
    <cellStyle name="Valuta 2 9 3" xfId="503" xr:uid="{00000000-0005-0000-0000-00008B010000}"/>
    <cellStyle name="Valuta 2 9 4" xfId="619" xr:uid="{66709A24-7CEA-46D7-B24A-E14E91655682}"/>
    <cellStyle name="Valuta 2 9 4 2" xfId="975" xr:uid="{22B36C60-502D-4DAE-B6AE-1744BAE82135}"/>
    <cellStyle name="Valuta 2 9 5" xfId="808" xr:uid="{588830B6-7FF9-4406-9D7F-34501FF6BAF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1014" xr:uid="{14045459-421C-47E5-A2DF-57FB36265501}"/>
    <cellStyle name="Valuta 3 10 3" xfId="847" xr:uid="{22F7B453-B97D-4477-8819-8A4A785870A6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934" xr:uid="{322A9798-D3BA-4328-971A-C3A1EDD5AA8F}"/>
    <cellStyle name="Valuta 3 12 3" xfId="767" xr:uid="{542A09CC-4CED-4296-9405-7DEE8646CAFF}"/>
    <cellStyle name="Valuta 3 13" xfId="567" xr:uid="{C64C78E1-DC55-4100-9B07-0FFB4FCB7221}"/>
    <cellStyle name="Valuta 3 13 2" xfId="930" xr:uid="{02EFBC5F-03BF-47AE-B524-BA94DF3FFEEB}"/>
    <cellStyle name="Valuta 3 14" xfId="762" xr:uid="{7B2D939C-B05F-45FC-8CDF-CD4B07AC17B5}"/>
    <cellStyle name="Valuta 3 2" xfId="168" xr:uid="{00000000-0005-0000-0000-000090010000}"/>
    <cellStyle name="Valuta 3 2 2" xfId="186" xr:uid="{00000000-0005-0000-0000-000091010000}"/>
    <cellStyle name="Valuta 3 2 2 2" xfId="216" xr:uid="{00000000-0005-0000-0000-000092010000}"/>
    <cellStyle name="Valuta 3 2 2 2 2" xfId="257" xr:uid="{00000000-0005-0000-0000-000093010000}"/>
    <cellStyle name="Valuta 3 2 2 2 2 2" xfId="353" xr:uid="{00000000-0005-0000-0000-000094010000}"/>
    <cellStyle name="Valuta 3 2 2 2 2 2 2" xfId="750" xr:uid="{B40BF790-0B06-4201-B6BB-D3BCCAFF8803}"/>
    <cellStyle name="Valuta 3 2 2 2 2 2 2 2" xfId="1091" xr:uid="{75911500-BD04-46DB-B6A6-3AA458B93BCE}"/>
    <cellStyle name="Valuta 3 2 2 2 2 2 3" xfId="924" xr:uid="{1C1391E3-681D-4487-AFD9-39076C20F06A}"/>
    <cellStyle name="Valuta 3 2 2 2 2 3" xfId="508" xr:uid="{00000000-0005-0000-0000-000095010000}"/>
    <cellStyle name="Valuta 3 2 2 2 2 4" xfId="655" xr:uid="{EEC83284-369A-43F3-A4EF-65B3C11F51BC}"/>
    <cellStyle name="Valuta 3 2 2 2 2 4 2" xfId="1011" xr:uid="{FE87EA5F-9E0C-4F4C-A0FC-BB0C117E454D}"/>
    <cellStyle name="Valuta 3 2 2 2 2 5" xfId="844" xr:uid="{36ABE796-504A-4A00-9EC1-D2E58331FA5C}"/>
    <cellStyle name="Valuta 3 2 2 2 3" xfId="313" xr:uid="{00000000-0005-0000-0000-000096010000}"/>
    <cellStyle name="Valuta 3 2 2 2 3 2" xfId="710" xr:uid="{6B0B50DC-7488-495F-B4EB-E1B3D673628D}"/>
    <cellStyle name="Valuta 3 2 2 2 3 2 2" xfId="1051" xr:uid="{7DB11BAB-0417-4FDE-86DF-8033B57B4F0F}"/>
    <cellStyle name="Valuta 3 2 2 2 3 3" xfId="884" xr:uid="{562CC9B3-D52C-48AB-87E4-BAE884C3471E}"/>
    <cellStyle name="Valuta 3 2 2 2 4" xfId="507" xr:uid="{00000000-0005-0000-0000-000097010000}"/>
    <cellStyle name="Valuta 3 2 2 2 5" xfId="615" xr:uid="{DF41F18A-6E47-4809-81F6-6A68CE3B90EE}"/>
    <cellStyle name="Valuta 3 2 2 2 5 2" xfId="971" xr:uid="{A899E181-E771-4672-9918-EC4E746FD7C4}"/>
    <cellStyle name="Valuta 3 2 2 2 6" xfId="804" xr:uid="{589C481D-233E-447C-AC56-308E423CF197}"/>
    <cellStyle name="Valuta 3 2 2 3" xfId="233" xr:uid="{00000000-0005-0000-0000-000098010000}"/>
    <cellStyle name="Valuta 3 2 2 3 2" xfId="329" xr:uid="{00000000-0005-0000-0000-000099010000}"/>
    <cellStyle name="Valuta 3 2 2 3 2 2" xfId="726" xr:uid="{C6AA1961-5BCA-4CF1-9D3E-5D9F7031043F}"/>
    <cellStyle name="Valuta 3 2 2 3 2 2 2" xfId="1067" xr:uid="{43BCBE4D-7B4F-488C-8775-94373D702F7F}"/>
    <cellStyle name="Valuta 3 2 2 3 2 3" xfId="900" xr:uid="{272BED91-E090-418A-8B53-2B67BE86E458}"/>
    <cellStyle name="Valuta 3 2 2 3 3" xfId="509" xr:uid="{00000000-0005-0000-0000-00009A010000}"/>
    <cellStyle name="Valuta 3 2 2 3 4" xfId="631" xr:uid="{D6901E3E-9B5B-46A9-8405-9584B2A6D7EA}"/>
    <cellStyle name="Valuta 3 2 2 3 4 2" xfId="987" xr:uid="{2D52D954-1D23-42FD-8C53-6F4DFD67D3E8}"/>
    <cellStyle name="Valuta 3 2 2 3 5" xfId="820" xr:uid="{9E8D384A-4AA4-420F-B3F2-9911DE304BB7}"/>
    <cellStyle name="Valuta 3 2 2 4" xfId="284" xr:uid="{00000000-0005-0000-0000-00009B010000}"/>
    <cellStyle name="Valuta 3 2 2 4 2" xfId="681" xr:uid="{76589B77-9D45-4709-B937-C3C96CE3DB4B}"/>
    <cellStyle name="Valuta 3 2 2 4 2 2" xfId="1027" xr:uid="{84F3FE31-E103-448F-A95B-D1221C18E5C2}"/>
    <cellStyle name="Valuta 3 2 2 4 3" xfId="860" xr:uid="{65C6B33D-BEB1-40F2-9641-706F9A17F3CC}"/>
    <cellStyle name="Valuta 3 2 2 5" xfId="506" xr:uid="{00000000-0005-0000-0000-00009C010000}"/>
    <cellStyle name="Valuta 3 2 2 6" xfId="589" xr:uid="{F13CA123-E416-4B6C-9325-2748B0267630}"/>
    <cellStyle name="Valuta 3 2 2 6 2" xfId="947" xr:uid="{4DA3EF84-130C-4992-8F00-275427352AF1}"/>
    <cellStyle name="Valuta 3 2 2 7" xfId="780" xr:uid="{C74F7138-142A-420A-B69D-ED6F2210AAC7}"/>
    <cellStyle name="Valuta 3 2 3" xfId="206" xr:uid="{00000000-0005-0000-0000-00009D010000}"/>
    <cellStyle name="Valuta 3 2 3 2" xfId="247" xr:uid="{00000000-0005-0000-0000-00009E010000}"/>
    <cellStyle name="Valuta 3 2 3 2 2" xfId="343" xr:uid="{00000000-0005-0000-0000-00009F010000}"/>
    <cellStyle name="Valuta 3 2 3 2 2 2" xfId="740" xr:uid="{CCBD6174-E4CD-4672-9B91-F5B681566CCE}"/>
    <cellStyle name="Valuta 3 2 3 2 2 2 2" xfId="1081" xr:uid="{D8453A1B-9E98-4699-94EC-87BBE509F9C8}"/>
    <cellStyle name="Valuta 3 2 3 2 2 3" xfId="914" xr:uid="{25A1F24C-1359-419D-91CC-5325CECA935E}"/>
    <cellStyle name="Valuta 3 2 3 2 3" xfId="511" xr:uid="{00000000-0005-0000-0000-0000A0010000}"/>
    <cellStyle name="Valuta 3 2 3 2 4" xfId="645" xr:uid="{4BA85274-1452-424B-8745-A95D3E95A576}"/>
    <cellStyle name="Valuta 3 2 3 2 4 2" xfId="1001" xr:uid="{310088D3-ABE7-4A6A-9495-B285BCFFF567}"/>
    <cellStyle name="Valuta 3 2 3 2 5" xfId="834" xr:uid="{95413CD1-73E9-490C-B0C6-5F6607F20773}"/>
    <cellStyle name="Valuta 3 2 3 3" xfId="303" xr:uid="{00000000-0005-0000-0000-0000A1010000}"/>
    <cellStyle name="Valuta 3 2 3 3 2" xfId="700" xr:uid="{006C208F-AE48-4EFA-A0E4-1649CA9344C2}"/>
    <cellStyle name="Valuta 3 2 3 3 2 2" xfId="1041" xr:uid="{6EA1F99A-443C-4CA6-B49B-A551C90324E8}"/>
    <cellStyle name="Valuta 3 2 3 3 3" xfId="874" xr:uid="{0137E384-C1A6-4630-B32E-BE1148C3F6E3}"/>
    <cellStyle name="Valuta 3 2 3 4" xfId="510" xr:uid="{00000000-0005-0000-0000-0000A2010000}"/>
    <cellStyle name="Valuta 3 2 3 5" xfId="605" xr:uid="{011AC53C-373E-4536-AA5A-7FECD0EA48FC}"/>
    <cellStyle name="Valuta 3 2 3 5 2" xfId="961" xr:uid="{F1F5CD73-6BD0-4B58-A484-3EBC2DECECD5}"/>
    <cellStyle name="Valuta 3 2 3 6" xfId="794" xr:uid="{1AF27CC7-CCFB-4157-8C1A-B98B1A9644D8}"/>
    <cellStyle name="Valuta 3 2 4" xfId="191" xr:uid="{00000000-0005-0000-0000-0000A3010000}"/>
    <cellStyle name="Valuta 3 2 4 2" xfId="238" xr:uid="{00000000-0005-0000-0000-0000A4010000}"/>
    <cellStyle name="Valuta 3 2 4 2 2" xfId="334" xr:uid="{00000000-0005-0000-0000-0000A5010000}"/>
    <cellStyle name="Valuta 3 2 4 2 2 2" xfId="731" xr:uid="{C6026582-A2DC-42FF-A4A0-696DDD1193A0}"/>
    <cellStyle name="Valuta 3 2 4 2 2 2 2" xfId="1072" xr:uid="{27568A25-48E6-4540-A557-0F2A2E2FB988}"/>
    <cellStyle name="Valuta 3 2 4 2 2 3" xfId="905" xr:uid="{404C6A52-4C94-4D63-A4CB-8793948B2AB7}"/>
    <cellStyle name="Valuta 3 2 4 2 3" xfId="513" xr:uid="{00000000-0005-0000-0000-0000A6010000}"/>
    <cellStyle name="Valuta 3 2 4 2 4" xfId="636" xr:uid="{28448649-1E66-424C-8517-74E31F8399D8}"/>
    <cellStyle name="Valuta 3 2 4 2 4 2" xfId="992" xr:uid="{94D172D5-78AF-4C40-9500-53B393067D28}"/>
    <cellStyle name="Valuta 3 2 4 2 5" xfId="825" xr:uid="{7179E428-C92D-4EB8-A41C-4D8F446E4911}"/>
    <cellStyle name="Valuta 3 2 4 3" xfId="289" xr:uid="{00000000-0005-0000-0000-0000A7010000}"/>
    <cellStyle name="Valuta 3 2 4 3 2" xfId="686" xr:uid="{FAB7BCF4-D3E8-4053-BA10-4EB53ACF8475}"/>
    <cellStyle name="Valuta 3 2 4 3 2 2" xfId="1032" xr:uid="{3AEE53CD-F225-42AE-B201-8869E7BDA3B6}"/>
    <cellStyle name="Valuta 3 2 4 3 3" xfId="865" xr:uid="{3A5FD3D9-A9C5-4E48-B5E6-8066BA124133}"/>
    <cellStyle name="Valuta 3 2 4 4" xfId="512" xr:uid="{00000000-0005-0000-0000-0000A8010000}"/>
    <cellStyle name="Valuta 3 2 4 5" xfId="594" xr:uid="{D7588992-CF9E-4E24-B94E-45DB2EE93BC6}"/>
    <cellStyle name="Valuta 3 2 4 5 2" xfId="952" xr:uid="{B999F030-2246-4CD9-BF78-564CE38EFE27}"/>
    <cellStyle name="Valuta 3 2 4 6" xfId="785" xr:uid="{AF2649B1-2AF9-4CAA-8D4B-19A3295C2736}"/>
    <cellStyle name="Valuta 3 2 5" xfId="222" xr:uid="{00000000-0005-0000-0000-0000A9010000}"/>
    <cellStyle name="Valuta 3 2 5 2" xfId="318" xr:uid="{00000000-0005-0000-0000-0000AA010000}"/>
    <cellStyle name="Valuta 3 2 5 2 2" xfId="715" xr:uid="{39562F5F-1743-40CA-B149-5D596C701579}"/>
    <cellStyle name="Valuta 3 2 5 2 2 2" xfId="1056" xr:uid="{E8BAC0E5-0EBB-43F9-A413-63FEBDFDE33E}"/>
    <cellStyle name="Valuta 3 2 5 2 3" xfId="889" xr:uid="{4C9FCFAB-C12E-436D-9684-45C139A5AA8B}"/>
    <cellStyle name="Valuta 3 2 5 3" xfId="514" xr:uid="{00000000-0005-0000-0000-0000AB010000}"/>
    <cellStyle name="Valuta 3 2 5 4" xfId="620" xr:uid="{C9C2EB36-F308-4ACB-9DF2-534BD6461AB5}"/>
    <cellStyle name="Valuta 3 2 5 4 2" xfId="976" xr:uid="{F82CCD98-191B-443E-BAA6-F2606F06BDB8}"/>
    <cellStyle name="Valuta 3 2 5 5" xfId="809" xr:uid="{070B3F3F-01C8-4D6D-A3EF-361021480B5A}"/>
    <cellStyle name="Valuta 3 2 6" xfId="273" xr:uid="{00000000-0005-0000-0000-0000AC010000}"/>
    <cellStyle name="Valuta 3 2 6 2" xfId="670" xr:uid="{56D362E2-2C8A-41C0-9E5B-FF434BF7C6B8}"/>
    <cellStyle name="Valuta 3 2 6 2 2" xfId="1016" xr:uid="{05B65E7C-7663-48FA-8927-98AA63CCCA64}"/>
    <cellStyle name="Valuta 3 2 6 3" xfId="849" xr:uid="{C8FC4509-ADF0-4325-9FA8-8371275B56AF}"/>
    <cellStyle name="Valuta 3 2 7" xfId="505" xr:uid="{00000000-0005-0000-0000-0000AD010000}"/>
    <cellStyle name="Valuta 3 2 8" xfId="578" xr:uid="{855F867D-9F6A-43B8-B6C0-618C163F2735}"/>
    <cellStyle name="Valuta 3 2 8 2" xfId="936" xr:uid="{390D5B70-317B-4212-A315-F07D9D40F163}"/>
    <cellStyle name="Valuta 3 2 9" xfId="769" xr:uid="{DA56887C-35F5-40EC-B361-6F731833D4D6}"/>
    <cellStyle name="Valuta 3 3" xfId="178" xr:uid="{00000000-0005-0000-0000-0000AE010000}"/>
    <cellStyle name="Valuta 3 3 2" xfId="208" xr:uid="{00000000-0005-0000-0000-0000AF010000}"/>
    <cellStyle name="Valuta 3 3 2 2" xfId="249" xr:uid="{00000000-0005-0000-0000-0000B0010000}"/>
    <cellStyle name="Valuta 3 3 2 2 2" xfId="345" xr:uid="{00000000-0005-0000-0000-0000B1010000}"/>
    <cellStyle name="Valuta 3 3 2 2 2 2" xfId="742" xr:uid="{36AC0B27-A464-4250-9C08-DB0C1B64EDB9}"/>
    <cellStyle name="Valuta 3 3 2 2 2 2 2" xfId="1083" xr:uid="{7694EDB5-2429-43B0-91F0-3E18772F9078}"/>
    <cellStyle name="Valuta 3 3 2 2 2 3" xfId="916" xr:uid="{4467C701-6E0D-48B8-A72D-6114C684FD4D}"/>
    <cellStyle name="Valuta 3 3 2 2 3" xfId="517" xr:uid="{00000000-0005-0000-0000-0000B2010000}"/>
    <cellStyle name="Valuta 3 3 2 2 4" xfId="647" xr:uid="{4583B125-9481-43CA-AB02-CCD14307F667}"/>
    <cellStyle name="Valuta 3 3 2 2 4 2" xfId="1003" xr:uid="{0A14FFE5-723E-457A-9932-B0F0516B9D55}"/>
    <cellStyle name="Valuta 3 3 2 2 5" xfId="836" xr:uid="{9257D503-06A7-4EEF-A67D-75984BC2D06A}"/>
    <cellStyle name="Valuta 3 3 2 3" xfId="305" xr:uid="{00000000-0005-0000-0000-0000B3010000}"/>
    <cellStyle name="Valuta 3 3 2 3 2" xfId="702" xr:uid="{76AB7389-14CB-4EA3-BA4A-74D60A5216EA}"/>
    <cellStyle name="Valuta 3 3 2 3 2 2" xfId="1043" xr:uid="{F1663BC2-538E-4EE8-B872-AD0E6621392F}"/>
    <cellStyle name="Valuta 3 3 2 3 3" xfId="876" xr:uid="{B198DC8B-24B3-493B-90F3-AE154C65ECF7}"/>
    <cellStyle name="Valuta 3 3 2 4" xfId="516" xr:uid="{00000000-0005-0000-0000-0000B4010000}"/>
    <cellStyle name="Valuta 3 3 2 5" xfId="607" xr:uid="{F42FDF40-E490-4651-8004-DB50909970C1}"/>
    <cellStyle name="Valuta 3 3 2 5 2" xfId="963" xr:uid="{505A7ED4-3EB9-4C77-B454-1B8184752CCA}"/>
    <cellStyle name="Valuta 3 3 2 6" xfId="796" xr:uid="{8137EB0C-5A23-46F6-9B89-5F76518618E1}"/>
    <cellStyle name="Valuta 3 3 3" xfId="194" xr:uid="{00000000-0005-0000-0000-0000B5010000}"/>
    <cellStyle name="Valuta 3 3 3 2" xfId="241" xr:uid="{00000000-0005-0000-0000-0000B6010000}"/>
    <cellStyle name="Valuta 3 3 3 2 2" xfId="337" xr:uid="{00000000-0005-0000-0000-0000B7010000}"/>
    <cellStyle name="Valuta 3 3 3 2 2 2" xfId="734" xr:uid="{0430BCF6-F9F4-4585-825E-BD10FB3EB1E5}"/>
    <cellStyle name="Valuta 3 3 3 2 2 2 2" xfId="1075" xr:uid="{8F321866-B2AE-4989-B4D6-93DE6A567D19}"/>
    <cellStyle name="Valuta 3 3 3 2 2 3" xfId="908" xr:uid="{65F77875-C63F-45B4-AD99-9F1B5271A59A}"/>
    <cellStyle name="Valuta 3 3 3 2 3" xfId="519" xr:uid="{00000000-0005-0000-0000-0000B8010000}"/>
    <cellStyle name="Valuta 3 3 3 2 4" xfId="639" xr:uid="{EB370E57-B4CE-4A67-9500-AF93BAA914D4}"/>
    <cellStyle name="Valuta 3 3 3 2 4 2" xfId="995" xr:uid="{329A66E1-F9CC-4EB7-9B31-B7BF7EFD1499}"/>
    <cellStyle name="Valuta 3 3 3 2 5" xfId="828" xr:uid="{1521F9A5-154B-4D9E-BE92-D035D6A39A25}"/>
    <cellStyle name="Valuta 3 3 3 3" xfId="292" xr:uid="{00000000-0005-0000-0000-0000B9010000}"/>
    <cellStyle name="Valuta 3 3 3 3 2" xfId="689" xr:uid="{95546E6F-B88A-44A0-B12B-E71921D3534B}"/>
    <cellStyle name="Valuta 3 3 3 3 2 2" xfId="1035" xr:uid="{A610B3BD-C48C-4F8F-9293-72E72361DF25}"/>
    <cellStyle name="Valuta 3 3 3 3 3" xfId="868" xr:uid="{E43C238F-EAC1-4B79-8663-93146B14634C}"/>
    <cellStyle name="Valuta 3 3 3 4" xfId="518" xr:uid="{00000000-0005-0000-0000-0000BA010000}"/>
    <cellStyle name="Valuta 3 3 3 5" xfId="597" xr:uid="{44709007-1683-4534-BBD0-7E701954B083}"/>
    <cellStyle name="Valuta 3 3 3 5 2" xfId="955" xr:uid="{36BB533E-33B6-4F9E-9060-FD5A78B54D2C}"/>
    <cellStyle name="Valuta 3 3 3 6" xfId="788" xr:uid="{ACAD511C-443A-40D2-93B5-CFA57BABC340}"/>
    <cellStyle name="Valuta 3 3 4" xfId="225" xr:uid="{00000000-0005-0000-0000-0000BB010000}"/>
    <cellStyle name="Valuta 3 3 4 2" xfId="321" xr:uid="{00000000-0005-0000-0000-0000BC010000}"/>
    <cellStyle name="Valuta 3 3 4 2 2" xfId="718" xr:uid="{DC7A086A-F924-48F9-B8CB-7913678BF298}"/>
    <cellStyle name="Valuta 3 3 4 2 2 2" xfId="1059" xr:uid="{E1D2BD1B-8C19-4B44-A8C6-1EE7261F1CD9}"/>
    <cellStyle name="Valuta 3 3 4 2 3" xfId="892" xr:uid="{2C76C4B0-070C-4466-8B28-62A4BD864AF7}"/>
    <cellStyle name="Valuta 3 3 4 3" xfId="520" xr:uid="{00000000-0005-0000-0000-0000BD010000}"/>
    <cellStyle name="Valuta 3 3 4 4" xfId="623" xr:uid="{71355E66-8564-42B2-BE9E-D731606FDE0C}"/>
    <cellStyle name="Valuta 3 3 4 4 2" xfId="979" xr:uid="{D7D79572-115D-4F98-98B1-509A7CD5C058}"/>
    <cellStyle name="Valuta 3 3 4 5" xfId="812" xr:uid="{7A78F9A1-1A27-4D05-B178-0E196F307825}"/>
    <cellStyle name="Valuta 3 3 5" xfId="276" xr:uid="{00000000-0005-0000-0000-0000BE010000}"/>
    <cellStyle name="Valuta 3 3 5 2" xfId="673" xr:uid="{C44282C6-41DB-41EB-B862-923C92D29713}"/>
    <cellStyle name="Valuta 3 3 5 2 2" xfId="1019" xr:uid="{ADFE6451-7C74-40D8-A3F9-2F275D4E3524}"/>
    <cellStyle name="Valuta 3 3 5 3" xfId="852" xr:uid="{3644E72C-86FF-463E-9EC6-80BC5CCB9D93}"/>
    <cellStyle name="Valuta 3 3 6" xfId="515" xr:uid="{00000000-0005-0000-0000-0000BF010000}"/>
    <cellStyle name="Valuta 3 3 7" xfId="581" xr:uid="{50692E0B-C496-4F97-B032-4921D68F0A6C}"/>
    <cellStyle name="Valuta 3 3 7 2" xfId="939" xr:uid="{A87776A1-FD39-4C38-8861-033BD9719F7B}"/>
    <cellStyle name="Valuta 3 3 8" xfId="772" xr:uid="{11EF379B-3E20-41BA-981F-B2143322ECEA}"/>
    <cellStyle name="Valuta 3 4" xfId="180" xr:uid="{00000000-0005-0000-0000-0000C0010000}"/>
    <cellStyle name="Valuta 3 4 2" xfId="210" xr:uid="{00000000-0005-0000-0000-0000C1010000}"/>
    <cellStyle name="Valuta 3 4 2 2" xfId="251" xr:uid="{00000000-0005-0000-0000-0000C2010000}"/>
    <cellStyle name="Valuta 3 4 2 2 2" xfId="347" xr:uid="{00000000-0005-0000-0000-0000C3010000}"/>
    <cellStyle name="Valuta 3 4 2 2 2 2" xfId="744" xr:uid="{B2A6C0D5-98C2-431E-B94A-33D74A0C7881}"/>
    <cellStyle name="Valuta 3 4 2 2 2 2 2" xfId="1085" xr:uid="{B9952C83-7682-4DDB-8DB2-2FE83E1B81E7}"/>
    <cellStyle name="Valuta 3 4 2 2 2 3" xfId="918" xr:uid="{B23C4D81-6B60-4815-B865-115A8A167267}"/>
    <cellStyle name="Valuta 3 4 2 2 3" xfId="523" xr:uid="{00000000-0005-0000-0000-0000C4010000}"/>
    <cellStyle name="Valuta 3 4 2 2 4" xfId="649" xr:uid="{F07DF09B-2831-41A3-BF06-D0FE922312BD}"/>
    <cellStyle name="Valuta 3 4 2 2 4 2" xfId="1005" xr:uid="{CBD7EAE4-41DB-444D-B9CF-378FE2D54714}"/>
    <cellStyle name="Valuta 3 4 2 2 5" xfId="838" xr:uid="{BC4B7B3B-28ED-4F60-8AB2-63BB686EB565}"/>
    <cellStyle name="Valuta 3 4 2 3" xfId="307" xr:uid="{00000000-0005-0000-0000-0000C5010000}"/>
    <cellStyle name="Valuta 3 4 2 3 2" xfId="704" xr:uid="{8B555322-B84C-4AD0-AE53-42D317E5973F}"/>
    <cellStyle name="Valuta 3 4 2 3 2 2" xfId="1045" xr:uid="{033E9A67-70CF-46DF-8D5E-FA6D840BB0F2}"/>
    <cellStyle name="Valuta 3 4 2 3 3" xfId="878" xr:uid="{75B51CA6-46A9-4AEC-B451-2D6A5451619A}"/>
    <cellStyle name="Valuta 3 4 2 4" xfId="522" xr:uid="{00000000-0005-0000-0000-0000C6010000}"/>
    <cellStyle name="Valuta 3 4 2 5" xfId="609" xr:uid="{1DCA0FF0-D767-40D9-B5EA-E3272B0BD98B}"/>
    <cellStyle name="Valuta 3 4 2 5 2" xfId="965" xr:uid="{39927681-187E-424B-8E7B-0B2FE7F9091D}"/>
    <cellStyle name="Valuta 3 4 2 6" xfId="798" xr:uid="{6E2A8361-36DA-41B3-BB7C-D101502B6703}"/>
    <cellStyle name="Valuta 3 4 3" xfId="227" xr:uid="{00000000-0005-0000-0000-0000C7010000}"/>
    <cellStyle name="Valuta 3 4 3 2" xfId="323" xr:uid="{00000000-0005-0000-0000-0000C8010000}"/>
    <cellStyle name="Valuta 3 4 3 2 2" xfId="720" xr:uid="{FE93BFDE-C97E-4F5F-90BA-BE68C7BCD23F}"/>
    <cellStyle name="Valuta 3 4 3 2 2 2" xfId="1061" xr:uid="{F6681544-6AA7-4C80-B7AD-069244052CCB}"/>
    <cellStyle name="Valuta 3 4 3 2 3" xfId="894" xr:uid="{2544E588-CE8C-4A7D-9F5C-AD6E20D5BCCC}"/>
    <cellStyle name="Valuta 3 4 3 3" xfId="524" xr:uid="{00000000-0005-0000-0000-0000C9010000}"/>
    <cellStyle name="Valuta 3 4 3 4" xfId="625" xr:uid="{AA67FA4C-CB53-42C2-A31F-A9F0E349E42B}"/>
    <cellStyle name="Valuta 3 4 3 4 2" xfId="981" xr:uid="{8C2EDFB5-308F-4FAC-86D8-8CCD835C3DEF}"/>
    <cellStyle name="Valuta 3 4 3 5" xfId="814" xr:uid="{10C7ABA2-E75C-4C3F-AAC0-01EBD2FD54F8}"/>
    <cellStyle name="Valuta 3 4 4" xfId="278" xr:uid="{00000000-0005-0000-0000-0000CA010000}"/>
    <cellStyle name="Valuta 3 4 4 2" xfId="675" xr:uid="{61CEDBD1-B6CC-43A6-AC89-97D324948205}"/>
    <cellStyle name="Valuta 3 4 4 2 2" xfId="1021" xr:uid="{F8902802-5502-4AF9-8A46-E3D53774D596}"/>
    <cellStyle name="Valuta 3 4 4 3" xfId="854" xr:uid="{865B9F35-12A8-4E12-8B25-C8E9B9D9F8D7}"/>
    <cellStyle name="Valuta 3 4 5" xfId="521" xr:uid="{00000000-0005-0000-0000-0000CB010000}"/>
    <cellStyle name="Valuta 3 4 6" xfId="583" xr:uid="{9E097ECE-9AA6-44A7-B2D7-58DEDCBF4F64}"/>
    <cellStyle name="Valuta 3 4 6 2" xfId="941" xr:uid="{1D9E126B-2F9C-4FAA-A809-EEF519C13044}"/>
    <cellStyle name="Valuta 3 4 7" xfId="774" xr:uid="{0BF3A259-BB4E-4D9F-86CD-70BBFCDAE938}"/>
    <cellStyle name="Valuta 3 5" xfId="182" xr:uid="{00000000-0005-0000-0000-0000CC010000}"/>
    <cellStyle name="Valuta 3 5 2" xfId="212" xr:uid="{00000000-0005-0000-0000-0000CD010000}"/>
    <cellStyle name="Valuta 3 5 2 2" xfId="253" xr:uid="{00000000-0005-0000-0000-0000CE010000}"/>
    <cellStyle name="Valuta 3 5 2 2 2" xfId="349" xr:uid="{00000000-0005-0000-0000-0000CF010000}"/>
    <cellStyle name="Valuta 3 5 2 2 2 2" xfId="746" xr:uid="{6BBDC9D4-F906-4135-8914-69BF67928B79}"/>
    <cellStyle name="Valuta 3 5 2 2 2 2 2" xfId="1087" xr:uid="{03698CC0-374C-461D-9FBD-AAD66BDA63CF}"/>
    <cellStyle name="Valuta 3 5 2 2 2 3" xfId="920" xr:uid="{F10D7ABC-1344-4444-9D36-B150E066A4CA}"/>
    <cellStyle name="Valuta 3 5 2 2 3" xfId="527" xr:uid="{00000000-0005-0000-0000-0000D0010000}"/>
    <cellStyle name="Valuta 3 5 2 2 4" xfId="651" xr:uid="{B77363B3-E1CF-48F6-8F66-B8509D4EBABA}"/>
    <cellStyle name="Valuta 3 5 2 2 4 2" xfId="1007" xr:uid="{BCF1293D-E603-46E0-84CB-1A30B66DB7E1}"/>
    <cellStyle name="Valuta 3 5 2 2 5" xfId="840" xr:uid="{104A6FDA-B467-4114-948B-E685D8936411}"/>
    <cellStyle name="Valuta 3 5 2 3" xfId="309" xr:uid="{00000000-0005-0000-0000-0000D1010000}"/>
    <cellStyle name="Valuta 3 5 2 3 2" xfId="706" xr:uid="{8EFDF375-6262-4B1E-8D4B-93AC8C86B7EB}"/>
    <cellStyle name="Valuta 3 5 2 3 2 2" xfId="1047" xr:uid="{29AC9B6A-8422-44AD-8BDC-92F1AFF81A76}"/>
    <cellStyle name="Valuta 3 5 2 3 3" xfId="880" xr:uid="{9DAB15CA-7AF8-4955-8A06-CA14FE39A09F}"/>
    <cellStyle name="Valuta 3 5 2 4" xfId="526" xr:uid="{00000000-0005-0000-0000-0000D2010000}"/>
    <cellStyle name="Valuta 3 5 2 5" xfId="611" xr:uid="{D57AB0ED-1490-4A78-A3B9-E0F11D66BA88}"/>
    <cellStyle name="Valuta 3 5 2 5 2" xfId="967" xr:uid="{CB93CBE0-7063-4638-83EB-EA2FFBBFEE10}"/>
    <cellStyle name="Valuta 3 5 2 6" xfId="800" xr:uid="{C0387A19-DDF7-48BC-AF14-BA95FF417EC2}"/>
    <cellStyle name="Valuta 3 5 3" xfId="229" xr:uid="{00000000-0005-0000-0000-0000D3010000}"/>
    <cellStyle name="Valuta 3 5 3 2" xfId="325" xr:uid="{00000000-0005-0000-0000-0000D4010000}"/>
    <cellStyle name="Valuta 3 5 3 2 2" xfId="722" xr:uid="{BDC5B645-BDD3-41D0-862A-DCE4F1D85D7C}"/>
    <cellStyle name="Valuta 3 5 3 2 2 2" xfId="1063" xr:uid="{E508FB4A-231A-4902-9891-3CC94A41AFA7}"/>
    <cellStyle name="Valuta 3 5 3 2 3" xfId="896" xr:uid="{AEEED819-8EB6-4D83-B615-625AE10AC10E}"/>
    <cellStyle name="Valuta 3 5 3 3" xfId="528" xr:uid="{00000000-0005-0000-0000-0000D5010000}"/>
    <cellStyle name="Valuta 3 5 3 4" xfId="627" xr:uid="{47176AD4-BAD2-4A2E-BCBF-297DC554C9B7}"/>
    <cellStyle name="Valuta 3 5 3 4 2" xfId="983" xr:uid="{097984C2-717C-4160-A79A-35E2F6C2BE98}"/>
    <cellStyle name="Valuta 3 5 3 5" xfId="816" xr:uid="{1F4F2411-4B00-413B-8E87-A4411FA31992}"/>
    <cellStyle name="Valuta 3 5 4" xfId="280" xr:uid="{00000000-0005-0000-0000-0000D6010000}"/>
    <cellStyle name="Valuta 3 5 4 2" xfId="677" xr:uid="{D833BC11-44CE-4126-9F1C-A2478D99712E}"/>
    <cellStyle name="Valuta 3 5 4 2 2" xfId="1023" xr:uid="{9CBB44AA-5D2D-4540-B593-960326BA7C2E}"/>
    <cellStyle name="Valuta 3 5 4 3" xfId="856" xr:uid="{057EBFFA-1400-40FB-B02A-61D5109F4101}"/>
    <cellStyle name="Valuta 3 5 5" xfId="525" xr:uid="{00000000-0005-0000-0000-0000D7010000}"/>
    <cellStyle name="Valuta 3 5 6" xfId="585" xr:uid="{17A90736-DFDF-4119-95FA-4045BC93C135}"/>
    <cellStyle name="Valuta 3 5 6 2" xfId="943" xr:uid="{64C09D6A-23ED-4B88-A186-CC581DA8BF89}"/>
    <cellStyle name="Valuta 3 5 7" xfId="776" xr:uid="{30B43D6D-1C80-45EC-87C1-4CF2A39E7694}"/>
    <cellStyle name="Valuta 3 6" xfId="184" xr:uid="{00000000-0005-0000-0000-0000D8010000}"/>
    <cellStyle name="Valuta 3 6 2" xfId="214" xr:uid="{00000000-0005-0000-0000-0000D9010000}"/>
    <cellStyle name="Valuta 3 6 2 2" xfId="255" xr:uid="{00000000-0005-0000-0000-0000DA010000}"/>
    <cellStyle name="Valuta 3 6 2 2 2" xfId="351" xr:uid="{00000000-0005-0000-0000-0000DB010000}"/>
    <cellStyle name="Valuta 3 6 2 2 2 2" xfId="748" xr:uid="{3746F8A9-D152-46AD-8753-1BBFB40A31BD}"/>
    <cellStyle name="Valuta 3 6 2 2 2 2 2" xfId="1089" xr:uid="{C25AD753-E047-476D-8D18-3F4197CA7894}"/>
    <cellStyle name="Valuta 3 6 2 2 2 3" xfId="922" xr:uid="{F75E2F9B-1170-4DD0-BBC4-E13343716972}"/>
    <cellStyle name="Valuta 3 6 2 2 3" xfId="531" xr:uid="{00000000-0005-0000-0000-0000DC010000}"/>
    <cellStyle name="Valuta 3 6 2 2 4" xfId="653" xr:uid="{8B688A67-C1B1-4303-A540-AE7BBC3553CB}"/>
    <cellStyle name="Valuta 3 6 2 2 4 2" xfId="1009" xr:uid="{54F432C6-3DD9-4656-A1C2-5589A015BE54}"/>
    <cellStyle name="Valuta 3 6 2 2 5" xfId="842" xr:uid="{6B26FE50-58C9-4573-9FE3-3BAC5BF5E17E}"/>
    <cellStyle name="Valuta 3 6 2 3" xfId="311" xr:uid="{00000000-0005-0000-0000-0000DD010000}"/>
    <cellStyle name="Valuta 3 6 2 3 2" xfId="708" xr:uid="{8C6D0736-641D-411D-B61B-B1B0D4354117}"/>
    <cellStyle name="Valuta 3 6 2 3 2 2" xfId="1049" xr:uid="{59DCB117-6910-4612-8337-3309CD77D4FD}"/>
    <cellStyle name="Valuta 3 6 2 3 3" xfId="882" xr:uid="{AFBE7F50-EC01-466B-8CE7-5708EA23D0D5}"/>
    <cellStyle name="Valuta 3 6 2 4" xfId="530" xr:uid="{00000000-0005-0000-0000-0000DE010000}"/>
    <cellStyle name="Valuta 3 6 2 5" xfId="613" xr:uid="{8D3AFAC3-B885-4804-A437-046A333FD1DD}"/>
    <cellStyle name="Valuta 3 6 2 5 2" xfId="969" xr:uid="{56F21E70-5EF4-4ED5-B147-909E59C87792}"/>
    <cellStyle name="Valuta 3 6 2 6" xfId="802" xr:uid="{6CA60DA3-CCC4-4ED9-8425-F27700C51802}"/>
    <cellStyle name="Valuta 3 6 3" xfId="231" xr:uid="{00000000-0005-0000-0000-0000DF010000}"/>
    <cellStyle name="Valuta 3 6 3 2" xfId="327" xr:uid="{00000000-0005-0000-0000-0000E0010000}"/>
    <cellStyle name="Valuta 3 6 3 2 2" xfId="724" xr:uid="{49001C17-EA36-41F3-A9F2-5053E13BE118}"/>
    <cellStyle name="Valuta 3 6 3 2 2 2" xfId="1065" xr:uid="{BCF4B167-E494-4F2C-8C4C-956C95CD88BB}"/>
    <cellStyle name="Valuta 3 6 3 2 3" xfId="898" xr:uid="{AC57A7A1-A723-4610-9EDD-66F6AD319894}"/>
    <cellStyle name="Valuta 3 6 3 3" xfId="532" xr:uid="{00000000-0005-0000-0000-0000E1010000}"/>
    <cellStyle name="Valuta 3 6 3 4" xfId="629" xr:uid="{7E90C43B-B74B-4721-B717-471371CF96CE}"/>
    <cellStyle name="Valuta 3 6 3 4 2" xfId="985" xr:uid="{56B980D6-D1EE-450C-BFBE-188052199020}"/>
    <cellStyle name="Valuta 3 6 3 5" xfId="818" xr:uid="{322805DC-89C6-430C-B96A-ADAFE84D2372}"/>
    <cellStyle name="Valuta 3 6 4" xfId="282" xr:uid="{00000000-0005-0000-0000-0000E2010000}"/>
    <cellStyle name="Valuta 3 6 4 2" xfId="679" xr:uid="{1D80B8D4-9C22-4DAE-BCED-0594B431383C}"/>
    <cellStyle name="Valuta 3 6 4 2 2" xfId="1025" xr:uid="{ABFE8470-D3B2-4D92-AD53-FA5D5385334C}"/>
    <cellStyle name="Valuta 3 6 4 3" xfId="858" xr:uid="{AA6D2FC7-A160-44B2-B037-3F5056EECF08}"/>
    <cellStyle name="Valuta 3 6 5" xfId="529" xr:uid="{00000000-0005-0000-0000-0000E3010000}"/>
    <cellStyle name="Valuta 3 6 6" xfId="587" xr:uid="{812B4861-D0D7-4C5E-B6F2-804045F4F350}"/>
    <cellStyle name="Valuta 3 6 6 2" xfId="945" xr:uid="{30CF194D-EDAF-491A-B8F5-71A32CF6837E}"/>
    <cellStyle name="Valuta 3 6 7" xfId="778" xr:uid="{39EE9738-9218-4EC3-ACB8-666F563BEE97}"/>
    <cellStyle name="Valuta 3 7" xfId="203" xr:uid="{00000000-0005-0000-0000-0000E4010000}"/>
    <cellStyle name="Valuta 3 7 2" xfId="244" xr:uid="{00000000-0005-0000-0000-0000E5010000}"/>
    <cellStyle name="Valuta 3 7 2 2" xfId="340" xr:uid="{00000000-0005-0000-0000-0000E6010000}"/>
    <cellStyle name="Valuta 3 7 2 2 2" xfId="737" xr:uid="{ACEF6BC9-4E04-4851-8642-38298D4328EC}"/>
    <cellStyle name="Valuta 3 7 2 2 2 2" xfId="1078" xr:uid="{461F1425-6B66-4716-868A-DD1FD86CC68F}"/>
    <cellStyle name="Valuta 3 7 2 2 3" xfId="911" xr:uid="{FEE63D3B-7AEE-4B04-BCB6-07B898F2AE79}"/>
    <cellStyle name="Valuta 3 7 2 3" xfId="534" xr:uid="{00000000-0005-0000-0000-0000E7010000}"/>
    <cellStyle name="Valuta 3 7 2 4" xfId="642" xr:uid="{CD6AA89B-0A77-433B-BCC2-4397A07406C6}"/>
    <cellStyle name="Valuta 3 7 2 4 2" xfId="998" xr:uid="{14618F32-2B24-42CC-951C-72C0D681BFC7}"/>
    <cellStyle name="Valuta 3 7 2 5" xfId="831" xr:uid="{9F3A907E-FA77-45BC-8DE6-F326857DF519}"/>
    <cellStyle name="Valuta 3 7 3" xfId="300" xr:uid="{00000000-0005-0000-0000-0000E8010000}"/>
    <cellStyle name="Valuta 3 7 3 2" xfId="697" xr:uid="{19E07EE1-4461-4768-88E5-8285D73AE073}"/>
    <cellStyle name="Valuta 3 7 3 2 2" xfId="1038" xr:uid="{2042522E-63D9-4AC2-830E-CA52F07F1724}"/>
    <cellStyle name="Valuta 3 7 3 3" xfId="871" xr:uid="{19C7A261-0A65-4325-9273-133756F48977}"/>
    <cellStyle name="Valuta 3 7 4" xfId="533" xr:uid="{00000000-0005-0000-0000-0000E9010000}"/>
    <cellStyle name="Valuta 3 7 5" xfId="602" xr:uid="{E299D345-866E-4C70-B178-7F7648E4B249}"/>
    <cellStyle name="Valuta 3 7 5 2" xfId="958" xr:uid="{FACFA733-0C24-4B23-9EC0-3E079549D6BA}"/>
    <cellStyle name="Valuta 3 7 6" xfId="791" xr:uid="{5A041544-C7A1-4101-94FB-B5F78934FA42}"/>
    <cellStyle name="Valuta 3 8" xfId="189" xr:uid="{00000000-0005-0000-0000-0000EA010000}"/>
    <cellStyle name="Valuta 3 8 2" xfId="236" xr:uid="{00000000-0005-0000-0000-0000EB010000}"/>
    <cellStyle name="Valuta 3 8 2 2" xfId="332" xr:uid="{00000000-0005-0000-0000-0000EC010000}"/>
    <cellStyle name="Valuta 3 8 2 2 2" xfId="729" xr:uid="{57AA97AA-C88D-4A74-8C79-7C245EC23008}"/>
    <cellStyle name="Valuta 3 8 2 2 2 2" xfId="1070" xr:uid="{CE268E8A-E3F4-4C84-B111-D336B433E03A}"/>
    <cellStyle name="Valuta 3 8 2 2 3" xfId="903" xr:uid="{B768CBD4-D7D4-4077-BAA9-FC26361FD057}"/>
    <cellStyle name="Valuta 3 8 2 3" xfId="536" xr:uid="{00000000-0005-0000-0000-0000ED010000}"/>
    <cellStyle name="Valuta 3 8 2 4" xfId="634" xr:uid="{9A913C58-8B2B-41CC-903E-D0EB8C19278D}"/>
    <cellStyle name="Valuta 3 8 2 4 2" xfId="990" xr:uid="{5BEC1698-BA98-40A4-A487-DE9F370C181A}"/>
    <cellStyle name="Valuta 3 8 2 5" xfId="823" xr:uid="{22339945-DE8F-48AA-8BC9-50F230A0E322}"/>
    <cellStyle name="Valuta 3 8 3" xfId="287" xr:uid="{00000000-0005-0000-0000-0000EE010000}"/>
    <cellStyle name="Valuta 3 8 3 2" xfId="684" xr:uid="{6E04C5FB-2287-4B96-9D63-6D91AA008AEF}"/>
    <cellStyle name="Valuta 3 8 3 2 2" xfId="1030" xr:uid="{896CC838-0409-4C9E-8685-C40CA5D10AFD}"/>
    <cellStyle name="Valuta 3 8 3 3" xfId="863" xr:uid="{F2BF1A22-1759-4C77-BEA2-C61738C6738E}"/>
    <cellStyle name="Valuta 3 8 4" xfId="535" xr:uid="{00000000-0005-0000-0000-0000EF010000}"/>
    <cellStyle name="Valuta 3 8 5" xfId="592" xr:uid="{E9D1FB8E-932F-4748-8CD3-4670CFB4033C}"/>
    <cellStyle name="Valuta 3 8 5 2" xfId="950" xr:uid="{616CD180-0348-4CF9-9090-2C8A18A25B2B}"/>
    <cellStyle name="Valuta 3 8 6" xfId="783" xr:uid="{1C5A0B7C-1B31-4FA0-88D0-1E4F0230AD5A}"/>
    <cellStyle name="Valuta 3 9" xfId="220" xr:uid="{00000000-0005-0000-0000-0000F0010000}"/>
    <cellStyle name="Valuta 3 9 2" xfId="316" xr:uid="{00000000-0005-0000-0000-0000F1010000}"/>
    <cellStyle name="Valuta 3 9 2 2" xfId="713" xr:uid="{3D7A3894-8735-48AD-8634-D173FF156448}"/>
    <cellStyle name="Valuta 3 9 2 2 2" xfId="1054" xr:uid="{C9B5DC43-4691-41D1-AE71-084CBAF97C7B}"/>
    <cellStyle name="Valuta 3 9 2 3" xfId="887" xr:uid="{045EC3D9-F462-4E2F-A1DF-140C83B20DE1}"/>
    <cellStyle name="Valuta 3 9 3" xfId="537" xr:uid="{00000000-0005-0000-0000-0000F2010000}"/>
    <cellStyle name="Valuta 3 9 4" xfId="618" xr:uid="{86BFEF9B-6173-4438-9E74-C7A691F3432D}"/>
    <cellStyle name="Valuta 3 9 4 2" xfId="974" xr:uid="{00F13A4E-C6F6-4559-B4CF-E7DADFD3C3B8}"/>
    <cellStyle name="Valuta 3 9 5" xfId="807" xr:uid="{0E6FAEAE-ACF8-4FD8-8AAD-B2906CC76739}"/>
    <cellStyle name="Valuta 4" xfId="69" xr:uid="{00000000-0005-0000-0000-0000F3010000}"/>
    <cellStyle name="Valuta 4 2" xfId="207" xr:uid="{00000000-0005-0000-0000-0000F4010000}"/>
    <cellStyle name="Valuta 4 2 2" xfId="248" xr:uid="{00000000-0005-0000-0000-0000F5010000}"/>
    <cellStyle name="Valuta 4 2 2 2" xfId="344" xr:uid="{00000000-0005-0000-0000-0000F6010000}"/>
    <cellStyle name="Valuta 4 2 2 2 2" xfId="741" xr:uid="{7DB73C02-6B91-47B6-9293-9191DD9E1892}"/>
    <cellStyle name="Valuta 4 2 2 2 2 2" xfId="1082" xr:uid="{BDDC2505-9B60-4474-A9E6-D95A2CCA019C}"/>
    <cellStyle name="Valuta 4 2 2 2 3" xfId="915" xr:uid="{1E88C45B-A9C7-48C1-BC86-DECC9D5AE0DB}"/>
    <cellStyle name="Valuta 4 2 2 3" xfId="540" xr:uid="{00000000-0005-0000-0000-0000F7010000}"/>
    <cellStyle name="Valuta 4 2 2 4" xfId="646" xr:uid="{66EA8986-4631-48F2-86BC-9EC7B2E64421}"/>
    <cellStyle name="Valuta 4 2 2 4 2" xfId="1002" xr:uid="{B83A5D7D-EAFF-43F5-8949-C81DE4F0FAF3}"/>
    <cellStyle name="Valuta 4 2 2 5" xfId="835" xr:uid="{2DEEAA4C-AE3D-4050-AB6B-ABEB775C0700}"/>
    <cellStyle name="Valuta 4 2 3" xfId="304" xr:uid="{00000000-0005-0000-0000-0000F8010000}"/>
    <cellStyle name="Valuta 4 2 3 2" xfId="701" xr:uid="{EA0E9B1D-98D6-432C-B9AD-88E6B2E01D72}"/>
    <cellStyle name="Valuta 4 2 3 2 2" xfId="1042" xr:uid="{46C498B3-5D2E-4465-8BFA-AA7D5D4690B1}"/>
    <cellStyle name="Valuta 4 2 3 3" xfId="875" xr:uid="{BD2D3BC0-6485-4A8C-A06A-5F72E36122E1}"/>
    <cellStyle name="Valuta 4 2 4" xfId="539" xr:uid="{00000000-0005-0000-0000-0000F9010000}"/>
    <cellStyle name="Valuta 4 2 5" xfId="606" xr:uid="{532A74A5-A3F9-44BF-A8F0-6CE43C4F4141}"/>
    <cellStyle name="Valuta 4 2 5 2" xfId="962" xr:uid="{B47D6D70-A008-4CE4-9A99-CE0585B7E509}"/>
    <cellStyle name="Valuta 4 2 6" xfId="795" xr:uid="{F5008A7A-3227-4034-8BA6-F2BC55853E83}"/>
    <cellStyle name="Valuta 4 3" xfId="193" xr:uid="{00000000-0005-0000-0000-0000FA010000}"/>
    <cellStyle name="Valuta 4 3 2" xfId="240" xr:uid="{00000000-0005-0000-0000-0000FB010000}"/>
    <cellStyle name="Valuta 4 3 2 2" xfId="336" xr:uid="{00000000-0005-0000-0000-0000FC010000}"/>
    <cellStyle name="Valuta 4 3 2 2 2" xfId="733" xr:uid="{4B67278A-95AF-497A-9C17-A45C10F4AB70}"/>
    <cellStyle name="Valuta 4 3 2 2 2 2" xfId="1074" xr:uid="{D862EEB4-1AE1-4E2F-9978-C8022B98E90D}"/>
    <cellStyle name="Valuta 4 3 2 2 3" xfId="907" xr:uid="{F5273D37-E108-4E30-A988-06AAB37B8D62}"/>
    <cellStyle name="Valuta 4 3 2 3" xfId="542" xr:uid="{00000000-0005-0000-0000-0000FD010000}"/>
    <cellStyle name="Valuta 4 3 2 4" xfId="638" xr:uid="{B4CD2534-F8B9-4273-BD42-7B69B55575B3}"/>
    <cellStyle name="Valuta 4 3 2 4 2" xfId="994" xr:uid="{B4060FD0-535E-4CB5-BD5B-02BA1B9E50AA}"/>
    <cellStyle name="Valuta 4 3 2 5" xfId="827" xr:uid="{6702C5C4-97AD-40C8-A06C-CD058B563C7A}"/>
    <cellStyle name="Valuta 4 3 3" xfId="291" xr:uid="{00000000-0005-0000-0000-0000FE010000}"/>
    <cellStyle name="Valuta 4 3 3 2" xfId="688" xr:uid="{B337F17B-0798-476E-850D-FBA87A5E480B}"/>
    <cellStyle name="Valuta 4 3 3 2 2" xfId="1034" xr:uid="{1D0D6235-0EB7-4EE4-86ED-79AC45BE3591}"/>
    <cellStyle name="Valuta 4 3 3 3" xfId="867" xr:uid="{6E8A1812-A086-4B77-BF0C-608415FC4A19}"/>
    <cellStyle name="Valuta 4 3 4" xfId="541" xr:uid="{00000000-0005-0000-0000-0000FF010000}"/>
    <cellStyle name="Valuta 4 3 5" xfId="596" xr:uid="{62DFF1B1-16D8-4BEF-AD71-6AF96C44A50E}"/>
    <cellStyle name="Valuta 4 3 5 2" xfId="954" xr:uid="{7E234893-BA63-42A3-9E82-898FB5312AFB}"/>
    <cellStyle name="Valuta 4 3 6" xfId="787" xr:uid="{AA900014-5613-431F-9F49-98ED06C09F07}"/>
    <cellStyle name="Valuta 4 4" xfId="224" xr:uid="{00000000-0005-0000-0000-000000020000}"/>
    <cellStyle name="Valuta 4 4 2" xfId="320" xr:uid="{00000000-0005-0000-0000-000001020000}"/>
    <cellStyle name="Valuta 4 4 2 2" xfId="717" xr:uid="{A374FAF7-3449-48E8-B6F3-585025BB47FE}"/>
    <cellStyle name="Valuta 4 4 2 2 2" xfId="1058" xr:uid="{4DEBA9BC-8A12-44AF-B2C1-33564102BE23}"/>
    <cellStyle name="Valuta 4 4 2 3" xfId="891" xr:uid="{4D406371-2DDD-4794-B44B-1FD1E28A813B}"/>
    <cellStyle name="Valuta 4 4 3" xfId="543" xr:uid="{00000000-0005-0000-0000-000002020000}"/>
    <cellStyle name="Valuta 4 4 4" xfId="622" xr:uid="{44A643F6-2889-4005-AD30-59FCAD8C281B}"/>
    <cellStyle name="Valuta 4 4 4 2" xfId="978" xr:uid="{2AB899B8-E408-40B4-BE63-B41CFFD8B6D7}"/>
    <cellStyle name="Valuta 4 4 5" xfId="811" xr:uid="{70D2D7CF-34E1-4F79-BEFD-34CFE490B0FE}"/>
    <cellStyle name="Valuta 4 5" xfId="275" xr:uid="{00000000-0005-0000-0000-000003020000}"/>
    <cellStyle name="Valuta 4 5 2" xfId="672" xr:uid="{D473E7B9-5B4C-400A-9EBF-8F2483951DFE}"/>
    <cellStyle name="Valuta 4 5 2 2" xfId="1018" xr:uid="{925585F0-1488-4F8D-A055-498D9B5817BA}"/>
    <cellStyle name="Valuta 4 5 3" xfId="851" xr:uid="{02EA5E10-BBF5-4E68-896F-B0951780EE59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938" xr:uid="{74B3DA0D-B0D2-429C-A752-41DADEAF5A27}"/>
    <cellStyle name="Valuta 4 7 3" xfId="771" xr:uid="{0F7AB688-BF9B-41CA-BC33-187800161670}"/>
    <cellStyle name="Valuta 4 8" xfId="566" xr:uid="{1E93DC1E-FF0C-4727-B442-E3118BFC82D7}"/>
    <cellStyle name="Valuta 4 8 2" xfId="929" xr:uid="{E9C98E6B-A509-4F32-A9F3-4DBCFAA93654}"/>
    <cellStyle name="Valuta 4 9" xfId="761" xr:uid="{7F078336-48E5-4DF2-B682-FDE4CF059185}"/>
    <cellStyle name="Valuta 5" xfId="563" xr:uid="{46A3E7A6-8EE9-49ED-8E5E-75110A577A04}"/>
    <cellStyle name="Valuta 5 2" xfId="926" xr:uid="{F04BA8F9-7AB2-4277-88AC-C4EDA5758DB7}"/>
    <cellStyle name="Valuta 6" xfId="757" xr:uid="{DCF4477A-956A-4117-8AE3-DD5D8EF25894}"/>
    <cellStyle name="Valuta 7" xfId="758" xr:uid="{E462194C-FE09-4D6D-9BE8-6B0166636C3C}"/>
    <cellStyle name="Vejica 2" xfId="6" xr:uid="{00000000-0005-0000-0000-000006020000}"/>
    <cellStyle name="Vejica 2 2" xfId="54" xr:uid="{00000000-0005-0000-0000-000007020000}"/>
    <cellStyle name="Vejica 2 2 2" xfId="162" xr:uid="{00000000-0005-0000-0000-000008020000}"/>
    <cellStyle name="Vejica 2 2 2 2" xfId="546" xr:uid="{00000000-0005-0000-0000-000009020000}"/>
    <cellStyle name="Vejica 2 2 3" xfId="205" xr:uid="{00000000-0005-0000-0000-00000A020000}"/>
    <cellStyle name="Vejica 2 2 3 2" xfId="246" xr:uid="{00000000-0005-0000-0000-00000B020000}"/>
    <cellStyle name="Vejica 2 2 3 2 2" xfId="342" xr:uid="{00000000-0005-0000-0000-00000C020000}"/>
    <cellStyle name="Vejica 2 2 3 2 2 2" xfId="739" xr:uid="{CF27A7D4-88CB-469E-A3CC-691E6ED6C152}"/>
    <cellStyle name="Vejica 2 2 3 2 2 2 2" xfId="1080" xr:uid="{58DB0766-6CCA-44DB-A7BE-1F0705F06F71}"/>
    <cellStyle name="Vejica 2 2 3 2 2 3" xfId="913" xr:uid="{074441D5-472E-446D-8714-8FAFE25176A5}"/>
    <cellStyle name="Vejica 2 2 3 2 3" xfId="548" xr:uid="{00000000-0005-0000-0000-00000D020000}"/>
    <cellStyle name="Vejica 2 2 3 2 4" xfId="644" xr:uid="{BA4A99AB-E739-4C80-8D4F-A2AD2FE6B688}"/>
    <cellStyle name="Vejica 2 2 3 2 4 2" xfId="1000" xr:uid="{DEBFFC05-B841-4A98-B819-3AA70A0AD838}"/>
    <cellStyle name="Vejica 2 2 3 2 5" xfId="833" xr:uid="{A2E99702-5E36-461C-BF26-5BE57095219D}"/>
    <cellStyle name="Vejica 2 2 3 3" xfId="302" xr:uid="{00000000-0005-0000-0000-00000E020000}"/>
    <cellStyle name="Vejica 2 2 3 3 2" xfId="699" xr:uid="{DBD6B749-201D-48BE-8A58-CDB7923CA172}"/>
    <cellStyle name="Vejica 2 2 3 3 2 2" xfId="1040" xr:uid="{9510D4F5-CB22-41E4-8158-A8A7B576F321}"/>
    <cellStyle name="Vejica 2 2 3 3 3" xfId="873" xr:uid="{5115C777-4DF1-4526-AE03-AE92228C9483}"/>
    <cellStyle name="Vejica 2 2 3 4" xfId="547" xr:uid="{00000000-0005-0000-0000-00000F020000}"/>
    <cellStyle name="Vejica 2 2 3 5" xfId="604" xr:uid="{9327CCD5-1AFD-403E-AED3-22876A6CFB9C}"/>
    <cellStyle name="Vejica 2 2 3 5 2" xfId="960" xr:uid="{1B84F77E-60E3-48CF-B3CB-81B96FEB7C36}"/>
    <cellStyle name="Vejica 2 2 3 6" xfId="793" xr:uid="{EE386EC7-475E-4802-BB41-07F929AFA023}"/>
    <cellStyle name="Vejica 2 2 4" xfId="188" xr:uid="{00000000-0005-0000-0000-000010020000}"/>
    <cellStyle name="Vejica 2 2 4 2" xfId="235" xr:uid="{00000000-0005-0000-0000-000011020000}"/>
    <cellStyle name="Vejica 2 2 4 2 2" xfId="331" xr:uid="{00000000-0005-0000-0000-000012020000}"/>
    <cellStyle name="Vejica 2 2 4 2 2 2" xfId="728" xr:uid="{BE54122A-B667-404F-AB1E-1E30F50DF6DC}"/>
    <cellStyle name="Vejica 2 2 4 2 2 2 2" xfId="1069" xr:uid="{3AA07DCE-11DB-4C48-AC0A-A1F0F62612B6}"/>
    <cellStyle name="Vejica 2 2 4 2 2 3" xfId="902" xr:uid="{7CE908A4-5988-45B1-A92C-9491EE6B6141}"/>
    <cellStyle name="Vejica 2 2 4 2 3" xfId="550" xr:uid="{00000000-0005-0000-0000-000013020000}"/>
    <cellStyle name="Vejica 2 2 4 2 4" xfId="633" xr:uid="{2933C59B-8FBF-44A5-9980-3C592142973F}"/>
    <cellStyle name="Vejica 2 2 4 2 4 2" xfId="989" xr:uid="{6FB612D3-495D-4633-8713-D163BEDB56A6}"/>
    <cellStyle name="Vejica 2 2 4 2 5" xfId="822" xr:uid="{B162CD91-6D94-4800-9625-E27A64552710}"/>
    <cellStyle name="Vejica 2 2 4 3" xfId="286" xr:uid="{00000000-0005-0000-0000-000014020000}"/>
    <cellStyle name="Vejica 2 2 4 3 2" xfId="683" xr:uid="{422CD351-7E15-477E-A6D8-0FB9CE525402}"/>
    <cellStyle name="Vejica 2 2 4 3 2 2" xfId="1029" xr:uid="{478972D3-9215-4788-B4EC-F9A2A21412EA}"/>
    <cellStyle name="Vejica 2 2 4 3 3" xfId="862" xr:uid="{7CF56C90-3A9D-4BE4-96DB-AD2EE18BAA99}"/>
    <cellStyle name="Vejica 2 2 4 4" xfId="549" xr:uid="{00000000-0005-0000-0000-000015020000}"/>
    <cellStyle name="Vejica 2 2 4 5" xfId="591" xr:uid="{E9C28E7E-D155-454C-860E-267C1A2C695F}"/>
    <cellStyle name="Vejica 2 2 4 5 2" xfId="949" xr:uid="{CAD5B123-49F6-44CC-9972-E528708E2BDD}"/>
    <cellStyle name="Vejica 2 2 4 6" xfId="782" xr:uid="{8F800A24-9D93-4771-AACA-67DB91C9A7ED}"/>
    <cellStyle name="Vejica 2 2 5" xfId="219" xr:uid="{00000000-0005-0000-0000-000016020000}"/>
    <cellStyle name="Vejica 2 2 5 2" xfId="315" xr:uid="{00000000-0005-0000-0000-000017020000}"/>
    <cellStyle name="Vejica 2 2 5 2 2" xfId="712" xr:uid="{34742A59-BA7B-43D2-BD03-143C517E7BB7}"/>
    <cellStyle name="Vejica 2 2 5 2 2 2" xfId="1053" xr:uid="{1D3BD1E1-A9D6-4911-B111-47145197635E}"/>
    <cellStyle name="Vejica 2 2 5 2 3" xfId="886" xr:uid="{D649A95E-5F93-41DA-9416-B969A1DDC48D}"/>
    <cellStyle name="Vejica 2 2 5 3" xfId="551" xr:uid="{00000000-0005-0000-0000-000018020000}"/>
    <cellStyle name="Vejica 2 2 5 4" xfId="617" xr:uid="{D409C6F9-5CB2-4A10-B26D-7FF7E05BBE85}"/>
    <cellStyle name="Vejica 2 2 5 4 2" xfId="973" xr:uid="{6DBF7194-178E-49B5-A3E5-C80EEF571168}"/>
    <cellStyle name="Vejica 2 2 5 5" xfId="806" xr:uid="{02A7D443-0B58-44E6-99B1-A011D1793FA9}"/>
    <cellStyle name="Vejica 2 2 6" xfId="265" xr:uid="{00000000-0005-0000-0000-000019020000}"/>
    <cellStyle name="Vejica 2 2 6 2" xfId="662" xr:uid="{AAFE7CB2-5530-49BB-BFDC-EA1EEAFCC08C}"/>
    <cellStyle name="Vejica 2 2 6 2 2" xfId="1013" xr:uid="{5EF9A23D-1EBF-4587-AE94-4880F9570638}"/>
    <cellStyle name="Vejica 2 2 6 3" xfId="846" xr:uid="{18552FE0-C4EB-4B3A-8ADB-BFDB274DF70D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933" xr:uid="{C0329310-2B4C-4AC4-9BDF-8FCF0331D1FD}"/>
    <cellStyle name="Vejica 2 2 8 3" xfId="766" xr:uid="{DEC9EBAE-E065-4DAA-BB00-52A5B94F1DA2}"/>
    <cellStyle name="Vejica 2 3" xfId="160" xr:uid="{00000000-0005-0000-0000-00001C020000}"/>
    <cellStyle name="Vejica 2 3 2" xfId="552" xr:uid="{00000000-0005-0000-0000-00001D020000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3" xfId="53" xr:uid="{00000000-0005-0000-0000-000021020000}"/>
    <cellStyle name="Vejica 3 2" xfId="554" xr:uid="{00000000-0005-0000-0000-000022020000}"/>
    <cellStyle name="Vejica 4" xfId="65" xr:uid="{00000000-0005-0000-0000-000023020000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928" xr:uid="{BB52916E-04B3-4724-818F-1BB143FBB73E}"/>
    <cellStyle name="Vejica 4 5" xfId="760" xr:uid="{435F910D-FE29-40EE-A973-0DE88027E917}"/>
    <cellStyle name="Vejica 5" xfId="120" xr:uid="{00000000-0005-0000-0000-000026020000}"/>
    <cellStyle name="Vejica 5 2" xfId="556" xr:uid="{00000000-0005-0000-0000-000027020000}"/>
    <cellStyle name="Vejica 6" xfId="756" xr:uid="{69DB11D7-5DCA-4B6E-879D-F70296B4B791}"/>
    <cellStyle name="Vnos 2" xfId="136" xr:uid="{00000000-0005-0000-0000-000028020000}"/>
    <cellStyle name="Vnos 2 2" xfId="263" xr:uid="{00000000-0005-0000-0000-000029020000}"/>
    <cellStyle name="Vnos 2 2 2" xfId="660" xr:uid="{3BCF11D7-8AA6-4546-8071-CACDA1FBC65D}"/>
    <cellStyle name="Vnos 2 3" xfId="557" xr:uid="{00000000-0005-0000-0000-00002A020000}"/>
    <cellStyle name="Vsota 2" xfId="137" xr:uid="{00000000-0005-0000-0000-00002B020000}"/>
    <cellStyle name="Vsota 2 2" xfId="264" xr:uid="{00000000-0005-0000-0000-00002C020000}"/>
    <cellStyle name="Vsota 2 2 2" xfId="661" xr:uid="{A92D3AC6-E419-4EDD-BE74-B6F32892156B}"/>
    <cellStyle name="Vsota 2 3" xfId="558" xr:uid="{00000000-0005-0000-0000-00002D020000}"/>
    <cellStyle name="Vsota 2 4" xfId="574" xr:uid="{804216C6-0752-4DCD-814A-3FCAC94C3AF5}"/>
    <cellStyle name="Warning Text" xfId="49" xr:uid="{00000000-0005-0000-0000-00002E020000}"/>
    <cellStyle name="Warning Text 2" xfId="559" xr:uid="{00000000-0005-0000-0000-00002F020000}"/>
  </cellStyles>
  <dxfs count="846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8" totalsRowCount="1" headerRowDxfId="845" dataDxfId="843" headerRowBorderDxfId="844" tableBorderDxfId="842" totalsRowBorderDxfId="841">
  <tableColumns count="21">
    <tableColumn id="1" xr3:uid="{00000000-0010-0000-0000-000001000000}" name="Zap. št." totalsRowLabel="Vsota" dataDxfId="840" totalsRowDxfId="839"/>
    <tableColumn id="2" xr3:uid="{00000000-0010-0000-0000-000002000000}" name="Tehnična specifikacija živila (stolpec 2, 2a, 2b, 2c)" dataDxfId="838" totalsRowDxfId="837"/>
    <tableColumn id="3" xr3:uid="{00000000-0010-0000-0000-000003000000}" name="ZAHTEVANO PAKIRANJE                    Masa/volumen" dataDxfId="836" totalsRowDxfId="835"/>
    <tableColumn id="4" xr3:uid="{00000000-0010-0000-0000-000004000000}" name=" ZAHTEVANO PAKIRANJE       Enota" dataDxfId="834" totalsRowDxfId="833"/>
    <tableColumn id="21" xr3:uid="{00000000-0010-0000-0000-000015000000}" name="ZAHTEVANA SHEMA KAKOVOSTI" dataDxfId="832" totalsRowDxfId="831"/>
    <tableColumn id="5" xr3:uid="{00000000-0010-0000-0000-000005000000}" name="Okvirna količina" dataDxfId="830" totalsRowDxfId="829" dataCellStyle="Valuta"/>
    <tableColumn id="6" xr3:uid="{00000000-0010-0000-0000-000006000000}" name="Enota mere količine" dataDxfId="828" totalsRowDxfId="827"/>
    <tableColumn id="7" xr3:uid="{00000000-0010-0000-0000-000007000000}" name="Preračunana masa/volumen/kos na enoto kg" totalsRowFunction="sum" dataDxfId="826" totalsRowDxfId="82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24" totalsRowDxfId="823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22" totalsRowDxfId="821" dataCellStyle="Valuta"/>
    <tableColumn id="10" xr3:uid="{00000000-0010-0000-0000-00000A000000}" name="BLAGOVNA ZNAMKA ali PROIZVAJALEC" dataDxfId="820" totalsRowDxfId="819" dataCellStyle="Valuta"/>
    <tableColumn id="11" xr3:uid="{00000000-0010-0000-0000-00000B000000}" name=" NAZIV/IME (trgovsko) ponujenega živila  " dataDxfId="818" totalsRowDxfId="817" dataCellStyle="Valuta"/>
    <tableColumn id="12" xr3:uid="{00000000-0010-0000-0000-00000C000000}" name="Dejanska masa/volumen ponujenega živila" dataDxfId="816" totalsRowDxfId="815" dataCellStyle="Valuta"/>
    <tableColumn id="13" xr3:uid="{00000000-0010-0000-0000-00000D000000}" name="cena/enota brez DDV v EUR" dataDxfId="814" totalsRowDxfId="813"/>
    <tableColumn id="14" xr3:uid="{00000000-0010-0000-0000-00000E000000}" name="Cena za dejansko maso/volumen ponujenega živila brez DDV " dataDxfId="812" totalsRowDxfId="811"/>
    <tableColumn id="15" xr3:uid="{00000000-0010-0000-0000-00000F000000}" name="Stopnja DDV (%)" dataDxfId="810" totalsRowDxfId="809"/>
    <tableColumn id="16" xr3:uid="{00000000-0010-0000-0000-000010000000}" name="Davek (EUR)" dataDxfId="808" totalsRowDxfId="807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06" totalsRowDxfId="80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04" totalsRowDxfId="803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02" totalsRowDxfId="801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00" totalsRowDxfId="799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82" totalsRowCount="1" headerRowDxfId="798" dataDxfId="796" headerRowBorderDxfId="797" tableBorderDxfId="795" totalsRowBorderDxfId="794">
  <tableColumns count="21">
    <tableColumn id="1" xr3:uid="{00000000-0010-0000-0100-000001000000}" name="Zap. št." totalsRowLabel="Vsota" dataDxfId="793" totalsRowDxfId="792"/>
    <tableColumn id="2" xr3:uid="{00000000-0010-0000-0100-000002000000}" name="Tehnična specifikacija živila (stolpec 2, 2a, 2b, 2c)" dataDxfId="791" totalsRowDxfId="790"/>
    <tableColumn id="3" xr3:uid="{00000000-0010-0000-0100-000003000000}" name="ZAHTEVANO PAKIRANJE                    Masa/volumen" dataDxfId="789" totalsRowDxfId="788"/>
    <tableColumn id="4" xr3:uid="{00000000-0010-0000-0100-000004000000}" name=" ZAHTEVANO PAKIRANJE       Enota" dataDxfId="787" totalsRowDxfId="786"/>
    <tableColumn id="21" xr3:uid="{00000000-0010-0000-0100-000015000000}" name="ZAHTEVANA SHEMA KAKOVOSTI" dataDxfId="785" totalsRowDxfId="784"/>
    <tableColumn id="5" xr3:uid="{00000000-0010-0000-0100-000005000000}" name="Okvirna količina" dataDxfId="783" totalsRowDxfId="782" dataCellStyle="Valuta"/>
    <tableColumn id="6" xr3:uid="{00000000-0010-0000-0100-000006000000}" name="Enota mere količine" dataDxfId="781" totalsRowDxfId="780"/>
    <tableColumn id="7" xr3:uid="{00000000-0010-0000-0100-000007000000}" name="Preračunana masa/volumen/kos na enoto kg" totalsRowFunction="sum" dataDxfId="779" totalsRowDxfId="77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77" totalsRowDxfId="77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75" totalsRowDxfId="774" dataCellStyle="Valuta"/>
    <tableColumn id="10" xr3:uid="{00000000-0010-0000-0100-00000A000000}" name="BLAGOVNA ZNAMKA ali PROIZVAJALEC" dataDxfId="773" totalsRowDxfId="772" dataCellStyle="Valuta"/>
    <tableColumn id="11" xr3:uid="{00000000-0010-0000-0100-00000B000000}" name=" NAZIV/IME (trgovsko) ponujenega živila  " dataDxfId="771" totalsRowDxfId="770" dataCellStyle="Valuta"/>
    <tableColumn id="12" xr3:uid="{00000000-0010-0000-0100-00000C000000}" name="Dejanska masa/volumen ponujenega živila" dataDxfId="769" totalsRowDxfId="768" dataCellStyle="Valuta"/>
    <tableColumn id="13" xr3:uid="{00000000-0010-0000-0100-00000D000000}" name="cena/enota brez DDV v EUR" dataDxfId="767" totalsRowDxfId="766"/>
    <tableColumn id="14" xr3:uid="{00000000-0010-0000-0100-00000E000000}" name="Cena za dejansko maso/volumen ponujenega živila brez DDV " dataDxfId="765" totalsRowDxfId="764"/>
    <tableColumn id="15" xr3:uid="{00000000-0010-0000-0100-00000F000000}" name="Stopnja DDV (%)" dataDxfId="763" totalsRowDxfId="762"/>
    <tableColumn id="16" xr3:uid="{00000000-0010-0000-0100-000010000000}" name="Davek (EUR)" dataDxfId="761" totalsRowDxfId="76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59" totalsRowDxfId="75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57" totalsRowDxfId="75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55" totalsRowDxfId="75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753" totalsRowDxfId="75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115" totalsRowCount="1" headerRowDxfId="751" dataDxfId="749" headerRowBorderDxfId="750" tableBorderDxfId="748" totalsRowBorderDxfId="747">
  <tableColumns count="21">
    <tableColumn id="1" xr3:uid="{00000000-0010-0000-0200-000001000000}" name="Zap. št." totalsRowLabel="Vsota" dataDxfId="746" totalsRowDxfId="745"/>
    <tableColumn id="2" xr3:uid="{00000000-0010-0000-0200-000002000000}" name="Tehnična specifikacija živila (stolpec 2, 2a, 2b, 2c)" dataDxfId="744" totalsRowDxfId="743"/>
    <tableColumn id="3" xr3:uid="{00000000-0010-0000-0200-000003000000}" name="ZAHTEVANO PAKIRANJE                    Masa/volumen" dataDxfId="742" totalsRowDxfId="741"/>
    <tableColumn id="4" xr3:uid="{00000000-0010-0000-0200-000004000000}" name=" ZAHTEVANO PAKIRANJE       Enota" dataDxfId="740" totalsRowDxfId="739"/>
    <tableColumn id="21" xr3:uid="{00000000-0010-0000-0200-000015000000}" name="ZAHTEVANA SHEMA KAKOVOSTI" dataDxfId="738" totalsRowDxfId="737"/>
    <tableColumn id="5" xr3:uid="{00000000-0010-0000-0200-000005000000}" name="Okvirna količina" dataDxfId="736" totalsRowDxfId="735" dataCellStyle="Valuta"/>
    <tableColumn id="6" xr3:uid="{00000000-0010-0000-0200-000006000000}" name="Enota mere količine" dataDxfId="734" totalsRowDxfId="733"/>
    <tableColumn id="7" xr3:uid="{00000000-0010-0000-0200-000007000000}" name="Preračunana masa/volumen/kos na enoto kg" totalsRowFunction="sum" dataDxfId="732" totalsRowDxfId="73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30" totalsRowDxfId="72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28" totalsRowDxfId="727" dataCellStyle="Valuta"/>
    <tableColumn id="10" xr3:uid="{00000000-0010-0000-0200-00000A000000}" name="BLAGOVNA ZNAMKA ali PROIZVAJALEC" dataDxfId="726" totalsRowDxfId="725" dataCellStyle="Valuta"/>
    <tableColumn id="11" xr3:uid="{00000000-0010-0000-0200-00000B000000}" name=" NAZIV/IME (trgovsko) ponujenega živila  " dataDxfId="724" totalsRowDxfId="723" dataCellStyle="Valuta"/>
    <tableColumn id="12" xr3:uid="{00000000-0010-0000-0200-00000C000000}" name="Dejanska masa/volumen ponujenega živila" dataDxfId="722" totalsRowDxfId="721" dataCellStyle="Valuta"/>
    <tableColumn id="13" xr3:uid="{00000000-0010-0000-0200-00000D000000}" name="cena/enota brez DDV v EUR" dataDxfId="720" totalsRowDxfId="719"/>
    <tableColumn id="14" xr3:uid="{00000000-0010-0000-0200-00000E000000}" name="Cena za dejansko maso/volumen ponujenega živila brez DDV " dataDxfId="718" totalsRowDxfId="717"/>
    <tableColumn id="15" xr3:uid="{00000000-0010-0000-0200-00000F000000}" name="Stopnja DDV (%)" dataDxfId="716" totalsRowDxfId="715"/>
    <tableColumn id="16" xr3:uid="{00000000-0010-0000-0200-000010000000}" name="Davek (EUR)" dataDxfId="714" totalsRowDxfId="71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12" totalsRowDxfId="71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10" totalsRowDxfId="70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08" totalsRowDxfId="70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06" totalsRowDxfId="70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65" totalsRowCount="1" headerRowDxfId="704" dataDxfId="702" headerRowBorderDxfId="703" tableBorderDxfId="701" totalsRowBorderDxfId="700">
  <tableColumns count="21">
    <tableColumn id="1" xr3:uid="{00000000-0010-0000-0300-000001000000}" name="Zap. št." totalsRowLabel="Vsota" dataDxfId="699" totalsRowDxfId="41"/>
    <tableColumn id="2" xr3:uid="{00000000-0010-0000-0300-000002000000}" name="Tehnična specifikacija živila (stolpec 2, 2a, 2b, 2c)" dataDxfId="698" totalsRowDxfId="40"/>
    <tableColumn id="3" xr3:uid="{00000000-0010-0000-0300-000003000000}" name="ZAHTEVANO PAKIRANJE                    Masa/volumen" dataDxfId="697" totalsRowDxfId="39"/>
    <tableColumn id="4" xr3:uid="{00000000-0010-0000-0300-000004000000}" name=" ZAHTEVANO PAKIRANJE       Enota" dataDxfId="696" totalsRowDxfId="38"/>
    <tableColumn id="21" xr3:uid="{00000000-0010-0000-0300-000015000000}" name="ZAHTEVANA SHEMA KAKOVOSTI" dataDxfId="695" totalsRowDxfId="37"/>
    <tableColumn id="5" xr3:uid="{00000000-0010-0000-0300-000005000000}" name="Okvirna količina" dataDxfId="694" totalsRowDxfId="36" dataCellStyle="Valuta"/>
    <tableColumn id="6" xr3:uid="{00000000-0010-0000-0300-000006000000}" name="Enota mere količine" dataDxfId="693" totalsRowDxfId="35"/>
    <tableColumn id="7" xr3:uid="{00000000-0010-0000-0300-000007000000}" name="Preračunana masa/volumen/kos na enoto kg" totalsRowFunction="sum" dataDxfId="692" totalsRowDxfId="3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91" totalsRowDxfId="3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90" totalsRowDxfId="32" dataCellStyle="Valuta"/>
    <tableColumn id="10" xr3:uid="{00000000-0010-0000-0300-00000A000000}" name="BLAGOVNA ZNAMKA ali PROIZVAJALEC" dataDxfId="689" totalsRowDxfId="31" dataCellStyle="Valuta"/>
    <tableColumn id="11" xr3:uid="{00000000-0010-0000-0300-00000B000000}" name=" NAZIV/IME (trgovsko) ponujenega živila  " dataDxfId="688" totalsRowDxfId="30" dataCellStyle="Valuta"/>
    <tableColumn id="12" xr3:uid="{00000000-0010-0000-0300-00000C000000}" name="Dejanska masa/volumen ponujenega živila" dataDxfId="687" totalsRowDxfId="29" dataCellStyle="Valuta"/>
    <tableColumn id="13" xr3:uid="{00000000-0010-0000-0300-00000D000000}" name="cena/enota brez DDV v EUR" dataDxfId="686" totalsRowDxfId="28"/>
    <tableColumn id="14" xr3:uid="{00000000-0010-0000-0300-00000E000000}" name="Cena za dejansko maso/volumen ponujenega živila brez DDV " dataDxfId="685" totalsRowDxfId="27"/>
    <tableColumn id="15" xr3:uid="{00000000-0010-0000-0300-00000F000000}" name="Stopnja DDV (%)" dataDxfId="684" totalsRowDxfId="26"/>
    <tableColumn id="16" xr3:uid="{00000000-0010-0000-0300-000010000000}" name="Davek (EUR)" dataDxfId="683" totalsRowDxfId="25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82" totalsRowDxfId="2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81" totalsRowDxfId="2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80" totalsRowDxfId="2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79" totalsRowDxfId="2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74" totalsRowCount="1" headerRowDxfId="678" dataDxfId="676" headerRowBorderDxfId="677" tableBorderDxfId="675" totalsRowBorderDxfId="674">
  <tableColumns count="21">
    <tableColumn id="1" xr3:uid="{00000000-0010-0000-0400-000001000000}" name="Zap. št." totalsRowLabel="Vsota" dataDxfId="673" totalsRowDxfId="672"/>
    <tableColumn id="2" xr3:uid="{00000000-0010-0000-0400-000002000000}" name="Tehnična specifikacija živila (stolpec 2, 2a, 2b, 2c)" dataDxfId="671" totalsRowDxfId="670"/>
    <tableColumn id="3" xr3:uid="{00000000-0010-0000-0400-000003000000}" name="ZAHTEVANO PAKIRANJE                    Masa/volumen" dataDxfId="669" totalsRowDxfId="668"/>
    <tableColumn id="4" xr3:uid="{00000000-0010-0000-0400-000004000000}" name=" ZAHTEVANO PAKIRANJE       Enota" dataDxfId="667" totalsRowDxfId="666"/>
    <tableColumn id="21" xr3:uid="{00000000-0010-0000-0400-000015000000}" name="ZAHTEVANA SHEMA KAKOVOSTI" dataDxfId="665" totalsRowDxfId="664"/>
    <tableColumn id="5" xr3:uid="{00000000-0010-0000-0400-000005000000}" name="Okvirna količina" dataDxfId="663" totalsRowDxfId="662" dataCellStyle="Valuta"/>
    <tableColumn id="6" xr3:uid="{00000000-0010-0000-0400-000006000000}" name="Enota mere količine" dataDxfId="661" totalsRowDxfId="660"/>
    <tableColumn id="7" xr3:uid="{00000000-0010-0000-0400-000007000000}" name="Preračunana masa/volumen/kos na enoto kg" totalsRowFunction="sum" dataDxfId="659" totalsRowDxfId="65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57" totalsRowDxfId="65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55" totalsRowDxfId="654" dataCellStyle="Valuta"/>
    <tableColumn id="10" xr3:uid="{00000000-0010-0000-0400-00000A000000}" name="BLAGOVNA ZNAMKA ali PROIZVAJALEC" dataDxfId="653" totalsRowDxfId="652" dataCellStyle="Valuta"/>
    <tableColumn id="11" xr3:uid="{00000000-0010-0000-0400-00000B000000}" name=" NAZIV/IME (trgovsko) ponujenega živila  " dataDxfId="651" totalsRowDxfId="650" dataCellStyle="Valuta"/>
    <tableColumn id="12" xr3:uid="{00000000-0010-0000-0400-00000C000000}" name="Dejanska masa/volumen ponujenega živila" dataDxfId="649" totalsRowDxfId="648" dataCellStyle="Valuta"/>
    <tableColumn id="13" xr3:uid="{00000000-0010-0000-0400-00000D000000}" name="cena/enota brez DDV v EUR" dataDxfId="647" totalsRowDxfId="646"/>
    <tableColumn id="14" xr3:uid="{00000000-0010-0000-0400-00000E000000}" name="Cena za dejansko maso/volumen ponujenega živila brez DDV " dataDxfId="645" totalsRowDxfId="644"/>
    <tableColumn id="15" xr3:uid="{00000000-0010-0000-0400-00000F000000}" name="Stopnja DDV (%)" dataDxfId="643" totalsRowDxfId="642"/>
    <tableColumn id="16" xr3:uid="{00000000-0010-0000-0400-000010000000}" name="Davek (EUR)" dataDxfId="641" totalsRowDxfId="640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39" totalsRowDxfId="638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37" totalsRowDxfId="636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35" totalsRowDxfId="634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33" totalsRowDxfId="63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46" totalsRowCount="1" headerRowDxfId="631" dataDxfId="629" headerRowBorderDxfId="630" tableBorderDxfId="628" totalsRowBorderDxfId="627">
  <tableColumns count="21">
    <tableColumn id="1" xr3:uid="{00000000-0010-0000-0500-000001000000}" name="Zap. št." totalsRowLabel="Vsota" dataDxfId="626" totalsRowDxfId="625"/>
    <tableColumn id="2" xr3:uid="{00000000-0010-0000-0500-000002000000}" name="Tehnična specifikacija živila (stolpec 2, 2a, 2b, 2c)" dataDxfId="624" totalsRowDxfId="623"/>
    <tableColumn id="3" xr3:uid="{00000000-0010-0000-0500-000003000000}" name="ZAHTEVANO PAKIRANJE                    Masa/volumen" dataDxfId="622" totalsRowDxfId="621"/>
    <tableColumn id="4" xr3:uid="{00000000-0010-0000-0500-000004000000}" name=" ZAHTEVANO PAKIRANJE       Enota" dataDxfId="620" totalsRowDxfId="619"/>
    <tableColumn id="21" xr3:uid="{00000000-0010-0000-0500-000015000000}" name="ZAHTEVANA SHEMA KAKOVOSTI" dataDxfId="618" totalsRowDxfId="617"/>
    <tableColumn id="5" xr3:uid="{00000000-0010-0000-0500-000005000000}" name="Okvirna količina" dataDxfId="616" totalsRowDxfId="615" dataCellStyle="Valuta"/>
    <tableColumn id="6" xr3:uid="{00000000-0010-0000-0500-000006000000}" name="Enota mere količine" dataDxfId="614" totalsRowDxfId="613"/>
    <tableColumn id="7" xr3:uid="{00000000-0010-0000-0500-000007000000}" name="Preračunana masa/volumen/kos na enoto kg" totalsRowFunction="sum" dataDxfId="612" totalsRowDxfId="61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610" totalsRowDxfId="60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608" totalsRowDxfId="607" dataCellStyle="Valuta"/>
    <tableColumn id="10" xr3:uid="{00000000-0010-0000-0500-00000A000000}" name="BLAGOVNA ZNAMKA ali PROIZVAJALEC" dataDxfId="606" totalsRowDxfId="605" dataCellStyle="Valuta"/>
    <tableColumn id="11" xr3:uid="{00000000-0010-0000-0500-00000B000000}" name=" NAZIV/IME (trgovsko) ponujenega živila  " dataDxfId="604" totalsRowDxfId="603" dataCellStyle="Valuta"/>
    <tableColumn id="12" xr3:uid="{00000000-0010-0000-0500-00000C000000}" name="Dejanska masa/volumen ponujenega živila" dataDxfId="602" totalsRowDxfId="601" dataCellStyle="Valuta"/>
    <tableColumn id="13" xr3:uid="{00000000-0010-0000-0500-00000D000000}" name="cena/enota brez DDV v EUR" dataDxfId="600" totalsRowDxfId="599"/>
    <tableColumn id="14" xr3:uid="{00000000-0010-0000-0500-00000E000000}" name="Cena za dejansko maso/volumen ponujenega živila brez DDV " dataDxfId="598" totalsRowDxfId="597"/>
    <tableColumn id="15" xr3:uid="{00000000-0010-0000-0500-00000F000000}" name="Stopnja DDV (%)" dataDxfId="596" totalsRowDxfId="595"/>
    <tableColumn id="16" xr3:uid="{00000000-0010-0000-0500-000010000000}" name="Davek (EUR)" dataDxfId="594" totalsRowDxfId="59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92" totalsRowDxfId="59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90" totalsRowDxfId="58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88" totalsRowDxfId="58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86" totalsRowDxfId="58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2" totalsRowCount="1" headerRowDxfId="584" dataDxfId="582" headerRowBorderDxfId="583" tableBorderDxfId="581" totalsRowBorderDxfId="580">
  <tableColumns count="21">
    <tableColumn id="1" xr3:uid="{00000000-0010-0000-0600-000001000000}" name="Zap. št." totalsRowLabel="Vsota" dataDxfId="579" totalsRowDxfId="578"/>
    <tableColumn id="2" xr3:uid="{00000000-0010-0000-0600-000002000000}" name="Tehnična specifikacija živila (stolpec 2, 2a, 2b, 2c)" dataDxfId="577" totalsRowDxfId="576"/>
    <tableColumn id="3" xr3:uid="{00000000-0010-0000-0600-000003000000}" name="ZAHTEVANO PAKIRANJE                    Masa/volumen" dataDxfId="575" totalsRowDxfId="574"/>
    <tableColumn id="4" xr3:uid="{00000000-0010-0000-0600-000004000000}" name=" ZAHTEVANO PAKIRANJE       Enota" dataDxfId="573" totalsRowDxfId="572"/>
    <tableColumn id="21" xr3:uid="{00000000-0010-0000-0600-000015000000}" name="ZAHTEVANA SHEMA KAKOVOSTI" dataDxfId="571" totalsRowDxfId="570"/>
    <tableColumn id="5" xr3:uid="{00000000-0010-0000-0600-000005000000}" name="Okvirna količina" dataDxfId="569" totalsRowDxfId="568" dataCellStyle="Valuta"/>
    <tableColumn id="6" xr3:uid="{00000000-0010-0000-0600-000006000000}" name="Enota mere količine" dataDxfId="567" totalsRowDxfId="566"/>
    <tableColumn id="7" xr3:uid="{00000000-0010-0000-0600-000007000000}" name="Preračunana masa/volumen/kos na enoto kg" totalsRowFunction="sum" dataDxfId="565" totalsRowDxfId="56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63" totalsRowDxfId="56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61" totalsRowDxfId="560" dataCellStyle="Valuta"/>
    <tableColumn id="10" xr3:uid="{00000000-0010-0000-0600-00000A000000}" name="BLAGOVNA ZNAMKA ali PROIZVAJALEC" dataDxfId="559" totalsRowDxfId="558" dataCellStyle="Valuta"/>
    <tableColumn id="11" xr3:uid="{00000000-0010-0000-0600-00000B000000}" name=" NAZIV/IME (trgovsko) ponujenega živila  " dataDxfId="557" totalsRowDxfId="556" dataCellStyle="Valuta"/>
    <tableColumn id="12" xr3:uid="{00000000-0010-0000-0600-00000C000000}" name="Dejanska masa/volumen ponujenega živila" dataDxfId="555" totalsRowDxfId="554" dataCellStyle="Valuta"/>
    <tableColumn id="13" xr3:uid="{00000000-0010-0000-0600-00000D000000}" name="cena/enota brez DDV v EUR" dataDxfId="553" totalsRowDxfId="552"/>
    <tableColumn id="14" xr3:uid="{00000000-0010-0000-0600-00000E000000}" name="Cena za dejansko maso/volumen ponujenega živila brez DDV " dataDxfId="551" totalsRowDxfId="550"/>
    <tableColumn id="15" xr3:uid="{00000000-0010-0000-0600-00000F000000}" name="Stopnja DDV (%)" dataDxfId="549" totalsRowDxfId="548"/>
    <tableColumn id="16" xr3:uid="{00000000-0010-0000-0600-000010000000}" name="Davek (EUR)" dataDxfId="547" totalsRowDxfId="54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45" totalsRowDxfId="54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43" totalsRowDxfId="54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41" totalsRowDxfId="54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39" totalsRowDxfId="53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18" totalsRowCount="1" headerRowDxfId="537" dataDxfId="535" headerRowBorderDxfId="536" tableBorderDxfId="534" totalsRowBorderDxfId="533">
  <tableColumns count="21">
    <tableColumn id="1" xr3:uid="{00000000-0010-0000-0700-000001000000}" name="Zap. št." totalsRowLabel="Vsota" dataDxfId="532" totalsRowDxfId="531"/>
    <tableColumn id="2" xr3:uid="{00000000-0010-0000-0700-000002000000}" name="Tehnična specifikacija živila (stolpec 2, 2a, 2b, 2c)" dataDxfId="530" totalsRowDxfId="529"/>
    <tableColumn id="3" xr3:uid="{00000000-0010-0000-0700-000003000000}" name="ZAHTEVANO PAKIRANJE                    Masa/volumen" dataDxfId="528" totalsRowDxfId="527"/>
    <tableColumn id="4" xr3:uid="{00000000-0010-0000-0700-000004000000}" name=" ZAHTEVANO PAKIRANJE       Enota" dataDxfId="526" totalsRowDxfId="525"/>
    <tableColumn id="21" xr3:uid="{00000000-0010-0000-0700-000015000000}" name="ZAHTEVANA SHEMA KAKOVOSTI" dataDxfId="524" totalsRowDxfId="523"/>
    <tableColumn id="5" xr3:uid="{00000000-0010-0000-0700-000005000000}" name="Okvirna količina" dataDxfId="522" totalsRowDxfId="521" dataCellStyle="Valuta"/>
    <tableColumn id="6" xr3:uid="{00000000-0010-0000-0700-000006000000}" name="Enota mere količine" dataDxfId="520" totalsRowDxfId="519"/>
    <tableColumn id="7" xr3:uid="{00000000-0010-0000-0700-000007000000}" name="Preračunana masa/volumen/kos na enoto kg" totalsRowFunction="sum" dataDxfId="518" totalsRowDxfId="51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516" totalsRowDxfId="51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514" totalsRowDxfId="513" dataCellStyle="Valuta"/>
    <tableColumn id="10" xr3:uid="{00000000-0010-0000-0700-00000A000000}" name="BLAGOVNA ZNAMKA ali PROIZVAJALEC" dataDxfId="512" totalsRowDxfId="511" dataCellStyle="Valuta"/>
    <tableColumn id="11" xr3:uid="{00000000-0010-0000-0700-00000B000000}" name=" NAZIV/IME (trgovsko) ponujenega živila  " dataDxfId="510" totalsRowDxfId="509" dataCellStyle="Valuta"/>
    <tableColumn id="12" xr3:uid="{00000000-0010-0000-0700-00000C000000}" name="Dejanska masa/volumen ponujenega živila" dataDxfId="508" totalsRowDxfId="507" dataCellStyle="Valuta"/>
    <tableColumn id="13" xr3:uid="{00000000-0010-0000-0700-00000D000000}" name="cena/enota brez DDV v EUR" dataDxfId="506" totalsRowDxfId="505"/>
    <tableColumn id="14" xr3:uid="{00000000-0010-0000-0700-00000E000000}" name="Cena za dejansko maso/volumen ponujenega živila brez DDV " dataDxfId="504" totalsRowDxfId="503"/>
    <tableColumn id="15" xr3:uid="{00000000-0010-0000-0700-00000F000000}" name="Stopnja DDV (%)" dataDxfId="502" totalsRowDxfId="501"/>
    <tableColumn id="16" xr3:uid="{00000000-0010-0000-0700-000010000000}" name="Davek (EUR)" dataDxfId="500" totalsRowDxfId="49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98" totalsRowDxfId="49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96" totalsRowDxfId="49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94" totalsRowDxfId="49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92" totalsRowDxfId="49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75" totalsRowCount="1" headerRowDxfId="490" dataDxfId="488" headerRowBorderDxfId="489" tableBorderDxfId="487" totalsRowBorderDxfId="486">
  <tableColumns count="21">
    <tableColumn id="1" xr3:uid="{00000000-0010-0000-0800-000001000000}" name="Zap. št." totalsRowLabel="Vsota" dataDxfId="485" totalsRowDxfId="484"/>
    <tableColumn id="2" xr3:uid="{00000000-0010-0000-0800-000002000000}" name="Tehnična specifikacija živila (stolpec 2, 2a, 2b, 2c)" dataDxfId="483" totalsRowDxfId="482"/>
    <tableColumn id="3" xr3:uid="{00000000-0010-0000-0800-000003000000}" name="ZAHTEVANO PAKIRANJE                    Masa/volumen" dataDxfId="481" totalsRowDxfId="480"/>
    <tableColumn id="4" xr3:uid="{00000000-0010-0000-0800-000004000000}" name=" ZAHTEVANO PAKIRANJE       Enota" dataDxfId="479" totalsRowDxfId="478"/>
    <tableColumn id="21" xr3:uid="{00000000-0010-0000-0800-000015000000}" name="ZAHTEVANA SHEMA KAKOVOSTI" dataDxfId="477" totalsRowDxfId="476"/>
    <tableColumn id="5" xr3:uid="{00000000-0010-0000-0800-000005000000}" name="Okvirna količina" dataDxfId="475" totalsRowDxfId="474" dataCellStyle="Valuta"/>
    <tableColumn id="6" xr3:uid="{00000000-0010-0000-0800-000006000000}" name="Enota mere količine" dataDxfId="473" totalsRowDxfId="472"/>
    <tableColumn id="7" xr3:uid="{00000000-0010-0000-0800-000007000000}" name="Preračunana masa/volumen/kos na enoto kg" totalsRowFunction="sum" dataDxfId="471" totalsRowDxfId="47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69" totalsRowDxfId="46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67" totalsRowDxfId="466" dataCellStyle="Valuta"/>
    <tableColumn id="10" xr3:uid="{00000000-0010-0000-0800-00000A000000}" name="BLAGOVNA ZNAMKA ali PROIZVAJALEC" dataDxfId="465" totalsRowDxfId="464" dataCellStyle="Valuta"/>
    <tableColumn id="11" xr3:uid="{00000000-0010-0000-0800-00000B000000}" name=" NAZIV/IME (trgovsko) ponujenega živila  " dataDxfId="463" totalsRowDxfId="462" dataCellStyle="Valuta"/>
    <tableColumn id="12" xr3:uid="{00000000-0010-0000-0800-00000C000000}" name="Dejanska masa/volumen ponujenega živila" dataDxfId="461" totalsRowDxfId="460" dataCellStyle="Valuta"/>
    <tableColumn id="13" xr3:uid="{00000000-0010-0000-0800-00000D000000}" name="cena/enota brez DDV v EUR" dataDxfId="459" totalsRowDxfId="458"/>
    <tableColumn id="14" xr3:uid="{00000000-0010-0000-0800-00000E000000}" name="Cena za dejansko maso/volumen ponujenega živila brez DDV " dataDxfId="457" totalsRowDxfId="456"/>
    <tableColumn id="15" xr3:uid="{00000000-0010-0000-0800-00000F000000}" name="Stopnja DDV (%)" dataDxfId="455" totalsRowDxfId="454"/>
    <tableColumn id="16" xr3:uid="{00000000-0010-0000-0800-000010000000}" name="Davek (EUR)" dataDxfId="453" totalsRowDxfId="45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51" totalsRowDxfId="45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49" totalsRowDxfId="44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47" totalsRowDxfId="44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445" totalsRowDxfId="44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49" totalsRowCount="1" headerRowDxfId="443" dataDxfId="441" headerRowBorderDxfId="442" tableBorderDxfId="440" totalsRowBorderDxfId="439">
  <tableColumns count="21">
    <tableColumn id="1" xr3:uid="{00000000-0010-0000-0900-000001000000}" name="Zap. št." totalsRowLabel="Vsota" dataDxfId="438" totalsRowDxfId="437"/>
    <tableColumn id="2" xr3:uid="{00000000-0010-0000-0900-000002000000}" name="Tehnična specifikacija živila (stolpec 2, 2a, 2b, 2c)" dataDxfId="436" totalsRowDxfId="435"/>
    <tableColumn id="3" xr3:uid="{00000000-0010-0000-0900-000003000000}" name="ZAHTEVANO PAKIRANJE                    Masa/volumen" dataDxfId="434" totalsRowDxfId="433"/>
    <tableColumn id="4" xr3:uid="{00000000-0010-0000-0900-000004000000}" name=" ZAHTEVANO PAKIRANJE       Enota" dataDxfId="432" totalsRowDxfId="431"/>
    <tableColumn id="21" xr3:uid="{00000000-0010-0000-0900-000015000000}" name="ZAHTEVANA SHEMA KAKOVOSTI" dataDxfId="430" totalsRowDxfId="429"/>
    <tableColumn id="5" xr3:uid="{00000000-0010-0000-0900-000005000000}" name="Okvirna količina" dataDxfId="428" totalsRowDxfId="427" dataCellStyle="Valuta"/>
    <tableColumn id="6" xr3:uid="{00000000-0010-0000-0900-000006000000}" name="Enota mere količine" dataDxfId="426" totalsRowDxfId="425"/>
    <tableColumn id="7" xr3:uid="{00000000-0010-0000-0900-000007000000}" name="Preračunana masa/volumen/kos na enoto kg" totalsRowFunction="sum" dataDxfId="424" totalsRowDxfId="42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22" totalsRowDxfId="42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20" totalsRowDxfId="419" dataCellStyle="Valuta"/>
    <tableColumn id="10" xr3:uid="{00000000-0010-0000-0900-00000A000000}" name="BLAGOVNA ZNAMKA ali PROIZVAJALEC" dataDxfId="418" totalsRowDxfId="417" dataCellStyle="Valuta"/>
    <tableColumn id="11" xr3:uid="{00000000-0010-0000-0900-00000B000000}" name=" NAZIV/IME (trgovsko) ponujenega živila  " dataDxfId="416" totalsRowDxfId="415" dataCellStyle="Valuta"/>
    <tableColumn id="12" xr3:uid="{00000000-0010-0000-0900-00000C000000}" name="Dejanska masa/volumen ponujenega živila" dataDxfId="414" totalsRowDxfId="413" dataCellStyle="Valuta"/>
    <tableColumn id="13" xr3:uid="{00000000-0010-0000-0900-00000D000000}" name="cena/enota brez DDV v EUR" dataDxfId="412" totalsRowDxfId="411"/>
    <tableColumn id="14" xr3:uid="{00000000-0010-0000-0900-00000E000000}" name="Cena za dejansko maso/volumen ponujenega živila brez DDV " dataDxfId="410" totalsRowDxfId="409"/>
    <tableColumn id="15" xr3:uid="{00000000-0010-0000-0900-00000F000000}" name="Stopnja DDV (%)" dataDxfId="408" totalsRowDxfId="407"/>
    <tableColumn id="16" xr3:uid="{00000000-0010-0000-0900-000010000000}" name="Davek (EUR)" dataDxfId="406" totalsRowDxfId="40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404" totalsRowDxfId="40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402" totalsRowDxfId="401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400" totalsRowDxfId="399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398" totalsRowDxfId="39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78" totalsRowCount="1" headerRowDxfId="396" dataDxfId="394" headerRowBorderDxfId="395" tableBorderDxfId="393" totalsRowBorderDxfId="392">
  <tableColumns count="21">
    <tableColumn id="1" xr3:uid="{00000000-0010-0000-0A00-000001000000}" name="Zap. št." totalsRowLabel="Vsota" dataDxfId="391" totalsRowDxfId="390"/>
    <tableColumn id="2" xr3:uid="{00000000-0010-0000-0A00-000002000000}" name="Tehnična specifikacija živila (stolpec 2, 2a, 2b, 2c)" dataDxfId="389" totalsRowDxfId="388"/>
    <tableColumn id="3" xr3:uid="{00000000-0010-0000-0A00-000003000000}" name="ZAHTEVANO PAKIRANJE                    Masa/volumen" dataDxfId="387" totalsRowDxfId="386"/>
    <tableColumn id="4" xr3:uid="{00000000-0010-0000-0A00-000004000000}" name=" ZAHTEVANO PAKIRANJE       Enota" dataDxfId="385" totalsRowDxfId="384"/>
    <tableColumn id="21" xr3:uid="{00000000-0010-0000-0A00-000015000000}" name="ZAHTEVANA SHEMA KAKOVOSTI" dataDxfId="383" totalsRowDxfId="382"/>
    <tableColumn id="5" xr3:uid="{00000000-0010-0000-0A00-000005000000}" name="Okvirna količina" dataDxfId="381" totalsRowDxfId="380" dataCellStyle="Valuta"/>
    <tableColumn id="6" xr3:uid="{00000000-0010-0000-0A00-000006000000}" name="Enota mere količine" dataDxfId="379" totalsRowDxfId="378"/>
    <tableColumn id="7" xr3:uid="{00000000-0010-0000-0A00-000007000000}" name="Preračunana masa/volumen/kos na enoto kg" totalsRowFunction="sum" dataDxfId="377" totalsRowDxfId="37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75" totalsRowDxfId="37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73" totalsRowDxfId="372" dataCellStyle="Valuta"/>
    <tableColumn id="10" xr3:uid="{00000000-0010-0000-0A00-00000A000000}" name="BLAGOVNA ZNAMKA ali PROIZVAJALEC" dataDxfId="371" totalsRowDxfId="370" dataCellStyle="Valuta"/>
    <tableColumn id="11" xr3:uid="{00000000-0010-0000-0A00-00000B000000}" name=" NAZIV/IME (trgovsko) ponujenega živila  " dataDxfId="369" totalsRowDxfId="368" dataCellStyle="Valuta"/>
    <tableColumn id="12" xr3:uid="{00000000-0010-0000-0A00-00000C000000}" name="Dejanska masa/volumen ponujenega živila" dataDxfId="367" totalsRowDxfId="366" dataCellStyle="Valuta"/>
    <tableColumn id="13" xr3:uid="{00000000-0010-0000-0A00-00000D000000}" name="cena/enota brez DDV v EUR" dataDxfId="365" totalsRowDxfId="364"/>
    <tableColumn id="14" xr3:uid="{00000000-0010-0000-0A00-00000E000000}" name="Cena za dejansko maso/volumen ponujenega živila brez DDV " dataDxfId="363" totalsRowDxfId="362"/>
    <tableColumn id="15" xr3:uid="{00000000-0010-0000-0A00-00000F000000}" name="Stopnja DDV (%)" dataDxfId="361" totalsRowDxfId="360"/>
    <tableColumn id="16" xr3:uid="{00000000-0010-0000-0A00-000010000000}" name="Davek (EUR)" dataDxfId="359" totalsRowDxfId="35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57" totalsRowDxfId="35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55" totalsRowDxfId="35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53" totalsRowDxfId="35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51" totalsRowDxfId="35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54" totalsRowCount="1" headerRowDxfId="349" dataDxfId="347" headerRowBorderDxfId="348" tableBorderDxfId="346" totalsRowBorderDxfId="345">
  <tableColumns count="21">
    <tableColumn id="1" xr3:uid="{00000000-0010-0000-0B00-000001000000}" name="Zap. št." totalsRowLabel="Vsota" dataDxfId="344" totalsRowDxfId="343"/>
    <tableColumn id="2" xr3:uid="{00000000-0010-0000-0B00-000002000000}" name="Tehnična specifikacija živila (stolpec 2, 2a, 2b, 2c)" dataDxfId="342" totalsRowDxfId="341"/>
    <tableColumn id="3" xr3:uid="{00000000-0010-0000-0B00-000003000000}" name="ZAHTEVANO PAKIRANJE                    Masa/volumen" dataDxfId="340" totalsRowDxfId="339"/>
    <tableColumn id="4" xr3:uid="{00000000-0010-0000-0B00-000004000000}" name=" ZAHTEVANO PAKIRANJE       Enota" dataDxfId="338" totalsRowDxfId="337"/>
    <tableColumn id="21" xr3:uid="{00000000-0010-0000-0B00-000015000000}" name="ZAHTEVANA SHEMA KAKOVOSTI" dataDxfId="336" totalsRowDxfId="335"/>
    <tableColumn id="5" xr3:uid="{00000000-0010-0000-0B00-000005000000}" name="Okvirna količina" dataDxfId="334" totalsRowDxfId="333" dataCellStyle="Valuta"/>
    <tableColumn id="6" xr3:uid="{00000000-0010-0000-0B00-000006000000}" name="Enota mere količine" dataDxfId="332" totalsRowDxfId="331"/>
    <tableColumn id="7" xr3:uid="{00000000-0010-0000-0B00-000007000000}" name="Preračunana masa/volumen/kos na enoto kg" totalsRowFunction="sum" dataDxfId="330" totalsRowDxfId="32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28" totalsRowDxfId="32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26" totalsRowDxfId="325" dataCellStyle="Valuta"/>
    <tableColumn id="10" xr3:uid="{00000000-0010-0000-0B00-00000A000000}" name="BLAGOVNA ZNAMKA ali PROIZVAJALEC" dataDxfId="324" totalsRowDxfId="323" dataCellStyle="Valuta"/>
    <tableColumn id="11" xr3:uid="{00000000-0010-0000-0B00-00000B000000}" name=" NAZIV/IME (trgovsko) ponujenega živila  " dataDxfId="322" totalsRowDxfId="321" dataCellStyle="Valuta"/>
    <tableColumn id="12" xr3:uid="{00000000-0010-0000-0B00-00000C000000}" name="Dejanska masa/volumen ponujenega živila" dataDxfId="320" totalsRowDxfId="319" dataCellStyle="Valuta"/>
    <tableColumn id="13" xr3:uid="{00000000-0010-0000-0B00-00000D000000}" name="cena/enota brez DDV v EUR" dataDxfId="318" totalsRowDxfId="317"/>
    <tableColumn id="14" xr3:uid="{00000000-0010-0000-0B00-00000E000000}" name="Cena za dejansko maso/volumen ponujenega živila brez DDV " dataDxfId="316" totalsRowDxfId="315"/>
    <tableColumn id="15" xr3:uid="{00000000-0010-0000-0B00-00000F000000}" name="Stopnja DDV (%)" dataDxfId="314" totalsRowDxfId="313"/>
    <tableColumn id="16" xr3:uid="{00000000-0010-0000-0B00-000010000000}" name="Davek (EUR)" dataDxfId="312" totalsRowDxfId="311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310" totalsRowDxfId="309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308" totalsRowDxfId="307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306" totalsRowDxfId="30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304" totalsRowDxfId="30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4" totalsRowCount="1" headerRowDxfId="302" dataDxfId="300" headerRowBorderDxfId="301" tableBorderDxfId="299" totalsRowBorderDxfId="298">
  <tableColumns count="21">
    <tableColumn id="1" xr3:uid="{00000000-0010-0000-0C00-000001000000}" name="Zap. št." totalsRowLabel="Vsota" dataDxfId="297" totalsRowDxfId="296"/>
    <tableColumn id="2" xr3:uid="{00000000-0010-0000-0C00-000002000000}" name="Tehnična specifikacija živila (stolpec 2, 2a, 2b, 2c)" dataDxfId="295" totalsRowDxfId="294"/>
    <tableColumn id="3" xr3:uid="{00000000-0010-0000-0C00-000003000000}" name="ZAHTEVANO PAKIRANJE                    Masa/volumen" dataDxfId="293" totalsRowDxfId="292"/>
    <tableColumn id="4" xr3:uid="{00000000-0010-0000-0C00-000004000000}" name=" ZAHTEVANO PAKIRANJE       Enota" dataDxfId="291" totalsRowDxfId="290"/>
    <tableColumn id="21" xr3:uid="{00000000-0010-0000-0C00-000015000000}" name="ZAHTEVANA SHEMA KAKOVOSTI" dataDxfId="289" totalsRowDxfId="288"/>
    <tableColumn id="5" xr3:uid="{00000000-0010-0000-0C00-000005000000}" name="Okvirna količina" dataDxfId="287" totalsRowDxfId="286" dataCellStyle="Valuta"/>
    <tableColumn id="6" xr3:uid="{00000000-0010-0000-0C00-000006000000}" name="Enota mere količine" dataDxfId="285" totalsRowDxfId="284"/>
    <tableColumn id="7" xr3:uid="{00000000-0010-0000-0C00-000007000000}" name="Preračunana masa/volumen/kos na enoto kg" totalsRowFunction="sum" dataDxfId="283" totalsRowDxfId="28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81" totalsRowDxfId="28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79" totalsRowDxfId="278" dataCellStyle="Valuta"/>
    <tableColumn id="10" xr3:uid="{00000000-0010-0000-0C00-00000A000000}" name="BLAGOVNA ZNAMKA ali PROIZVAJALEC" dataDxfId="277" totalsRowDxfId="276" dataCellStyle="Valuta"/>
    <tableColumn id="11" xr3:uid="{00000000-0010-0000-0C00-00000B000000}" name=" NAZIV/IME (trgovsko) ponujenega živila  " dataDxfId="275" totalsRowDxfId="274" dataCellStyle="Valuta"/>
    <tableColumn id="12" xr3:uid="{00000000-0010-0000-0C00-00000C000000}" name="Dejanska masa/volumen ponujenega živila" dataDxfId="273" totalsRowDxfId="272" dataCellStyle="Valuta"/>
    <tableColumn id="13" xr3:uid="{00000000-0010-0000-0C00-00000D000000}" name="cena/enota brez DDV v EUR" dataDxfId="271" totalsRowDxfId="270"/>
    <tableColumn id="14" xr3:uid="{00000000-0010-0000-0C00-00000E000000}" name="Cena za dejansko maso/volumen ponujenega živila brez DDV " dataDxfId="269" totalsRowDxfId="268"/>
    <tableColumn id="15" xr3:uid="{00000000-0010-0000-0C00-00000F000000}" name="Stopnja DDV (%)" dataDxfId="267" totalsRowDxfId="266"/>
    <tableColumn id="16" xr3:uid="{00000000-0010-0000-0C00-000010000000}" name="Davek (EUR)" dataDxfId="265" totalsRowDxfId="26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63" totalsRowDxfId="26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61" totalsRowDxfId="260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59" totalsRowDxfId="258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57" totalsRowDxfId="25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3" totalsRowCount="1" headerRowDxfId="255" dataDxfId="253" headerRowBorderDxfId="254" tableBorderDxfId="252" totalsRowBorderDxfId="251">
  <tableColumns count="21">
    <tableColumn id="1" xr3:uid="{00000000-0010-0000-0D00-000001000000}" name="Zap. št." totalsRowLabel="Vsota" dataDxfId="250" totalsRowDxfId="249"/>
    <tableColumn id="2" xr3:uid="{00000000-0010-0000-0D00-000002000000}" name="Tehnična specifikacija živila (stolpec 2, 2a, 2b, 2c)" dataDxfId="248" totalsRowDxfId="247"/>
    <tableColumn id="3" xr3:uid="{00000000-0010-0000-0D00-000003000000}" name="ZAHTEVANO PAKIRANJE                    Masa/volumen" dataDxfId="246" totalsRowDxfId="245"/>
    <tableColumn id="4" xr3:uid="{00000000-0010-0000-0D00-000004000000}" name=" ZAHTEVANO PAKIRANJE       Enota" dataDxfId="244" totalsRowDxfId="243"/>
    <tableColumn id="21" xr3:uid="{00000000-0010-0000-0D00-000015000000}" name="ZAHTEVANA SHEMA KAKOVOSTI" dataDxfId="242" totalsRowDxfId="241"/>
    <tableColumn id="5" xr3:uid="{00000000-0010-0000-0D00-000005000000}" name="Okvirna količina" dataDxfId="240" totalsRowDxfId="239" dataCellStyle="Valuta"/>
    <tableColumn id="6" xr3:uid="{00000000-0010-0000-0D00-000006000000}" name="Enota mere količine" dataDxfId="238" totalsRowDxfId="237"/>
    <tableColumn id="7" xr3:uid="{00000000-0010-0000-0D00-000007000000}" name="Preračunana masa/volumen/kos na enoto kg" totalsRowFunction="sum" dataDxfId="236" totalsRowDxfId="23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34" totalsRowDxfId="23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32" totalsRowDxfId="231" dataCellStyle="Valuta"/>
    <tableColumn id="10" xr3:uid="{00000000-0010-0000-0D00-00000A000000}" name="BLAGOVNA ZNAMKA ali PROIZVAJALEC" dataDxfId="230" totalsRowDxfId="229" dataCellStyle="Valuta"/>
    <tableColumn id="11" xr3:uid="{00000000-0010-0000-0D00-00000B000000}" name=" NAZIV/IME (trgovsko) ponujenega živila  " dataDxfId="228" totalsRowDxfId="227" dataCellStyle="Valuta"/>
    <tableColumn id="12" xr3:uid="{00000000-0010-0000-0D00-00000C000000}" name="Dejanska masa/volumen ponujenega živila" dataDxfId="226" totalsRowDxfId="225" dataCellStyle="Valuta"/>
    <tableColumn id="13" xr3:uid="{00000000-0010-0000-0D00-00000D000000}" name="cena/enota brez DDV v EUR" dataDxfId="224" totalsRowDxfId="223"/>
    <tableColumn id="14" xr3:uid="{00000000-0010-0000-0D00-00000E000000}" name="Cena za dejansko maso/volumen ponujenega živila brez DDV " dataDxfId="222" totalsRowDxfId="221"/>
    <tableColumn id="15" xr3:uid="{00000000-0010-0000-0D00-00000F000000}" name="Stopnja DDV (%)" dataDxfId="220" totalsRowDxfId="219"/>
    <tableColumn id="16" xr3:uid="{00000000-0010-0000-0D00-000010000000}" name="Davek (EUR)" dataDxfId="218" totalsRowDxfId="21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216" totalsRowDxfId="21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214" totalsRowDxfId="21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212" totalsRowDxfId="21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210" totalsRowDxfId="20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55" totalsRowCount="1" headerRowDxfId="208" dataDxfId="206" headerRowBorderDxfId="207" tableBorderDxfId="205" totalsRowBorderDxfId="204">
  <tableColumns count="21">
    <tableColumn id="1" xr3:uid="{00000000-0010-0000-0E00-000001000000}" name="Zap. št." totalsRowLabel="Vsota" dataDxfId="203" totalsRowDxfId="20"/>
    <tableColumn id="2" xr3:uid="{00000000-0010-0000-0E00-000002000000}" name="Tehnična specifikacija živila (stolpec 2, 2a, 2b, 2c)" dataDxfId="202" totalsRowDxfId="19"/>
    <tableColumn id="3" xr3:uid="{00000000-0010-0000-0E00-000003000000}" name="ZAHTEVANO PAKIRANJE                    Masa/volumen" dataDxfId="201" totalsRowDxfId="18"/>
    <tableColumn id="4" xr3:uid="{00000000-0010-0000-0E00-000004000000}" name=" ZAHTEVANO PAKIRANJE       Enota" dataDxfId="200" totalsRowDxfId="17"/>
    <tableColumn id="21" xr3:uid="{00000000-0010-0000-0E00-000015000000}" name="ZAHTEVANA SHEMA KAKOVOSTI" dataDxfId="199" totalsRowDxfId="16"/>
    <tableColumn id="5" xr3:uid="{00000000-0010-0000-0E00-000005000000}" name="Okvirna količina" dataDxfId="198" totalsRowDxfId="15" dataCellStyle="Valuta"/>
    <tableColumn id="6" xr3:uid="{00000000-0010-0000-0E00-000006000000}" name="Enota mere količine" dataDxfId="197" totalsRowDxfId="14"/>
    <tableColumn id="7" xr3:uid="{00000000-0010-0000-0E00-000007000000}" name="Preračunana masa/volumen/kos na enoto kg" totalsRowFunction="sum" dataDxfId="196" totalsRowDxfId="1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95" totalsRowDxfId="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94" totalsRowDxfId="11" dataCellStyle="Valuta"/>
    <tableColumn id="10" xr3:uid="{00000000-0010-0000-0E00-00000A000000}" name="BLAGOVNA ZNAMKA ali PROIZVAJALEC" dataDxfId="193" totalsRowDxfId="10" dataCellStyle="Valuta"/>
    <tableColumn id="11" xr3:uid="{00000000-0010-0000-0E00-00000B000000}" name=" NAZIV/IME (trgovsko) ponujenega živila  " dataDxfId="192" totalsRowDxfId="9" dataCellStyle="Valuta"/>
    <tableColumn id="12" xr3:uid="{00000000-0010-0000-0E00-00000C000000}" name="Dejanska masa/volumen ponujenega živila" dataDxfId="191" totalsRowDxfId="8" dataCellStyle="Valuta"/>
    <tableColumn id="13" xr3:uid="{00000000-0010-0000-0E00-00000D000000}" name="cena/enota brez DDV v EUR" dataDxfId="190" totalsRowDxfId="7"/>
    <tableColumn id="14" xr3:uid="{00000000-0010-0000-0E00-00000E000000}" name="Cena za dejansko maso/volumen ponujenega živila brez DDV " dataDxfId="189" totalsRowDxfId="6"/>
    <tableColumn id="15" xr3:uid="{00000000-0010-0000-0E00-00000F000000}" name="Stopnja DDV (%)" dataDxfId="188" totalsRowDxfId="5"/>
    <tableColumn id="16" xr3:uid="{00000000-0010-0000-0E00-000010000000}" name="Davek (EUR)" dataDxfId="187" totalsRowDxfId="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86" totalsRowDxfId="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85" totalsRowDxfId="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84" totalsRowDxfId="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183" totalsRowDxfId="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23" totalsRowCount="1" headerRowDxfId="182" dataDxfId="180" headerRowBorderDxfId="181" tableBorderDxfId="179" totalsRowBorderDxfId="178">
  <tableColumns count="21">
    <tableColumn id="1" xr3:uid="{00000000-0010-0000-0F00-000001000000}" name="Zap. št." totalsRowLabel="Vsota" dataDxfId="177" totalsRowDxfId="176"/>
    <tableColumn id="2" xr3:uid="{00000000-0010-0000-0F00-000002000000}" name="Tehnična specifikacija živila (stolpec 2, 2a, 2b, 2c)" dataDxfId="175" totalsRowDxfId="174"/>
    <tableColumn id="3" xr3:uid="{00000000-0010-0000-0F00-000003000000}" name="ZAHTEVANO PAKIRANJE                    Masa/volumen" dataDxfId="173" totalsRowDxfId="172"/>
    <tableColumn id="4" xr3:uid="{00000000-0010-0000-0F00-000004000000}" name=" ZAHTEVANO PAKIRANJE       Enota" dataDxfId="171" totalsRowDxfId="170"/>
    <tableColumn id="21" xr3:uid="{00000000-0010-0000-0F00-000015000000}" name="ZAHTEVANA SHEMA KAKOVOSTI" dataDxfId="169" totalsRowDxfId="168"/>
    <tableColumn id="5" xr3:uid="{00000000-0010-0000-0F00-000005000000}" name="Okvirna količina" dataDxfId="167" totalsRowDxfId="166" dataCellStyle="Valuta"/>
    <tableColumn id="6" xr3:uid="{00000000-0010-0000-0F00-000006000000}" name="Enota mere količine" dataDxfId="165" totalsRowDxfId="164"/>
    <tableColumn id="7" xr3:uid="{00000000-0010-0000-0F00-000007000000}" name="Preračunana masa/volumen/kos na enoto kg" totalsRowFunction="sum" dataDxfId="163" totalsRowDxfId="162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61" totalsRowDxfId="160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59" totalsRowDxfId="158" dataCellStyle="Valuta"/>
    <tableColumn id="10" xr3:uid="{00000000-0010-0000-0F00-00000A000000}" name="BLAGOVNA ZNAMKA ali PROIZVAJALEC" dataDxfId="157" totalsRowDxfId="156" dataCellStyle="Valuta"/>
    <tableColumn id="11" xr3:uid="{00000000-0010-0000-0F00-00000B000000}" name=" NAZIV/IME (trgovsko) ponujenega živila  " dataDxfId="155" totalsRowDxfId="154" dataCellStyle="Valuta"/>
    <tableColumn id="12" xr3:uid="{00000000-0010-0000-0F00-00000C000000}" name="Dejanska masa/volumen ponujenega živila" dataDxfId="153" totalsRowDxfId="152" dataCellStyle="Valuta"/>
    <tableColumn id="13" xr3:uid="{00000000-0010-0000-0F00-00000D000000}" name="cena/enota brez DDV v EUR" dataDxfId="151" totalsRowDxfId="150"/>
    <tableColumn id="14" xr3:uid="{00000000-0010-0000-0F00-00000E000000}" name="Cena za dejansko maso/volumen ponujenega živila brez DDV " dataDxfId="149" totalsRowDxfId="148"/>
    <tableColumn id="15" xr3:uid="{00000000-0010-0000-0F00-00000F000000}" name="Stopnja DDV (%)" dataDxfId="147" totalsRowDxfId="146"/>
    <tableColumn id="16" xr3:uid="{00000000-0010-0000-0F00-000010000000}" name="Davek (EUR)" dataDxfId="145" totalsRowDxfId="144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43" totalsRowDxfId="142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141" totalsRowDxfId="140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139" totalsRowDxfId="138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137" totalsRowDxfId="136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27" totalsRowCount="1" headerRowDxfId="135" dataDxfId="133" headerRowBorderDxfId="134" tableBorderDxfId="132" totalsRowBorderDxfId="131">
  <tableColumns count="21">
    <tableColumn id="1" xr3:uid="{00000000-0010-0000-1000-000001000000}" name="Zap. št." totalsRowLabel="Vsota" dataDxfId="130" totalsRowDxfId="129"/>
    <tableColumn id="2" xr3:uid="{00000000-0010-0000-1000-000002000000}" name="Tehnična specifikacija živila (stolpec 2, 2a, 2b, 2c)" dataDxfId="128" totalsRowDxfId="127"/>
    <tableColumn id="3" xr3:uid="{00000000-0010-0000-1000-000003000000}" name="ZAHTEVANO PAKIRANJE                    Masa/volumen" dataDxfId="126" totalsRowDxfId="125"/>
    <tableColumn id="4" xr3:uid="{00000000-0010-0000-1000-000004000000}" name=" ZAHTEVANO PAKIRANJE       Enota" dataDxfId="124" totalsRowDxfId="123"/>
    <tableColumn id="21" xr3:uid="{00000000-0010-0000-1000-000015000000}" name="ZAHTEVANA SHEMA KAKOVOSTI" dataDxfId="122" totalsRowDxfId="121"/>
    <tableColumn id="5" xr3:uid="{00000000-0010-0000-1000-000005000000}" name="Okvirna količina" dataDxfId="120" totalsRowDxfId="119" dataCellStyle="Valuta"/>
    <tableColumn id="6" xr3:uid="{00000000-0010-0000-1000-000006000000}" name="Enota mere količine" dataDxfId="118" totalsRowDxfId="117"/>
    <tableColumn id="7" xr3:uid="{00000000-0010-0000-1000-000007000000}" name="Preračunana masa/volumen/kos na enoto kg" totalsRowFunction="sum" dataDxfId="116" totalsRowDxfId="11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114" totalsRowDxfId="11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112" totalsRowDxfId="111" dataCellStyle="Valuta"/>
    <tableColumn id="10" xr3:uid="{00000000-0010-0000-1000-00000A000000}" name="BLAGOVNA ZNAMKA ali PROIZVAJALEC" dataDxfId="110" totalsRowDxfId="109" dataCellStyle="Valuta"/>
    <tableColumn id="11" xr3:uid="{00000000-0010-0000-1000-00000B000000}" name=" NAZIV/IME (trgovsko) ponujenega živila  " dataDxfId="108" totalsRowDxfId="107" dataCellStyle="Valuta"/>
    <tableColumn id="12" xr3:uid="{00000000-0010-0000-1000-00000C000000}" name="Dejanska masa/volumen ponujenega živila" dataDxfId="106" totalsRowDxfId="105" dataCellStyle="Valuta"/>
    <tableColumn id="13" xr3:uid="{00000000-0010-0000-1000-00000D000000}" name="cena/enota brez DDV v EUR" dataDxfId="104" totalsRowDxfId="103"/>
    <tableColumn id="14" xr3:uid="{00000000-0010-0000-1000-00000E000000}" name="Cena za dejansko maso/volumen ponujenega živila brez DDV " dataDxfId="102" totalsRowDxfId="101"/>
    <tableColumn id="15" xr3:uid="{00000000-0010-0000-1000-00000F000000}" name="Stopnja DDV (%)" dataDxfId="100" totalsRowDxfId="99"/>
    <tableColumn id="16" xr3:uid="{00000000-0010-0000-1000-000010000000}" name="Davek (EUR)" dataDxfId="98" totalsRowDxfId="97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96" totalsRowDxfId="95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94" totalsRowDxfId="93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92" totalsRowDxfId="91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90" totalsRowDxfId="89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26" totalsRowCount="1" headerRowDxfId="88" dataDxfId="86" headerRowBorderDxfId="87" tableBorderDxfId="85" totalsRowBorderDxfId="84">
  <tableColumns count="21">
    <tableColumn id="1" xr3:uid="{00000000-0010-0000-1100-000001000000}" name="Zap. št." totalsRowLabel="Vsota" dataDxfId="83" totalsRowDxfId="82"/>
    <tableColumn id="2" xr3:uid="{00000000-0010-0000-1100-000002000000}" name="Tehnična specifikacija živila (stolpec 2, 2a, 2b, 2c)" dataDxfId="81" totalsRowDxfId="80"/>
    <tableColumn id="3" xr3:uid="{00000000-0010-0000-1100-000003000000}" name="ZAHTEVANO PAKIRANJE                    Masa/volumen" dataDxfId="79" totalsRowDxfId="78"/>
    <tableColumn id="4" xr3:uid="{00000000-0010-0000-1100-000004000000}" name=" ZAHTEVANO PAKIRANJE       Enota" dataDxfId="77" totalsRowDxfId="76"/>
    <tableColumn id="21" xr3:uid="{00000000-0010-0000-1100-000015000000}" name="ZAHTEVANA SHEMA KAKOVOSTI" dataDxfId="75" totalsRowDxfId="74"/>
    <tableColumn id="5" xr3:uid="{00000000-0010-0000-1100-000005000000}" name="Okvirna količina" dataDxfId="73" totalsRowDxfId="72" dataCellStyle="Valuta"/>
    <tableColumn id="6" xr3:uid="{00000000-0010-0000-1100-000006000000}" name="Enota mere količine" dataDxfId="71" totalsRowDxfId="70"/>
    <tableColumn id="7" xr3:uid="{00000000-0010-0000-1100-000007000000}" name="Preračunana masa/volumen/kos na enoto kg" totalsRowFunction="sum" dataDxfId="69" totalsRowDxfId="68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67" totalsRowDxfId="66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65" totalsRowDxfId="64" dataCellStyle="Valuta"/>
    <tableColumn id="10" xr3:uid="{00000000-0010-0000-1100-00000A000000}" name="BLAGOVNA ZNAMKA ali PROIZVAJALEC" dataDxfId="63" totalsRowDxfId="62" dataCellStyle="Valuta"/>
    <tableColumn id="11" xr3:uid="{00000000-0010-0000-1100-00000B000000}" name=" NAZIV/IME (trgovsko) ponujenega živila  " dataDxfId="61" totalsRowDxfId="60" dataCellStyle="Valuta"/>
    <tableColumn id="12" xr3:uid="{00000000-0010-0000-1100-00000C000000}" name="Dejanska masa/volumen ponujenega živila" dataDxfId="59" totalsRowDxfId="58" dataCellStyle="Valuta"/>
    <tableColumn id="13" xr3:uid="{00000000-0010-0000-1100-00000D000000}" name="cena/enota brez DDV v EUR" dataDxfId="57" totalsRowDxfId="56"/>
    <tableColumn id="14" xr3:uid="{00000000-0010-0000-1100-00000E000000}" name="Cena za dejansko maso/volumen ponujenega živila brez DDV " dataDxfId="55" totalsRowDxfId="54"/>
    <tableColumn id="15" xr3:uid="{00000000-0010-0000-1100-00000F000000}" name="Stopnja DDV (%)" dataDxfId="53" totalsRowDxfId="52"/>
    <tableColumn id="16" xr3:uid="{00000000-0010-0000-1100-000010000000}" name="Davek (EUR)" dataDxfId="51" totalsRowDxfId="50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49" totalsRowDxfId="48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47" totalsRowDxfId="46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45" totalsRowDxfId="44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8" sqref="B18"/>
    </sheetView>
  </sheetViews>
  <sheetFormatPr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128</v>
      </c>
      <c r="B1" s="72" t="s">
        <v>274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129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130</v>
      </c>
      <c r="B5" s="33"/>
    </row>
    <row r="6" spans="1:2" s="36" customFormat="1" ht="28.5" customHeight="1">
      <c r="A6" s="31" t="s">
        <v>131</v>
      </c>
      <c r="B6" s="32" t="s">
        <v>275</v>
      </c>
    </row>
    <row r="7" spans="1:2" s="36" customFormat="1" ht="28.5" customHeight="1">
      <c r="A7" s="31" t="s">
        <v>132</v>
      </c>
      <c r="B7" s="32" t="s">
        <v>276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134</v>
      </c>
      <c r="B9" s="33"/>
    </row>
    <row r="10" spans="1:2" s="36" customFormat="1" ht="28.5" customHeight="1">
      <c r="A10" s="40" t="s">
        <v>131</v>
      </c>
      <c r="B10" s="59"/>
    </row>
    <row r="11" spans="1:2" s="36" customFormat="1" ht="28.5" customHeight="1">
      <c r="A11" s="40" t="s">
        <v>132</v>
      </c>
      <c r="B11" s="59"/>
    </row>
    <row r="12" spans="1:2" s="36" customFormat="1" ht="28.5" customHeight="1">
      <c r="A12" s="40" t="s">
        <v>133</v>
      </c>
      <c r="B12" s="59"/>
    </row>
    <row r="13" spans="1:2" s="36" customFormat="1" ht="28.5" customHeight="1">
      <c r="A13" s="41" t="s">
        <v>135</v>
      </c>
      <c r="B13" s="60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8" zoomScaleNormal="100" workbookViewId="0">
      <selection activeCell="H18" sqref="H18"/>
    </sheetView>
  </sheetViews>
  <sheetFormatPr defaultRowHeight="15"/>
  <cols>
    <col min="1" max="1" width="12.42578125" style="5" customWidth="1"/>
    <col min="2" max="2" width="60.85546875" customWidth="1"/>
    <col min="3" max="3" width="65.140625" customWidth="1"/>
  </cols>
  <sheetData>
    <row r="1" spans="1:3" ht="21">
      <c r="A1" s="336" t="s">
        <v>141</v>
      </c>
      <c r="B1" s="336"/>
      <c r="C1" s="336"/>
    </row>
    <row r="2" spans="1:3" ht="33.75" customHeight="1">
      <c r="A2" s="337" t="s">
        <v>217</v>
      </c>
      <c r="B2" s="337"/>
      <c r="C2" s="337"/>
    </row>
    <row r="3" spans="1:3">
      <c r="A3" s="24"/>
      <c r="B3" s="22"/>
      <c r="C3" s="2"/>
    </row>
    <row r="4" spans="1:3" s="21" customFormat="1" ht="27" customHeight="1" thickBot="1">
      <c r="A4" s="101" t="s">
        <v>142</v>
      </c>
      <c r="B4" s="101" t="s">
        <v>143</v>
      </c>
      <c r="C4" s="102" t="s">
        <v>144</v>
      </c>
    </row>
    <row r="5" spans="1:3" s="21" customFormat="1" ht="17.25">
      <c r="A5" s="123">
        <v>1</v>
      </c>
      <c r="B5" s="42" t="s">
        <v>174</v>
      </c>
      <c r="C5" s="23" t="s">
        <v>175</v>
      </c>
    </row>
    <row r="6" spans="1:3" s="21" customFormat="1" ht="31.5">
      <c r="A6" s="123">
        <v>2</v>
      </c>
      <c r="B6" s="42" t="s">
        <v>155</v>
      </c>
      <c r="C6" s="23" t="s">
        <v>176</v>
      </c>
    </row>
    <row r="7" spans="1:3" s="21" customFormat="1" ht="63">
      <c r="A7" s="123" t="s">
        <v>156</v>
      </c>
      <c r="B7" s="124" t="s">
        <v>161</v>
      </c>
      <c r="C7" s="125" t="s">
        <v>215</v>
      </c>
    </row>
    <row r="8" spans="1:3" s="21" customFormat="1" ht="31.5">
      <c r="A8" s="123" t="s">
        <v>157</v>
      </c>
      <c r="B8" s="42" t="s">
        <v>206</v>
      </c>
      <c r="C8" s="23" t="s">
        <v>216</v>
      </c>
    </row>
    <row r="9" spans="1:3" s="21" customFormat="1" ht="94.5">
      <c r="A9" s="123" t="s">
        <v>212</v>
      </c>
      <c r="B9" s="42" t="s">
        <v>213</v>
      </c>
      <c r="C9" s="23" t="s">
        <v>237</v>
      </c>
    </row>
    <row r="10" spans="1:3" s="21" customFormat="1" ht="17.25">
      <c r="A10" s="123">
        <v>3</v>
      </c>
      <c r="B10" s="42" t="s">
        <v>145</v>
      </c>
      <c r="C10" s="23" t="s">
        <v>173</v>
      </c>
    </row>
    <row r="11" spans="1:3" s="21" customFormat="1" ht="17.25">
      <c r="A11" s="123">
        <v>4</v>
      </c>
      <c r="B11" s="42" t="s">
        <v>146</v>
      </c>
      <c r="C11" s="23" t="s">
        <v>259</v>
      </c>
    </row>
    <row r="12" spans="1:3" s="21" customFormat="1" ht="17.25">
      <c r="A12" s="126" t="s">
        <v>98</v>
      </c>
      <c r="B12" s="51" t="s">
        <v>179</v>
      </c>
      <c r="C12" s="23" t="s">
        <v>201</v>
      </c>
    </row>
    <row r="13" spans="1:3" s="21" customFormat="1" ht="31.5">
      <c r="A13" s="126" t="s">
        <v>171</v>
      </c>
      <c r="B13" s="51" t="s">
        <v>202</v>
      </c>
      <c r="C13" s="23" t="s">
        <v>203</v>
      </c>
    </row>
    <row r="14" spans="1:3" s="21" customFormat="1" ht="30">
      <c r="A14" s="127">
        <v>5</v>
      </c>
      <c r="B14" s="128" t="s">
        <v>152</v>
      </c>
      <c r="C14" s="129" t="s">
        <v>169</v>
      </c>
    </row>
    <row r="15" spans="1:3" s="21" customFormat="1" ht="30">
      <c r="A15" s="127">
        <v>6</v>
      </c>
      <c r="B15" s="128" t="s">
        <v>96</v>
      </c>
      <c r="C15" s="129" t="s">
        <v>164</v>
      </c>
    </row>
    <row r="16" spans="1:3" s="21" customFormat="1" ht="30">
      <c r="A16" s="127" t="s">
        <v>64</v>
      </c>
      <c r="B16" s="128" t="s">
        <v>97</v>
      </c>
      <c r="C16" s="129" t="s">
        <v>165</v>
      </c>
    </row>
    <row r="17" spans="1:3" s="21" customFormat="1" ht="60">
      <c r="A17" s="127" t="s">
        <v>207</v>
      </c>
      <c r="B17" s="128" t="s">
        <v>151</v>
      </c>
      <c r="C17" s="129" t="s">
        <v>178</v>
      </c>
    </row>
    <row r="18" spans="1:3" s="21" customFormat="1" ht="45">
      <c r="A18" s="127">
        <v>7</v>
      </c>
      <c r="B18" s="128" t="s">
        <v>147</v>
      </c>
      <c r="C18" s="129" t="s">
        <v>260</v>
      </c>
    </row>
    <row r="19" spans="1:3" s="21" customFormat="1" ht="34.5">
      <c r="A19" s="127" t="s">
        <v>208</v>
      </c>
      <c r="B19" s="128" t="s">
        <v>170</v>
      </c>
      <c r="C19" s="129" t="s">
        <v>166</v>
      </c>
    </row>
    <row r="20" spans="1:3" s="21" customFormat="1" ht="17.25">
      <c r="A20" s="127">
        <v>8</v>
      </c>
      <c r="B20" s="128" t="s">
        <v>148</v>
      </c>
      <c r="C20" s="129" t="s">
        <v>162</v>
      </c>
    </row>
    <row r="21" spans="1:3" s="21" customFormat="1" ht="17.25">
      <c r="A21" s="130" t="s">
        <v>209</v>
      </c>
      <c r="B21" s="131" t="s">
        <v>149</v>
      </c>
      <c r="C21" s="132" t="s">
        <v>150</v>
      </c>
    </row>
    <row r="22" spans="1:3" s="21" customFormat="1" ht="17.25">
      <c r="A22" s="130">
        <v>9</v>
      </c>
      <c r="B22" s="131" t="s">
        <v>163</v>
      </c>
      <c r="C22" s="132" t="s">
        <v>210</v>
      </c>
    </row>
    <row r="23" spans="1:3" s="21" customFormat="1" ht="30">
      <c r="A23" s="130">
        <v>10</v>
      </c>
      <c r="B23" s="131" t="s">
        <v>153</v>
      </c>
      <c r="C23" s="132" t="s">
        <v>211</v>
      </c>
    </row>
    <row r="24" spans="1:3" s="21" customFormat="1" ht="30">
      <c r="A24" s="130">
        <v>11</v>
      </c>
      <c r="B24" s="131" t="s">
        <v>154</v>
      </c>
      <c r="C24" s="132" t="s">
        <v>172</v>
      </c>
    </row>
    <row r="25" spans="1:3" s="21" customFormat="1" ht="105">
      <c r="A25" s="127">
        <v>12</v>
      </c>
      <c r="B25" s="128" t="s">
        <v>167</v>
      </c>
      <c r="C25" s="129" t="s">
        <v>238</v>
      </c>
    </row>
    <row r="26" spans="1:3">
      <c r="A26" s="175" t="s">
        <v>261</v>
      </c>
      <c r="B26" s="340" t="s">
        <v>262</v>
      </c>
      <c r="C26" s="340"/>
    </row>
    <row r="27" spans="1:3" ht="15" customHeight="1">
      <c r="A27" s="338" t="s">
        <v>263</v>
      </c>
      <c r="B27" s="338"/>
      <c r="C27" s="338"/>
    </row>
    <row r="28" spans="1:3">
      <c r="A28" s="339"/>
      <c r="B28" s="339"/>
      <c r="C28" s="339"/>
    </row>
    <row r="29" spans="1:3">
      <c r="A29" s="339"/>
      <c r="B29" s="339"/>
      <c r="C29" s="339"/>
    </row>
    <row r="30" spans="1:3">
      <c r="A30" s="339"/>
      <c r="B30" s="339"/>
      <c r="C30" s="339"/>
    </row>
    <row r="31" spans="1:3" ht="24" customHeight="1">
      <c r="A31" s="339"/>
      <c r="B31" s="339"/>
      <c r="C31" s="339"/>
    </row>
  </sheetData>
  <mergeCells count="4">
    <mergeCell ref="A1:C1"/>
    <mergeCell ref="A2:C2"/>
    <mergeCell ref="A27:C31"/>
    <mergeCell ref="B26:C26"/>
  </mergeCells>
  <pageMargins left="0.25" right="0.25" top="0.75" bottom="0.75" header="0.3" footer="0.3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F33"/>
  <sheetViews>
    <sheetView topLeftCell="A7" zoomScale="82" zoomScaleNormal="82" workbookViewId="0">
      <selection activeCell="I41" sqref="I41"/>
    </sheetView>
  </sheetViews>
  <sheetFormatPr defaultRowHeight="15"/>
  <cols>
    <col min="1" max="1" width="11.85546875" customWidth="1"/>
    <col min="2" max="2" width="61" style="174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168" t="s">
        <v>130</v>
      </c>
      <c r="C1" s="43"/>
    </row>
    <row r="2" spans="1:6" ht="15" customHeight="1">
      <c r="B2" s="169" t="s">
        <v>131</v>
      </c>
      <c r="C2" s="104" t="str">
        <f>+'prva stran'!B6</f>
        <v xml:space="preserve">OSNOVNA ŠOLA IVANA CANKARJA VRHNIKA </v>
      </c>
      <c r="D2" s="105"/>
      <c r="E2" s="105"/>
      <c r="F2" s="105"/>
    </row>
    <row r="3" spans="1:6" ht="15" customHeight="1">
      <c r="B3" s="169" t="s">
        <v>132</v>
      </c>
      <c r="C3" s="344" t="str">
        <f>+'prva stran'!B7</f>
        <v xml:space="preserve">Lošca 1, 12360 Vrhnika </v>
      </c>
      <c r="D3" s="345"/>
      <c r="E3" s="345"/>
      <c r="F3" s="345"/>
    </row>
    <row r="4" spans="1:6" ht="15" customHeight="1">
      <c r="B4" s="170"/>
    </row>
    <row r="5" spans="1:6" ht="15" customHeight="1">
      <c r="B5" s="168" t="s">
        <v>134</v>
      </c>
      <c r="C5" s="43"/>
    </row>
    <row r="6" spans="1:6" ht="15" customHeight="1">
      <c r="B6" s="171" t="s">
        <v>131</v>
      </c>
      <c r="C6" s="61">
        <f>+'prva stran'!B10</f>
        <v>0</v>
      </c>
      <c r="D6" s="62"/>
      <c r="E6" s="62"/>
      <c r="F6" s="62"/>
    </row>
    <row r="7" spans="1:6" ht="15" customHeight="1">
      <c r="B7" s="171" t="s">
        <v>132</v>
      </c>
      <c r="C7" s="63">
        <f>+'prva stran'!B11</f>
        <v>0</v>
      </c>
      <c r="D7" s="64"/>
      <c r="E7" s="64"/>
      <c r="F7" s="64"/>
    </row>
    <row r="8" spans="1:6" ht="15" customHeight="1">
      <c r="B8" s="171" t="s">
        <v>133</v>
      </c>
      <c r="C8" s="63">
        <f>+'prva stran'!B12</f>
        <v>0</v>
      </c>
      <c r="D8" s="64"/>
      <c r="E8" s="64"/>
      <c r="F8" s="64"/>
    </row>
    <row r="9" spans="1:6" ht="15" customHeight="1">
      <c r="B9" s="172" t="s">
        <v>135</v>
      </c>
      <c r="C9" s="65">
        <f>+'prva stran'!B13</f>
        <v>0</v>
      </c>
      <c r="D9" s="64"/>
      <c r="E9" s="64"/>
      <c r="F9" s="64"/>
    </row>
    <row r="11" spans="1:6" ht="18.75">
      <c r="B11" s="341" t="s">
        <v>140</v>
      </c>
      <c r="C11" s="341"/>
      <c r="D11" s="341"/>
      <c r="E11" s="341"/>
      <c r="F11" s="341"/>
    </row>
    <row r="12" spans="1:6" s="21" customFormat="1" ht="18.75" customHeight="1">
      <c r="B12" s="173"/>
    </row>
    <row r="13" spans="1:6" ht="36.75" customHeight="1">
      <c r="A13" s="342" t="s">
        <v>240</v>
      </c>
      <c r="B13" s="342"/>
      <c r="C13" s="305" t="s">
        <v>136</v>
      </c>
      <c r="D13" s="305" t="s">
        <v>137</v>
      </c>
      <c r="E13" s="305" t="s">
        <v>138</v>
      </c>
      <c r="F13" s="305" t="s">
        <v>139</v>
      </c>
    </row>
    <row r="14" spans="1:6" s="119" customFormat="1" ht="24" customHeight="1">
      <c r="A14" s="212" t="s">
        <v>182</v>
      </c>
      <c r="B14" s="212" t="s">
        <v>277</v>
      </c>
      <c r="C14" s="120">
        <f>+Sklop1[[#Totals],[Vrednost za okvirno količino (EUR) brez DDV]]</f>
        <v>0</v>
      </c>
      <c r="D14" s="120">
        <f>+E14-C14</f>
        <v>0</v>
      </c>
      <c r="E14" s="120">
        <f>+Sklop1[[#Totals],[Vrednost za okvirno količino (EUR) z DDV]]</f>
        <v>0</v>
      </c>
      <c r="F14" s="306">
        <f>+Sklop1[[#Totals],[Shema kakovosti
(nacionalne, evropske)
]]</f>
        <v>0</v>
      </c>
    </row>
    <row r="15" spans="1:6" s="119" customFormat="1" ht="24" customHeight="1">
      <c r="A15" s="212" t="s">
        <v>183</v>
      </c>
      <c r="B15" s="212" t="s">
        <v>278</v>
      </c>
      <c r="C15" s="120">
        <f>+Sklop2[[#Totals],[Vrednost za okvirno količino (EUR) brez DDV]]</f>
        <v>0</v>
      </c>
      <c r="D15" s="120">
        <f t="shared" ref="D15:D31" si="0">+E15-C15</f>
        <v>0</v>
      </c>
      <c r="E15" s="120">
        <f>+Sklop2[[#Totals],[Vrednost za okvirno količino (EUR) z DDV]]</f>
        <v>0</v>
      </c>
      <c r="F15" s="306">
        <f>+Sklop2[[#Totals],[Shema kakovosti
(nacionalne, evropske)
]]</f>
        <v>0</v>
      </c>
    </row>
    <row r="16" spans="1:6" s="119" customFormat="1" ht="24" customHeight="1">
      <c r="A16" s="212" t="s">
        <v>184</v>
      </c>
      <c r="B16" s="212" t="s">
        <v>279</v>
      </c>
      <c r="C16" s="120">
        <f>+Sklop3[[#Totals],[Vrednost za okvirno količino (EUR) brez DDV]]</f>
        <v>0</v>
      </c>
      <c r="D16" s="120">
        <f t="shared" si="0"/>
        <v>0</v>
      </c>
      <c r="E16" s="120">
        <f>+Sklop3[[#Totals],[Vrednost za okvirno količino (EUR) z DDV]]</f>
        <v>0</v>
      </c>
      <c r="F16" s="306">
        <f>+Sklop3[[#Totals],[Shema kakovosti
(nacionalne, evropske)
]]</f>
        <v>0</v>
      </c>
    </row>
    <row r="17" spans="1:6" s="119" customFormat="1" ht="24" customHeight="1">
      <c r="A17" s="212" t="s">
        <v>185</v>
      </c>
      <c r="B17" s="212" t="s">
        <v>243</v>
      </c>
      <c r="C17" s="120">
        <f>+Sklop4[[#Totals],[Vrednost za okvirno količino (EUR) brez DDV]]</f>
        <v>0</v>
      </c>
      <c r="D17" s="120">
        <f t="shared" si="0"/>
        <v>0</v>
      </c>
      <c r="E17" s="120">
        <f>+Sklop4[[#Totals],[Vrednost za okvirno količino (EUR) z DDV]]</f>
        <v>0</v>
      </c>
      <c r="F17" s="306">
        <f>+Sklop4[[#Totals],[Shema kakovosti
(nacionalne, evropske)
]]</f>
        <v>0</v>
      </c>
    </row>
    <row r="18" spans="1:6" s="119" customFormat="1" ht="24" customHeight="1">
      <c r="A18" s="212" t="s">
        <v>186</v>
      </c>
      <c r="B18" s="212" t="s">
        <v>280</v>
      </c>
      <c r="C18" s="120">
        <f>+Sklop5[[#Totals],[Vrednost za okvirno količino (EUR) brez DDV]]</f>
        <v>0</v>
      </c>
      <c r="D18" s="120">
        <f t="shared" si="0"/>
        <v>0</v>
      </c>
      <c r="E18" s="120">
        <f>+Sklop5[[#Totals],[Vrednost za okvirno količino (EUR) z DDV]]</f>
        <v>0</v>
      </c>
      <c r="F18" s="306">
        <f>+Sklop5[[#Totals],[Shema kakovosti
(nacionalne, evropske)
]]</f>
        <v>0</v>
      </c>
    </row>
    <row r="19" spans="1:6" s="119" customFormat="1" ht="24" customHeight="1">
      <c r="A19" s="212" t="s">
        <v>187</v>
      </c>
      <c r="B19" s="212" t="s">
        <v>241</v>
      </c>
      <c r="C19" s="120">
        <f>+Sklop6[[#Totals],[Vrednost za okvirno količino (EUR) brez DDV]]</f>
        <v>0</v>
      </c>
      <c r="D19" s="120">
        <f t="shared" si="0"/>
        <v>0</v>
      </c>
      <c r="E19" s="120">
        <f>+Sklop6[[#Totals],[Vrednost za okvirno količino (EUR) z DDV]]</f>
        <v>0</v>
      </c>
      <c r="F19" s="306">
        <f>+Sklop6[[#Totals],[Shema kakovosti
(nacionalne, evropske)
]]</f>
        <v>0</v>
      </c>
    </row>
    <row r="20" spans="1:6" s="119" customFormat="1" ht="24" customHeight="1">
      <c r="A20" s="212" t="s">
        <v>188</v>
      </c>
      <c r="B20" s="165" t="s">
        <v>552</v>
      </c>
      <c r="C20" s="120">
        <f>+Sklop7[[#Totals],[Vrednost za okvirno količino (EUR) brez DDV]]</f>
        <v>0</v>
      </c>
      <c r="D20" s="120">
        <f t="shared" si="0"/>
        <v>0</v>
      </c>
      <c r="E20" s="120">
        <f>+Sklop7[[#Totals],[Vrednost za okvirno količino (EUR) z DDV]]</f>
        <v>0</v>
      </c>
      <c r="F20" s="306">
        <f>+Sklop7[[#Totals],[Shema kakovosti
(nacionalne, evropske)
]]</f>
        <v>0</v>
      </c>
    </row>
    <row r="21" spans="1:6" s="119" customFormat="1" ht="24" customHeight="1">
      <c r="A21" s="212" t="s">
        <v>189</v>
      </c>
      <c r="B21" s="165" t="s">
        <v>94</v>
      </c>
      <c r="C21" s="120">
        <f>+Sklop8[[#Totals],[Vrednost za okvirno količino (EUR) brez DDV]]</f>
        <v>0</v>
      </c>
      <c r="D21" s="120">
        <f t="shared" si="0"/>
        <v>0</v>
      </c>
      <c r="E21" s="120">
        <f>+Sklop8[[#Totals],[Vrednost za okvirno količino (EUR) z DDV]]</f>
        <v>0</v>
      </c>
      <c r="F21" s="306">
        <f>+Sklop8[[#Totals],[Shema kakovosti
(nacionalne, evropske)
]]</f>
        <v>0</v>
      </c>
    </row>
    <row r="22" spans="1:6" s="119" customFormat="1" ht="24" customHeight="1">
      <c r="A22" s="212" t="s">
        <v>190</v>
      </c>
      <c r="B22" s="212" t="s">
        <v>242</v>
      </c>
      <c r="C22" s="120">
        <f>+Sklop9[[#Totals],[Vrednost za okvirno količino (EUR) brez DDV]]</f>
        <v>0</v>
      </c>
      <c r="D22" s="120">
        <f t="shared" si="0"/>
        <v>0</v>
      </c>
      <c r="E22" s="120">
        <f>+Sklop9[[#Totals],[Vrednost za okvirno količino (EUR) z DDV]]</f>
        <v>0</v>
      </c>
      <c r="F22" s="306">
        <f>+Sklop9[[#Totals],[Shema kakovosti
(nacionalne, evropske)
]]</f>
        <v>0</v>
      </c>
    </row>
    <row r="23" spans="1:6" s="119" customFormat="1" ht="24" customHeight="1">
      <c r="A23" s="212" t="s">
        <v>191</v>
      </c>
      <c r="B23" s="212" t="s">
        <v>281</v>
      </c>
      <c r="C23" s="120">
        <f>+Sklop10[[#Totals],[Vrednost za okvirno količino (EUR) brez DDV]]</f>
        <v>0</v>
      </c>
      <c r="D23" s="120">
        <f t="shared" si="0"/>
        <v>0</v>
      </c>
      <c r="E23" s="120">
        <f>+Sklop10[[#Totals],[Vrednost za okvirno količino (EUR) z DDV]]</f>
        <v>0</v>
      </c>
      <c r="F23" s="306">
        <f>+Sklop10[[#Totals],[Shema kakovosti
(nacionalne, evropske)
]]</f>
        <v>0</v>
      </c>
    </row>
    <row r="24" spans="1:6" s="119" customFormat="1" ht="24" customHeight="1">
      <c r="A24" s="212" t="s">
        <v>192</v>
      </c>
      <c r="B24" s="165" t="s">
        <v>282</v>
      </c>
      <c r="C24" s="120">
        <f>+Sklop11[[#Totals],[Vrednost za okvirno količino (EUR) brez DDV]]</f>
        <v>0</v>
      </c>
      <c r="D24" s="120">
        <f t="shared" si="0"/>
        <v>0</v>
      </c>
      <c r="E24" s="120">
        <f>+Sklop11[[#Totals],[Vrednost za okvirno količino (EUR) z DDV]]</f>
        <v>0</v>
      </c>
      <c r="F24" s="306">
        <f>+Sklop11[[#Totals],[Shema kakovosti
(nacionalne, evropske)
]]</f>
        <v>0</v>
      </c>
    </row>
    <row r="25" spans="1:6" s="119" customFormat="1" ht="24" customHeight="1">
      <c r="A25" s="212" t="s">
        <v>193</v>
      </c>
      <c r="B25" s="212" t="s">
        <v>283</v>
      </c>
      <c r="C25" s="120">
        <f>+Sklop12[[#Totals],[Vrednost za okvirno količino (EUR) brez DDV]]</f>
        <v>0</v>
      </c>
      <c r="D25" s="120">
        <f>+E25-C25</f>
        <v>0</v>
      </c>
      <c r="E25" s="120">
        <f>+Sklop12[[#Totals],[Vrednost za okvirno količino (EUR) z DDV]]</f>
        <v>0</v>
      </c>
      <c r="F25" s="306">
        <f>+Sklop12[[#Totals],[Shema kakovosti
(nacionalne, evropske)
]]</f>
        <v>0</v>
      </c>
    </row>
    <row r="26" spans="1:6" s="119" customFormat="1" ht="24" customHeight="1">
      <c r="A26" s="212" t="s">
        <v>194</v>
      </c>
      <c r="B26" s="212" t="s">
        <v>284</v>
      </c>
      <c r="C26" s="120">
        <f>+Sklop13[[#Totals],[Vrednost za okvirno količino (EUR) brez DDV]]</f>
        <v>0</v>
      </c>
      <c r="D26" s="120">
        <f t="shared" si="0"/>
        <v>0</v>
      </c>
      <c r="E26" s="120">
        <f>+Sklop13[[#Totals],[Vrednost za okvirno količino (EUR) z DDV]]</f>
        <v>0</v>
      </c>
      <c r="F26" s="306">
        <f>+Sklop13[[#Totals],[Shema kakovosti
(nacionalne, evropske)
]]</f>
        <v>0</v>
      </c>
    </row>
    <row r="27" spans="1:6" s="119" customFormat="1" ht="24" customHeight="1">
      <c r="A27" s="212" t="s">
        <v>195</v>
      </c>
      <c r="B27" s="212" t="s">
        <v>285</v>
      </c>
      <c r="C27" s="120">
        <f>+Sklop14[[#Totals],[Vrednost za okvirno količino (EUR) brez DDV]]</f>
        <v>0</v>
      </c>
      <c r="D27" s="120">
        <f t="shared" si="0"/>
        <v>0</v>
      </c>
      <c r="E27" s="120">
        <f>+Sklop14[[#Totals],[Vrednost za okvirno količino (EUR) z DDV]]</f>
        <v>0</v>
      </c>
      <c r="F27" s="306">
        <f>+Sklop14[[#Totals],[Shema kakovosti
(nacionalne, evropske)
]]</f>
        <v>0</v>
      </c>
    </row>
    <row r="28" spans="1:6" s="119" customFormat="1" ht="24" customHeight="1">
      <c r="A28" s="212" t="s">
        <v>196</v>
      </c>
      <c r="B28" s="165" t="s">
        <v>286</v>
      </c>
      <c r="C28" s="120">
        <f>+Sklop15[[#Totals],[Vrednost za okvirno količino (EUR) brez DDV]]</f>
        <v>0</v>
      </c>
      <c r="D28" s="120">
        <f t="shared" si="0"/>
        <v>0</v>
      </c>
      <c r="E28" s="120">
        <f>+Sklop15[[#Totals],[Vrednost za okvirno količino (EUR) z DDV]]</f>
        <v>0</v>
      </c>
      <c r="F28" s="306">
        <f>+Sklop15[[#Totals],[Shema kakovosti
(nacionalne, evropske)
]]</f>
        <v>0</v>
      </c>
    </row>
    <row r="29" spans="1:6" s="119" customFormat="1" ht="24" customHeight="1">
      <c r="A29" s="307" t="s">
        <v>197</v>
      </c>
      <c r="B29" s="307" t="s">
        <v>287</v>
      </c>
      <c r="C29" s="308">
        <f>+Sklop16[[#Totals],[Vrednost za okvirno količino (EUR) brez DDV]]</f>
        <v>0</v>
      </c>
      <c r="D29" s="308">
        <f t="shared" si="0"/>
        <v>0</v>
      </c>
      <c r="E29" s="308">
        <f>+Sklop16[[#Totals],[Vrednost za okvirno količino (EUR) z DDV]]</f>
        <v>0</v>
      </c>
      <c r="F29" s="309">
        <f>+Sklop16[[#Totals],[Shema kakovosti
(nacionalne, evropske)
]]</f>
        <v>0</v>
      </c>
    </row>
    <row r="30" spans="1:6" s="119" customFormat="1" ht="24" customHeight="1">
      <c r="A30" s="307" t="s">
        <v>198</v>
      </c>
      <c r="B30" s="310" t="s">
        <v>288</v>
      </c>
      <c r="C30" s="308">
        <f>+Sklop17[[#Totals],[Vrednost za okvirno količino (EUR) brez DDV]]</f>
        <v>0</v>
      </c>
      <c r="D30" s="308">
        <f t="shared" si="0"/>
        <v>0</v>
      </c>
      <c r="E30" s="308">
        <f>+Sklop17[[#Totals],[Vrednost za okvirno količino (EUR) z DDV]]</f>
        <v>0</v>
      </c>
      <c r="F30" s="309">
        <f>+Sklop17[[#Totals],[Shema kakovosti
(nacionalne, evropske)
]]</f>
        <v>0</v>
      </c>
    </row>
    <row r="31" spans="1:6" s="119" customFormat="1" ht="24" customHeight="1">
      <c r="A31" s="307" t="s">
        <v>199</v>
      </c>
      <c r="B31" s="310" t="s">
        <v>289</v>
      </c>
      <c r="C31" s="308">
        <f>+Sklop18[[#Totals],[Vrednost za okvirno količino (EUR) brez DDV]]</f>
        <v>0</v>
      </c>
      <c r="D31" s="308">
        <f t="shared" si="0"/>
        <v>0</v>
      </c>
      <c r="E31" s="308">
        <f>+Sklop18[[#Totals],[Vrednost za okvirno količino (EUR) z DDV]]</f>
        <v>0</v>
      </c>
      <c r="F31" s="309">
        <f>+Sklop18[[#Totals],[Shema kakovosti
(nacionalne, evropske)
]]</f>
        <v>0</v>
      </c>
    </row>
    <row r="32" spans="1:6" s="21" customFormat="1" ht="23.25" customHeight="1">
      <c r="A32" s="343" t="s">
        <v>168</v>
      </c>
      <c r="B32" s="343"/>
      <c r="C32" s="311">
        <f>SUM(C14:C31)</f>
        <v>0</v>
      </c>
      <c r="D32" s="311">
        <f>SUM(D14:D31)</f>
        <v>0</v>
      </c>
      <c r="E32" s="311">
        <f>SUM(E14:E31)</f>
        <v>0</v>
      </c>
      <c r="F32" s="312">
        <f>SUM(F14:F31)</f>
        <v>0</v>
      </c>
    </row>
    <row r="33" ht="18.75" customHeight="1"/>
  </sheetData>
  <mergeCells count="4">
    <mergeCell ref="B11:F11"/>
    <mergeCell ref="A13:B13"/>
    <mergeCell ref="A32:B32"/>
    <mergeCell ref="C3:F3"/>
  </mergeCells>
  <phoneticPr fontId="32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269"/>
  <sheetViews>
    <sheetView topLeftCell="A4" zoomScale="90" zoomScaleNormal="90" zoomScaleSheetLayoutView="100" workbookViewId="0">
      <selection activeCell="A16" sqref="A1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49" t="str">
        <f>+'prva stran'!B6</f>
        <v xml:space="preserve">OSNOVNA ŠOLA IVANA CANKARJA VRHNIKA </v>
      </c>
      <c r="D2" s="350"/>
      <c r="E2" s="350"/>
      <c r="F2" s="350"/>
      <c r="G2" s="350"/>
      <c r="H2" s="350"/>
      <c r="I2" s="350"/>
      <c r="J2" s="350"/>
    </row>
    <row r="3" spans="1:21" ht="15">
      <c r="B3" s="48" t="s">
        <v>132</v>
      </c>
      <c r="C3" s="351" t="str">
        <f>+'prva stran'!B7</f>
        <v xml:space="preserve">Lošca 1, 12360 Vrhnika </v>
      </c>
      <c r="D3" s="352"/>
      <c r="E3" s="352"/>
      <c r="F3" s="352"/>
      <c r="G3" s="352"/>
      <c r="H3" s="352"/>
      <c r="I3" s="352"/>
      <c r="J3" s="352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49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49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4" customFormat="1" ht="17.25" customHeight="1">
      <c r="A9" s="11"/>
      <c r="B9" s="50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pred_rekapitulacija'!A14</f>
        <v>1.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8" t="str">
        <f>+'Ponudbeni pred_rekapitulacija'!B14</f>
        <v>KRUH</v>
      </c>
      <c r="C13" s="348"/>
      <c r="D13" s="348"/>
      <c r="E13" s="348"/>
      <c r="F13" s="348"/>
      <c r="G13" s="348"/>
      <c r="H13" s="348"/>
      <c r="I13" s="348"/>
      <c r="J13" s="348"/>
      <c r="K13" s="348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24">
      <c r="A16" s="80" t="s">
        <v>1</v>
      </c>
      <c r="B16" s="77" t="s">
        <v>293</v>
      </c>
      <c r="C16" s="78" t="s">
        <v>160</v>
      </c>
      <c r="D16" s="78" t="s">
        <v>0</v>
      </c>
      <c r="E16" s="107"/>
      <c r="F16" s="81">
        <v>900</v>
      </c>
      <c r="G16" s="111" t="s">
        <v>0</v>
      </c>
      <c r="H16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16" s="81" t="str">
        <f>IF(Sklop1[[#This Row],[ZAHTEVANA SHEMA KAKOVOSTI]]&lt;&gt;"",Sklop1[[#This Row],[Preračunana masa/volumen/kos na enoto kg]],"")</f>
        <v/>
      </c>
      <c r="J16" s="93"/>
      <c r="K16" s="82"/>
      <c r="L16" s="252"/>
      <c r="M16" s="253"/>
      <c r="N16" s="167"/>
      <c r="O16" s="167"/>
      <c r="P16" s="95"/>
      <c r="Q16" s="84">
        <f>+Sklop1[[#This Row],[cena/enota brez DDV v EUR]]*Sklop1[[#This Row],[Stopnja DDV (%)]]</f>
        <v>0</v>
      </c>
      <c r="R16" s="84">
        <f>+Sklop1[[#This Row],[cena/enota brez DDV v EUR]]+Sklop1[[#This Row],[Davek (EUR)]]</f>
        <v>0</v>
      </c>
      <c r="S16" s="84">
        <f>+Sklop1[[#This Row],[cena/enota brez DDV v EUR]]*Sklop1[[#This Row],[Okvirna količina]]</f>
        <v>0</v>
      </c>
      <c r="T16" s="84">
        <f>+Sklop1[[#This Row],[Končna cena/enoto mere (EUR) z DDV]]*Sklop1[[#This Row],[Okvirna količina]]</f>
        <v>0</v>
      </c>
      <c r="U16" s="98"/>
    </row>
    <row r="17" spans="1:21" s="53" customFormat="1" ht="12">
      <c r="A17" s="80" t="s">
        <v>3</v>
      </c>
      <c r="B17" s="9" t="s">
        <v>294</v>
      </c>
      <c r="C17" s="73" t="s">
        <v>160</v>
      </c>
      <c r="D17" s="78" t="s">
        <v>0</v>
      </c>
      <c r="E17" s="107"/>
      <c r="F17" s="122">
        <v>5000</v>
      </c>
      <c r="G17" s="111" t="s">
        <v>0</v>
      </c>
      <c r="H17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5000</v>
      </c>
      <c r="I17" s="81" t="str">
        <f>IF(Sklop1[[#This Row],[ZAHTEVANA SHEMA KAKOVOSTI]]&lt;&gt;"",Sklop1[[#This Row],[Preračunana masa/volumen/kos na enoto kg]],"")</f>
        <v/>
      </c>
      <c r="J17" s="94"/>
      <c r="K17" s="87"/>
      <c r="L17" s="254"/>
      <c r="M17" s="253"/>
      <c r="N17" s="166"/>
      <c r="O17" s="167"/>
      <c r="P17" s="97"/>
      <c r="Q17" s="88">
        <f>+Sklop1[[#This Row],[cena/enota brez DDV v EUR]]*Sklop1[[#This Row],[Stopnja DDV (%)]]</f>
        <v>0</v>
      </c>
      <c r="R17" s="88">
        <f>+Sklop1[[#This Row],[cena/enota brez DDV v EUR]]+Sklop1[[#This Row],[Davek (EUR)]]</f>
        <v>0</v>
      </c>
      <c r="S17" s="88">
        <f>+Sklop1[[#This Row],[cena/enota brez DDV v EUR]]*Sklop1[[#This Row],[Okvirna količina]]</f>
        <v>0</v>
      </c>
      <c r="T17" s="88">
        <f>+Sklop1[[#This Row],[Končna cena/enoto mere (EUR) z DDV]]*Sklop1[[#This Row],[Okvirna količina]]</f>
        <v>0</v>
      </c>
      <c r="U17" s="99"/>
    </row>
    <row r="18" spans="1:21" s="53" customFormat="1" ht="24">
      <c r="A18" s="80" t="s">
        <v>4</v>
      </c>
      <c r="B18" s="74" t="s">
        <v>295</v>
      </c>
      <c r="C18" s="73" t="s">
        <v>160</v>
      </c>
      <c r="D18" s="78" t="s">
        <v>0</v>
      </c>
      <c r="E18" s="107"/>
      <c r="F18" s="122">
        <v>1500</v>
      </c>
      <c r="G18" s="111" t="s">
        <v>0</v>
      </c>
      <c r="H18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1500</v>
      </c>
      <c r="I18" s="81" t="str">
        <f>IF(Sklop1[[#This Row],[ZAHTEVANA SHEMA KAKOVOSTI]]&lt;&gt;"",Sklop1[[#This Row],[Preračunana masa/volumen/kos na enoto kg]],"")</f>
        <v/>
      </c>
      <c r="J18" s="94"/>
      <c r="K18" s="87"/>
      <c r="L18" s="254"/>
      <c r="M18" s="253"/>
      <c r="N18" s="166"/>
      <c r="O18" s="167"/>
      <c r="P18" s="97"/>
      <c r="Q18" s="88">
        <f>+Sklop1[[#This Row],[cena/enota brez DDV v EUR]]*Sklop1[[#This Row],[Stopnja DDV (%)]]</f>
        <v>0</v>
      </c>
      <c r="R18" s="88">
        <f>+Sklop1[[#This Row],[cena/enota brez DDV v EUR]]+Sklop1[[#This Row],[Davek (EUR)]]</f>
        <v>0</v>
      </c>
      <c r="S18" s="88">
        <f>+Sklop1[[#This Row],[cena/enota brez DDV v EUR]]*Sklop1[[#This Row],[Okvirna količina]]</f>
        <v>0</v>
      </c>
      <c r="T18" s="88">
        <f>+Sklop1[[#This Row],[Končna cena/enoto mere (EUR) z DDV]]*Sklop1[[#This Row],[Okvirna količina]]</f>
        <v>0</v>
      </c>
      <c r="U18" s="99"/>
    </row>
    <row r="19" spans="1:21" s="53" customFormat="1" ht="24">
      <c r="A19" s="80" t="s">
        <v>5</v>
      </c>
      <c r="B19" s="233" t="s">
        <v>296</v>
      </c>
      <c r="C19" s="234" t="s">
        <v>160</v>
      </c>
      <c r="D19" s="208" t="s">
        <v>0</v>
      </c>
      <c r="E19" s="138"/>
      <c r="F19" s="235">
        <v>1000</v>
      </c>
      <c r="G19" s="236" t="s">
        <v>0</v>
      </c>
      <c r="H19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9" s="235" t="str">
        <f>IF(Sklop1[[#This Row],[ZAHTEVANA SHEMA KAKOVOSTI]]&lt;&gt;"",Sklop1[[#This Row],[Preračunana masa/volumen/kos na enoto kg]],"")</f>
        <v/>
      </c>
      <c r="J19" s="238"/>
      <c r="K19" s="239"/>
      <c r="L19" s="255"/>
      <c r="M19" s="256"/>
      <c r="N19" s="257"/>
      <c r="O19" s="257"/>
      <c r="P19" s="241"/>
      <c r="Q19" s="240">
        <f>+Sklop1[[#This Row],[cena/enota brez DDV v EUR]]*Sklop1[[#This Row],[Stopnja DDV (%)]]</f>
        <v>0</v>
      </c>
      <c r="R19" s="240">
        <f>+Sklop1[[#This Row],[cena/enota brez DDV v EUR]]+Sklop1[[#This Row],[Davek (EUR)]]</f>
        <v>0</v>
      </c>
      <c r="S19" s="240">
        <f>+Sklop1[[#This Row],[cena/enota brez DDV v EUR]]*Sklop1[[#This Row],[Okvirna količina]]</f>
        <v>0</v>
      </c>
      <c r="T19" s="209">
        <f>+Sklop1[[#This Row],[Končna cena/enoto mere (EUR) z DDV]]*Sklop1[[#This Row],[Okvirna količina]]</f>
        <v>0</v>
      </c>
      <c r="U19" s="210"/>
    </row>
    <row r="20" spans="1:21" s="53" customFormat="1" ht="24">
      <c r="A20" s="80" t="s">
        <v>6</v>
      </c>
      <c r="B20" s="233" t="s">
        <v>297</v>
      </c>
      <c r="C20" s="234" t="s">
        <v>160</v>
      </c>
      <c r="D20" s="208" t="s">
        <v>0</v>
      </c>
      <c r="E20" s="138"/>
      <c r="F20" s="235">
        <v>1800</v>
      </c>
      <c r="G20" s="236" t="s">
        <v>0</v>
      </c>
      <c r="H20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20" s="235" t="str">
        <f>IF(Sklop1[[#This Row],[ZAHTEVANA SHEMA KAKOVOSTI]]&lt;&gt;"",Sklop1[[#This Row],[Preračunana masa/volumen/kos na enoto kg]],"")</f>
        <v/>
      </c>
      <c r="J20" s="238"/>
      <c r="K20" s="239"/>
      <c r="L20" s="255"/>
      <c r="M20" s="256"/>
      <c r="N20" s="257"/>
      <c r="O20" s="257"/>
      <c r="P20" s="241"/>
      <c r="Q20" s="240">
        <f>+Sklop1[[#This Row],[cena/enota brez DDV v EUR]]*Sklop1[[#This Row],[Stopnja DDV (%)]]</f>
        <v>0</v>
      </c>
      <c r="R20" s="240">
        <f>+Sklop1[[#This Row],[cena/enota brez DDV v EUR]]+Sklop1[[#This Row],[Davek (EUR)]]</f>
        <v>0</v>
      </c>
      <c r="S20" s="240">
        <f>+Sklop1[[#This Row],[cena/enota brez DDV v EUR]]*Sklop1[[#This Row],[Okvirna količina]]</f>
        <v>0</v>
      </c>
      <c r="T20" s="209">
        <f>+Sklop1[[#This Row],[Končna cena/enoto mere (EUR) z DDV]]*Sklop1[[#This Row],[Okvirna količina]]</f>
        <v>0</v>
      </c>
      <c r="U20" s="210"/>
    </row>
    <row r="21" spans="1:21" s="53" customFormat="1" ht="24">
      <c r="A21" s="80" t="s">
        <v>7</v>
      </c>
      <c r="B21" s="233" t="s">
        <v>298</v>
      </c>
      <c r="C21" s="234" t="s">
        <v>160</v>
      </c>
      <c r="D21" s="208" t="s">
        <v>0</v>
      </c>
      <c r="E21" s="138"/>
      <c r="F21" s="235">
        <v>400</v>
      </c>
      <c r="G21" s="236" t="s">
        <v>0</v>
      </c>
      <c r="H21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1" s="235" t="str">
        <f>IF(Sklop1[[#This Row],[ZAHTEVANA SHEMA KAKOVOSTI]]&lt;&gt;"",Sklop1[[#This Row],[Preračunana masa/volumen/kos na enoto kg]],"")</f>
        <v/>
      </c>
      <c r="J21" s="238"/>
      <c r="K21" s="239"/>
      <c r="L21" s="255"/>
      <c r="M21" s="256"/>
      <c r="N21" s="257"/>
      <c r="O21" s="257"/>
      <c r="P21" s="241"/>
      <c r="Q21" s="240">
        <f>+Sklop1[[#This Row],[cena/enota brez DDV v EUR]]*Sklop1[[#This Row],[Stopnja DDV (%)]]</f>
        <v>0</v>
      </c>
      <c r="R21" s="240">
        <f>+Sklop1[[#This Row],[cena/enota brez DDV v EUR]]+Sklop1[[#This Row],[Davek (EUR)]]</f>
        <v>0</v>
      </c>
      <c r="S21" s="240">
        <f>+Sklop1[[#This Row],[cena/enota brez DDV v EUR]]*Sklop1[[#This Row],[Okvirna količina]]</f>
        <v>0</v>
      </c>
      <c r="T21" s="209">
        <f>+Sklop1[[#This Row],[Končna cena/enoto mere (EUR) z DDV]]*Sklop1[[#This Row],[Okvirna količina]]</f>
        <v>0</v>
      </c>
      <c r="U21" s="210"/>
    </row>
    <row r="22" spans="1:21" s="53" customFormat="1" ht="24">
      <c r="A22" s="80" t="s">
        <v>8</v>
      </c>
      <c r="B22" s="233" t="s">
        <v>299</v>
      </c>
      <c r="C22" s="234" t="s">
        <v>160</v>
      </c>
      <c r="D22" s="208" t="s">
        <v>0</v>
      </c>
      <c r="E22" s="138"/>
      <c r="F22" s="235">
        <v>500</v>
      </c>
      <c r="G22" s="236" t="s">
        <v>0</v>
      </c>
      <c r="H22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2" s="235" t="str">
        <f>IF(Sklop1[[#This Row],[ZAHTEVANA SHEMA KAKOVOSTI]]&lt;&gt;"",Sklop1[[#This Row],[Preračunana masa/volumen/kos na enoto kg]],"")</f>
        <v/>
      </c>
      <c r="J22" s="238"/>
      <c r="K22" s="239"/>
      <c r="L22" s="255"/>
      <c r="M22" s="256"/>
      <c r="N22" s="257"/>
      <c r="O22" s="257"/>
      <c r="P22" s="241"/>
      <c r="Q22" s="240">
        <f>+Sklop1[[#This Row],[cena/enota brez DDV v EUR]]*Sklop1[[#This Row],[Stopnja DDV (%)]]</f>
        <v>0</v>
      </c>
      <c r="R22" s="240">
        <f>+Sklop1[[#This Row],[cena/enota brez DDV v EUR]]+Sklop1[[#This Row],[Davek (EUR)]]</f>
        <v>0</v>
      </c>
      <c r="S22" s="240">
        <f>+Sklop1[[#This Row],[cena/enota brez DDV v EUR]]*Sklop1[[#This Row],[Okvirna količina]]</f>
        <v>0</v>
      </c>
      <c r="T22" s="209">
        <f>+Sklop1[[#This Row],[Končna cena/enoto mere (EUR) z DDV]]*Sklop1[[#This Row],[Okvirna količina]]</f>
        <v>0</v>
      </c>
      <c r="U22" s="210"/>
    </row>
    <row r="23" spans="1:21" s="53" customFormat="1" ht="24">
      <c r="A23" s="80" t="s">
        <v>9</v>
      </c>
      <c r="B23" s="233" t="s">
        <v>300</v>
      </c>
      <c r="C23" s="234" t="s">
        <v>160</v>
      </c>
      <c r="D23" s="208" t="s">
        <v>0</v>
      </c>
      <c r="E23" s="138"/>
      <c r="F23" s="235">
        <v>400</v>
      </c>
      <c r="G23" s="236" t="s">
        <v>0</v>
      </c>
      <c r="H23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3" s="235" t="str">
        <f>IF(Sklop1[[#This Row],[ZAHTEVANA SHEMA KAKOVOSTI]]&lt;&gt;"",Sklop1[[#This Row],[Preračunana masa/volumen/kos na enoto kg]],"")</f>
        <v/>
      </c>
      <c r="J23" s="238"/>
      <c r="K23" s="239"/>
      <c r="L23" s="255"/>
      <c r="M23" s="256"/>
      <c r="N23" s="257"/>
      <c r="O23" s="257"/>
      <c r="P23" s="241"/>
      <c r="Q23" s="240">
        <f>+Sklop1[[#This Row],[cena/enota brez DDV v EUR]]*Sklop1[[#This Row],[Stopnja DDV (%)]]</f>
        <v>0</v>
      </c>
      <c r="R23" s="240">
        <f>+Sklop1[[#This Row],[cena/enota brez DDV v EUR]]+Sklop1[[#This Row],[Davek (EUR)]]</f>
        <v>0</v>
      </c>
      <c r="S23" s="240">
        <f>+Sklop1[[#This Row],[cena/enota brez DDV v EUR]]*Sklop1[[#This Row],[Okvirna količina]]</f>
        <v>0</v>
      </c>
      <c r="T23" s="209">
        <f>+Sklop1[[#This Row],[Končna cena/enoto mere (EUR) z DDV]]*Sklop1[[#This Row],[Okvirna količina]]</f>
        <v>0</v>
      </c>
      <c r="U23" s="210"/>
    </row>
    <row r="24" spans="1:21" s="53" customFormat="1" ht="12">
      <c r="A24" s="80" t="s">
        <v>10</v>
      </c>
      <c r="B24" s="233" t="s">
        <v>301</v>
      </c>
      <c r="C24" s="234" t="s">
        <v>160</v>
      </c>
      <c r="D24" s="208" t="s">
        <v>0</v>
      </c>
      <c r="E24" s="138"/>
      <c r="F24" s="235">
        <v>200</v>
      </c>
      <c r="G24" s="236" t="s">
        <v>0</v>
      </c>
      <c r="H24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4" s="235" t="str">
        <f>IF(Sklop1[[#This Row],[ZAHTEVANA SHEMA KAKOVOSTI]]&lt;&gt;"",Sklop1[[#This Row],[Preračunana masa/volumen/kos na enoto kg]],"")</f>
        <v/>
      </c>
      <c r="J24" s="238"/>
      <c r="K24" s="239"/>
      <c r="L24" s="255"/>
      <c r="M24" s="256"/>
      <c r="N24" s="257"/>
      <c r="O24" s="257"/>
      <c r="P24" s="241"/>
      <c r="Q24" s="240">
        <f>+Sklop1[[#This Row],[cena/enota brez DDV v EUR]]*Sklop1[[#This Row],[Stopnja DDV (%)]]</f>
        <v>0</v>
      </c>
      <c r="R24" s="240">
        <f>+Sklop1[[#This Row],[cena/enota brez DDV v EUR]]+Sklop1[[#This Row],[Davek (EUR)]]</f>
        <v>0</v>
      </c>
      <c r="S24" s="240">
        <f>+Sklop1[[#This Row],[cena/enota brez DDV v EUR]]*Sklop1[[#This Row],[Okvirna količina]]</f>
        <v>0</v>
      </c>
      <c r="T24" s="209">
        <f>+Sklop1[[#This Row],[Končna cena/enoto mere (EUR) z DDV]]*Sklop1[[#This Row],[Okvirna količina]]</f>
        <v>0</v>
      </c>
      <c r="U24" s="210"/>
    </row>
    <row r="25" spans="1:21" s="53" customFormat="1" ht="24">
      <c r="A25" s="80" t="s">
        <v>11</v>
      </c>
      <c r="B25" s="233" t="s">
        <v>302</v>
      </c>
      <c r="C25" s="234" t="s">
        <v>160</v>
      </c>
      <c r="D25" s="208" t="s">
        <v>0</v>
      </c>
      <c r="E25" s="138"/>
      <c r="F25" s="235">
        <v>800</v>
      </c>
      <c r="G25" s="236" t="s">
        <v>0</v>
      </c>
      <c r="H25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5" s="235" t="str">
        <f>IF(Sklop1[[#This Row],[ZAHTEVANA SHEMA KAKOVOSTI]]&lt;&gt;"",Sklop1[[#This Row],[Preračunana masa/volumen/kos na enoto kg]],"")</f>
        <v/>
      </c>
      <c r="J25" s="238"/>
      <c r="K25" s="239"/>
      <c r="L25" s="255"/>
      <c r="M25" s="256"/>
      <c r="N25" s="257"/>
      <c r="O25" s="257"/>
      <c r="P25" s="241"/>
      <c r="Q25" s="240">
        <f>+Sklop1[[#This Row],[cena/enota brez DDV v EUR]]*Sklop1[[#This Row],[Stopnja DDV (%)]]</f>
        <v>0</v>
      </c>
      <c r="R25" s="240">
        <f>+Sklop1[[#This Row],[cena/enota brez DDV v EUR]]+Sklop1[[#This Row],[Davek (EUR)]]</f>
        <v>0</v>
      </c>
      <c r="S25" s="240">
        <f>+Sklop1[[#This Row],[cena/enota brez DDV v EUR]]*Sklop1[[#This Row],[Okvirna količina]]</f>
        <v>0</v>
      </c>
      <c r="T25" s="209">
        <f>+Sklop1[[#This Row],[Končna cena/enoto mere (EUR) z DDV]]*Sklop1[[#This Row],[Okvirna količina]]</f>
        <v>0</v>
      </c>
      <c r="U25" s="210"/>
    </row>
    <row r="26" spans="1:21" s="53" customFormat="1" ht="24">
      <c r="A26" s="80" t="s">
        <v>12</v>
      </c>
      <c r="B26" s="233" t="s">
        <v>303</v>
      </c>
      <c r="C26" s="234" t="s">
        <v>160</v>
      </c>
      <c r="D26" s="208" t="s">
        <v>0</v>
      </c>
      <c r="E26" s="138"/>
      <c r="F26" s="235">
        <v>500</v>
      </c>
      <c r="G26" s="236" t="s">
        <v>0</v>
      </c>
      <c r="H26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6" s="235" t="str">
        <f>IF(Sklop1[[#This Row],[ZAHTEVANA SHEMA KAKOVOSTI]]&lt;&gt;"",Sklop1[[#This Row],[Preračunana masa/volumen/kos na enoto kg]],"")</f>
        <v/>
      </c>
      <c r="J26" s="238"/>
      <c r="K26" s="239"/>
      <c r="L26" s="255"/>
      <c r="M26" s="256"/>
      <c r="N26" s="257"/>
      <c r="O26" s="257"/>
      <c r="P26" s="241"/>
      <c r="Q26" s="240">
        <f>+Sklop1[[#This Row],[cena/enota brez DDV v EUR]]*Sklop1[[#This Row],[Stopnja DDV (%)]]</f>
        <v>0</v>
      </c>
      <c r="R26" s="240">
        <f>+Sklop1[[#This Row],[cena/enota brez DDV v EUR]]+Sklop1[[#This Row],[Davek (EUR)]]</f>
        <v>0</v>
      </c>
      <c r="S26" s="240">
        <f>+Sklop1[[#This Row],[cena/enota brez DDV v EUR]]*Sklop1[[#This Row],[Okvirna količina]]</f>
        <v>0</v>
      </c>
      <c r="T26" s="209">
        <f>+Sklop1[[#This Row],[Končna cena/enoto mere (EUR) z DDV]]*Sklop1[[#This Row],[Okvirna količina]]</f>
        <v>0</v>
      </c>
      <c r="U26" s="210"/>
    </row>
    <row r="27" spans="1:21" s="53" customFormat="1" ht="12">
      <c r="A27" s="80" t="s">
        <v>13</v>
      </c>
      <c r="B27" s="233" t="s">
        <v>304</v>
      </c>
      <c r="C27" s="234" t="s">
        <v>160</v>
      </c>
      <c r="D27" s="208" t="s">
        <v>0</v>
      </c>
      <c r="E27" s="138"/>
      <c r="F27" s="235">
        <v>200</v>
      </c>
      <c r="G27" s="236" t="s">
        <v>305</v>
      </c>
      <c r="H27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7" s="235" t="str">
        <f>IF(Sklop1[[#This Row],[ZAHTEVANA SHEMA KAKOVOSTI]]&lt;&gt;"",Sklop1[[#This Row],[Preračunana masa/volumen/kos na enoto kg]],"")</f>
        <v/>
      </c>
      <c r="J27" s="238"/>
      <c r="K27" s="239"/>
      <c r="L27" s="255"/>
      <c r="M27" s="256"/>
      <c r="N27" s="257"/>
      <c r="O27" s="257"/>
      <c r="P27" s="241"/>
      <c r="Q27" s="240">
        <f>+Sklop1[[#This Row],[cena/enota brez DDV v EUR]]*Sklop1[[#This Row],[Stopnja DDV (%)]]</f>
        <v>0</v>
      </c>
      <c r="R27" s="240">
        <f>+Sklop1[[#This Row],[cena/enota brez DDV v EUR]]+Sklop1[[#This Row],[Davek (EUR)]]</f>
        <v>0</v>
      </c>
      <c r="S27" s="240">
        <f>+Sklop1[[#This Row],[cena/enota brez DDV v EUR]]*Sklop1[[#This Row],[Okvirna količina]]</f>
        <v>0</v>
      </c>
      <c r="T27" s="209">
        <f>+Sklop1[[#This Row],[Končna cena/enoto mere (EUR) z DDV]]*Sklop1[[#This Row],[Okvirna količina]]</f>
        <v>0</v>
      </c>
      <c r="U27" s="210"/>
    </row>
    <row r="28" spans="1:21" s="53" customFormat="1" ht="24">
      <c r="A28" s="80" t="s">
        <v>14</v>
      </c>
      <c r="B28" s="233" t="s">
        <v>306</v>
      </c>
      <c r="C28" s="234" t="s">
        <v>160</v>
      </c>
      <c r="D28" s="208" t="s">
        <v>0</v>
      </c>
      <c r="E28" s="138"/>
      <c r="F28" s="235">
        <v>300</v>
      </c>
      <c r="G28" s="236" t="s">
        <v>305</v>
      </c>
      <c r="H28" s="23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8" s="235" t="str">
        <f>IF(Sklop1[[#This Row],[ZAHTEVANA SHEMA KAKOVOSTI]]&lt;&gt;"",Sklop1[[#This Row],[Preračunana masa/volumen/kos na enoto kg]],"")</f>
        <v/>
      </c>
      <c r="J28" s="238"/>
      <c r="K28" s="239"/>
      <c r="L28" s="255"/>
      <c r="M28" s="256"/>
      <c r="N28" s="257"/>
      <c r="O28" s="257"/>
      <c r="P28" s="241"/>
      <c r="Q28" s="240">
        <f>+Sklop1[[#This Row],[cena/enota brez DDV v EUR]]*Sklop1[[#This Row],[Stopnja DDV (%)]]</f>
        <v>0</v>
      </c>
      <c r="R28" s="240">
        <f>+Sklop1[[#This Row],[cena/enota brez DDV v EUR]]+Sklop1[[#This Row],[Davek (EUR)]]</f>
        <v>0</v>
      </c>
      <c r="S28" s="240">
        <f>+Sklop1[[#This Row],[cena/enota brez DDV v EUR]]*Sklop1[[#This Row],[Okvirna količina]]</f>
        <v>0</v>
      </c>
      <c r="T28" s="209">
        <f>+Sklop1[[#This Row],[Končna cena/enoto mere (EUR) z DDV]]*Sklop1[[#This Row],[Okvirna količina]]</f>
        <v>0</v>
      </c>
      <c r="U28" s="210"/>
    </row>
    <row r="29" spans="1:21" s="53" customFormat="1" ht="24">
      <c r="A29" s="80" t="s">
        <v>15</v>
      </c>
      <c r="B29" s="74" t="s">
        <v>307</v>
      </c>
      <c r="C29" s="73" t="s">
        <v>160</v>
      </c>
      <c r="D29" s="78" t="s">
        <v>0</v>
      </c>
      <c r="E29" s="107"/>
      <c r="F29" s="122">
        <v>500</v>
      </c>
      <c r="G29" s="111" t="s">
        <v>0</v>
      </c>
      <c r="H29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29" s="81" t="str">
        <f>IF(Sklop1[[#This Row],[ZAHTEVANA SHEMA KAKOVOSTI]]&lt;&gt;"",Sklop1[[#This Row],[Preračunana masa/volumen/kos na enoto kg]],"")</f>
        <v/>
      </c>
      <c r="J29" s="94"/>
      <c r="K29" s="87"/>
      <c r="L29" s="254"/>
      <c r="M29" s="253"/>
      <c r="N29" s="166"/>
      <c r="O29" s="167"/>
      <c r="P29" s="97"/>
      <c r="Q29" s="88">
        <f>+Sklop1[[#This Row],[cena/enota brez DDV v EUR]]*Sklop1[[#This Row],[Stopnja DDV (%)]]</f>
        <v>0</v>
      </c>
      <c r="R29" s="88">
        <f>+Sklop1[[#This Row],[cena/enota brez DDV v EUR]]+Sklop1[[#This Row],[Davek (EUR)]]</f>
        <v>0</v>
      </c>
      <c r="S29" s="88">
        <f>+Sklop1[[#This Row],[cena/enota brez DDV v EUR]]*Sklop1[[#This Row],[Okvirna količina]]</f>
        <v>0</v>
      </c>
      <c r="T29" s="88">
        <f>+Sklop1[[#This Row],[Končna cena/enoto mere (EUR) z DDV]]*Sklop1[[#This Row],[Okvirna količina]]</f>
        <v>0</v>
      </c>
      <c r="U29" s="99"/>
    </row>
    <row r="30" spans="1:21" s="53" customFormat="1" ht="12">
      <c r="A30" s="80" t="s">
        <v>16</v>
      </c>
      <c r="B30" s="9" t="s">
        <v>308</v>
      </c>
      <c r="C30" s="73" t="s">
        <v>160</v>
      </c>
      <c r="D30" s="78" t="s">
        <v>0</v>
      </c>
      <c r="E30" s="107"/>
      <c r="F30" s="122">
        <v>200</v>
      </c>
      <c r="G30" s="111" t="s">
        <v>0</v>
      </c>
      <c r="H30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81" t="str">
        <f>IF(Sklop1[[#This Row],[ZAHTEVANA SHEMA KAKOVOSTI]]&lt;&gt;"",Sklop1[[#This Row],[Preračunana masa/volumen/kos na enoto kg]],"")</f>
        <v/>
      </c>
      <c r="J30" s="94"/>
      <c r="K30" s="87"/>
      <c r="L30" s="254"/>
      <c r="M30" s="253"/>
      <c r="N30" s="166"/>
      <c r="O30" s="167"/>
      <c r="P30" s="97"/>
      <c r="Q30" s="88">
        <f>+Sklop1[[#This Row],[cena/enota brez DDV v EUR]]*Sklop1[[#This Row],[Stopnja DDV (%)]]</f>
        <v>0</v>
      </c>
      <c r="R30" s="88">
        <f>+Sklop1[[#This Row],[cena/enota brez DDV v EUR]]+Sklop1[[#This Row],[Davek (EUR)]]</f>
        <v>0</v>
      </c>
      <c r="S30" s="88">
        <f>+Sklop1[[#This Row],[cena/enota brez DDV v EUR]]*Sklop1[[#This Row],[Okvirna količina]]</f>
        <v>0</v>
      </c>
      <c r="T30" s="88">
        <f>+Sklop1[[#This Row],[Končna cena/enoto mere (EUR) z DDV]]*Sklop1[[#This Row],[Okvirna količina]]</f>
        <v>0</v>
      </c>
      <c r="U30" s="99"/>
    </row>
    <row r="31" spans="1:21" s="53" customFormat="1" ht="12">
      <c r="A31" s="80" t="s">
        <v>17</v>
      </c>
      <c r="B31" s="9" t="s">
        <v>309</v>
      </c>
      <c r="C31" s="73">
        <v>0.25</v>
      </c>
      <c r="D31" s="78" t="s">
        <v>0</v>
      </c>
      <c r="E31" s="107"/>
      <c r="F31" s="122">
        <v>50</v>
      </c>
      <c r="G31" s="111" t="s">
        <v>93</v>
      </c>
      <c r="H31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1" s="81" t="str">
        <f>IF(Sklop1[[#This Row],[ZAHTEVANA SHEMA KAKOVOSTI]]&lt;&gt;"",Sklop1[[#This Row],[Preračunana masa/volumen/kos na enoto kg]],"")</f>
        <v/>
      </c>
      <c r="J31" s="94"/>
      <c r="K31" s="87"/>
      <c r="L31" s="254"/>
      <c r="M31" s="253"/>
      <c r="N31" s="166"/>
      <c r="O31" s="167"/>
      <c r="P31" s="97"/>
      <c r="Q31" s="88">
        <f>+Sklop1[[#This Row],[cena/enota brez DDV v EUR]]*Sklop1[[#This Row],[Stopnja DDV (%)]]</f>
        <v>0</v>
      </c>
      <c r="R31" s="88">
        <f>+Sklop1[[#This Row],[cena/enota brez DDV v EUR]]+Sklop1[[#This Row],[Davek (EUR)]]</f>
        <v>0</v>
      </c>
      <c r="S31" s="88">
        <f>+Sklop1[[#This Row],[cena/enota brez DDV v EUR]]*Sklop1[[#This Row],[Okvirna količina]]</f>
        <v>0</v>
      </c>
      <c r="T31" s="88">
        <f>+Sklop1[[#This Row],[Končna cena/enoto mere (EUR) z DDV]]*Sklop1[[#This Row],[Okvirna količina]]</f>
        <v>0</v>
      </c>
      <c r="U31" s="99"/>
    </row>
    <row r="32" spans="1:21" s="53" customFormat="1" ht="12">
      <c r="A32" s="80" t="s">
        <v>18</v>
      </c>
      <c r="B32" s="74" t="s">
        <v>310</v>
      </c>
      <c r="C32" s="73">
        <v>0.25</v>
      </c>
      <c r="D32" s="78" t="s">
        <v>0</v>
      </c>
      <c r="E32" s="107"/>
      <c r="F32" s="122">
        <v>50</v>
      </c>
      <c r="G32" s="111" t="s">
        <v>93</v>
      </c>
      <c r="H32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2" s="81" t="str">
        <f>IF(Sklop1[[#This Row],[ZAHTEVANA SHEMA KAKOVOSTI]]&lt;&gt;"",Sklop1[[#This Row],[Preračunana masa/volumen/kos na enoto kg]],"")</f>
        <v/>
      </c>
      <c r="J32" s="94"/>
      <c r="K32" s="87"/>
      <c r="L32" s="254"/>
      <c r="M32" s="253"/>
      <c r="N32" s="166"/>
      <c r="O32" s="167"/>
      <c r="P32" s="97"/>
      <c r="Q32" s="88">
        <f>+Sklop1[[#This Row],[cena/enota brez DDV v EUR]]*Sklop1[[#This Row],[Stopnja DDV (%)]]</f>
        <v>0</v>
      </c>
      <c r="R32" s="88">
        <f>+Sklop1[[#This Row],[cena/enota brez DDV v EUR]]+Sklop1[[#This Row],[Davek (EUR)]]</f>
        <v>0</v>
      </c>
      <c r="S32" s="88">
        <f>+Sklop1[[#This Row],[cena/enota brez DDV v EUR]]*Sklop1[[#This Row],[Okvirna količina]]</f>
        <v>0</v>
      </c>
      <c r="T32" s="88">
        <f>+Sklop1[[#This Row],[Končna cena/enoto mere (EUR) z DDV]]*Sklop1[[#This Row],[Okvirna količina]]</f>
        <v>0</v>
      </c>
      <c r="U32" s="99"/>
    </row>
    <row r="33" spans="1:26" s="53" customFormat="1" ht="12">
      <c r="A33" s="80" t="s">
        <v>19</v>
      </c>
      <c r="B33" s="74" t="s">
        <v>311</v>
      </c>
      <c r="C33" s="73">
        <v>0.25</v>
      </c>
      <c r="D33" s="78" t="s">
        <v>0</v>
      </c>
      <c r="E33" s="107"/>
      <c r="F33" s="122">
        <v>50</v>
      </c>
      <c r="G33" s="111" t="s">
        <v>93</v>
      </c>
      <c r="H33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12.5</v>
      </c>
      <c r="I33" s="81" t="str">
        <f>IF(Sklop1[[#This Row],[ZAHTEVANA SHEMA KAKOVOSTI]]&lt;&gt;"",Sklop1[[#This Row],[Preračunana masa/volumen/kos na enoto kg]],"")</f>
        <v/>
      </c>
      <c r="J33" s="94"/>
      <c r="K33" s="87"/>
      <c r="L33" s="254"/>
      <c r="M33" s="253"/>
      <c r="N33" s="166"/>
      <c r="O33" s="167"/>
      <c r="P33" s="97"/>
      <c r="Q33" s="88">
        <f>+Sklop1[[#This Row],[cena/enota brez DDV v EUR]]*Sklop1[[#This Row],[Stopnja DDV (%)]]</f>
        <v>0</v>
      </c>
      <c r="R33" s="88">
        <f>+Sklop1[[#This Row],[cena/enota brez DDV v EUR]]+Sklop1[[#This Row],[Davek (EUR)]]</f>
        <v>0</v>
      </c>
      <c r="S33" s="88">
        <f>+Sklop1[[#This Row],[cena/enota brez DDV v EUR]]*Sklop1[[#This Row],[Okvirna količina]]</f>
        <v>0</v>
      </c>
      <c r="T33" s="88">
        <f>+Sklop1[[#This Row],[Končna cena/enoto mere (EUR) z DDV]]*Sklop1[[#This Row],[Okvirna količina]]</f>
        <v>0</v>
      </c>
      <c r="U33" s="99"/>
    </row>
    <row r="34" spans="1:26" s="53" customFormat="1" ht="12">
      <c r="A34" s="80" t="s">
        <v>20</v>
      </c>
      <c r="B34" s="74" t="s">
        <v>1095</v>
      </c>
      <c r="C34" s="73" t="s">
        <v>160</v>
      </c>
      <c r="D34" s="78" t="s">
        <v>0</v>
      </c>
      <c r="E34" s="107"/>
      <c r="F34" s="122">
        <v>20</v>
      </c>
      <c r="G34" s="111" t="s">
        <v>0</v>
      </c>
      <c r="H34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4" s="81" t="str">
        <f>IF(Sklop1[[#This Row],[ZAHTEVANA SHEMA KAKOVOSTI]]&lt;&gt;"",Sklop1[[#This Row],[Preračunana masa/volumen/kos na enoto kg]],"")</f>
        <v/>
      </c>
      <c r="J34" s="94"/>
      <c r="K34" s="87"/>
      <c r="L34" s="254"/>
      <c r="M34" s="253"/>
      <c r="N34" s="166"/>
      <c r="O34" s="167"/>
      <c r="P34" s="97"/>
      <c r="Q34" s="88">
        <f>+Sklop1[[#This Row],[cena/enota brez DDV v EUR]]*Sklop1[[#This Row],[Stopnja DDV (%)]]</f>
        <v>0</v>
      </c>
      <c r="R34" s="88">
        <f>+Sklop1[[#This Row],[cena/enota brez DDV v EUR]]+Sklop1[[#This Row],[Davek (EUR)]]</f>
        <v>0</v>
      </c>
      <c r="S34" s="88">
        <f>+Sklop1[[#This Row],[cena/enota brez DDV v EUR]]*Sklop1[[#This Row],[Okvirna količina]]</f>
        <v>0</v>
      </c>
      <c r="T34" s="88">
        <f>+Sklop1[[#This Row],[Končna cena/enoto mere (EUR) z DDV]]*Sklop1[[#This Row],[Okvirna količina]]</f>
        <v>0</v>
      </c>
      <c r="U34" s="99"/>
    </row>
    <row r="35" spans="1:26" s="53" customFormat="1" ht="12">
      <c r="A35" s="80" t="s">
        <v>21</v>
      </c>
      <c r="B35" s="74" t="s">
        <v>312</v>
      </c>
      <c r="C35" s="73" t="s">
        <v>160</v>
      </c>
      <c r="D35" s="78" t="s">
        <v>0</v>
      </c>
      <c r="E35" s="107"/>
      <c r="F35" s="122">
        <v>200</v>
      </c>
      <c r="G35" s="111" t="s">
        <v>305</v>
      </c>
      <c r="H35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81" t="str">
        <f>IF(Sklop1[[#This Row],[ZAHTEVANA SHEMA KAKOVOSTI]]&lt;&gt;"",Sklop1[[#This Row],[Preračunana masa/volumen/kos na enoto kg]],"")</f>
        <v/>
      </c>
      <c r="J35" s="94"/>
      <c r="K35" s="87"/>
      <c r="L35" s="254"/>
      <c r="M35" s="253"/>
      <c r="N35" s="166"/>
      <c r="O35" s="167"/>
      <c r="P35" s="97"/>
      <c r="Q35" s="88">
        <f>+Sklop1[[#This Row],[cena/enota brez DDV v EUR]]*Sklop1[[#This Row],[Stopnja DDV (%)]]</f>
        <v>0</v>
      </c>
      <c r="R35" s="88">
        <f>+Sklop1[[#This Row],[cena/enota brez DDV v EUR]]+Sklop1[[#This Row],[Davek (EUR)]]</f>
        <v>0</v>
      </c>
      <c r="S35" s="88">
        <f>+Sklop1[[#This Row],[cena/enota brez DDV v EUR]]*Sklop1[[#This Row],[Okvirna količina]]</f>
        <v>0</v>
      </c>
      <c r="T35" s="88">
        <f>+Sklop1[[#This Row],[Končna cena/enoto mere (EUR) z DDV]]*Sklop1[[#This Row],[Okvirna količina]]</f>
        <v>0</v>
      </c>
      <c r="U35" s="99"/>
    </row>
    <row r="36" spans="1:26" s="53" customFormat="1" ht="12">
      <c r="A36" s="80" t="s">
        <v>22</v>
      </c>
      <c r="B36" s="74" t="s">
        <v>313</v>
      </c>
      <c r="C36" s="73" t="s">
        <v>160</v>
      </c>
      <c r="D36" s="78" t="s">
        <v>0</v>
      </c>
      <c r="E36" s="107"/>
      <c r="F36" s="122">
        <v>20</v>
      </c>
      <c r="G36" s="111" t="s">
        <v>305</v>
      </c>
      <c r="H36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6" s="81" t="str">
        <f>IF(Sklop1[[#This Row],[ZAHTEVANA SHEMA KAKOVOSTI]]&lt;&gt;"",Sklop1[[#This Row],[Preračunana masa/volumen/kos na enoto kg]],"")</f>
        <v/>
      </c>
      <c r="J36" s="94"/>
      <c r="K36" s="87"/>
      <c r="L36" s="254"/>
      <c r="M36" s="253"/>
      <c r="N36" s="166"/>
      <c r="O36" s="167"/>
      <c r="P36" s="97"/>
      <c r="Q36" s="88">
        <f>+Sklop1[[#This Row],[cena/enota brez DDV v EUR]]*Sklop1[[#This Row],[Stopnja DDV (%)]]</f>
        <v>0</v>
      </c>
      <c r="R36" s="88">
        <f>+Sklop1[[#This Row],[cena/enota brez DDV v EUR]]+Sklop1[[#This Row],[Davek (EUR)]]</f>
        <v>0</v>
      </c>
      <c r="S36" s="88">
        <f>+Sklop1[[#This Row],[cena/enota brez DDV v EUR]]*Sklop1[[#This Row],[Okvirna količina]]</f>
        <v>0</v>
      </c>
      <c r="T36" s="88">
        <f>+Sklop1[[#This Row],[Končna cena/enoto mere (EUR) z DDV]]*Sklop1[[#This Row],[Okvirna količina]]</f>
        <v>0</v>
      </c>
      <c r="U36" s="99"/>
    </row>
    <row r="37" spans="1:26" s="53" customFormat="1" ht="12">
      <c r="A37" s="80" t="s">
        <v>23</v>
      </c>
      <c r="B37" s="75" t="s">
        <v>314</v>
      </c>
      <c r="C37" s="73" t="s">
        <v>160</v>
      </c>
      <c r="D37" s="78" t="s">
        <v>0</v>
      </c>
      <c r="E37" s="107"/>
      <c r="F37" s="122">
        <v>30</v>
      </c>
      <c r="G37" s="111" t="s">
        <v>305</v>
      </c>
      <c r="H37" s="8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7" s="81" t="str">
        <f>IF(Sklop1[[#This Row],[ZAHTEVANA SHEMA KAKOVOSTI]]&lt;&gt;"",Sklop1[[#This Row],[Preračunana masa/volumen/kos na enoto kg]],"")</f>
        <v/>
      </c>
      <c r="J37" s="94"/>
      <c r="K37" s="87"/>
      <c r="L37" s="254"/>
      <c r="M37" s="253"/>
      <c r="N37" s="166"/>
      <c r="O37" s="167"/>
      <c r="P37" s="97"/>
      <c r="Q37" s="88">
        <f>+Sklop1[[#This Row],[cena/enota brez DDV v EUR]]*Sklop1[[#This Row],[Stopnja DDV (%)]]</f>
        <v>0</v>
      </c>
      <c r="R37" s="88">
        <f>+Sklop1[[#This Row],[cena/enota brez DDV v EUR]]+Sklop1[[#This Row],[Davek (EUR)]]</f>
        <v>0</v>
      </c>
      <c r="S37" s="88">
        <f>+Sklop1[[#This Row],[cena/enota brez DDV v EUR]]*Sklop1[[#This Row],[Okvirna količina]]</f>
        <v>0</v>
      </c>
      <c r="T37" s="88">
        <f>+Sklop1[[#This Row],[Končna cena/enoto mere (EUR) z DDV]]*Sklop1[[#This Row],[Okvirna količina]]</f>
        <v>0</v>
      </c>
      <c r="U37" s="99"/>
    </row>
    <row r="38" spans="1:26">
      <c r="A38" s="178" t="s">
        <v>180</v>
      </c>
      <c r="B38" s="294"/>
      <c r="C38" s="295"/>
      <c r="D38" s="295"/>
      <c r="E38" s="296"/>
      <c r="F38" s="297"/>
      <c r="G38" s="298"/>
      <c r="H38" s="299">
        <f>SUBTOTAL(109,Sklop1[Preračunana masa/volumen/kos na enoto kg])</f>
        <v>14507.5</v>
      </c>
      <c r="I38" s="299">
        <f>SUBTOTAL(109,Sklop1[Živila iz shem kakovosti (kg)])</f>
        <v>0</v>
      </c>
      <c r="J38" s="297"/>
      <c r="K38" s="300"/>
      <c r="L38" s="300"/>
      <c r="M38" s="301"/>
      <c r="N38" s="302"/>
      <c r="O38" s="302"/>
      <c r="P38" s="302"/>
      <c r="Q38" s="303"/>
      <c r="R38" s="297"/>
      <c r="S38" s="303">
        <f>SUBTOTAL(109,Sklop1[Vrednost za okvirno količino (EUR) brez DDV])</f>
        <v>0</v>
      </c>
      <c r="T38" s="303">
        <f>SUBTOTAL(109,Sklop1[Vrednost za okvirno količino (EUR) z DDV])</f>
        <v>0</v>
      </c>
      <c r="U38" s="304">
        <f>SUBTOTAL(103,Sklop1[Shema kakovosti
(nacionalne, evropske)
])</f>
        <v>0</v>
      </c>
    </row>
    <row r="39" spans="1:26" ht="15">
      <c r="A39" s="6"/>
      <c r="B39" s="4"/>
      <c r="C39" s="27"/>
      <c r="D39" s="27"/>
      <c r="E39" s="26"/>
      <c r="F39" s="7"/>
      <c r="H39" s="8"/>
      <c r="I39" s="8"/>
      <c r="J39" s="8"/>
      <c r="K39" s="8"/>
      <c r="L39" s="21"/>
      <c r="M39" s="21"/>
      <c r="N39" s="8"/>
      <c r="O39" s="8"/>
      <c r="P39" s="8"/>
      <c r="Q39" s="8"/>
      <c r="R39" s="8"/>
      <c r="S39" s="3"/>
      <c r="T39" s="3"/>
      <c r="U39" s="7"/>
    </row>
    <row r="40" spans="1:26" customFormat="1" ht="13.5" customHeight="1">
      <c r="A40" s="346" t="s">
        <v>239</v>
      </c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214"/>
      <c r="N40" s="214"/>
      <c r="O40" s="214"/>
      <c r="P40" s="214"/>
      <c r="Q40" s="214"/>
      <c r="R40" s="214"/>
      <c r="S40" s="214"/>
      <c r="T40" s="214"/>
      <c r="U40" s="214"/>
      <c r="V40" s="215"/>
      <c r="W40" s="215"/>
      <c r="X40" s="215"/>
      <c r="Y40" s="215"/>
      <c r="Z40" s="215"/>
    </row>
    <row r="41" spans="1:26" customFormat="1" ht="13.5" customHeight="1">
      <c r="A41" s="216" t="s">
        <v>177</v>
      </c>
      <c r="B41" s="217"/>
      <c r="C41" s="218"/>
      <c r="D41" s="218"/>
      <c r="E41" s="219"/>
      <c r="F41" s="220"/>
      <c r="G41" s="220"/>
      <c r="H41" s="221"/>
      <c r="I41" s="221"/>
      <c r="J41" s="221"/>
      <c r="K41" s="221"/>
      <c r="L41" s="215"/>
      <c r="M41" s="215"/>
      <c r="N41" s="215"/>
      <c r="O41" s="215"/>
      <c r="P41" s="215"/>
      <c r="Q41" s="216"/>
      <c r="R41" s="216"/>
      <c r="S41" s="216"/>
      <c r="T41" s="216"/>
      <c r="U41" s="222"/>
      <c r="V41" s="215"/>
      <c r="W41" s="215"/>
      <c r="X41" s="215"/>
      <c r="Y41" s="215"/>
      <c r="Z41" s="215"/>
    </row>
    <row r="42" spans="1:26" customFormat="1" ht="13.5" customHeight="1">
      <c r="A42" s="215" t="s">
        <v>290</v>
      </c>
      <c r="B42" s="217"/>
      <c r="C42" s="218"/>
      <c r="D42" s="218"/>
      <c r="E42" s="219"/>
      <c r="F42" s="220"/>
      <c r="G42" s="220"/>
      <c r="H42" s="221"/>
      <c r="I42" s="221"/>
      <c r="J42" s="221"/>
      <c r="K42" s="221"/>
      <c r="L42" s="215"/>
      <c r="M42" s="215"/>
      <c r="N42" s="215"/>
      <c r="O42" s="215"/>
      <c r="P42" s="215"/>
      <c r="Q42" s="215"/>
      <c r="R42" s="215"/>
      <c r="S42" s="215"/>
      <c r="T42" s="215"/>
      <c r="U42" s="222"/>
      <c r="V42" s="215"/>
      <c r="W42" s="215"/>
      <c r="X42" s="215"/>
      <c r="Y42" s="215"/>
      <c r="Z42" s="215"/>
    </row>
    <row r="43" spans="1:26" customFormat="1" ht="13.5" customHeight="1">
      <c r="A43" s="223" t="s">
        <v>291</v>
      </c>
      <c r="B43" s="224"/>
      <c r="C43" s="225"/>
      <c r="D43" s="225"/>
      <c r="E43" s="226"/>
      <c r="F43" s="222"/>
      <c r="G43" s="222"/>
      <c r="H43" s="227"/>
      <c r="I43" s="227"/>
      <c r="J43" s="227"/>
      <c r="K43" s="227"/>
      <c r="L43" s="228"/>
      <c r="M43" s="228"/>
      <c r="N43" s="227"/>
      <c r="O43" s="227"/>
      <c r="P43" s="227"/>
      <c r="Q43" s="227"/>
      <c r="R43" s="227"/>
      <c r="S43" s="215"/>
      <c r="T43" s="215"/>
      <c r="U43" s="222"/>
      <c r="V43" s="214"/>
      <c r="W43" s="215"/>
      <c r="X43" s="215"/>
      <c r="Y43" s="215"/>
      <c r="Z43" s="215"/>
    </row>
    <row r="44" spans="1:26" customFormat="1" ht="13.5" customHeight="1">
      <c r="A44" s="231" t="s">
        <v>292</v>
      </c>
      <c r="B44" s="224"/>
      <c r="C44" s="225"/>
      <c r="D44" s="225"/>
      <c r="E44" s="226"/>
      <c r="F44" s="222"/>
      <c r="G44" s="222"/>
      <c r="H44" s="227"/>
      <c r="I44" s="227"/>
      <c r="J44" s="227"/>
      <c r="K44" s="227"/>
      <c r="L44" s="228"/>
      <c r="M44" s="228"/>
      <c r="N44" s="227"/>
      <c r="O44" s="227"/>
      <c r="P44" s="227"/>
      <c r="Q44" s="227"/>
      <c r="R44" s="227"/>
      <c r="S44" s="215"/>
      <c r="T44" s="215"/>
      <c r="U44" s="222"/>
      <c r="V44" s="215"/>
      <c r="W44" s="215"/>
      <c r="X44" s="215"/>
      <c r="Y44" s="215"/>
      <c r="Z44" s="215"/>
    </row>
    <row r="45" spans="1:26" customFormat="1" ht="13.5" customHeight="1">
      <c r="A45" s="215"/>
      <c r="B45" s="224"/>
      <c r="C45" s="225"/>
      <c r="D45" s="225"/>
      <c r="E45" s="226"/>
      <c r="F45" s="220"/>
      <c r="G45" s="220"/>
      <c r="H45" s="221"/>
      <c r="I45" s="221"/>
      <c r="J45" s="221"/>
      <c r="K45" s="221"/>
      <c r="L45" s="215"/>
      <c r="M45" s="215"/>
      <c r="N45" s="227"/>
      <c r="O45" s="227"/>
      <c r="P45" s="227"/>
      <c r="Q45" s="227"/>
      <c r="R45" s="227"/>
      <c r="S45" s="215"/>
      <c r="T45" s="215"/>
      <c r="U45" s="222"/>
      <c r="V45" s="215"/>
      <c r="W45" s="215"/>
      <c r="X45" s="215"/>
      <c r="Y45" s="215"/>
      <c r="Z45" s="215"/>
    </row>
    <row r="46" spans="1:26" customFormat="1" ht="13.5" customHeight="1">
      <c r="A46" s="223" t="s">
        <v>65</v>
      </c>
      <c r="B46" s="224"/>
      <c r="C46" s="225"/>
      <c r="D46" s="225"/>
      <c r="E46" s="226"/>
      <c r="F46" s="222"/>
      <c r="G46" s="222" t="s">
        <v>66</v>
      </c>
      <c r="H46" s="227"/>
      <c r="I46" s="227"/>
      <c r="J46" s="227"/>
      <c r="K46" s="227"/>
      <c r="L46" s="228"/>
      <c r="M46" s="228"/>
      <c r="N46" s="227"/>
      <c r="O46" s="227"/>
      <c r="P46" s="227"/>
      <c r="Q46" s="227" t="s">
        <v>67</v>
      </c>
      <c r="R46" s="227"/>
      <c r="S46" s="215"/>
      <c r="T46" s="215"/>
      <c r="U46" s="222"/>
      <c r="V46" s="215"/>
      <c r="W46" s="215"/>
      <c r="X46" s="215"/>
      <c r="Y46" s="215"/>
      <c r="Z46" s="215"/>
    </row>
    <row r="47" spans="1:26">
      <c r="B47" s="18"/>
      <c r="C47" s="29"/>
      <c r="D47" s="29"/>
      <c r="E47" s="108"/>
    </row>
    <row r="48" spans="1:26">
      <c r="B48" s="18"/>
      <c r="C48" s="29"/>
      <c r="D48" s="29"/>
      <c r="E48" s="108"/>
    </row>
    <row r="49" spans="1:22">
      <c r="B49" s="18"/>
      <c r="C49" s="29"/>
      <c r="D49" s="29"/>
      <c r="E49" s="108"/>
    </row>
    <row r="50" spans="1:22">
      <c r="B50" s="18"/>
      <c r="C50" s="29"/>
      <c r="D50" s="29"/>
      <c r="E50" s="108"/>
    </row>
    <row r="51" spans="1:22">
      <c r="B51" s="18"/>
      <c r="C51" s="29"/>
      <c r="D51" s="29"/>
      <c r="E51" s="108"/>
    </row>
    <row r="52" spans="1:22">
      <c r="B52" s="18"/>
      <c r="C52" s="29"/>
      <c r="D52" s="29"/>
      <c r="E52" s="108"/>
    </row>
    <row r="53" spans="1:22">
      <c r="B53" s="18"/>
      <c r="C53" s="29"/>
      <c r="D53" s="29"/>
      <c r="E53" s="108"/>
    </row>
    <row r="54" spans="1:22">
      <c r="B54" s="18"/>
      <c r="C54" s="29"/>
      <c r="D54" s="29"/>
      <c r="E54" s="108"/>
    </row>
    <row r="55" spans="1:22">
      <c r="B55" s="18"/>
      <c r="C55" s="29"/>
      <c r="D55" s="29"/>
      <c r="E55" s="108"/>
    </row>
    <row r="56" spans="1:22">
      <c r="B56" s="18"/>
      <c r="C56" s="29"/>
      <c r="D56" s="29"/>
      <c r="E56" s="108"/>
    </row>
    <row r="57" spans="1:22">
      <c r="B57" s="18"/>
      <c r="C57" s="29"/>
      <c r="D57" s="29"/>
      <c r="E57" s="108"/>
    </row>
    <row r="58" spans="1:22">
      <c r="B58" s="18"/>
      <c r="C58" s="29"/>
      <c r="D58" s="29"/>
      <c r="E58" s="108"/>
    </row>
    <row r="59" spans="1:22">
      <c r="B59" s="18"/>
      <c r="C59" s="29"/>
      <c r="D59" s="29"/>
      <c r="E59" s="108"/>
    </row>
    <row r="60" spans="1:22">
      <c r="B60" s="18"/>
      <c r="C60" s="29"/>
      <c r="D60" s="29"/>
      <c r="E60" s="108"/>
    </row>
    <row r="61" spans="1:22" s="20" customFormat="1">
      <c r="A61" s="13"/>
      <c r="B61" s="18"/>
      <c r="C61" s="29"/>
      <c r="D61" s="29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6"/>
      <c r="V61" s="13"/>
    </row>
    <row r="62" spans="1:22" s="20" customFormat="1">
      <c r="A62" s="13"/>
      <c r="B62" s="18"/>
      <c r="C62" s="29"/>
      <c r="D62" s="29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6"/>
      <c r="V62" s="13"/>
    </row>
    <row r="63" spans="1:22" s="20" customFormat="1">
      <c r="A63" s="13"/>
      <c r="B63" s="18"/>
      <c r="C63" s="29"/>
      <c r="D63" s="29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6"/>
      <c r="V63" s="13"/>
    </row>
    <row r="64" spans="1:22" s="20" customFormat="1">
      <c r="A64" s="13"/>
      <c r="B64" s="18"/>
      <c r="C64" s="29"/>
      <c r="D64" s="29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6"/>
      <c r="V64" s="13"/>
    </row>
    <row r="65" spans="1:22" s="20" customFormat="1">
      <c r="A65" s="13"/>
      <c r="B65" s="18"/>
      <c r="C65" s="29"/>
      <c r="D65" s="29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6"/>
      <c r="V65" s="13"/>
    </row>
    <row r="66" spans="1:22" s="20" customFormat="1">
      <c r="A66" s="13"/>
      <c r="B66" s="18"/>
      <c r="C66" s="29"/>
      <c r="D66" s="29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6"/>
      <c r="V66" s="13"/>
    </row>
    <row r="67" spans="1:22" s="20" customFormat="1">
      <c r="A67" s="13"/>
      <c r="B67" s="18"/>
      <c r="C67" s="29"/>
      <c r="D67" s="29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6"/>
      <c r="V67" s="13"/>
    </row>
    <row r="68" spans="1:22" s="20" customFormat="1">
      <c r="A68" s="13"/>
      <c r="B68" s="18"/>
      <c r="C68" s="29"/>
      <c r="D68" s="29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6"/>
      <c r="V68" s="13"/>
    </row>
    <row r="69" spans="1:22" s="20" customFormat="1">
      <c r="A69" s="13"/>
      <c r="B69" s="18"/>
      <c r="C69" s="29"/>
      <c r="D69" s="29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6"/>
      <c r="V69" s="13"/>
    </row>
    <row r="70" spans="1:22" s="20" customFormat="1">
      <c r="A70" s="13"/>
      <c r="B70" s="18"/>
      <c r="C70" s="29"/>
      <c r="D70" s="29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6"/>
      <c r="V70" s="13"/>
    </row>
    <row r="71" spans="1:22" s="20" customFormat="1">
      <c r="A71" s="13"/>
      <c r="B71" s="18"/>
      <c r="C71" s="29"/>
      <c r="D71" s="29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6"/>
      <c r="V71" s="13"/>
    </row>
    <row r="72" spans="1:22" s="20" customFormat="1">
      <c r="A72" s="13"/>
      <c r="B72" s="18"/>
      <c r="C72" s="29"/>
      <c r="D72" s="29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6"/>
      <c r="V72" s="13"/>
    </row>
    <row r="73" spans="1:22" s="20" customFormat="1">
      <c r="A73" s="13"/>
      <c r="B73" s="18"/>
      <c r="C73" s="29"/>
      <c r="D73" s="29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6"/>
      <c r="V73" s="13"/>
    </row>
    <row r="74" spans="1:22" s="20" customFormat="1">
      <c r="A74" s="13"/>
      <c r="B74" s="18"/>
      <c r="C74" s="29"/>
      <c r="D74" s="29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6"/>
      <c r="V74" s="13"/>
    </row>
    <row r="75" spans="1:22" s="20" customFormat="1">
      <c r="A75" s="13"/>
      <c r="B75" s="18"/>
      <c r="C75" s="29"/>
      <c r="D75" s="29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6"/>
      <c r="V75" s="13"/>
    </row>
    <row r="76" spans="1:22" s="20" customFormat="1">
      <c r="A76" s="13"/>
      <c r="B76" s="18"/>
      <c r="C76" s="29"/>
      <c r="D76" s="29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6"/>
      <c r="V76" s="13"/>
    </row>
    <row r="77" spans="1:22" s="20" customFormat="1">
      <c r="A77" s="13"/>
      <c r="B77" s="18"/>
      <c r="C77" s="29"/>
      <c r="D77" s="29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6"/>
      <c r="V77" s="13"/>
    </row>
    <row r="78" spans="1:22" s="20" customFormat="1">
      <c r="A78" s="13"/>
      <c r="B78" s="18"/>
      <c r="C78" s="29"/>
      <c r="D78" s="29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6"/>
      <c r="V78" s="13"/>
    </row>
    <row r="79" spans="1:22" s="20" customFormat="1">
      <c r="A79" s="13"/>
      <c r="B79" s="18"/>
      <c r="C79" s="29"/>
      <c r="D79" s="29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6"/>
      <c r="V79" s="13"/>
    </row>
    <row r="80" spans="1:22" s="20" customFormat="1">
      <c r="A80" s="13"/>
      <c r="B80" s="18"/>
      <c r="C80" s="29"/>
      <c r="D80" s="29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6"/>
      <c r="V80" s="13"/>
    </row>
    <row r="81" spans="1:22" s="20" customFormat="1">
      <c r="A81" s="13"/>
      <c r="B81" s="18"/>
      <c r="C81" s="29"/>
      <c r="D81" s="29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6"/>
      <c r="V81" s="13"/>
    </row>
    <row r="82" spans="1:22" s="20" customFormat="1">
      <c r="A82" s="13"/>
      <c r="B82" s="18"/>
      <c r="C82" s="29"/>
      <c r="D82" s="29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6"/>
      <c r="V82" s="13"/>
    </row>
    <row r="83" spans="1:22" s="20" customFormat="1">
      <c r="A83" s="13"/>
      <c r="B83" s="18"/>
      <c r="C83" s="29"/>
      <c r="D83" s="29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6"/>
      <c r="V83" s="13"/>
    </row>
    <row r="84" spans="1:22" s="20" customFormat="1">
      <c r="A84" s="13"/>
      <c r="B84" s="18"/>
      <c r="C84" s="29"/>
      <c r="D84" s="29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6"/>
      <c r="V84" s="13"/>
    </row>
    <row r="85" spans="1:22" s="20" customFormat="1">
      <c r="A85" s="13"/>
      <c r="B85" s="18"/>
      <c r="C85" s="29"/>
      <c r="D85" s="29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6"/>
      <c r="V85" s="13"/>
    </row>
    <row r="86" spans="1:22" s="20" customFormat="1">
      <c r="A86" s="13"/>
      <c r="B86" s="18"/>
      <c r="C86" s="29"/>
      <c r="D86" s="29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6"/>
      <c r="V86" s="13"/>
    </row>
    <row r="87" spans="1:22" s="20" customFormat="1">
      <c r="A87" s="13"/>
      <c r="B87" s="18"/>
      <c r="C87" s="29"/>
      <c r="D87" s="29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6"/>
      <c r="V87" s="13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</sheetData>
  <sheetProtection insertRows="0" deleteRows="0"/>
  <protectedRanges>
    <protectedRange sqref="J1:P1048576 U1:U1048576" name="Obseg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32:B33 B29 B35:B37">
    <cfRule type="colorScale" priority="6532">
      <colorScale>
        <cfvo type="min"/>
        <cfvo type="max"/>
        <color rgb="FFFCFCFF"/>
        <color rgb="FFF8696B"/>
      </colorScale>
    </cfRule>
  </conditionalFormatting>
  <conditionalFormatting sqref="B3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1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14"/>
  <sheetViews>
    <sheetView topLeftCell="A31" zoomScale="90" zoomScaleNormal="90" zoomScaleSheetLayoutView="100" workbookViewId="0">
      <selection activeCell="D65" sqref="D6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49" t="str">
        <f>+'prva stran'!B6</f>
        <v xml:space="preserve">OSNOVNA ŠOLA IVANA CANKARJA VRHNIKA </v>
      </c>
      <c r="D2" s="350"/>
      <c r="E2" s="350"/>
      <c r="F2" s="350"/>
      <c r="G2" s="350"/>
      <c r="H2" s="350"/>
      <c r="I2" s="350"/>
      <c r="J2" s="350"/>
    </row>
    <row r="3" spans="1:21" ht="15">
      <c r="B3" s="48" t="s">
        <v>132</v>
      </c>
      <c r="C3" s="351" t="str">
        <f>+'prva stran'!B7</f>
        <v xml:space="preserve">Lošca 1, 12360 Vrhnika </v>
      </c>
      <c r="D3" s="352"/>
      <c r="E3" s="352"/>
      <c r="F3" s="352"/>
      <c r="G3" s="352"/>
      <c r="H3" s="352"/>
      <c r="I3" s="352"/>
      <c r="J3" s="352"/>
    </row>
    <row r="4" spans="1:21" ht="15">
      <c r="B4" s="67"/>
    </row>
    <row r="5" spans="1:21" ht="15">
      <c r="B5" s="47" t="s">
        <v>134</v>
      </c>
    </row>
    <row r="6" spans="1:21" s="3" customFormat="1" ht="17.25" customHeight="1">
      <c r="B6" s="49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  <c r="K6" s="112"/>
      <c r="U6" s="7"/>
    </row>
    <row r="7" spans="1:21" s="3" customFormat="1" ht="17.25" customHeight="1">
      <c r="B7" s="49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  <c r="K7" s="112"/>
      <c r="U7" s="7"/>
    </row>
    <row r="8" spans="1:21" s="3" customFormat="1" ht="17.25" customHeight="1">
      <c r="B8" s="49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  <c r="K8" s="112"/>
      <c r="U8" s="7"/>
    </row>
    <row r="9" spans="1:21" s="3" customFormat="1" ht="17.25" customHeight="1">
      <c r="A9" s="11"/>
      <c r="B9" s="50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pred_rekapitulacija'!A15</f>
        <v>2.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8" t="str">
        <f>+'Ponudbeni pred_rekapitulacija'!B15</f>
        <v>PEKOVSKO PECIVO</v>
      </c>
      <c r="C13" s="348"/>
      <c r="D13" s="348"/>
      <c r="E13" s="348"/>
      <c r="F13" s="348"/>
      <c r="G13" s="348"/>
      <c r="H13" s="348"/>
      <c r="I13" s="348"/>
      <c r="J13" s="348"/>
      <c r="K13" s="348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2">
      <c r="A16" s="80" t="s">
        <v>1</v>
      </c>
      <c r="B16" s="77" t="s">
        <v>315</v>
      </c>
      <c r="C16" s="78">
        <v>80</v>
      </c>
      <c r="D16" s="78" t="s">
        <v>158</v>
      </c>
      <c r="E16" s="107"/>
      <c r="F16" s="81">
        <v>50</v>
      </c>
      <c r="G16" s="111" t="s">
        <v>93</v>
      </c>
      <c r="H16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16" s="81" t="str">
        <f>IF(Sklop2[[#This Row],[ZAHTEVANA SHEMA KAKOVOSTI]]&lt;&gt;"",Sklop2[[#This Row],[Preračunana masa/volumen/kos na enoto kg]],"")</f>
        <v/>
      </c>
      <c r="J16" s="93"/>
      <c r="K16" s="82"/>
      <c r="L16" s="252"/>
      <c r="M16" s="253"/>
      <c r="N16" s="167"/>
      <c r="O16" s="167"/>
      <c r="P16" s="95"/>
      <c r="Q16" s="84">
        <f>+Sklop2[[#This Row],[cena/enota brez DDV v EUR]]*Sklop2[[#This Row],[Stopnja DDV (%)]]</f>
        <v>0</v>
      </c>
      <c r="R16" s="84">
        <f>+Sklop2[[#This Row],[cena/enota brez DDV v EUR]]+Sklop2[[#This Row],[Davek (EUR)]]</f>
        <v>0</v>
      </c>
      <c r="S16" s="84">
        <f>+Sklop2[[#This Row],[cena/enota brez DDV v EUR]]*Sklop2[[#This Row],[Okvirna količina]]</f>
        <v>0</v>
      </c>
      <c r="T16" s="84">
        <f>+Sklop2[[#This Row],[Končna cena/enoto mere (EUR) z DDV]]*Sklop2[[#This Row],[Okvirna količina]]</f>
        <v>0</v>
      </c>
      <c r="U16" s="163"/>
    </row>
    <row r="17" spans="1:21" s="53" customFormat="1" ht="12">
      <c r="A17" s="80" t="s">
        <v>3</v>
      </c>
      <c r="B17" s="136" t="s">
        <v>315</v>
      </c>
      <c r="C17" s="137">
        <v>60</v>
      </c>
      <c r="D17" s="208" t="s">
        <v>158</v>
      </c>
      <c r="E17" s="138"/>
      <c r="F17" s="139">
        <v>50</v>
      </c>
      <c r="G17" s="236" t="s">
        <v>93</v>
      </c>
      <c r="H17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17" s="139" t="str">
        <f>IF(Sklop2[[#This Row],[ZAHTEVANA SHEMA KAKOVOSTI]]&lt;&gt;"",Sklop2[[#This Row],[Preračunana masa/volumen/kos na enoto kg]],"")</f>
        <v/>
      </c>
      <c r="J17" s="140"/>
      <c r="K17" s="141"/>
      <c r="L17" s="262"/>
      <c r="M17" s="142"/>
      <c r="N17" s="263"/>
      <c r="O17" s="263"/>
      <c r="P17" s="144"/>
      <c r="Q17" s="143">
        <f>+Sklop2[[#This Row],[cena/enota brez DDV v EUR]]*Sklop2[[#This Row],[Stopnja DDV (%)]]</f>
        <v>0</v>
      </c>
      <c r="R17" s="143">
        <f>+Sklop2[[#This Row],[cena/enota brez DDV v EUR]]+Sklop2[[#This Row],[Davek (EUR)]]</f>
        <v>0</v>
      </c>
      <c r="S17" s="143">
        <f>+Sklop2[[#This Row],[cena/enota brez DDV v EUR]]*Sklop2[[#This Row],[Okvirna količina]]</f>
        <v>0</v>
      </c>
      <c r="T17" s="143">
        <f>+Sklop2[[#This Row],[Končna cena/enoto mere (EUR) z DDV]]*Sklop2[[#This Row],[Okvirna količina]]</f>
        <v>0</v>
      </c>
      <c r="U17" s="258"/>
    </row>
    <row r="18" spans="1:21" s="53" customFormat="1" ht="12">
      <c r="A18" s="80" t="s">
        <v>4</v>
      </c>
      <c r="B18" s="136" t="s">
        <v>316</v>
      </c>
      <c r="C18" s="137">
        <v>100</v>
      </c>
      <c r="D18" s="208" t="s">
        <v>158</v>
      </c>
      <c r="E18" s="138"/>
      <c r="F18" s="139">
        <v>100</v>
      </c>
      <c r="G18" s="236" t="s">
        <v>93</v>
      </c>
      <c r="H18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18" s="139" t="str">
        <f>IF(Sklop2[[#This Row],[ZAHTEVANA SHEMA KAKOVOSTI]]&lt;&gt;"",Sklop2[[#This Row],[Preračunana masa/volumen/kos na enoto kg]],"")</f>
        <v/>
      </c>
      <c r="J18" s="140"/>
      <c r="K18" s="141"/>
      <c r="L18" s="262"/>
      <c r="M18" s="142"/>
      <c r="N18" s="263"/>
      <c r="O18" s="263"/>
      <c r="P18" s="144"/>
      <c r="Q18" s="143">
        <f>+Sklop2[[#This Row],[cena/enota brez DDV v EUR]]*Sklop2[[#This Row],[Stopnja DDV (%)]]</f>
        <v>0</v>
      </c>
      <c r="R18" s="143">
        <f>+Sklop2[[#This Row],[cena/enota brez DDV v EUR]]+Sklop2[[#This Row],[Davek (EUR)]]</f>
        <v>0</v>
      </c>
      <c r="S18" s="143">
        <f>+Sklop2[[#This Row],[cena/enota brez DDV v EUR]]*Sklop2[[#This Row],[Okvirna količina]]</f>
        <v>0</v>
      </c>
      <c r="T18" s="143">
        <f>+Sklop2[[#This Row],[Končna cena/enoto mere (EUR) z DDV]]*Sklop2[[#This Row],[Okvirna količina]]</f>
        <v>0</v>
      </c>
      <c r="U18" s="258"/>
    </row>
    <row r="19" spans="1:21" s="53" customFormat="1" ht="12">
      <c r="A19" s="80" t="s">
        <v>5</v>
      </c>
      <c r="B19" s="136" t="s">
        <v>316</v>
      </c>
      <c r="C19" s="137">
        <v>80</v>
      </c>
      <c r="D19" s="208" t="s">
        <v>158</v>
      </c>
      <c r="E19" s="138"/>
      <c r="F19" s="139">
        <v>200</v>
      </c>
      <c r="G19" s="236" t="s">
        <v>93</v>
      </c>
      <c r="H19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19" s="139" t="str">
        <f>IF(Sklop2[[#This Row],[ZAHTEVANA SHEMA KAKOVOSTI]]&lt;&gt;"",Sklop2[[#This Row],[Preračunana masa/volumen/kos na enoto kg]],"")</f>
        <v/>
      </c>
      <c r="J19" s="140"/>
      <c r="K19" s="141"/>
      <c r="L19" s="262"/>
      <c r="M19" s="142"/>
      <c r="N19" s="263"/>
      <c r="O19" s="263"/>
      <c r="P19" s="144"/>
      <c r="Q19" s="143">
        <f>+Sklop2[[#This Row],[cena/enota brez DDV v EUR]]*Sklop2[[#This Row],[Stopnja DDV (%)]]</f>
        <v>0</v>
      </c>
      <c r="R19" s="143">
        <f>+Sklop2[[#This Row],[cena/enota brez DDV v EUR]]+Sklop2[[#This Row],[Davek (EUR)]]</f>
        <v>0</v>
      </c>
      <c r="S19" s="143">
        <f>+Sklop2[[#This Row],[cena/enota brez DDV v EUR]]*Sklop2[[#This Row],[Okvirna količina]]</f>
        <v>0</v>
      </c>
      <c r="T19" s="143">
        <f>+Sklop2[[#This Row],[Končna cena/enoto mere (EUR) z DDV]]*Sklop2[[#This Row],[Okvirna količina]]</f>
        <v>0</v>
      </c>
      <c r="U19" s="258"/>
    </row>
    <row r="20" spans="1:21" s="53" customFormat="1" ht="12">
      <c r="A20" s="80" t="s">
        <v>6</v>
      </c>
      <c r="B20" s="136" t="s">
        <v>316</v>
      </c>
      <c r="C20" s="137">
        <v>60</v>
      </c>
      <c r="D20" s="208" t="s">
        <v>158</v>
      </c>
      <c r="E20" s="138"/>
      <c r="F20" s="139">
        <v>200</v>
      </c>
      <c r="G20" s="236" t="s">
        <v>93</v>
      </c>
      <c r="H20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20" s="139" t="str">
        <f>IF(Sklop2[[#This Row],[ZAHTEVANA SHEMA KAKOVOSTI]]&lt;&gt;"",Sklop2[[#This Row],[Preračunana masa/volumen/kos na enoto kg]],"")</f>
        <v/>
      </c>
      <c r="J20" s="140"/>
      <c r="K20" s="141"/>
      <c r="L20" s="262"/>
      <c r="M20" s="142"/>
      <c r="N20" s="263"/>
      <c r="O20" s="263"/>
      <c r="P20" s="144"/>
      <c r="Q20" s="143">
        <f>+Sklop2[[#This Row],[cena/enota brez DDV v EUR]]*Sklop2[[#This Row],[Stopnja DDV (%)]]</f>
        <v>0</v>
      </c>
      <c r="R20" s="143">
        <f>+Sklop2[[#This Row],[cena/enota brez DDV v EUR]]+Sklop2[[#This Row],[Davek (EUR)]]</f>
        <v>0</v>
      </c>
      <c r="S20" s="143">
        <f>+Sklop2[[#This Row],[cena/enota brez DDV v EUR]]*Sklop2[[#This Row],[Okvirna količina]]</f>
        <v>0</v>
      </c>
      <c r="T20" s="143">
        <f>+Sklop2[[#This Row],[Končna cena/enoto mere (EUR) z DDV]]*Sklop2[[#This Row],[Okvirna količina]]</f>
        <v>0</v>
      </c>
      <c r="U20" s="258"/>
    </row>
    <row r="21" spans="1:21" s="53" customFormat="1" ht="12">
      <c r="A21" s="80" t="s">
        <v>7</v>
      </c>
      <c r="B21" s="136" t="s">
        <v>317</v>
      </c>
      <c r="C21" s="137">
        <v>80</v>
      </c>
      <c r="D21" s="208" t="s">
        <v>158</v>
      </c>
      <c r="E21" s="138"/>
      <c r="F21" s="139">
        <v>6000</v>
      </c>
      <c r="G21" s="236" t="s">
        <v>93</v>
      </c>
      <c r="H21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21" s="139" t="str">
        <f>IF(Sklop2[[#This Row],[ZAHTEVANA SHEMA KAKOVOSTI]]&lt;&gt;"",Sklop2[[#This Row],[Preračunana masa/volumen/kos na enoto kg]],"")</f>
        <v/>
      </c>
      <c r="J21" s="140"/>
      <c r="K21" s="141"/>
      <c r="L21" s="262"/>
      <c r="M21" s="142"/>
      <c r="N21" s="263"/>
      <c r="O21" s="263"/>
      <c r="P21" s="144"/>
      <c r="Q21" s="143">
        <f>+Sklop2[[#This Row],[cena/enota brez DDV v EUR]]*Sklop2[[#This Row],[Stopnja DDV (%)]]</f>
        <v>0</v>
      </c>
      <c r="R21" s="143">
        <f>+Sklop2[[#This Row],[cena/enota brez DDV v EUR]]+Sklop2[[#This Row],[Davek (EUR)]]</f>
        <v>0</v>
      </c>
      <c r="S21" s="143">
        <f>+Sklop2[[#This Row],[cena/enota brez DDV v EUR]]*Sklop2[[#This Row],[Okvirna količina]]</f>
        <v>0</v>
      </c>
      <c r="T21" s="143">
        <f>+Sklop2[[#This Row],[Končna cena/enoto mere (EUR) z DDV]]*Sklop2[[#This Row],[Okvirna količina]]</f>
        <v>0</v>
      </c>
      <c r="U21" s="258"/>
    </row>
    <row r="22" spans="1:21" s="53" customFormat="1" ht="12">
      <c r="A22" s="80" t="s">
        <v>8</v>
      </c>
      <c r="B22" s="136" t="s">
        <v>317</v>
      </c>
      <c r="C22" s="137">
        <v>60</v>
      </c>
      <c r="D22" s="208" t="s">
        <v>158</v>
      </c>
      <c r="E22" s="138"/>
      <c r="F22" s="139">
        <v>1500</v>
      </c>
      <c r="G22" s="236" t="s">
        <v>93</v>
      </c>
      <c r="H22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2" s="139" t="str">
        <f>IF(Sklop2[[#This Row],[ZAHTEVANA SHEMA KAKOVOSTI]]&lt;&gt;"",Sklop2[[#This Row],[Preračunana masa/volumen/kos na enoto kg]],"")</f>
        <v/>
      </c>
      <c r="J22" s="140"/>
      <c r="K22" s="141"/>
      <c r="L22" s="262"/>
      <c r="M22" s="142"/>
      <c r="N22" s="263"/>
      <c r="O22" s="263"/>
      <c r="P22" s="144"/>
      <c r="Q22" s="143">
        <f>+Sklop2[[#This Row],[cena/enota brez DDV v EUR]]*Sklop2[[#This Row],[Stopnja DDV (%)]]</f>
        <v>0</v>
      </c>
      <c r="R22" s="143">
        <f>+Sklop2[[#This Row],[cena/enota brez DDV v EUR]]+Sklop2[[#This Row],[Davek (EUR)]]</f>
        <v>0</v>
      </c>
      <c r="S22" s="143">
        <f>+Sklop2[[#This Row],[cena/enota brez DDV v EUR]]*Sklop2[[#This Row],[Okvirna količina]]</f>
        <v>0</v>
      </c>
      <c r="T22" s="143">
        <f>+Sklop2[[#This Row],[Končna cena/enoto mere (EUR) z DDV]]*Sklop2[[#This Row],[Okvirna količina]]</f>
        <v>0</v>
      </c>
      <c r="U22" s="258"/>
    </row>
    <row r="23" spans="1:21" s="53" customFormat="1" ht="12">
      <c r="A23" s="80" t="s">
        <v>9</v>
      </c>
      <c r="B23" s="136" t="s">
        <v>318</v>
      </c>
      <c r="C23" s="137">
        <v>60</v>
      </c>
      <c r="D23" s="208" t="s">
        <v>158</v>
      </c>
      <c r="E23" s="138"/>
      <c r="F23" s="139">
        <v>1000</v>
      </c>
      <c r="G23" s="236" t="s">
        <v>93</v>
      </c>
      <c r="H23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23" s="139" t="str">
        <f>IF(Sklop2[[#This Row],[ZAHTEVANA SHEMA KAKOVOSTI]]&lt;&gt;"",Sklop2[[#This Row],[Preračunana masa/volumen/kos na enoto kg]],"")</f>
        <v/>
      </c>
      <c r="J23" s="140"/>
      <c r="K23" s="141"/>
      <c r="L23" s="262"/>
      <c r="M23" s="142"/>
      <c r="N23" s="263"/>
      <c r="O23" s="263"/>
      <c r="P23" s="144"/>
      <c r="Q23" s="143">
        <f>+Sklop2[[#This Row],[cena/enota brez DDV v EUR]]*Sklop2[[#This Row],[Stopnja DDV (%)]]</f>
        <v>0</v>
      </c>
      <c r="R23" s="143">
        <f>+Sklop2[[#This Row],[cena/enota brez DDV v EUR]]+Sklop2[[#This Row],[Davek (EUR)]]</f>
        <v>0</v>
      </c>
      <c r="S23" s="143">
        <f>+Sklop2[[#This Row],[cena/enota brez DDV v EUR]]*Sklop2[[#This Row],[Okvirna količina]]</f>
        <v>0</v>
      </c>
      <c r="T23" s="143">
        <f>+Sklop2[[#This Row],[Končna cena/enoto mere (EUR) z DDV]]*Sklop2[[#This Row],[Okvirna količina]]</f>
        <v>0</v>
      </c>
      <c r="U23" s="258"/>
    </row>
    <row r="24" spans="1:21" s="53" customFormat="1" ht="12">
      <c r="A24" s="80" t="s">
        <v>10</v>
      </c>
      <c r="B24" s="136" t="s">
        <v>319</v>
      </c>
      <c r="C24" s="137">
        <v>100</v>
      </c>
      <c r="D24" s="208" t="s">
        <v>158</v>
      </c>
      <c r="E24" s="138"/>
      <c r="F24" s="139">
        <v>100</v>
      </c>
      <c r="G24" s="236" t="s">
        <v>93</v>
      </c>
      <c r="H24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4" s="139" t="str">
        <f>IF(Sklop2[[#This Row],[ZAHTEVANA SHEMA KAKOVOSTI]]&lt;&gt;"",Sklop2[[#This Row],[Preračunana masa/volumen/kos na enoto kg]],"")</f>
        <v/>
      </c>
      <c r="J24" s="140"/>
      <c r="K24" s="141"/>
      <c r="L24" s="262"/>
      <c r="M24" s="142"/>
      <c r="N24" s="263"/>
      <c r="O24" s="263"/>
      <c r="P24" s="144"/>
      <c r="Q24" s="143">
        <f>+Sklop2[[#This Row],[cena/enota brez DDV v EUR]]*Sklop2[[#This Row],[Stopnja DDV (%)]]</f>
        <v>0</v>
      </c>
      <c r="R24" s="143">
        <f>+Sklop2[[#This Row],[cena/enota brez DDV v EUR]]+Sklop2[[#This Row],[Davek (EUR)]]</f>
        <v>0</v>
      </c>
      <c r="S24" s="143">
        <f>+Sklop2[[#This Row],[cena/enota brez DDV v EUR]]*Sklop2[[#This Row],[Okvirna količina]]</f>
        <v>0</v>
      </c>
      <c r="T24" s="143">
        <f>+Sklop2[[#This Row],[Končna cena/enoto mere (EUR) z DDV]]*Sklop2[[#This Row],[Okvirna količina]]</f>
        <v>0</v>
      </c>
      <c r="U24" s="258"/>
    </row>
    <row r="25" spans="1:21" s="53" customFormat="1" ht="12">
      <c r="A25" s="80" t="s">
        <v>11</v>
      </c>
      <c r="B25" s="136" t="s">
        <v>319</v>
      </c>
      <c r="C25" s="137">
        <v>80</v>
      </c>
      <c r="D25" s="208" t="s">
        <v>158</v>
      </c>
      <c r="E25" s="138"/>
      <c r="F25" s="139">
        <v>1000</v>
      </c>
      <c r="G25" s="236" t="s">
        <v>93</v>
      </c>
      <c r="H25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5" s="139" t="str">
        <f>IF(Sklop2[[#This Row],[ZAHTEVANA SHEMA KAKOVOSTI]]&lt;&gt;"",Sklop2[[#This Row],[Preračunana masa/volumen/kos na enoto kg]],"")</f>
        <v/>
      </c>
      <c r="J25" s="140"/>
      <c r="K25" s="141"/>
      <c r="L25" s="262"/>
      <c r="M25" s="142"/>
      <c r="N25" s="263"/>
      <c r="O25" s="263"/>
      <c r="P25" s="144"/>
      <c r="Q25" s="143">
        <f>+Sklop2[[#This Row],[cena/enota brez DDV v EUR]]*Sklop2[[#This Row],[Stopnja DDV (%)]]</f>
        <v>0</v>
      </c>
      <c r="R25" s="143">
        <f>+Sklop2[[#This Row],[cena/enota brez DDV v EUR]]+Sklop2[[#This Row],[Davek (EUR)]]</f>
        <v>0</v>
      </c>
      <c r="S25" s="143">
        <f>+Sklop2[[#This Row],[cena/enota brez DDV v EUR]]*Sklop2[[#This Row],[Okvirna količina]]</f>
        <v>0</v>
      </c>
      <c r="T25" s="143">
        <f>+Sklop2[[#This Row],[Končna cena/enoto mere (EUR) z DDV]]*Sklop2[[#This Row],[Okvirna količina]]</f>
        <v>0</v>
      </c>
      <c r="U25" s="258"/>
    </row>
    <row r="26" spans="1:21" s="53" customFormat="1" ht="12">
      <c r="A26" s="80" t="s">
        <v>12</v>
      </c>
      <c r="B26" s="136" t="s">
        <v>319</v>
      </c>
      <c r="C26" s="137">
        <v>60</v>
      </c>
      <c r="D26" s="208" t="s">
        <v>158</v>
      </c>
      <c r="E26" s="138"/>
      <c r="F26" s="139">
        <v>500</v>
      </c>
      <c r="G26" s="236" t="s">
        <v>93</v>
      </c>
      <c r="H26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6" s="139" t="str">
        <f>IF(Sklop2[[#This Row],[ZAHTEVANA SHEMA KAKOVOSTI]]&lt;&gt;"",Sklop2[[#This Row],[Preračunana masa/volumen/kos na enoto kg]],"")</f>
        <v/>
      </c>
      <c r="J26" s="140"/>
      <c r="K26" s="141"/>
      <c r="L26" s="262"/>
      <c r="M26" s="142"/>
      <c r="N26" s="263"/>
      <c r="O26" s="263"/>
      <c r="P26" s="144"/>
      <c r="Q26" s="143">
        <f>+Sklop2[[#This Row],[cena/enota brez DDV v EUR]]*Sklop2[[#This Row],[Stopnja DDV (%)]]</f>
        <v>0</v>
      </c>
      <c r="R26" s="143">
        <f>+Sklop2[[#This Row],[cena/enota brez DDV v EUR]]+Sklop2[[#This Row],[Davek (EUR)]]</f>
        <v>0</v>
      </c>
      <c r="S26" s="143">
        <f>+Sklop2[[#This Row],[cena/enota brez DDV v EUR]]*Sklop2[[#This Row],[Okvirna količina]]</f>
        <v>0</v>
      </c>
      <c r="T26" s="143">
        <f>+Sklop2[[#This Row],[Končna cena/enoto mere (EUR) z DDV]]*Sklop2[[#This Row],[Okvirna količina]]</f>
        <v>0</v>
      </c>
      <c r="U26" s="258"/>
    </row>
    <row r="27" spans="1:21" s="53" customFormat="1" ht="12">
      <c r="A27" s="80" t="s">
        <v>13</v>
      </c>
      <c r="B27" s="136" t="s">
        <v>320</v>
      </c>
      <c r="C27" s="137">
        <v>80</v>
      </c>
      <c r="D27" s="208" t="s">
        <v>158</v>
      </c>
      <c r="E27" s="138"/>
      <c r="F27" s="139">
        <v>100</v>
      </c>
      <c r="G27" s="236" t="s">
        <v>93</v>
      </c>
      <c r="H27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27" s="139" t="str">
        <f>IF(Sklop2[[#This Row],[ZAHTEVANA SHEMA KAKOVOSTI]]&lt;&gt;"",Sklop2[[#This Row],[Preračunana masa/volumen/kos na enoto kg]],"")</f>
        <v/>
      </c>
      <c r="J27" s="140"/>
      <c r="K27" s="141"/>
      <c r="L27" s="262"/>
      <c r="M27" s="142"/>
      <c r="N27" s="263"/>
      <c r="O27" s="263"/>
      <c r="P27" s="144"/>
      <c r="Q27" s="143">
        <f>+Sklop2[[#This Row],[cena/enota brez DDV v EUR]]*Sklop2[[#This Row],[Stopnja DDV (%)]]</f>
        <v>0</v>
      </c>
      <c r="R27" s="143">
        <f>+Sklop2[[#This Row],[cena/enota brez DDV v EUR]]+Sklop2[[#This Row],[Davek (EUR)]]</f>
        <v>0</v>
      </c>
      <c r="S27" s="143">
        <f>+Sklop2[[#This Row],[cena/enota brez DDV v EUR]]*Sklop2[[#This Row],[Okvirna količina]]</f>
        <v>0</v>
      </c>
      <c r="T27" s="143">
        <f>+Sklop2[[#This Row],[Končna cena/enoto mere (EUR) z DDV]]*Sklop2[[#This Row],[Okvirna količina]]</f>
        <v>0</v>
      </c>
      <c r="U27" s="258"/>
    </row>
    <row r="28" spans="1:21" s="53" customFormat="1" ht="12">
      <c r="A28" s="80" t="s">
        <v>14</v>
      </c>
      <c r="B28" s="136" t="s">
        <v>320</v>
      </c>
      <c r="C28" s="137">
        <v>60</v>
      </c>
      <c r="D28" s="208" t="s">
        <v>158</v>
      </c>
      <c r="E28" s="138"/>
      <c r="F28" s="139">
        <v>100</v>
      </c>
      <c r="G28" s="236" t="s">
        <v>93</v>
      </c>
      <c r="H28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28" s="139" t="str">
        <f>IF(Sklop2[[#This Row],[ZAHTEVANA SHEMA KAKOVOSTI]]&lt;&gt;"",Sklop2[[#This Row],[Preračunana masa/volumen/kos na enoto kg]],"")</f>
        <v/>
      </c>
      <c r="J28" s="140"/>
      <c r="K28" s="141"/>
      <c r="L28" s="262"/>
      <c r="M28" s="142"/>
      <c r="N28" s="263"/>
      <c r="O28" s="263"/>
      <c r="P28" s="144"/>
      <c r="Q28" s="143">
        <f>+Sklop2[[#This Row],[cena/enota brez DDV v EUR]]*Sklop2[[#This Row],[Stopnja DDV (%)]]</f>
        <v>0</v>
      </c>
      <c r="R28" s="143">
        <f>+Sklop2[[#This Row],[cena/enota brez DDV v EUR]]+Sklop2[[#This Row],[Davek (EUR)]]</f>
        <v>0</v>
      </c>
      <c r="S28" s="143">
        <f>+Sklop2[[#This Row],[cena/enota brez DDV v EUR]]*Sklop2[[#This Row],[Okvirna količina]]</f>
        <v>0</v>
      </c>
      <c r="T28" s="143">
        <f>+Sklop2[[#This Row],[Končna cena/enoto mere (EUR) z DDV]]*Sklop2[[#This Row],[Okvirna količina]]</f>
        <v>0</v>
      </c>
      <c r="U28" s="258"/>
    </row>
    <row r="29" spans="1:21" s="53" customFormat="1" ht="12">
      <c r="A29" s="80" t="s">
        <v>15</v>
      </c>
      <c r="B29" s="136" t="s">
        <v>321</v>
      </c>
      <c r="C29" s="137">
        <v>100</v>
      </c>
      <c r="D29" s="208" t="s">
        <v>158</v>
      </c>
      <c r="E29" s="138"/>
      <c r="F29" s="139">
        <v>200</v>
      </c>
      <c r="G29" s="236" t="s">
        <v>93</v>
      </c>
      <c r="H29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9" s="139" t="str">
        <f>IF(Sklop2[[#This Row],[ZAHTEVANA SHEMA KAKOVOSTI]]&lt;&gt;"",Sklop2[[#This Row],[Preračunana masa/volumen/kos na enoto kg]],"")</f>
        <v/>
      </c>
      <c r="J29" s="140"/>
      <c r="K29" s="141"/>
      <c r="L29" s="262"/>
      <c r="M29" s="142"/>
      <c r="N29" s="263"/>
      <c r="O29" s="263"/>
      <c r="P29" s="144"/>
      <c r="Q29" s="143">
        <f>+Sklop2[[#This Row],[cena/enota brez DDV v EUR]]*Sklop2[[#This Row],[Stopnja DDV (%)]]</f>
        <v>0</v>
      </c>
      <c r="R29" s="143">
        <f>+Sklop2[[#This Row],[cena/enota brez DDV v EUR]]+Sklop2[[#This Row],[Davek (EUR)]]</f>
        <v>0</v>
      </c>
      <c r="S29" s="143">
        <f>+Sklop2[[#This Row],[cena/enota brez DDV v EUR]]*Sklop2[[#This Row],[Okvirna količina]]</f>
        <v>0</v>
      </c>
      <c r="T29" s="143">
        <f>+Sklop2[[#This Row],[Končna cena/enoto mere (EUR) z DDV]]*Sklop2[[#This Row],[Okvirna količina]]</f>
        <v>0</v>
      </c>
      <c r="U29" s="258"/>
    </row>
    <row r="30" spans="1:21" s="53" customFormat="1" ht="12">
      <c r="A30" s="80" t="s">
        <v>16</v>
      </c>
      <c r="B30" s="136" t="s">
        <v>321</v>
      </c>
      <c r="C30" s="137">
        <v>80</v>
      </c>
      <c r="D30" s="208" t="s">
        <v>158</v>
      </c>
      <c r="E30" s="138"/>
      <c r="F30" s="139">
        <v>5000</v>
      </c>
      <c r="G30" s="236" t="s">
        <v>93</v>
      </c>
      <c r="H30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0" s="139" t="str">
        <f>IF(Sklop2[[#This Row],[ZAHTEVANA SHEMA KAKOVOSTI]]&lt;&gt;"",Sklop2[[#This Row],[Preračunana masa/volumen/kos na enoto kg]],"")</f>
        <v/>
      </c>
      <c r="J30" s="140"/>
      <c r="K30" s="141"/>
      <c r="L30" s="262"/>
      <c r="M30" s="142"/>
      <c r="N30" s="263"/>
      <c r="O30" s="263"/>
      <c r="P30" s="144"/>
      <c r="Q30" s="143">
        <f>+Sklop2[[#This Row],[cena/enota brez DDV v EUR]]*Sklop2[[#This Row],[Stopnja DDV (%)]]</f>
        <v>0</v>
      </c>
      <c r="R30" s="143">
        <f>+Sklop2[[#This Row],[cena/enota brez DDV v EUR]]+Sklop2[[#This Row],[Davek (EUR)]]</f>
        <v>0</v>
      </c>
      <c r="S30" s="143">
        <f>+Sklop2[[#This Row],[cena/enota brez DDV v EUR]]*Sklop2[[#This Row],[Okvirna količina]]</f>
        <v>0</v>
      </c>
      <c r="T30" s="143">
        <f>+Sklop2[[#This Row],[Končna cena/enoto mere (EUR) z DDV]]*Sklop2[[#This Row],[Okvirna količina]]</f>
        <v>0</v>
      </c>
      <c r="U30" s="258"/>
    </row>
    <row r="31" spans="1:21" s="53" customFormat="1" ht="12">
      <c r="A31" s="80" t="s">
        <v>17</v>
      </c>
      <c r="B31" s="136" t="s">
        <v>322</v>
      </c>
      <c r="C31" s="137">
        <v>60</v>
      </c>
      <c r="D31" s="208" t="s">
        <v>158</v>
      </c>
      <c r="E31" s="138"/>
      <c r="F31" s="139">
        <v>100</v>
      </c>
      <c r="G31" s="236" t="s">
        <v>93</v>
      </c>
      <c r="H31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31" s="139" t="str">
        <f>IF(Sklop2[[#This Row],[ZAHTEVANA SHEMA KAKOVOSTI]]&lt;&gt;"",Sklop2[[#This Row],[Preračunana masa/volumen/kos na enoto kg]],"")</f>
        <v/>
      </c>
      <c r="J31" s="140"/>
      <c r="K31" s="141"/>
      <c r="L31" s="262"/>
      <c r="M31" s="142"/>
      <c r="N31" s="263"/>
      <c r="O31" s="263"/>
      <c r="P31" s="144"/>
      <c r="Q31" s="143">
        <f>+Sklop2[[#This Row],[cena/enota brez DDV v EUR]]*Sklop2[[#This Row],[Stopnja DDV (%)]]</f>
        <v>0</v>
      </c>
      <c r="R31" s="143">
        <f>+Sklop2[[#This Row],[cena/enota brez DDV v EUR]]+Sklop2[[#This Row],[Davek (EUR)]]</f>
        <v>0</v>
      </c>
      <c r="S31" s="143">
        <f>+Sklop2[[#This Row],[cena/enota brez DDV v EUR]]*Sklop2[[#This Row],[Okvirna količina]]</f>
        <v>0</v>
      </c>
      <c r="T31" s="143">
        <f>+Sklop2[[#This Row],[Končna cena/enoto mere (EUR) z DDV]]*Sklop2[[#This Row],[Okvirna količina]]</f>
        <v>0</v>
      </c>
      <c r="U31" s="258"/>
    </row>
    <row r="32" spans="1:21" s="53" customFormat="1" ht="12">
      <c r="A32" s="80" t="s">
        <v>18</v>
      </c>
      <c r="B32" s="136" t="s">
        <v>323</v>
      </c>
      <c r="C32" s="137">
        <v>80</v>
      </c>
      <c r="D32" s="208" t="s">
        <v>158</v>
      </c>
      <c r="E32" s="138"/>
      <c r="F32" s="139">
        <v>500</v>
      </c>
      <c r="G32" s="236" t="s">
        <v>93</v>
      </c>
      <c r="H32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2" s="139" t="str">
        <f>IF(Sklop2[[#This Row],[ZAHTEVANA SHEMA KAKOVOSTI]]&lt;&gt;"",Sklop2[[#This Row],[Preračunana masa/volumen/kos na enoto kg]],"")</f>
        <v/>
      </c>
      <c r="J32" s="140"/>
      <c r="K32" s="141"/>
      <c r="L32" s="262"/>
      <c r="M32" s="142"/>
      <c r="N32" s="263"/>
      <c r="O32" s="263"/>
      <c r="P32" s="144"/>
      <c r="Q32" s="143">
        <f>+Sklop2[[#This Row],[cena/enota brez DDV v EUR]]*Sklop2[[#This Row],[Stopnja DDV (%)]]</f>
        <v>0</v>
      </c>
      <c r="R32" s="143">
        <f>+Sklop2[[#This Row],[cena/enota brez DDV v EUR]]+Sklop2[[#This Row],[Davek (EUR)]]</f>
        <v>0</v>
      </c>
      <c r="S32" s="143">
        <f>+Sklop2[[#This Row],[cena/enota brez DDV v EUR]]*Sklop2[[#This Row],[Okvirna količina]]</f>
        <v>0</v>
      </c>
      <c r="T32" s="143">
        <f>+Sklop2[[#This Row],[Končna cena/enoto mere (EUR) z DDV]]*Sklop2[[#This Row],[Okvirna količina]]</f>
        <v>0</v>
      </c>
      <c r="U32" s="258"/>
    </row>
    <row r="33" spans="1:21" s="53" customFormat="1" ht="12">
      <c r="A33" s="80" t="s">
        <v>19</v>
      </c>
      <c r="B33" s="136" t="s">
        <v>323</v>
      </c>
      <c r="C33" s="137">
        <v>60</v>
      </c>
      <c r="D33" s="208" t="s">
        <v>158</v>
      </c>
      <c r="E33" s="138"/>
      <c r="F33" s="139">
        <v>800</v>
      </c>
      <c r="G33" s="236" t="s">
        <v>93</v>
      </c>
      <c r="H33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33" s="139" t="str">
        <f>IF(Sklop2[[#This Row],[ZAHTEVANA SHEMA KAKOVOSTI]]&lt;&gt;"",Sklop2[[#This Row],[Preračunana masa/volumen/kos na enoto kg]],"")</f>
        <v/>
      </c>
      <c r="J33" s="140"/>
      <c r="K33" s="141"/>
      <c r="L33" s="262"/>
      <c r="M33" s="142"/>
      <c r="N33" s="263"/>
      <c r="O33" s="263"/>
      <c r="P33" s="144"/>
      <c r="Q33" s="143">
        <f>+Sklop2[[#This Row],[cena/enota brez DDV v EUR]]*Sklop2[[#This Row],[Stopnja DDV (%)]]</f>
        <v>0</v>
      </c>
      <c r="R33" s="143">
        <f>+Sklop2[[#This Row],[cena/enota brez DDV v EUR]]+Sklop2[[#This Row],[Davek (EUR)]]</f>
        <v>0</v>
      </c>
      <c r="S33" s="143">
        <f>+Sklop2[[#This Row],[cena/enota brez DDV v EUR]]*Sklop2[[#This Row],[Okvirna količina]]</f>
        <v>0</v>
      </c>
      <c r="T33" s="143">
        <f>+Sklop2[[#This Row],[Končna cena/enoto mere (EUR) z DDV]]*Sklop2[[#This Row],[Okvirna količina]]</f>
        <v>0</v>
      </c>
      <c r="U33" s="258"/>
    </row>
    <row r="34" spans="1:21" s="53" customFormat="1" ht="12">
      <c r="A34" s="80" t="s">
        <v>20</v>
      </c>
      <c r="B34" s="136" t="s">
        <v>324</v>
      </c>
      <c r="C34" s="137">
        <v>80</v>
      </c>
      <c r="D34" s="208" t="s">
        <v>158</v>
      </c>
      <c r="E34" s="138"/>
      <c r="F34" s="139">
        <v>500</v>
      </c>
      <c r="G34" s="236" t="s">
        <v>93</v>
      </c>
      <c r="H34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34" s="139" t="str">
        <f>IF(Sklop2[[#This Row],[ZAHTEVANA SHEMA KAKOVOSTI]]&lt;&gt;"",Sklop2[[#This Row],[Preračunana masa/volumen/kos na enoto kg]],"")</f>
        <v/>
      </c>
      <c r="J34" s="140"/>
      <c r="K34" s="141"/>
      <c r="L34" s="262"/>
      <c r="M34" s="142"/>
      <c r="N34" s="263"/>
      <c r="O34" s="263"/>
      <c r="P34" s="144"/>
      <c r="Q34" s="143">
        <f>+Sklop2[[#This Row],[cena/enota brez DDV v EUR]]*Sklop2[[#This Row],[Stopnja DDV (%)]]</f>
        <v>0</v>
      </c>
      <c r="R34" s="143">
        <f>+Sklop2[[#This Row],[cena/enota brez DDV v EUR]]+Sklop2[[#This Row],[Davek (EUR)]]</f>
        <v>0</v>
      </c>
      <c r="S34" s="143">
        <f>+Sklop2[[#This Row],[cena/enota brez DDV v EUR]]*Sklop2[[#This Row],[Okvirna količina]]</f>
        <v>0</v>
      </c>
      <c r="T34" s="143">
        <f>+Sklop2[[#This Row],[Končna cena/enoto mere (EUR) z DDV]]*Sklop2[[#This Row],[Okvirna količina]]</f>
        <v>0</v>
      </c>
      <c r="U34" s="258"/>
    </row>
    <row r="35" spans="1:21" s="53" customFormat="1" ht="12">
      <c r="A35" s="80" t="s">
        <v>21</v>
      </c>
      <c r="B35" s="136" t="s">
        <v>324</v>
      </c>
      <c r="C35" s="137">
        <v>60</v>
      </c>
      <c r="D35" s="208" t="s">
        <v>158</v>
      </c>
      <c r="E35" s="138"/>
      <c r="F35" s="139">
        <v>200</v>
      </c>
      <c r="G35" s="236" t="s">
        <v>93</v>
      </c>
      <c r="H35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35" s="139" t="str">
        <f>IF(Sklop2[[#This Row],[ZAHTEVANA SHEMA KAKOVOSTI]]&lt;&gt;"",Sklop2[[#This Row],[Preračunana masa/volumen/kos na enoto kg]],"")</f>
        <v/>
      </c>
      <c r="J35" s="140"/>
      <c r="K35" s="141"/>
      <c r="L35" s="262"/>
      <c r="M35" s="142"/>
      <c r="N35" s="263"/>
      <c r="O35" s="263"/>
      <c r="P35" s="144"/>
      <c r="Q35" s="143">
        <f>+Sklop2[[#This Row],[cena/enota brez DDV v EUR]]*Sklop2[[#This Row],[Stopnja DDV (%)]]</f>
        <v>0</v>
      </c>
      <c r="R35" s="143">
        <f>+Sklop2[[#This Row],[cena/enota brez DDV v EUR]]+Sklop2[[#This Row],[Davek (EUR)]]</f>
        <v>0</v>
      </c>
      <c r="S35" s="143">
        <f>+Sklop2[[#This Row],[cena/enota brez DDV v EUR]]*Sklop2[[#This Row],[Okvirna količina]]</f>
        <v>0</v>
      </c>
      <c r="T35" s="143">
        <f>+Sklop2[[#This Row],[Končna cena/enoto mere (EUR) z DDV]]*Sklop2[[#This Row],[Okvirna količina]]</f>
        <v>0</v>
      </c>
      <c r="U35" s="258"/>
    </row>
    <row r="36" spans="1:21" s="53" customFormat="1" ht="12">
      <c r="A36" s="80" t="s">
        <v>22</v>
      </c>
      <c r="B36" s="136" t="s">
        <v>325</v>
      </c>
      <c r="C36" s="137">
        <v>80</v>
      </c>
      <c r="D36" s="208" t="s">
        <v>158</v>
      </c>
      <c r="E36" s="138"/>
      <c r="F36" s="139">
        <v>1000</v>
      </c>
      <c r="G36" s="236" t="s">
        <v>93</v>
      </c>
      <c r="H36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6" s="139" t="str">
        <f>IF(Sklop2[[#This Row],[ZAHTEVANA SHEMA KAKOVOSTI]]&lt;&gt;"",Sklop2[[#This Row],[Preračunana masa/volumen/kos na enoto kg]],"")</f>
        <v/>
      </c>
      <c r="J36" s="140"/>
      <c r="K36" s="141"/>
      <c r="L36" s="262"/>
      <c r="M36" s="142"/>
      <c r="N36" s="263"/>
      <c r="O36" s="263"/>
      <c r="P36" s="144"/>
      <c r="Q36" s="143">
        <f>+Sklop2[[#This Row],[cena/enota brez DDV v EUR]]*Sklop2[[#This Row],[Stopnja DDV (%)]]</f>
        <v>0</v>
      </c>
      <c r="R36" s="143">
        <f>+Sklop2[[#This Row],[cena/enota brez DDV v EUR]]+Sklop2[[#This Row],[Davek (EUR)]]</f>
        <v>0</v>
      </c>
      <c r="S36" s="143">
        <f>+Sklop2[[#This Row],[cena/enota brez DDV v EUR]]*Sklop2[[#This Row],[Okvirna količina]]</f>
        <v>0</v>
      </c>
      <c r="T36" s="143">
        <f>+Sklop2[[#This Row],[Končna cena/enoto mere (EUR) z DDV]]*Sklop2[[#This Row],[Okvirna količina]]</f>
        <v>0</v>
      </c>
      <c r="U36" s="258"/>
    </row>
    <row r="37" spans="1:21" s="53" customFormat="1" ht="12">
      <c r="A37" s="80" t="s">
        <v>23</v>
      </c>
      <c r="B37" s="136" t="s">
        <v>325</v>
      </c>
      <c r="C37" s="137">
        <v>60</v>
      </c>
      <c r="D37" s="208" t="s">
        <v>158</v>
      </c>
      <c r="E37" s="138"/>
      <c r="F37" s="139">
        <v>800</v>
      </c>
      <c r="G37" s="236" t="s">
        <v>93</v>
      </c>
      <c r="H37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</v>
      </c>
      <c r="I37" s="139" t="str">
        <f>IF(Sklop2[[#This Row],[ZAHTEVANA SHEMA KAKOVOSTI]]&lt;&gt;"",Sklop2[[#This Row],[Preračunana masa/volumen/kos na enoto kg]],"")</f>
        <v/>
      </c>
      <c r="J37" s="140"/>
      <c r="K37" s="141"/>
      <c r="L37" s="262"/>
      <c r="M37" s="142"/>
      <c r="N37" s="263"/>
      <c r="O37" s="263"/>
      <c r="P37" s="144"/>
      <c r="Q37" s="143">
        <f>+Sklop2[[#This Row],[cena/enota brez DDV v EUR]]*Sklop2[[#This Row],[Stopnja DDV (%)]]</f>
        <v>0</v>
      </c>
      <c r="R37" s="143">
        <f>+Sklop2[[#This Row],[cena/enota brez DDV v EUR]]+Sklop2[[#This Row],[Davek (EUR)]]</f>
        <v>0</v>
      </c>
      <c r="S37" s="143">
        <f>+Sklop2[[#This Row],[cena/enota brez DDV v EUR]]*Sklop2[[#This Row],[Okvirna količina]]</f>
        <v>0</v>
      </c>
      <c r="T37" s="143">
        <f>+Sklop2[[#This Row],[Končna cena/enoto mere (EUR) z DDV]]*Sklop2[[#This Row],[Okvirna količina]]</f>
        <v>0</v>
      </c>
      <c r="U37" s="258"/>
    </row>
    <row r="38" spans="1:21" s="53" customFormat="1" ht="12">
      <c r="A38" s="80" t="s">
        <v>24</v>
      </c>
      <c r="B38" s="136" t="s">
        <v>326</v>
      </c>
      <c r="C38" s="137">
        <v>80</v>
      </c>
      <c r="D38" s="208" t="s">
        <v>158</v>
      </c>
      <c r="E38" s="138"/>
      <c r="F38" s="139">
        <v>5000</v>
      </c>
      <c r="G38" s="236" t="s">
        <v>93</v>
      </c>
      <c r="H38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8" s="139" t="str">
        <f>IF(Sklop2[[#This Row],[ZAHTEVANA SHEMA KAKOVOSTI]]&lt;&gt;"",Sklop2[[#This Row],[Preračunana masa/volumen/kos na enoto kg]],"")</f>
        <v/>
      </c>
      <c r="J38" s="140"/>
      <c r="K38" s="141"/>
      <c r="L38" s="262"/>
      <c r="M38" s="142"/>
      <c r="N38" s="263"/>
      <c r="O38" s="263"/>
      <c r="P38" s="144"/>
      <c r="Q38" s="143">
        <f>+Sklop2[[#This Row],[cena/enota brez DDV v EUR]]*Sklop2[[#This Row],[Stopnja DDV (%)]]</f>
        <v>0</v>
      </c>
      <c r="R38" s="143">
        <f>+Sklop2[[#This Row],[cena/enota brez DDV v EUR]]+Sklop2[[#This Row],[Davek (EUR)]]</f>
        <v>0</v>
      </c>
      <c r="S38" s="143">
        <f>+Sklop2[[#This Row],[cena/enota brez DDV v EUR]]*Sklop2[[#This Row],[Okvirna količina]]</f>
        <v>0</v>
      </c>
      <c r="T38" s="143">
        <f>+Sklop2[[#This Row],[Končna cena/enoto mere (EUR) z DDV]]*Sklop2[[#This Row],[Okvirna količina]]</f>
        <v>0</v>
      </c>
      <c r="U38" s="258"/>
    </row>
    <row r="39" spans="1:21" s="53" customFormat="1" ht="12">
      <c r="A39" s="80" t="s">
        <v>25</v>
      </c>
      <c r="B39" s="136" t="s">
        <v>326</v>
      </c>
      <c r="C39" s="137">
        <v>60</v>
      </c>
      <c r="D39" s="208" t="s">
        <v>158</v>
      </c>
      <c r="E39" s="138"/>
      <c r="F39" s="139">
        <v>2000</v>
      </c>
      <c r="G39" s="236" t="s">
        <v>93</v>
      </c>
      <c r="H39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9" s="139" t="str">
        <f>IF(Sklop2[[#This Row],[ZAHTEVANA SHEMA KAKOVOSTI]]&lt;&gt;"",Sklop2[[#This Row],[Preračunana masa/volumen/kos na enoto kg]],"")</f>
        <v/>
      </c>
      <c r="J39" s="140"/>
      <c r="K39" s="141"/>
      <c r="L39" s="262"/>
      <c r="M39" s="142"/>
      <c r="N39" s="263"/>
      <c r="O39" s="263"/>
      <c r="P39" s="144"/>
      <c r="Q39" s="143">
        <f>+Sklop2[[#This Row],[cena/enota brez DDV v EUR]]*Sklop2[[#This Row],[Stopnja DDV (%)]]</f>
        <v>0</v>
      </c>
      <c r="R39" s="143">
        <f>+Sklop2[[#This Row],[cena/enota brez DDV v EUR]]+Sklop2[[#This Row],[Davek (EUR)]]</f>
        <v>0</v>
      </c>
      <c r="S39" s="143">
        <f>+Sklop2[[#This Row],[cena/enota brez DDV v EUR]]*Sklop2[[#This Row],[Okvirna količina]]</f>
        <v>0</v>
      </c>
      <c r="T39" s="143">
        <f>+Sklop2[[#This Row],[Končna cena/enoto mere (EUR) z DDV]]*Sklop2[[#This Row],[Okvirna količina]]</f>
        <v>0</v>
      </c>
      <c r="U39" s="258"/>
    </row>
    <row r="40" spans="1:21" s="53" customFormat="1" ht="12">
      <c r="A40" s="80" t="s">
        <v>26</v>
      </c>
      <c r="B40" s="136" t="s">
        <v>327</v>
      </c>
      <c r="C40" s="137">
        <v>60</v>
      </c>
      <c r="D40" s="208" t="s">
        <v>158</v>
      </c>
      <c r="E40" s="138"/>
      <c r="F40" s="139">
        <v>100</v>
      </c>
      <c r="G40" s="236" t="s">
        <v>93</v>
      </c>
      <c r="H40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40" s="139" t="str">
        <f>IF(Sklop2[[#This Row],[ZAHTEVANA SHEMA KAKOVOSTI]]&lt;&gt;"",Sklop2[[#This Row],[Preračunana masa/volumen/kos na enoto kg]],"")</f>
        <v/>
      </c>
      <c r="J40" s="140"/>
      <c r="K40" s="141"/>
      <c r="L40" s="262"/>
      <c r="M40" s="142"/>
      <c r="N40" s="263"/>
      <c r="O40" s="263"/>
      <c r="P40" s="144"/>
      <c r="Q40" s="143">
        <f>+Sklop2[[#This Row],[cena/enota brez DDV v EUR]]*Sklop2[[#This Row],[Stopnja DDV (%)]]</f>
        <v>0</v>
      </c>
      <c r="R40" s="143">
        <f>+Sklop2[[#This Row],[cena/enota brez DDV v EUR]]+Sklop2[[#This Row],[Davek (EUR)]]</f>
        <v>0</v>
      </c>
      <c r="S40" s="143">
        <f>+Sklop2[[#This Row],[cena/enota brez DDV v EUR]]*Sklop2[[#This Row],[Okvirna količina]]</f>
        <v>0</v>
      </c>
      <c r="T40" s="143">
        <f>+Sklop2[[#This Row],[Končna cena/enoto mere (EUR) z DDV]]*Sklop2[[#This Row],[Okvirna količina]]</f>
        <v>0</v>
      </c>
      <c r="U40" s="258"/>
    </row>
    <row r="41" spans="1:21" s="53" customFormat="1" ht="12">
      <c r="A41" s="80" t="s">
        <v>27</v>
      </c>
      <c r="B41" s="136" t="s">
        <v>328</v>
      </c>
      <c r="C41" s="137">
        <v>100</v>
      </c>
      <c r="D41" s="208" t="s">
        <v>158</v>
      </c>
      <c r="E41" s="138"/>
      <c r="F41" s="139">
        <v>200</v>
      </c>
      <c r="G41" s="236" t="s">
        <v>93</v>
      </c>
      <c r="H41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41" s="139" t="str">
        <f>IF(Sklop2[[#This Row],[ZAHTEVANA SHEMA KAKOVOSTI]]&lt;&gt;"",Sklop2[[#This Row],[Preračunana masa/volumen/kos na enoto kg]],"")</f>
        <v/>
      </c>
      <c r="J41" s="140"/>
      <c r="K41" s="141"/>
      <c r="L41" s="262"/>
      <c r="M41" s="142"/>
      <c r="N41" s="263"/>
      <c r="O41" s="263"/>
      <c r="P41" s="144"/>
      <c r="Q41" s="143">
        <f>+Sklop2[[#This Row],[cena/enota brez DDV v EUR]]*Sklop2[[#This Row],[Stopnja DDV (%)]]</f>
        <v>0</v>
      </c>
      <c r="R41" s="143">
        <f>+Sklop2[[#This Row],[cena/enota brez DDV v EUR]]+Sklop2[[#This Row],[Davek (EUR)]]</f>
        <v>0</v>
      </c>
      <c r="S41" s="143">
        <f>+Sklop2[[#This Row],[cena/enota brez DDV v EUR]]*Sklop2[[#This Row],[Okvirna količina]]</f>
        <v>0</v>
      </c>
      <c r="T41" s="143">
        <f>+Sklop2[[#This Row],[Končna cena/enoto mere (EUR) z DDV]]*Sklop2[[#This Row],[Okvirna količina]]</f>
        <v>0</v>
      </c>
      <c r="U41" s="258"/>
    </row>
    <row r="42" spans="1:21" s="53" customFormat="1" ht="12">
      <c r="A42" s="80" t="s">
        <v>28</v>
      </c>
      <c r="B42" s="136" t="s">
        <v>328</v>
      </c>
      <c r="C42" s="137">
        <v>80</v>
      </c>
      <c r="D42" s="208" t="s">
        <v>158</v>
      </c>
      <c r="E42" s="138"/>
      <c r="F42" s="139">
        <v>200</v>
      </c>
      <c r="G42" s="236" t="s">
        <v>93</v>
      </c>
      <c r="H42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42" s="139" t="str">
        <f>IF(Sklop2[[#This Row],[ZAHTEVANA SHEMA KAKOVOSTI]]&lt;&gt;"",Sklop2[[#This Row],[Preračunana masa/volumen/kos na enoto kg]],"")</f>
        <v/>
      </c>
      <c r="J42" s="140"/>
      <c r="K42" s="141"/>
      <c r="L42" s="262"/>
      <c r="M42" s="142"/>
      <c r="N42" s="263"/>
      <c r="O42" s="263"/>
      <c r="P42" s="144"/>
      <c r="Q42" s="143">
        <f>+Sklop2[[#This Row],[cena/enota brez DDV v EUR]]*Sklop2[[#This Row],[Stopnja DDV (%)]]</f>
        <v>0</v>
      </c>
      <c r="R42" s="143">
        <f>+Sklop2[[#This Row],[cena/enota brez DDV v EUR]]+Sklop2[[#This Row],[Davek (EUR)]]</f>
        <v>0</v>
      </c>
      <c r="S42" s="143">
        <f>+Sklop2[[#This Row],[cena/enota brez DDV v EUR]]*Sklop2[[#This Row],[Okvirna količina]]</f>
        <v>0</v>
      </c>
      <c r="T42" s="143">
        <f>+Sklop2[[#This Row],[Končna cena/enoto mere (EUR) z DDV]]*Sklop2[[#This Row],[Okvirna količina]]</f>
        <v>0</v>
      </c>
      <c r="U42" s="258"/>
    </row>
    <row r="43" spans="1:21" s="53" customFormat="1" ht="12">
      <c r="A43" s="80" t="s">
        <v>29</v>
      </c>
      <c r="B43" s="136" t="s">
        <v>329</v>
      </c>
      <c r="C43" s="137">
        <v>80</v>
      </c>
      <c r="D43" s="208" t="s">
        <v>158</v>
      </c>
      <c r="E43" s="138"/>
      <c r="F43" s="139">
        <v>6000</v>
      </c>
      <c r="G43" s="236" t="s">
        <v>93</v>
      </c>
      <c r="H43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43" s="139" t="str">
        <f>IF(Sklop2[[#This Row],[ZAHTEVANA SHEMA KAKOVOSTI]]&lt;&gt;"",Sklop2[[#This Row],[Preračunana masa/volumen/kos na enoto kg]],"")</f>
        <v/>
      </c>
      <c r="J43" s="140"/>
      <c r="K43" s="141"/>
      <c r="L43" s="262"/>
      <c r="M43" s="142"/>
      <c r="N43" s="263"/>
      <c r="O43" s="263"/>
      <c r="P43" s="144"/>
      <c r="Q43" s="143">
        <f>+Sklop2[[#This Row],[cena/enota brez DDV v EUR]]*Sklop2[[#This Row],[Stopnja DDV (%)]]</f>
        <v>0</v>
      </c>
      <c r="R43" s="143">
        <f>+Sklop2[[#This Row],[cena/enota brez DDV v EUR]]+Sklop2[[#This Row],[Davek (EUR)]]</f>
        <v>0</v>
      </c>
      <c r="S43" s="143">
        <f>+Sklop2[[#This Row],[cena/enota brez DDV v EUR]]*Sklop2[[#This Row],[Okvirna količina]]</f>
        <v>0</v>
      </c>
      <c r="T43" s="143">
        <f>+Sklop2[[#This Row],[Končna cena/enoto mere (EUR) z DDV]]*Sklop2[[#This Row],[Okvirna količina]]</f>
        <v>0</v>
      </c>
      <c r="U43" s="258"/>
    </row>
    <row r="44" spans="1:21" s="53" customFormat="1" ht="12">
      <c r="A44" s="80" t="s">
        <v>30</v>
      </c>
      <c r="B44" s="136" t="s">
        <v>329</v>
      </c>
      <c r="C44" s="137">
        <v>60</v>
      </c>
      <c r="D44" s="208" t="s">
        <v>158</v>
      </c>
      <c r="E44" s="138"/>
      <c r="F44" s="139">
        <v>2000</v>
      </c>
      <c r="G44" s="236" t="s">
        <v>93</v>
      </c>
      <c r="H44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44" s="139" t="str">
        <f>IF(Sklop2[[#This Row],[ZAHTEVANA SHEMA KAKOVOSTI]]&lt;&gt;"",Sklop2[[#This Row],[Preračunana masa/volumen/kos na enoto kg]],"")</f>
        <v/>
      </c>
      <c r="J44" s="140"/>
      <c r="K44" s="141"/>
      <c r="L44" s="262"/>
      <c r="M44" s="142"/>
      <c r="N44" s="263"/>
      <c r="O44" s="263"/>
      <c r="P44" s="144"/>
      <c r="Q44" s="143">
        <f>+Sklop2[[#This Row],[cena/enota brez DDV v EUR]]*Sklop2[[#This Row],[Stopnja DDV (%)]]</f>
        <v>0</v>
      </c>
      <c r="R44" s="143">
        <f>+Sklop2[[#This Row],[cena/enota brez DDV v EUR]]+Sklop2[[#This Row],[Davek (EUR)]]</f>
        <v>0</v>
      </c>
      <c r="S44" s="143">
        <f>+Sklop2[[#This Row],[cena/enota brez DDV v EUR]]*Sklop2[[#This Row],[Okvirna količina]]</f>
        <v>0</v>
      </c>
      <c r="T44" s="143">
        <f>+Sklop2[[#This Row],[Končna cena/enoto mere (EUR) z DDV]]*Sklop2[[#This Row],[Okvirna količina]]</f>
        <v>0</v>
      </c>
      <c r="U44" s="258"/>
    </row>
    <row r="45" spans="1:21" s="53" customFormat="1" ht="12">
      <c r="A45" s="80" t="s">
        <v>31</v>
      </c>
      <c r="B45" s="136" t="s">
        <v>330</v>
      </c>
      <c r="C45" s="137">
        <v>60</v>
      </c>
      <c r="D45" s="208" t="s">
        <v>158</v>
      </c>
      <c r="E45" s="138"/>
      <c r="F45" s="139">
        <v>400</v>
      </c>
      <c r="G45" s="236" t="s">
        <v>93</v>
      </c>
      <c r="H45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45" s="139" t="str">
        <f>IF(Sklop2[[#This Row],[ZAHTEVANA SHEMA KAKOVOSTI]]&lt;&gt;"",Sklop2[[#This Row],[Preračunana masa/volumen/kos na enoto kg]],"")</f>
        <v/>
      </c>
      <c r="J45" s="140"/>
      <c r="K45" s="141"/>
      <c r="L45" s="262"/>
      <c r="M45" s="142"/>
      <c r="N45" s="263"/>
      <c r="O45" s="263"/>
      <c r="P45" s="144"/>
      <c r="Q45" s="143">
        <f>+Sklop2[[#This Row],[cena/enota brez DDV v EUR]]*Sklop2[[#This Row],[Stopnja DDV (%)]]</f>
        <v>0</v>
      </c>
      <c r="R45" s="143">
        <f>+Sklop2[[#This Row],[cena/enota brez DDV v EUR]]+Sklop2[[#This Row],[Davek (EUR)]]</f>
        <v>0</v>
      </c>
      <c r="S45" s="143">
        <f>+Sklop2[[#This Row],[cena/enota brez DDV v EUR]]*Sklop2[[#This Row],[Okvirna količina]]</f>
        <v>0</v>
      </c>
      <c r="T45" s="143">
        <f>+Sklop2[[#This Row],[Končna cena/enoto mere (EUR) z DDV]]*Sklop2[[#This Row],[Okvirna količina]]</f>
        <v>0</v>
      </c>
      <c r="U45" s="258"/>
    </row>
    <row r="46" spans="1:21" s="53" customFormat="1" ht="12">
      <c r="A46" s="80" t="s">
        <v>32</v>
      </c>
      <c r="B46" s="136" t="s">
        <v>330</v>
      </c>
      <c r="C46" s="137">
        <v>80</v>
      </c>
      <c r="D46" s="208" t="s">
        <v>158</v>
      </c>
      <c r="E46" s="138"/>
      <c r="F46" s="139">
        <v>1000</v>
      </c>
      <c r="G46" s="236" t="s">
        <v>93</v>
      </c>
      <c r="H46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6" s="139" t="str">
        <f>IF(Sklop2[[#This Row],[ZAHTEVANA SHEMA KAKOVOSTI]]&lt;&gt;"",Sklop2[[#This Row],[Preračunana masa/volumen/kos na enoto kg]],"")</f>
        <v/>
      </c>
      <c r="J46" s="140"/>
      <c r="K46" s="141"/>
      <c r="L46" s="262"/>
      <c r="M46" s="142"/>
      <c r="N46" s="263"/>
      <c r="O46" s="263"/>
      <c r="P46" s="144"/>
      <c r="Q46" s="143">
        <f>+Sklop2[[#This Row],[cena/enota brez DDV v EUR]]*Sklop2[[#This Row],[Stopnja DDV (%)]]</f>
        <v>0</v>
      </c>
      <c r="R46" s="143">
        <f>+Sklop2[[#This Row],[cena/enota brez DDV v EUR]]+Sklop2[[#This Row],[Davek (EUR)]]</f>
        <v>0</v>
      </c>
      <c r="S46" s="143">
        <f>+Sklop2[[#This Row],[cena/enota brez DDV v EUR]]*Sklop2[[#This Row],[Okvirna količina]]</f>
        <v>0</v>
      </c>
      <c r="T46" s="143">
        <f>+Sklop2[[#This Row],[Končna cena/enoto mere (EUR) z DDV]]*Sklop2[[#This Row],[Okvirna količina]]</f>
        <v>0</v>
      </c>
      <c r="U46" s="258"/>
    </row>
    <row r="47" spans="1:21" s="53" customFormat="1" ht="12">
      <c r="A47" s="80" t="s">
        <v>33</v>
      </c>
      <c r="B47" s="136" t="s">
        <v>331</v>
      </c>
      <c r="C47" s="137">
        <v>80</v>
      </c>
      <c r="D47" s="208" t="s">
        <v>158</v>
      </c>
      <c r="E47" s="138"/>
      <c r="F47" s="139">
        <v>3000</v>
      </c>
      <c r="G47" s="236" t="s">
        <v>93</v>
      </c>
      <c r="H47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47" s="139" t="str">
        <f>IF(Sklop2[[#This Row],[ZAHTEVANA SHEMA KAKOVOSTI]]&lt;&gt;"",Sklop2[[#This Row],[Preračunana masa/volumen/kos na enoto kg]],"")</f>
        <v/>
      </c>
      <c r="J47" s="140"/>
      <c r="K47" s="141"/>
      <c r="L47" s="262"/>
      <c r="M47" s="142"/>
      <c r="N47" s="263"/>
      <c r="O47" s="263"/>
      <c r="P47" s="144"/>
      <c r="Q47" s="143">
        <f>+Sklop2[[#This Row],[cena/enota brez DDV v EUR]]*Sklop2[[#This Row],[Stopnja DDV (%)]]</f>
        <v>0</v>
      </c>
      <c r="R47" s="143">
        <f>+Sklop2[[#This Row],[cena/enota brez DDV v EUR]]+Sklop2[[#This Row],[Davek (EUR)]]</f>
        <v>0</v>
      </c>
      <c r="S47" s="143">
        <f>+Sklop2[[#This Row],[cena/enota brez DDV v EUR]]*Sklop2[[#This Row],[Okvirna količina]]</f>
        <v>0</v>
      </c>
      <c r="T47" s="143">
        <f>+Sklop2[[#This Row],[Končna cena/enoto mere (EUR) z DDV]]*Sklop2[[#This Row],[Okvirna količina]]</f>
        <v>0</v>
      </c>
      <c r="U47" s="258"/>
    </row>
    <row r="48" spans="1:21" s="53" customFormat="1" ht="12">
      <c r="A48" s="80" t="s">
        <v>34</v>
      </c>
      <c r="B48" s="136" t="s">
        <v>331</v>
      </c>
      <c r="C48" s="137">
        <v>60</v>
      </c>
      <c r="D48" s="208" t="s">
        <v>158</v>
      </c>
      <c r="E48" s="138"/>
      <c r="F48" s="139">
        <v>400</v>
      </c>
      <c r="G48" s="236" t="s">
        <v>93</v>
      </c>
      <c r="H48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48" s="139" t="str">
        <f>IF(Sklop2[[#This Row],[ZAHTEVANA SHEMA KAKOVOSTI]]&lt;&gt;"",Sklop2[[#This Row],[Preračunana masa/volumen/kos na enoto kg]],"")</f>
        <v/>
      </c>
      <c r="J48" s="140"/>
      <c r="K48" s="141"/>
      <c r="L48" s="262"/>
      <c r="M48" s="142"/>
      <c r="N48" s="263"/>
      <c r="O48" s="263"/>
      <c r="P48" s="144"/>
      <c r="Q48" s="143">
        <f>+Sklop2[[#This Row],[cena/enota brez DDV v EUR]]*Sklop2[[#This Row],[Stopnja DDV (%)]]</f>
        <v>0</v>
      </c>
      <c r="R48" s="143">
        <f>+Sklop2[[#This Row],[cena/enota brez DDV v EUR]]+Sklop2[[#This Row],[Davek (EUR)]]</f>
        <v>0</v>
      </c>
      <c r="S48" s="143">
        <f>+Sklop2[[#This Row],[cena/enota brez DDV v EUR]]*Sklop2[[#This Row],[Okvirna količina]]</f>
        <v>0</v>
      </c>
      <c r="T48" s="143">
        <f>+Sklop2[[#This Row],[Končna cena/enoto mere (EUR) z DDV]]*Sklop2[[#This Row],[Okvirna količina]]</f>
        <v>0</v>
      </c>
      <c r="U48" s="258"/>
    </row>
    <row r="49" spans="1:21" s="53" customFormat="1" ht="12">
      <c r="A49" s="80" t="s">
        <v>35</v>
      </c>
      <c r="B49" s="136" t="s">
        <v>332</v>
      </c>
      <c r="C49" s="137">
        <v>60</v>
      </c>
      <c r="D49" s="208" t="s">
        <v>158</v>
      </c>
      <c r="E49" s="138"/>
      <c r="F49" s="139">
        <v>2000</v>
      </c>
      <c r="G49" s="236" t="s">
        <v>93</v>
      </c>
      <c r="H49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49" s="139" t="str">
        <f>IF(Sklop2[[#This Row],[ZAHTEVANA SHEMA KAKOVOSTI]]&lt;&gt;"",Sklop2[[#This Row],[Preračunana masa/volumen/kos na enoto kg]],"")</f>
        <v/>
      </c>
      <c r="J49" s="140"/>
      <c r="K49" s="141"/>
      <c r="L49" s="262"/>
      <c r="M49" s="142"/>
      <c r="N49" s="263"/>
      <c r="O49" s="263"/>
      <c r="P49" s="144"/>
      <c r="Q49" s="143">
        <f>+Sklop2[[#This Row],[cena/enota brez DDV v EUR]]*Sklop2[[#This Row],[Stopnja DDV (%)]]</f>
        <v>0</v>
      </c>
      <c r="R49" s="143">
        <f>+Sklop2[[#This Row],[cena/enota brez DDV v EUR]]+Sklop2[[#This Row],[Davek (EUR)]]</f>
        <v>0</v>
      </c>
      <c r="S49" s="143">
        <f>+Sklop2[[#This Row],[cena/enota brez DDV v EUR]]*Sklop2[[#This Row],[Okvirna količina]]</f>
        <v>0</v>
      </c>
      <c r="T49" s="143">
        <f>+Sklop2[[#This Row],[Končna cena/enoto mere (EUR) z DDV]]*Sklop2[[#This Row],[Okvirna količina]]</f>
        <v>0</v>
      </c>
      <c r="U49" s="258"/>
    </row>
    <row r="50" spans="1:21" s="53" customFormat="1" ht="12">
      <c r="A50" s="80" t="s">
        <v>36</v>
      </c>
      <c r="B50" s="136" t="s">
        <v>333</v>
      </c>
      <c r="C50" s="137">
        <v>80</v>
      </c>
      <c r="D50" s="208" t="s">
        <v>158</v>
      </c>
      <c r="E50" s="138"/>
      <c r="F50" s="139">
        <v>200</v>
      </c>
      <c r="G50" s="236" t="s">
        <v>93</v>
      </c>
      <c r="H50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</v>
      </c>
      <c r="I50" s="139" t="str">
        <f>IF(Sklop2[[#This Row],[ZAHTEVANA SHEMA KAKOVOSTI]]&lt;&gt;"",Sklop2[[#This Row],[Preračunana masa/volumen/kos na enoto kg]],"")</f>
        <v/>
      </c>
      <c r="J50" s="140"/>
      <c r="K50" s="141"/>
      <c r="L50" s="262"/>
      <c r="M50" s="142"/>
      <c r="N50" s="263"/>
      <c r="O50" s="263"/>
      <c r="P50" s="144"/>
      <c r="Q50" s="143">
        <f>+Sklop2[[#This Row],[cena/enota brez DDV v EUR]]*Sklop2[[#This Row],[Stopnja DDV (%)]]</f>
        <v>0</v>
      </c>
      <c r="R50" s="143">
        <f>+Sklop2[[#This Row],[cena/enota brez DDV v EUR]]+Sklop2[[#This Row],[Davek (EUR)]]</f>
        <v>0</v>
      </c>
      <c r="S50" s="143">
        <f>+Sklop2[[#This Row],[cena/enota brez DDV v EUR]]*Sklop2[[#This Row],[Okvirna količina]]</f>
        <v>0</v>
      </c>
      <c r="T50" s="143">
        <f>+Sklop2[[#This Row],[Končna cena/enoto mere (EUR) z DDV]]*Sklop2[[#This Row],[Okvirna količina]]</f>
        <v>0</v>
      </c>
      <c r="U50" s="258"/>
    </row>
    <row r="51" spans="1:21" s="53" customFormat="1" ht="12">
      <c r="A51" s="80" t="s">
        <v>37</v>
      </c>
      <c r="B51" s="136" t="s">
        <v>333</v>
      </c>
      <c r="C51" s="137">
        <v>60</v>
      </c>
      <c r="D51" s="208" t="s">
        <v>158</v>
      </c>
      <c r="E51" s="138"/>
      <c r="F51" s="139">
        <v>500</v>
      </c>
      <c r="G51" s="236" t="s">
        <v>93</v>
      </c>
      <c r="H51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51" s="139" t="str">
        <f>IF(Sklop2[[#This Row],[ZAHTEVANA SHEMA KAKOVOSTI]]&lt;&gt;"",Sklop2[[#This Row],[Preračunana masa/volumen/kos na enoto kg]],"")</f>
        <v/>
      </c>
      <c r="J51" s="140"/>
      <c r="K51" s="141"/>
      <c r="L51" s="262"/>
      <c r="M51" s="142"/>
      <c r="N51" s="263"/>
      <c r="O51" s="263"/>
      <c r="P51" s="144"/>
      <c r="Q51" s="143">
        <f>+Sklop2[[#This Row],[cena/enota brez DDV v EUR]]*Sklop2[[#This Row],[Stopnja DDV (%)]]</f>
        <v>0</v>
      </c>
      <c r="R51" s="143">
        <f>+Sklop2[[#This Row],[cena/enota brez DDV v EUR]]+Sklop2[[#This Row],[Davek (EUR)]]</f>
        <v>0</v>
      </c>
      <c r="S51" s="143">
        <f>+Sklop2[[#This Row],[cena/enota brez DDV v EUR]]*Sklop2[[#This Row],[Okvirna količina]]</f>
        <v>0</v>
      </c>
      <c r="T51" s="143">
        <f>+Sklop2[[#This Row],[Končna cena/enoto mere (EUR) z DDV]]*Sklop2[[#This Row],[Okvirna količina]]</f>
        <v>0</v>
      </c>
      <c r="U51" s="258"/>
    </row>
    <row r="52" spans="1:21" s="53" customFormat="1" ht="12">
      <c r="A52" s="80" t="s">
        <v>38</v>
      </c>
      <c r="B52" s="136" t="s">
        <v>334</v>
      </c>
      <c r="C52" s="137">
        <v>80</v>
      </c>
      <c r="D52" s="208" t="s">
        <v>158</v>
      </c>
      <c r="E52" s="138"/>
      <c r="F52" s="139">
        <v>2000</v>
      </c>
      <c r="G52" s="236" t="s">
        <v>93</v>
      </c>
      <c r="H52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160</v>
      </c>
      <c r="I52" s="139" t="str">
        <f>IF(Sklop2[[#This Row],[ZAHTEVANA SHEMA KAKOVOSTI]]&lt;&gt;"",Sklop2[[#This Row],[Preračunana masa/volumen/kos na enoto kg]],"")</f>
        <v/>
      </c>
      <c r="J52" s="140"/>
      <c r="K52" s="141"/>
      <c r="L52" s="262"/>
      <c r="M52" s="142"/>
      <c r="N52" s="263"/>
      <c r="O52" s="263"/>
      <c r="P52" s="144"/>
      <c r="Q52" s="143">
        <f>+Sklop2[[#This Row],[cena/enota brez DDV v EUR]]*Sklop2[[#This Row],[Stopnja DDV (%)]]</f>
        <v>0</v>
      </c>
      <c r="R52" s="143">
        <f>+Sklop2[[#This Row],[cena/enota brez DDV v EUR]]+Sklop2[[#This Row],[Davek (EUR)]]</f>
        <v>0</v>
      </c>
      <c r="S52" s="143">
        <f>+Sklop2[[#This Row],[cena/enota brez DDV v EUR]]*Sklop2[[#This Row],[Okvirna količina]]</f>
        <v>0</v>
      </c>
      <c r="T52" s="143">
        <f>+Sklop2[[#This Row],[Končna cena/enoto mere (EUR) z DDV]]*Sklop2[[#This Row],[Okvirna količina]]</f>
        <v>0</v>
      </c>
      <c r="U52" s="258"/>
    </row>
    <row r="53" spans="1:21" s="53" customFormat="1" ht="12">
      <c r="A53" s="80" t="s">
        <v>39</v>
      </c>
      <c r="B53" s="136" t="s">
        <v>335</v>
      </c>
      <c r="C53" s="137">
        <v>60</v>
      </c>
      <c r="D53" s="208" t="s">
        <v>158</v>
      </c>
      <c r="E53" s="138"/>
      <c r="F53" s="139">
        <v>1000</v>
      </c>
      <c r="G53" s="236" t="s">
        <v>93</v>
      </c>
      <c r="H53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53" s="139" t="str">
        <f>IF(Sklop2[[#This Row],[ZAHTEVANA SHEMA KAKOVOSTI]]&lt;&gt;"",Sklop2[[#This Row],[Preračunana masa/volumen/kos na enoto kg]],"")</f>
        <v/>
      </c>
      <c r="J53" s="140"/>
      <c r="K53" s="141"/>
      <c r="L53" s="262"/>
      <c r="M53" s="142"/>
      <c r="N53" s="263"/>
      <c r="O53" s="263"/>
      <c r="P53" s="144"/>
      <c r="Q53" s="143">
        <f>+Sklop2[[#This Row],[cena/enota brez DDV v EUR]]*Sklop2[[#This Row],[Stopnja DDV (%)]]</f>
        <v>0</v>
      </c>
      <c r="R53" s="143">
        <f>+Sklop2[[#This Row],[cena/enota brez DDV v EUR]]+Sklop2[[#This Row],[Davek (EUR)]]</f>
        <v>0</v>
      </c>
      <c r="S53" s="143">
        <f>+Sklop2[[#This Row],[cena/enota brez DDV v EUR]]*Sklop2[[#This Row],[Okvirna količina]]</f>
        <v>0</v>
      </c>
      <c r="T53" s="143">
        <f>+Sklop2[[#This Row],[Končna cena/enoto mere (EUR) z DDV]]*Sklop2[[#This Row],[Okvirna količina]]</f>
        <v>0</v>
      </c>
      <c r="U53" s="258"/>
    </row>
    <row r="54" spans="1:21" s="53" customFormat="1" ht="12">
      <c r="A54" s="80" t="s">
        <v>40</v>
      </c>
      <c r="B54" s="136" t="s">
        <v>336</v>
      </c>
      <c r="C54" s="137">
        <v>80</v>
      </c>
      <c r="D54" s="208" t="s">
        <v>158</v>
      </c>
      <c r="E54" s="138"/>
      <c r="F54" s="139">
        <v>100</v>
      </c>
      <c r="G54" s="236" t="s">
        <v>93</v>
      </c>
      <c r="H54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</v>
      </c>
      <c r="I54" s="139" t="str">
        <f>IF(Sklop2[[#This Row],[ZAHTEVANA SHEMA KAKOVOSTI]]&lt;&gt;"",Sklop2[[#This Row],[Preračunana masa/volumen/kos na enoto kg]],"")</f>
        <v/>
      </c>
      <c r="J54" s="140"/>
      <c r="K54" s="141"/>
      <c r="L54" s="262"/>
      <c r="M54" s="142"/>
      <c r="N54" s="263"/>
      <c r="O54" s="263"/>
      <c r="P54" s="144"/>
      <c r="Q54" s="143">
        <f>+Sklop2[[#This Row],[cena/enota brez DDV v EUR]]*Sklop2[[#This Row],[Stopnja DDV (%)]]</f>
        <v>0</v>
      </c>
      <c r="R54" s="143">
        <f>+Sklop2[[#This Row],[cena/enota brez DDV v EUR]]+Sklop2[[#This Row],[Davek (EUR)]]</f>
        <v>0</v>
      </c>
      <c r="S54" s="143">
        <f>+Sklop2[[#This Row],[cena/enota brez DDV v EUR]]*Sklop2[[#This Row],[Okvirna količina]]</f>
        <v>0</v>
      </c>
      <c r="T54" s="143">
        <f>+Sklop2[[#This Row],[Končna cena/enoto mere (EUR) z DDV]]*Sklop2[[#This Row],[Okvirna količina]]</f>
        <v>0</v>
      </c>
      <c r="U54" s="258"/>
    </row>
    <row r="55" spans="1:21" s="53" customFormat="1" ht="12">
      <c r="A55" s="80" t="s">
        <v>41</v>
      </c>
      <c r="B55" s="136" t="s">
        <v>336</v>
      </c>
      <c r="C55" s="137">
        <v>60</v>
      </c>
      <c r="D55" s="208" t="s">
        <v>158</v>
      </c>
      <c r="E55" s="138"/>
      <c r="F55" s="139">
        <v>200</v>
      </c>
      <c r="G55" s="236" t="s">
        <v>93</v>
      </c>
      <c r="H55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55" s="139" t="str">
        <f>IF(Sklop2[[#This Row],[ZAHTEVANA SHEMA KAKOVOSTI]]&lt;&gt;"",Sklop2[[#This Row],[Preračunana masa/volumen/kos na enoto kg]],"")</f>
        <v/>
      </c>
      <c r="J55" s="140"/>
      <c r="K55" s="141"/>
      <c r="L55" s="262"/>
      <c r="M55" s="142"/>
      <c r="N55" s="263"/>
      <c r="O55" s="263"/>
      <c r="P55" s="144"/>
      <c r="Q55" s="143">
        <f>+Sklop2[[#This Row],[cena/enota brez DDV v EUR]]*Sklop2[[#This Row],[Stopnja DDV (%)]]</f>
        <v>0</v>
      </c>
      <c r="R55" s="143">
        <f>+Sklop2[[#This Row],[cena/enota brez DDV v EUR]]+Sklop2[[#This Row],[Davek (EUR)]]</f>
        <v>0</v>
      </c>
      <c r="S55" s="143">
        <f>+Sklop2[[#This Row],[cena/enota brez DDV v EUR]]*Sklop2[[#This Row],[Okvirna količina]]</f>
        <v>0</v>
      </c>
      <c r="T55" s="143">
        <f>+Sklop2[[#This Row],[Končna cena/enoto mere (EUR) z DDV]]*Sklop2[[#This Row],[Okvirna količina]]</f>
        <v>0</v>
      </c>
      <c r="U55" s="258"/>
    </row>
    <row r="56" spans="1:21" s="53" customFormat="1" ht="12">
      <c r="A56" s="80" t="s">
        <v>42</v>
      </c>
      <c r="B56" s="136" t="s">
        <v>337</v>
      </c>
      <c r="C56" s="137">
        <v>100</v>
      </c>
      <c r="D56" s="208" t="s">
        <v>158</v>
      </c>
      <c r="E56" s="138"/>
      <c r="F56" s="139">
        <v>1000</v>
      </c>
      <c r="G56" s="236" t="s">
        <v>93</v>
      </c>
      <c r="H56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6" s="139" t="str">
        <f>IF(Sklop2[[#This Row],[ZAHTEVANA SHEMA KAKOVOSTI]]&lt;&gt;"",Sklop2[[#This Row],[Preračunana masa/volumen/kos na enoto kg]],"")</f>
        <v/>
      </c>
      <c r="J56" s="140"/>
      <c r="K56" s="141"/>
      <c r="L56" s="262"/>
      <c r="M56" s="142"/>
      <c r="N56" s="263"/>
      <c r="O56" s="263"/>
      <c r="P56" s="144"/>
      <c r="Q56" s="143">
        <f>+Sklop2[[#This Row],[cena/enota brez DDV v EUR]]*Sklop2[[#This Row],[Stopnja DDV (%)]]</f>
        <v>0</v>
      </c>
      <c r="R56" s="143">
        <f>+Sklop2[[#This Row],[cena/enota brez DDV v EUR]]+Sklop2[[#This Row],[Davek (EUR)]]</f>
        <v>0</v>
      </c>
      <c r="S56" s="143">
        <f>+Sklop2[[#This Row],[cena/enota brez DDV v EUR]]*Sklop2[[#This Row],[Okvirna količina]]</f>
        <v>0</v>
      </c>
      <c r="T56" s="143">
        <f>+Sklop2[[#This Row],[Končna cena/enoto mere (EUR) z DDV]]*Sklop2[[#This Row],[Okvirna količina]]</f>
        <v>0</v>
      </c>
      <c r="U56" s="258"/>
    </row>
    <row r="57" spans="1:21" s="53" customFormat="1" ht="12">
      <c r="A57" s="80" t="s">
        <v>43</v>
      </c>
      <c r="B57" s="136" t="s">
        <v>337</v>
      </c>
      <c r="C57" s="137">
        <v>80</v>
      </c>
      <c r="D57" s="208" t="s">
        <v>158</v>
      </c>
      <c r="E57" s="138"/>
      <c r="F57" s="139">
        <v>4000</v>
      </c>
      <c r="G57" s="236" t="s">
        <v>93</v>
      </c>
      <c r="H57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320</v>
      </c>
      <c r="I57" s="139" t="str">
        <f>IF(Sklop2[[#This Row],[ZAHTEVANA SHEMA KAKOVOSTI]]&lt;&gt;"",Sklop2[[#This Row],[Preračunana masa/volumen/kos na enoto kg]],"")</f>
        <v/>
      </c>
      <c r="J57" s="140"/>
      <c r="K57" s="141"/>
      <c r="L57" s="262"/>
      <c r="M57" s="142"/>
      <c r="N57" s="263"/>
      <c r="O57" s="263"/>
      <c r="P57" s="144"/>
      <c r="Q57" s="143">
        <f>+Sklop2[[#This Row],[cena/enota brez DDV v EUR]]*Sklop2[[#This Row],[Stopnja DDV (%)]]</f>
        <v>0</v>
      </c>
      <c r="R57" s="143">
        <f>+Sklop2[[#This Row],[cena/enota brez DDV v EUR]]+Sklop2[[#This Row],[Davek (EUR)]]</f>
        <v>0</v>
      </c>
      <c r="S57" s="143">
        <f>+Sklop2[[#This Row],[cena/enota brez DDV v EUR]]*Sklop2[[#This Row],[Okvirna količina]]</f>
        <v>0</v>
      </c>
      <c r="T57" s="143">
        <f>+Sklop2[[#This Row],[Končna cena/enoto mere (EUR) z DDV]]*Sklop2[[#This Row],[Okvirna količina]]</f>
        <v>0</v>
      </c>
      <c r="U57" s="258"/>
    </row>
    <row r="58" spans="1:21" s="53" customFormat="1" ht="12">
      <c r="A58" s="80" t="s">
        <v>48</v>
      </c>
      <c r="B58" s="136" t="s">
        <v>337</v>
      </c>
      <c r="C58" s="137">
        <v>60</v>
      </c>
      <c r="D58" s="208" t="s">
        <v>158</v>
      </c>
      <c r="E58" s="138"/>
      <c r="F58" s="139">
        <v>5000</v>
      </c>
      <c r="G58" s="236" t="s">
        <v>93</v>
      </c>
      <c r="H58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58" s="139" t="str">
        <f>IF(Sklop2[[#This Row],[ZAHTEVANA SHEMA KAKOVOSTI]]&lt;&gt;"",Sklop2[[#This Row],[Preračunana masa/volumen/kos na enoto kg]],"")</f>
        <v/>
      </c>
      <c r="J58" s="140"/>
      <c r="K58" s="141"/>
      <c r="L58" s="262"/>
      <c r="M58" s="142"/>
      <c r="N58" s="263"/>
      <c r="O58" s="263"/>
      <c r="P58" s="144"/>
      <c r="Q58" s="143">
        <f>+Sklop2[[#This Row],[cena/enota brez DDV v EUR]]*Sklop2[[#This Row],[Stopnja DDV (%)]]</f>
        <v>0</v>
      </c>
      <c r="R58" s="143">
        <f>+Sklop2[[#This Row],[cena/enota brez DDV v EUR]]+Sklop2[[#This Row],[Davek (EUR)]]</f>
        <v>0</v>
      </c>
      <c r="S58" s="143">
        <f>+Sklop2[[#This Row],[cena/enota brez DDV v EUR]]*Sklop2[[#This Row],[Okvirna količina]]</f>
        <v>0</v>
      </c>
      <c r="T58" s="143">
        <f>+Sklop2[[#This Row],[Končna cena/enoto mere (EUR) z DDV]]*Sklop2[[#This Row],[Okvirna količina]]</f>
        <v>0</v>
      </c>
      <c r="U58" s="258"/>
    </row>
    <row r="59" spans="1:21" s="53" customFormat="1" ht="14.25" customHeight="1">
      <c r="A59" s="80" t="s">
        <v>44</v>
      </c>
      <c r="B59" s="136" t="s">
        <v>338</v>
      </c>
      <c r="C59" s="137">
        <v>100</v>
      </c>
      <c r="D59" s="208" t="s">
        <v>158</v>
      </c>
      <c r="E59" s="138"/>
      <c r="F59" s="139">
        <v>1000</v>
      </c>
      <c r="G59" s="236" t="s">
        <v>93</v>
      </c>
      <c r="H59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9" s="139" t="str">
        <f>IF(Sklop2[[#This Row],[ZAHTEVANA SHEMA KAKOVOSTI]]&lt;&gt;"",Sklop2[[#This Row],[Preračunana masa/volumen/kos na enoto kg]],"")</f>
        <v/>
      </c>
      <c r="J59" s="140"/>
      <c r="K59" s="141"/>
      <c r="L59" s="262"/>
      <c r="M59" s="142"/>
      <c r="N59" s="263"/>
      <c r="O59" s="263"/>
      <c r="P59" s="144"/>
      <c r="Q59" s="143">
        <f>+Sklop2[[#This Row],[cena/enota brez DDV v EUR]]*Sklop2[[#This Row],[Stopnja DDV (%)]]</f>
        <v>0</v>
      </c>
      <c r="R59" s="143">
        <f>+Sklop2[[#This Row],[cena/enota brez DDV v EUR]]+Sklop2[[#This Row],[Davek (EUR)]]</f>
        <v>0</v>
      </c>
      <c r="S59" s="143">
        <f>+Sklop2[[#This Row],[cena/enota brez DDV v EUR]]*Sklop2[[#This Row],[Okvirna količina]]</f>
        <v>0</v>
      </c>
      <c r="T59" s="143">
        <f>+Sklop2[[#This Row],[Končna cena/enoto mere (EUR) z DDV]]*Sklop2[[#This Row],[Okvirna količina]]</f>
        <v>0</v>
      </c>
      <c r="U59" s="258"/>
    </row>
    <row r="60" spans="1:21" s="53" customFormat="1" ht="14.25" customHeight="1">
      <c r="A60" s="80" t="s">
        <v>45</v>
      </c>
      <c r="B60" s="136" t="s">
        <v>338</v>
      </c>
      <c r="C60" s="137">
        <v>80</v>
      </c>
      <c r="D60" s="208" t="s">
        <v>158</v>
      </c>
      <c r="E60" s="138"/>
      <c r="F60" s="139">
        <v>8000</v>
      </c>
      <c r="G60" s="236" t="s">
        <v>93</v>
      </c>
      <c r="H60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640</v>
      </c>
      <c r="I60" s="139" t="str">
        <f>IF(Sklop2[[#This Row],[ZAHTEVANA SHEMA KAKOVOSTI]]&lt;&gt;"",Sklop2[[#This Row],[Preračunana masa/volumen/kos na enoto kg]],"")</f>
        <v/>
      </c>
      <c r="J60" s="140"/>
      <c r="K60" s="141"/>
      <c r="L60" s="262"/>
      <c r="M60" s="142"/>
      <c r="N60" s="263"/>
      <c r="O60" s="263"/>
      <c r="P60" s="144"/>
      <c r="Q60" s="143">
        <f>+Sklop2[[#This Row],[cena/enota brez DDV v EUR]]*Sklop2[[#This Row],[Stopnja DDV (%)]]</f>
        <v>0</v>
      </c>
      <c r="R60" s="143">
        <f>+Sklop2[[#This Row],[cena/enota brez DDV v EUR]]+Sklop2[[#This Row],[Davek (EUR)]]</f>
        <v>0</v>
      </c>
      <c r="S60" s="143">
        <f>+Sklop2[[#This Row],[cena/enota brez DDV v EUR]]*Sklop2[[#This Row],[Okvirna količina]]</f>
        <v>0</v>
      </c>
      <c r="T60" s="143">
        <f>+Sklop2[[#This Row],[Končna cena/enoto mere (EUR) z DDV]]*Sklop2[[#This Row],[Okvirna količina]]</f>
        <v>0</v>
      </c>
      <c r="U60" s="258"/>
    </row>
    <row r="61" spans="1:21" s="53" customFormat="1" ht="14.25" customHeight="1">
      <c r="A61" s="80" t="s">
        <v>49</v>
      </c>
      <c r="B61" s="136" t="s">
        <v>338</v>
      </c>
      <c r="C61" s="137">
        <v>60</v>
      </c>
      <c r="D61" s="208" t="s">
        <v>158</v>
      </c>
      <c r="E61" s="138"/>
      <c r="F61" s="139">
        <v>4000</v>
      </c>
      <c r="G61" s="236" t="s">
        <v>93</v>
      </c>
      <c r="H61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</v>
      </c>
      <c r="I61" s="139" t="str">
        <f>IF(Sklop2[[#This Row],[ZAHTEVANA SHEMA KAKOVOSTI]]&lt;&gt;"",Sklop2[[#This Row],[Preračunana masa/volumen/kos na enoto kg]],"")</f>
        <v/>
      </c>
      <c r="J61" s="140"/>
      <c r="K61" s="141"/>
      <c r="L61" s="262"/>
      <c r="M61" s="142"/>
      <c r="N61" s="263"/>
      <c r="O61" s="263"/>
      <c r="P61" s="144"/>
      <c r="Q61" s="143">
        <f>+Sklop2[[#This Row],[cena/enota brez DDV v EUR]]*Sklop2[[#This Row],[Stopnja DDV (%)]]</f>
        <v>0</v>
      </c>
      <c r="R61" s="143">
        <f>+Sklop2[[#This Row],[cena/enota brez DDV v EUR]]+Sklop2[[#This Row],[Davek (EUR)]]</f>
        <v>0</v>
      </c>
      <c r="S61" s="143">
        <f>+Sklop2[[#This Row],[cena/enota brez DDV v EUR]]*Sklop2[[#This Row],[Okvirna količina]]</f>
        <v>0</v>
      </c>
      <c r="T61" s="143">
        <f>+Sklop2[[#This Row],[Končna cena/enoto mere (EUR) z DDV]]*Sklop2[[#This Row],[Okvirna količina]]</f>
        <v>0</v>
      </c>
      <c r="U61" s="258"/>
    </row>
    <row r="62" spans="1:21" s="53" customFormat="1" ht="12">
      <c r="A62" s="80" t="s">
        <v>50</v>
      </c>
      <c r="B62" s="136" t="s">
        <v>339</v>
      </c>
      <c r="C62" s="137">
        <v>80</v>
      </c>
      <c r="D62" s="208" t="s">
        <v>158</v>
      </c>
      <c r="E62" s="138"/>
      <c r="F62" s="139">
        <v>10000</v>
      </c>
      <c r="G62" s="236" t="s">
        <v>93</v>
      </c>
      <c r="H62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62" s="139" t="str">
        <f>IF(Sklop2[[#This Row],[ZAHTEVANA SHEMA KAKOVOSTI]]&lt;&gt;"",Sklop2[[#This Row],[Preračunana masa/volumen/kos na enoto kg]],"")</f>
        <v/>
      </c>
      <c r="J62" s="140"/>
      <c r="K62" s="141"/>
      <c r="L62" s="262"/>
      <c r="M62" s="142"/>
      <c r="N62" s="263"/>
      <c r="O62" s="263"/>
      <c r="P62" s="144"/>
      <c r="Q62" s="143">
        <f>+Sklop2[[#This Row],[cena/enota brez DDV v EUR]]*Sklop2[[#This Row],[Stopnja DDV (%)]]</f>
        <v>0</v>
      </c>
      <c r="R62" s="143">
        <f>+Sklop2[[#This Row],[cena/enota brez DDV v EUR]]+Sklop2[[#This Row],[Davek (EUR)]]</f>
        <v>0</v>
      </c>
      <c r="S62" s="143">
        <f>+Sklop2[[#This Row],[cena/enota brez DDV v EUR]]*Sklop2[[#This Row],[Okvirna količina]]</f>
        <v>0</v>
      </c>
      <c r="T62" s="143">
        <f>+Sklop2[[#This Row],[Končna cena/enoto mere (EUR) z DDV]]*Sklop2[[#This Row],[Okvirna količina]]</f>
        <v>0</v>
      </c>
      <c r="U62" s="258"/>
    </row>
    <row r="63" spans="1:21" s="53" customFormat="1" ht="12">
      <c r="A63" s="80" t="s">
        <v>46</v>
      </c>
      <c r="B63" s="136" t="s">
        <v>339</v>
      </c>
      <c r="C63" s="137">
        <v>60</v>
      </c>
      <c r="D63" s="208" t="s">
        <v>158</v>
      </c>
      <c r="E63" s="138"/>
      <c r="F63" s="139">
        <v>1000</v>
      </c>
      <c r="G63" s="236" t="s">
        <v>93</v>
      </c>
      <c r="H63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</v>
      </c>
      <c r="I63" s="139" t="str">
        <f>IF(Sklop2[[#This Row],[ZAHTEVANA SHEMA KAKOVOSTI]]&lt;&gt;"",Sklop2[[#This Row],[Preračunana masa/volumen/kos na enoto kg]],"")</f>
        <v/>
      </c>
      <c r="J63" s="140"/>
      <c r="K63" s="141"/>
      <c r="L63" s="262"/>
      <c r="M63" s="142"/>
      <c r="N63" s="263"/>
      <c r="O63" s="263"/>
      <c r="P63" s="144"/>
      <c r="Q63" s="143">
        <f>+Sklop2[[#This Row],[cena/enota brez DDV v EUR]]*Sklop2[[#This Row],[Stopnja DDV (%)]]</f>
        <v>0</v>
      </c>
      <c r="R63" s="143">
        <f>+Sklop2[[#This Row],[cena/enota brez DDV v EUR]]+Sklop2[[#This Row],[Davek (EUR)]]</f>
        <v>0</v>
      </c>
      <c r="S63" s="143">
        <f>+Sklop2[[#This Row],[cena/enota brez DDV v EUR]]*Sklop2[[#This Row],[Okvirna količina]]</f>
        <v>0</v>
      </c>
      <c r="T63" s="143">
        <f>+Sklop2[[#This Row],[Končna cena/enoto mere (EUR) z DDV]]*Sklop2[[#This Row],[Okvirna količina]]</f>
        <v>0</v>
      </c>
      <c r="U63" s="258"/>
    </row>
    <row r="64" spans="1:21" s="53" customFormat="1" ht="12">
      <c r="A64" s="80" t="s">
        <v>51</v>
      </c>
      <c r="B64" s="136" t="s">
        <v>340</v>
      </c>
      <c r="C64" s="137">
        <v>60</v>
      </c>
      <c r="D64" s="208" t="s">
        <v>158</v>
      </c>
      <c r="E64" s="138"/>
      <c r="F64" s="139">
        <v>200</v>
      </c>
      <c r="G64" s="236" t="s">
        <v>93</v>
      </c>
      <c r="H64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</v>
      </c>
      <c r="I64" s="139" t="str">
        <f>IF(Sklop2[[#This Row],[ZAHTEVANA SHEMA KAKOVOSTI]]&lt;&gt;"",Sklop2[[#This Row],[Preračunana masa/volumen/kos na enoto kg]],"")</f>
        <v/>
      </c>
      <c r="J64" s="140"/>
      <c r="K64" s="141"/>
      <c r="L64" s="262"/>
      <c r="M64" s="142"/>
      <c r="N64" s="263"/>
      <c r="O64" s="263"/>
      <c r="P64" s="144"/>
      <c r="Q64" s="143">
        <f>+Sklop2[[#This Row],[cena/enota brez DDV v EUR]]*Sklop2[[#This Row],[Stopnja DDV (%)]]</f>
        <v>0</v>
      </c>
      <c r="R64" s="143">
        <f>+Sklop2[[#This Row],[cena/enota brez DDV v EUR]]+Sklop2[[#This Row],[Davek (EUR)]]</f>
        <v>0</v>
      </c>
      <c r="S64" s="143">
        <f>+Sklop2[[#This Row],[cena/enota brez DDV v EUR]]*Sklop2[[#This Row],[Okvirna količina]]</f>
        <v>0</v>
      </c>
      <c r="T64" s="143">
        <f>+Sklop2[[#This Row],[Končna cena/enoto mere (EUR) z DDV]]*Sklop2[[#This Row],[Okvirna količina]]</f>
        <v>0</v>
      </c>
      <c r="U64" s="258"/>
    </row>
    <row r="65" spans="1:21" s="53" customFormat="1" ht="12">
      <c r="A65" s="80" t="s">
        <v>47</v>
      </c>
      <c r="B65" s="136" t="s">
        <v>340</v>
      </c>
      <c r="C65" s="137">
        <v>80</v>
      </c>
      <c r="D65" s="208" t="s">
        <v>158</v>
      </c>
      <c r="E65" s="138"/>
      <c r="F65" s="139">
        <v>50</v>
      </c>
      <c r="G65" s="236" t="s">
        <v>93</v>
      </c>
      <c r="H65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65" s="139" t="str">
        <f>IF(Sklop2[[#This Row],[ZAHTEVANA SHEMA KAKOVOSTI]]&lt;&gt;"",Sklop2[[#This Row],[Preračunana masa/volumen/kos na enoto kg]],"")</f>
        <v/>
      </c>
      <c r="J65" s="140"/>
      <c r="K65" s="141"/>
      <c r="L65" s="262"/>
      <c r="M65" s="142"/>
      <c r="N65" s="263"/>
      <c r="O65" s="263"/>
      <c r="P65" s="144"/>
      <c r="Q65" s="143">
        <f>+Sklop2[[#This Row],[cena/enota brez DDV v EUR]]*Sklop2[[#This Row],[Stopnja DDV (%)]]</f>
        <v>0</v>
      </c>
      <c r="R65" s="143">
        <f>+Sklop2[[#This Row],[cena/enota brez DDV v EUR]]+Sklop2[[#This Row],[Davek (EUR)]]</f>
        <v>0</v>
      </c>
      <c r="S65" s="143">
        <f>+Sklop2[[#This Row],[cena/enota brez DDV v EUR]]*Sklop2[[#This Row],[Okvirna količina]]</f>
        <v>0</v>
      </c>
      <c r="T65" s="143">
        <f>+Sklop2[[#This Row],[Končna cena/enoto mere (EUR) z DDV]]*Sklop2[[#This Row],[Okvirna količina]]</f>
        <v>0</v>
      </c>
      <c r="U65" s="258"/>
    </row>
    <row r="66" spans="1:21" s="53" customFormat="1" ht="12">
      <c r="A66" s="80" t="s">
        <v>52</v>
      </c>
      <c r="B66" s="136" t="s">
        <v>341</v>
      </c>
      <c r="C66" s="137">
        <v>60</v>
      </c>
      <c r="D66" s="208" t="s">
        <v>158</v>
      </c>
      <c r="E66" s="138"/>
      <c r="F66" s="139">
        <v>100</v>
      </c>
      <c r="G66" s="236" t="s">
        <v>93</v>
      </c>
      <c r="H66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</v>
      </c>
      <c r="I66" s="139" t="str">
        <f>IF(Sklop2[[#This Row],[ZAHTEVANA SHEMA KAKOVOSTI]]&lt;&gt;"",Sklop2[[#This Row],[Preračunana masa/volumen/kos na enoto kg]],"")</f>
        <v/>
      </c>
      <c r="J66" s="140"/>
      <c r="K66" s="141"/>
      <c r="L66" s="262"/>
      <c r="M66" s="142"/>
      <c r="N66" s="263"/>
      <c r="O66" s="263"/>
      <c r="P66" s="144"/>
      <c r="Q66" s="143">
        <f>+Sklop2[[#This Row],[cena/enota brez DDV v EUR]]*Sklop2[[#This Row],[Stopnja DDV (%)]]</f>
        <v>0</v>
      </c>
      <c r="R66" s="143">
        <f>+Sklop2[[#This Row],[cena/enota brez DDV v EUR]]+Sklop2[[#This Row],[Davek (EUR)]]</f>
        <v>0</v>
      </c>
      <c r="S66" s="143">
        <f>+Sklop2[[#This Row],[cena/enota brez DDV v EUR]]*Sklop2[[#This Row],[Okvirna količina]]</f>
        <v>0</v>
      </c>
      <c r="T66" s="143">
        <f>+Sklop2[[#This Row],[Končna cena/enoto mere (EUR) z DDV]]*Sklop2[[#This Row],[Okvirna količina]]</f>
        <v>0</v>
      </c>
      <c r="U66" s="258"/>
    </row>
    <row r="67" spans="1:21" s="53" customFormat="1" ht="12">
      <c r="A67" s="80" t="s">
        <v>53</v>
      </c>
      <c r="B67" s="136" t="s">
        <v>341</v>
      </c>
      <c r="C67" s="137">
        <v>80</v>
      </c>
      <c r="D67" s="208" t="s">
        <v>158</v>
      </c>
      <c r="E67" s="138"/>
      <c r="F67" s="139">
        <v>50</v>
      </c>
      <c r="G67" s="236" t="s">
        <v>93</v>
      </c>
      <c r="H67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</v>
      </c>
      <c r="I67" s="139" t="str">
        <f>IF(Sklop2[[#This Row],[ZAHTEVANA SHEMA KAKOVOSTI]]&lt;&gt;"",Sklop2[[#This Row],[Preračunana masa/volumen/kos na enoto kg]],"")</f>
        <v/>
      </c>
      <c r="J67" s="140"/>
      <c r="K67" s="141"/>
      <c r="L67" s="262"/>
      <c r="M67" s="142"/>
      <c r="N67" s="263"/>
      <c r="O67" s="263"/>
      <c r="P67" s="144"/>
      <c r="Q67" s="143">
        <f>+Sklop2[[#This Row],[cena/enota brez DDV v EUR]]*Sklop2[[#This Row],[Stopnja DDV (%)]]</f>
        <v>0</v>
      </c>
      <c r="R67" s="143">
        <f>+Sklop2[[#This Row],[cena/enota brez DDV v EUR]]+Sklop2[[#This Row],[Davek (EUR)]]</f>
        <v>0</v>
      </c>
      <c r="S67" s="143">
        <f>+Sklop2[[#This Row],[cena/enota brez DDV v EUR]]*Sklop2[[#This Row],[Okvirna količina]]</f>
        <v>0</v>
      </c>
      <c r="T67" s="143">
        <f>+Sklop2[[#This Row],[Končna cena/enoto mere (EUR) z DDV]]*Sklop2[[#This Row],[Okvirna količina]]</f>
        <v>0</v>
      </c>
      <c r="U67" s="258"/>
    </row>
    <row r="68" spans="1:21" s="53" customFormat="1" ht="12">
      <c r="A68" s="80" t="s">
        <v>54</v>
      </c>
      <c r="B68" s="136" t="s">
        <v>342</v>
      </c>
      <c r="C68" s="137">
        <v>100</v>
      </c>
      <c r="D68" s="208" t="s">
        <v>158</v>
      </c>
      <c r="E68" s="138"/>
      <c r="F68" s="139">
        <v>100</v>
      </c>
      <c r="G68" s="236" t="s">
        <v>93</v>
      </c>
      <c r="H68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68" s="139" t="str">
        <f>IF(Sklop2[[#This Row],[ZAHTEVANA SHEMA KAKOVOSTI]]&lt;&gt;"",Sklop2[[#This Row],[Preračunana masa/volumen/kos na enoto kg]],"")</f>
        <v/>
      </c>
      <c r="J68" s="140"/>
      <c r="K68" s="141"/>
      <c r="L68" s="262"/>
      <c r="M68" s="142"/>
      <c r="N68" s="263"/>
      <c r="O68" s="263"/>
      <c r="P68" s="144"/>
      <c r="Q68" s="143">
        <f>+Sklop2[[#This Row],[cena/enota brez DDV v EUR]]*Sklop2[[#This Row],[Stopnja DDV (%)]]</f>
        <v>0</v>
      </c>
      <c r="R68" s="143">
        <f>+Sklop2[[#This Row],[cena/enota brez DDV v EUR]]+Sklop2[[#This Row],[Davek (EUR)]]</f>
        <v>0</v>
      </c>
      <c r="S68" s="143">
        <f>+Sklop2[[#This Row],[cena/enota brez DDV v EUR]]*Sklop2[[#This Row],[Okvirna količina]]</f>
        <v>0</v>
      </c>
      <c r="T68" s="143">
        <f>+Sklop2[[#This Row],[Končna cena/enoto mere (EUR) z DDV]]*Sklop2[[#This Row],[Okvirna količina]]</f>
        <v>0</v>
      </c>
      <c r="U68" s="258"/>
    </row>
    <row r="69" spans="1:21" s="53" customFormat="1" ht="12">
      <c r="A69" s="80" t="s">
        <v>55</v>
      </c>
      <c r="B69" s="136" t="s">
        <v>342</v>
      </c>
      <c r="C69" s="137">
        <v>80</v>
      </c>
      <c r="D69" s="208" t="s">
        <v>158</v>
      </c>
      <c r="E69" s="138"/>
      <c r="F69" s="139">
        <v>500</v>
      </c>
      <c r="G69" s="236" t="s">
        <v>93</v>
      </c>
      <c r="H69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69" s="139" t="str">
        <f>IF(Sklop2[[#This Row],[ZAHTEVANA SHEMA KAKOVOSTI]]&lt;&gt;"",Sklop2[[#This Row],[Preračunana masa/volumen/kos na enoto kg]],"")</f>
        <v/>
      </c>
      <c r="J69" s="140"/>
      <c r="K69" s="141"/>
      <c r="L69" s="262"/>
      <c r="M69" s="142"/>
      <c r="N69" s="263"/>
      <c r="O69" s="263"/>
      <c r="P69" s="144"/>
      <c r="Q69" s="143">
        <f>+Sklop2[[#This Row],[cena/enota brez DDV v EUR]]*Sklop2[[#This Row],[Stopnja DDV (%)]]</f>
        <v>0</v>
      </c>
      <c r="R69" s="143">
        <f>+Sklop2[[#This Row],[cena/enota brez DDV v EUR]]+Sklop2[[#This Row],[Davek (EUR)]]</f>
        <v>0</v>
      </c>
      <c r="S69" s="143">
        <f>+Sklop2[[#This Row],[cena/enota brez DDV v EUR]]*Sklop2[[#This Row],[Okvirna količina]]</f>
        <v>0</v>
      </c>
      <c r="T69" s="143">
        <f>+Sklop2[[#This Row],[Končna cena/enoto mere (EUR) z DDV]]*Sklop2[[#This Row],[Okvirna količina]]</f>
        <v>0</v>
      </c>
      <c r="U69" s="258"/>
    </row>
    <row r="70" spans="1:21" s="53" customFormat="1" ht="12">
      <c r="A70" s="80" t="s">
        <v>56</v>
      </c>
      <c r="B70" s="136" t="s">
        <v>342</v>
      </c>
      <c r="C70" s="137">
        <v>60</v>
      </c>
      <c r="D70" s="208" t="s">
        <v>158</v>
      </c>
      <c r="E70" s="138"/>
      <c r="F70" s="139">
        <v>2000</v>
      </c>
      <c r="G70" s="236" t="s">
        <v>93</v>
      </c>
      <c r="H70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70" s="139" t="str">
        <f>IF(Sklop2[[#This Row],[ZAHTEVANA SHEMA KAKOVOSTI]]&lt;&gt;"",Sklop2[[#This Row],[Preračunana masa/volumen/kos na enoto kg]],"")</f>
        <v/>
      </c>
      <c r="J70" s="140"/>
      <c r="K70" s="141"/>
      <c r="L70" s="262"/>
      <c r="M70" s="142"/>
      <c r="N70" s="263"/>
      <c r="O70" s="263"/>
      <c r="P70" s="144"/>
      <c r="Q70" s="143">
        <f>+Sklop2[[#This Row],[cena/enota brez DDV v EUR]]*Sklop2[[#This Row],[Stopnja DDV (%)]]</f>
        <v>0</v>
      </c>
      <c r="R70" s="143">
        <f>+Sklop2[[#This Row],[cena/enota brez DDV v EUR]]+Sklop2[[#This Row],[Davek (EUR)]]</f>
        <v>0</v>
      </c>
      <c r="S70" s="143">
        <f>+Sklop2[[#This Row],[cena/enota brez DDV v EUR]]*Sklop2[[#This Row],[Okvirna količina]]</f>
        <v>0</v>
      </c>
      <c r="T70" s="143">
        <f>+Sklop2[[#This Row],[Končna cena/enoto mere (EUR) z DDV]]*Sklop2[[#This Row],[Okvirna količina]]</f>
        <v>0</v>
      </c>
      <c r="U70" s="258"/>
    </row>
    <row r="71" spans="1:21" s="53" customFormat="1" ht="12">
      <c r="A71" s="80" t="s">
        <v>57</v>
      </c>
      <c r="B71" s="136" t="s">
        <v>343</v>
      </c>
      <c r="C71" s="137">
        <v>60</v>
      </c>
      <c r="D71" s="208" t="s">
        <v>158</v>
      </c>
      <c r="E71" s="138"/>
      <c r="F71" s="139">
        <v>400</v>
      </c>
      <c r="G71" s="236" t="s">
        <v>93</v>
      </c>
      <c r="H71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</v>
      </c>
      <c r="I71" s="139" t="str">
        <f>IF(Sklop2[[#This Row],[ZAHTEVANA SHEMA KAKOVOSTI]]&lt;&gt;"",Sklop2[[#This Row],[Preračunana masa/volumen/kos na enoto kg]],"")</f>
        <v/>
      </c>
      <c r="J71" s="140"/>
      <c r="K71" s="141"/>
      <c r="L71" s="262"/>
      <c r="M71" s="142"/>
      <c r="N71" s="263"/>
      <c r="O71" s="263"/>
      <c r="P71" s="144"/>
      <c r="Q71" s="143">
        <f>+Sklop2[[#This Row],[cena/enota brez DDV v EUR]]*Sklop2[[#This Row],[Stopnja DDV (%)]]</f>
        <v>0</v>
      </c>
      <c r="R71" s="143">
        <f>+Sklop2[[#This Row],[cena/enota brez DDV v EUR]]+Sklop2[[#This Row],[Davek (EUR)]]</f>
        <v>0</v>
      </c>
      <c r="S71" s="143">
        <f>+Sklop2[[#This Row],[cena/enota brez DDV v EUR]]*Sklop2[[#This Row],[Okvirna količina]]</f>
        <v>0</v>
      </c>
      <c r="T71" s="143">
        <f>+Sklop2[[#This Row],[Končna cena/enoto mere (EUR) z DDV]]*Sklop2[[#This Row],[Okvirna količina]]</f>
        <v>0</v>
      </c>
      <c r="U71" s="258"/>
    </row>
    <row r="72" spans="1:21" s="53" customFormat="1" ht="12">
      <c r="A72" s="80" t="s">
        <v>58</v>
      </c>
      <c r="B72" s="136" t="s">
        <v>343</v>
      </c>
      <c r="C72" s="137">
        <v>80</v>
      </c>
      <c r="D72" s="208" t="s">
        <v>158</v>
      </c>
      <c r="E72" s="138"/>
      <c r="F72" s="139">
        <v>500</v>
      </c>
      <c r="G72" s="236" t="s">
        <v>93</v>
      </c>
      <c r="H72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72" s="139" t="str">
        <f>IF(Sklop2[[#This Row],[ZAHTEVANA SHEMA KAKOVOSTI]]&lt;&gt;"",Sklop2[[#This Row],[Preračunana masa/volumen/kos na enoto kg]],"")</f>
        <v/>
      </c>
      <c r="J72" s="140"/>
      <c r="K72" s="141"/>
      <c r="L72" s="262"/>
      <c r="M72" s="142"/>
      <c r="N72" s="263"/>
      <c r="O72" s="263"/>
      <c r="P72" s="144"/>
      <c r="Q72" s="143">
        <f>+Sklop2[[#This Row],[cena/enota brez DDV v EUR]]*Sklop2[[#This Row],[Stopnja DDV (%)]]</f>
        <v>0</v>
      </c>
      <c r="R72" s="143">
        <f>+Sklop2[[#This Row],[cena/enota brez DDV v EUR]]+Sklop2[[#This Row],[Davek (EUR)]]</f>
        <v>0</v>
      </c>
      <c r="S72" s="143">
        <f>+Sklop2[[#This Row],[cena/enota brez DDV v EUR]]*Sklop2[[#This Row],[Okvirna količina]]</f>
        <v>0</v>
      </c>
      <c r="T72" s="143">
        <f>+Sklop2[[#This Row],[Končna cena/enoto mere (EUR) z DDV]]*Sklop2[[#This Row],[Okvirna količina]]</f>
        <v>0</v>
      </c>
      <c r="U72" s="258"/>
    </row>
    <row r="73" spans="1:21" s="53" customFormat="1" ht="12">
      <c r="A73" s="80" t="s">
        <v>59</v>
      </c>
      <c r="B73" s="136" t="s">
        <v>343</v>
      </c>
      <c r="C73" s="137">
        <v>100</v>
      </c>
      <c r="D73" s="208" t="s">
        <v>158</v>
      </c>
      <c r="E73" s="138"/>
      <c r="F73" s="139">
        <v>50</v>
      </c>
      <c r="G73" s="236" t="s">
        <v>93</v>
      </c>
      <c r="H73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73" s="139" t="str">
        <f>IF(Sklop2[[#This Row],[ZAHTEVANA SHEMA KAKOVOSTI]]&lt;&gt;"",Sklop2[[#This Row],[Preračunana masa/volumen/kos na enoto kg]],"")</f>
        <v/>
      </c>
      <c r="J73" s="140"/>
      <c r="K73" s="141"/>
      <c r="L73" s="262"/>
      <c r="M73" s="142"/>
      <c r="N73" s="263"/>
      <c r="O73" s="263"/>
      <c r="P73" s="144"/>
      <c r="Q73" s="143">
        <f>+Sklop2[[#This Row],[cena/enota brez DDV v EUR]]*Sklop2[[#This Row],[Stopnja DDV (%)]]</f>
        <v>0</v>
      </c>
      <c r="R73" s="143">
        <f>+Sklop2[[#This Row],[cena/enota brez DDV v EUR]]+Sklop2[[#This Row],[Davek (EUR)]]</f>
        <v>0</v>
      </c>
      <c r="S73" s="143">
        <f>+Sklop2[[#This Row],[cena/enota brez DDV v EUR]]*Sklop2[[#This Row],[Okvirna količina]]</f>
        <v>0</v>
      </c>
      <c r="T73" s="143">
        <f>+Sklop2[[#This Row],[Končna cena/enoto mere (EUR) z DDV]]*Sklop2[[#This Row],[Okvirna količina]]</f>
        <v>0</v>
      </c>
      <c r="U73" s="258"/>
    </row>
    <row r="74" spans="1:21" s="53" customFormat="1" ht="12">
      <c r="A74" s="80" t="s">
        <v>60</v>
      </c>
      <c r="B74" s="136" t="s">
        <v>344</v>
      </c>
      <c r="C74" s="137">
        <v>80</v>
      </c>
      <c r="D74" s="208" t="s">
        <v>158</v>
      </c>
      <c r="E74" s="138"/>
      <c r="F74" s="139">
        <v>1000</v>
      </c>
      <c r="G74" s="236" t="s">
        <v>93</v>
      </c>
      <c r="H74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74" s="139" t="str">
        <f>IF(Sklop2[[#This Row],[ZAHTEVANA SHEMA KAKOVOSTI]]&lt;&gt;"",Sklop2[[#This Row],[Preračunana masa/volumen/kos na enoto kg]],"")</f>
        <v/>
      </c>
      <c r="J74" s="140"/>
      <c r="K74" s="141"/>
      <c r="L74" s="262"/>
      <c r="M74" s="142"/>
      <c r="N74" s="263"/>
      <c r="O74" s="263"/>
      <c r="P74" s="144"/>
      <c r="Q74" s="143">
        <f>+Sklop2[[#This Row],[cena/enota brez DDV v EUR]]*Sklop2[[#This Row],[Stopnja DDV (%)]]</f>
        <v>0</v>
      </c>
      <c r="R74" s="143">
        <f>+Sklop2[[#This Row],[cena/enota brez DDV v EUR]]+Sklop2[[#This Row],[Davek (EUR)]]</f>
        <v>0</v>
      </c>
      <c r="S74" s="143">
        <f>+Sklop2[[#This Row],[cena/enota brez DDV v EUR]]*Sklop2[[#This Row],[Okvirna količina]]</f>
        <v>0</v>
      </c>
      <c r="T74" s="143">
        <f>+Sklop2[[#This Row],[Končna cena/enoto mere (EUR) z DDV]]*Sklop2[[#This Row],[Okvirna količina]]</f>
        <v>0</v>
      </c>
      <c r="U74" s="258"/>
    </row>
    <row r="75" spans="1:21" s="53" customFormat="1" ht="12">
      <c r="A75" s="80" t="s">
        <v>61</v>
      </c>
      <c r="B75" s="9" t="s">
        <v>344</v>
      </c>
      <c r="C75" s="73">
        <v>60</v>
      </c>
      <c r="D75" s="78" t="s">
        <v>158</v>
      </c>
      <c r="E75" s="107"/>
      <c r="F75" s="122">
        <v>500</v>
      </c>
      <c r="G75" s="111" t="s">
        <v>93</v>
      </c>
      <c r="H75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75" s="81" t="str">
        <f>IF(Sklop2[[#This Row],[ZAHTEVANA SHEMA KAKOVOSTI]]&lt;&gt;"",Sklop2[[#This Row],[Preračunana masa/volumen/kos na enoto kg]],"")</f>
        <v/>
      </c>
      <c r="J75" s="94"/>
      <c r="K75" s="87"/>
      <c r="L75" s="254"/>
      <c r="M75" s="253"/>
      <c r="N75" s="166"/>
      <c r="O75" s="167"/>
      <c r="P75" s="97"/>
      <c r="Q75" s="88">
        <f>+Sklop2[[#This Row],[cena/enota brez DDV v EUR]]*Sklop2[[#This Row],[Stopnja DDV (%)]]</f>
        <v>0</v>
      </c>
      <c r="R75" s="88">
        <f>+Sklop2[[#This Row],[cena/enota brez DDV v EUR]]+Sklop2[[#This Row],[Davek (EUR)]]</f>
        <v>0</v>
      </c>
      <c r="S75" s="88">
        <f>+Sklop2[[#This Row],[cena/enota brez DDV v EUR]]*Sklop2[[#This Row],[Okvirna količina]]</f>
        <v>0</v>
      </c>
      <c r="T75" s="88">
        <f>+Sklop2[[#This Row],[Končna cena/enoto mere (EUR) z DDV]]*Sklop2[[#This Row],[Okvirna količina]]</f>
        <v>0</v>
      </c>
      <c r="U75" s="163"/>
    </row>
    <row r="76" spans="1:21" s="53" customFormat="1" ht="12">
      <c r="A76" s="80" t="s">
        <v>62</v>
      </c>
      <c r="B76" s="74" t="s">
        <v>345</v>
      </c>
      <c r="C76" s="73">
        <v>100</v>
      </c>
      <c r="D76" s="78" t="s">
        <v>158</v>
      </c>
      <c r="E76" s="107"/>
      <c r="F76" s="122">
        <v>50</v>
      </c>
      <c r="G76" s="111" t="s">
        <v>93</v>
      </c>
      <c r="H76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</v>
      </c>
      <c r="I76" s="81" t="str">
        <f>IF(Sklop2[[#This Row],[ZAHTEVANA SHEMA KAKOVOSTI]]&lt;&gt;"",Sklop2[[#This Row],[Preračunana masa/volumen/kos na enoto kg]],"")</f>
        <v/>
      </c>
      <c r="J76" s="94"/>
      <c r="K76" s="87"/>
      <c r="L76" s="254"/>
      <c r="M76" s="253"/>
      <c r="N76" s="166"/>
      <c r="O76" s="167"/>
      <c r="P76" s="97"/>
      <c r="Q76" s="88">
        <f>+Sklop2[[#This Row],[cena/enota brez DDV v EUR]]*Sklop2[[#This Row],[Stopnja DDV (%)]]</f>
        <v>0</v>
      </c>
      <c r="R76" s="88">
        <f>+Sklop2[[#This Row],[cena/enota brez DDV v EUR]]+Sklop2[[#This Row],[Davek (EUR)]]</f>
        <v>0</v>
      </c>
      <c r="S76" s="88">
        <f>+Sklop2[[#This Row],[cena/enota brez DDV v EUR]]*Sklop2[[#This Row],[Okvirna količina]]</f>
        <v>0</v>
      </c>
      <c r="T76" s="88">
        <f>+Sklop2[[#This Row],[Končna cena/enoto mere (EUR) z DDV]]*Sklop2[[#This Row],[Okvirna količina]]</f>
        <v>0</v>
      </c>
      <c r="U76" s="163"/>
    </row>
    <row r="77" spans="1:21" s="53" customFormat="1" ht="12">
      <c r="A77" s="80" t="s">
        <v>68</v>
      </c>
      <c r="B77" s="74" t="s">
        <v>345</v>
      </c>
      <c r="C77" s="73">
        <v>80</v>
      </c>
      <c r="D77" s="78" t="s">
        <v>158</v>
      </c>
      <c r="E77" s="107"/>
      <c r="F77" s="122">
        <v>500</v>
      </c>
      <c r="G77" s="111" t="s">
        <v>93</v>
      </c>
      <c r="H77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77" s="81" t="str">
        <f>IF(Sklop2[[#This Row],[ZAHTEVANA SHEMA KAKOVOSTI]]&lt;&gt;"",Sklop2[[#This Row],[Preračunana masa/volumen/kos na enoto kg]],"")</f>
        <v/>
      </c>
      <c r="J77" s="94"/>
      <c r="K77" s="87"/>
      <c r="L77" s="254"/>
      <c r="M77" s="253"/>
      <c r="N77" s="166"/>
      <c r="O77" s="167"/>
      <c r="P77" s="97"/>
      <c r="Q77" s="88">
        <f>+Sklop2[[#This Row],[cena/enota brez DDV v EUR]]*Sklop2[[#This Row],[Stopnja DDV (%)]]</f>
        <v>0</v>
      </c>
      <c r="R77" s="88">
        <f>+Sklop2[[#This Row],[cena/enota brez DDV v EUR]]+Sklop2[[#This Row],[Davek (EUR)]]</f>
        <v>0</v>
      </c>
      <c r="S77" s="88">
        <f>+Sklop2[[#This Row],[cena/enota brez DDV v EUR]]*Sklop2[[#This Row],[Okvirna količina]]</f>
        <v>0</v>
      </c>
      <c r="T77" s="88">
        <f>+Sklop2[[#This Row],[Končna cena/enoto mere (EUR) z DDV]]*Sklop2[[#This Row],[Okvirna količina]]</f>
        <v>0</v>
      </c>
      <c r="U77" s="163"/>
    </row>
    <row r="78" spans="1:21" s="53" customFormat="1" ht="12">
      <c r="A78" s="80" t="s">
        <v>69</v>
      </c>
      <c r="B78" s="9" t="s">
        <v>345</v>
      </c>
      <c r="C78" s="73">
        <v>60</v>
      </c>
      <c r="D78" s="78" t="s">
        <v>158</v>
      </c>
      <c r="E78" s="107"/>
      <c r="F78" s="122">
        <v>500</v>
      </c>
      <c r="G78" s="111" t="s">
        <v>93</v>
      </c>
      <c r="H78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78" s="81" t="str">
        <f>IF(Sklop2[[#This Row],[ZAHTEVANA SHEMA KAKOVOSTI]]&lt;&gt;"",Sklop2[[#This Row],[Preračunana masa/volumen/kos na enoto kg]],"")</f>
        <v/>
      </c>
      <c r="J78" s="94"/>
      <c r="K78" s="87"/>
      <c r="L78" s="254"/>
      <c r="M78" s="253"/>
      <c r="N78" s="166"/>
      <c r="O78" s="167"/>
      <c r="P78" s="97"/>
      <c r="Q78" s="88">
        <f>+Sklop2[[#This Row],[cena/enota brez DDV v EUR]]*Sklop2[[#This Row],[Stopnja DDV (%)]]</f>
        <v>0</v>
      </c>
      <c r="R78" s="88">
        <f>+Sklop2[[#This Row],[cena/enota brez DDV v EUR]]+Sklop2[[#This Row],[Davek (EUR)]]</f>
        <v>0</v>
      </c>
      <c r="S78" s="88">
        <f>+Sklop2[[#This Row],[cena/enota brez DDV v EUR]]*Sklop2[[#This Row],[Okvirna količina]]</f>
        <v>0</v>
      </c>
      <c r="T78" s="88">
        <f>+Sklop2[[#This Row],[Končna cena/enoto mere (EUR) z DDV]]*Sklop2[[#This Row],[Okvirna količina]]</f>
        <v>0</v>
      </c>
      <c r="U78" s="163"/>
    </row>
    <row r="79" spans="1:21" s="53" customFormat="1" ht="12">
      <c r="A79" s="80" t="s">
        <v>70</v>
      </c>
      <c r="B79" s="9" t="s">
        <v>346</v>
      </c>
      <c r="C79" s="73">
        <v>100</v>
      </c>
      <c r="D79" s="78" t="s">
        <v>158</v>
      </c>
      <c r="E79" s="107"/>
      <c r="F79" s="122">
        <v>10000</v>
      </c>
      <c r="G79" s="111" t="s">
        <v>93</v>
      </c>
      <c r="H79" s="8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79" s="81" t="str">
        <f>IF(Sklop2[[#This Row],[ZAHTEVANA SHEMA KAKOVOSTI]]&lt;&gt;"",Sklop2[[#This Row],[Preračunana masa/volumen/kos na enoto kg]],"")</f>
        <v/>
      </c>
      <c r="J79" s="94"/>
      <c r="K79" s="87"/>
      <c r="L79" s="254"/>
      <c r="M79" s="253"/>
      <c r="N79" s="166"/>
      <c r="O79" s="167"/>
      <c r="P79" s="97"/>
      <c r="Q79" s="88">
        <f>+Sklop2[[#This Row],[cena/enota brez DDV v EUR]]*Sklop2[[#This Row],[Stopnja DDV (%)]]</f>
        <v>0</v>
      </c>
      <c r="R79" s="88">
        <f>+Sklop2[[#This Row],[cena/enota brez DDV v EUR]]+Sklop2[[#This Row],[Davek (EUR)]]</f>
        <v>0</v>
      </c>
      <c r="S79" s="88">
        <f>+Sklop2[[#This Row],[cena/enota brez DDV v EUR]]*Sklop2[[#This Row],[Okvirna količina]]</f>
        <v>0</v>
      </c>
      <c r="T79" s="88">
        <f>+Sklop2[[#This Row],[Končna cena/enoto mere (EUR) z DDV]]*Sklop2[[#This Row],[Okvirna količina]]</f>
        <v>0</v>
      </c>
      <c r="U79" s="163"/>
    </row>
    <row r="80" spans="1:21" ht="16.5" customHeight="1">
      <c r="A80" s="80" t="s">
        <v>71</v>
      </c>
      <c r="B80" s="259" t="s">
        <v>346</v>
      </c>
      <c r="C80" s="137">
        <v>80</v>
      </c>
      <c r="D80" s="208" t="s">
        <v>158</v>
      </c>
      <c r="E80" s="138"/>
      <c r="F80" s="139">
        <v>6000</v>
      </c>
      <c r="G80" s="260" t="s">
        <v>93</v>
      </c>
      <c r="H80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480</v>
      </c>
      <c r="I80" s="139" t="str">
        <f>IF(Sklop2[[#This Row],[ZAHTEVANA SHEMA KAKOVOSTI]]&lt;&gt;"",Sklop2[[#This Row],[Preračunana masa/volumen/kos na enoto kg]],"")</f>
        <v/>
      </c>
      <c r="J80" s="140"/>
      <c r="K80" s="141"/>
      <c r="L80" s="262"/>
      <c r="M80" s="142"/>
      <c r="N80" s="263"/>
      <c r="O80" s="263"/>
      <c r="P80" s="261"/>
      <c r="Q80" s="143">
        <f>+Sklop2[[#This Row],[cena/enota brez DDV v EUR]]*Sklop2[[#This Row],[Stopnja DDV (%)]]</f>
        <v>0</v>
      </c>
      <c r="R80" s="143">
        <f>+Sklop2[[#This Row],[cena/enota brez DDV v EUR]]+Sklop2[[#This Row],[Davek (EUR)]]</f>
        <v>0</v>
      </c>
      <c r="S80" s="143">
        <f>+Sklop2[[#This Row],[cena/enota brez DDV v EUR]]*Sklop2[[#This Row],[Okvirna količina]]</f>
        <v>0</v>
      </c>
      <c r="T80" s="143">
        <f>+Sklop2[[#This Row],[Končna cena/enoto mere (EUR) z DDV]]*Sklop2[[#This Row],[Okvirna količina]]</f>
        <v>0</v>
      </c>
      <c r="U80" s="258"/>
    </row>
    <row r="81" spans="1:21">
      <c r="A81" s="80" t="s">
        <v>72</v>
      </c>
      <c r="B81" s="259" t="s">
        <v>346</v>
      </c>
      <c r="C81" s="137">
        <v>60</v>
      </c>
      <c r="D81" s="208" t="s">
        <v>158</v>
      </c>
      <c r="E81" s="138"/>
      <c r="F81" s="139">
        <v>2000</v>
      </c>
      <c r="G81" s="236" t="s">
        <v>93</v>
      </c>
      <c r="H81" s="23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81" s="139" t="str">
        <f>IF(Sklop2[[#This Row],[ZAHTEVANA SHEMA KAKOVOSTI]]&lt;&gt;"",Sklop2[[#This Row],[Preračunana masa/volumen/kos na enoto kg]],"")</f>
        <v/>
      </c>
      <c r="J81" s="140"/>
      <c r="K81" s="141"/>
      <c r="L81" s="262"/>
      <c r="M81" s="142"/>
      <c r="N81" s="263"/>
      <c r="O81" s="263"/>
      <c r="P81" s="261"/>
      <c r="Q81" s="143">
        <f>+Sklop2[[#This Row],[cena/enota brez DDV v EUR]]*Sklop2[[#This Row],[Stopnja DDV (%)]]</f>
        <v>0</v>
      </c>
      <c r="R81" s="143">
        <f>+Sklop2[[#This Row],[cena/enota brez DDV v EUR]]+Sklop2[[#This Row],[Davek (EUR)]]</f>
        <v>0</v>
      </c>
      <c r="S81" s="143">
        <f>+Sklop2[[#This Row],[cena/enota brez DDV v EUR]]*Sklop2[[#This Row],[Okvirna količina]]</f>
        <v>0</v>
      </c>
      <c r="T81" s="143">
        <f>+Sklop2[[#This Row],[Končna cena/enoto mere (EUR) z DDV]]*Sklop2[[#This Row],[Okvirna količina]]</f>
        <v>0</v>
      </c>
      <c r="U81" s="258"/>
    </row>
    <row r="82" spans="1:21">
      <c r="A82" s="178" t="s">
        <v>180</v>
      </c>
      <c r="B82" s="294"/>
      <c r="C82" s="295"/>
      <c r="D82" s="295"/>
      <c r="E82" s="296"/>
      <c r="F82" s="297"/>
      <c r="G82" s="298"/>
      <c r="H82" s="299">
        <f>SUBTOTAL(109,Sklop2[Preračunana masa/volumen/kos na enoto kg])</f>
        <v>8049</v>
      </c>
      <c r="I82" s="299">
        <f>SUBTOTAL(109,Sklop2[Živila iz shem kakovosti (kg)])</f>
        <v>0</v>
      </c>
      <c r="J82" s="297"/>
      <c r="K82" s="300"/>
      <c r="L82" s="300"/>
      <c r="M82" s="301"/>
      <c r="N82" s="302"/>
      <c r="O82" s="302"/>
      <c r="P82" s="302"/>
      <c r="Q82" s="303"/>
      <c r="R82" s="297"/>
      <c r="S82" s="303">
        <f>SUBTOTAL(109,Sklop2[Vrednost za okvirno količino (EUR) brez DDV])</f>
        <v>0</v>
      </c>
      <c r="T82" s="303">
        <f>SUBTOTAL(109,Sklop2[Vrednost za okvirno količino (EUR) z DDV])</f>
        <v>0</v>
      </c>
      <c r="U82" s="304">
        <f>SUBTOTAL(103,Sklop2[Shema kakovosti
(nacionalne, evropske)
])</f>
        <v>0</v>
      </c>
    </row>
    <row r="83" spans="1:21" s="207" customFormat="1">
      <c r="A83" s="194"/>
      <c r="B83" s="195"/>
      <c r="C83" s="196"/>
      <c r="D83" s="196"/>
      <c r="E83" s="197"/>
      <c r="F83" s="198"/>
      <c r="G83" s="199"/>
      <c r="H83" s="200"/>
      <c r="I83" s="200"/>
      <c r="J83" s="198"/>
      <c r="K83" s="201"/>
      <c r="L83" s="201"/>
      <c r="M83" s="202"/>
      <c r="N83" s="203"/>
      <c r="O83" s="203"/>
      <c r="P83" s="203"/>
      <c r="Q83" s="204"/>
      <c r="R83" s="198"/>
      <c r="S83" s="204"/>
      <c r="T83" s="204"/>
      <c r="U83" s="205"/>
    </row>
    <row r="84" spans="1:21">
      <c r="A84" s="45" t="s">
        <v>177</v>
      </c>
      <c r="B84" s="18"/>
      <c r="C84" s="29"/>
      <c r="D84" s="29"/>
      <c r="E84" s="108"/>
      <c r="Q84" s="45"/>
      <c r="R84" s="45"/>
      <c r="S84" s="45"/>
      <c r="T84" s="45"/>
    </row>
    <row r="85" spans="1:21">
      <c r="A85" s="13" t="s">
        <v>290</v>
      </c>
      <c r="B85" s="18"/>
      <c r="C85" s="29"/>
      <c r="D85" s="29"/>
      <c r="E85" s="108"/>
    </row>
    <row r="86" spans="1:21">
      <c r="A86" s="103" t="s">
        <v>291</v>
      </c>
      <c r="F86" s="66"/>
      <c r="G86" s="66"/>
      <c r="H86" s="30"/>
      <c r="I86" s="30"/>
      <c r="J86" s="30"/>
      <c r="K86" s="30"/>
      <c r="L86" s="52"/>
      <c r="M86" s="52"/>
      <c r="N86" s="30"/>
      <c r="O86" s="30"/>
      <c r="P86" s="30"/>
      <c r="Q86" s="30"/>
      <c r="R86" s="30"/>
    </row>
    <row r="87" spans="1:21">
      <c r="A87" s="117" t="s">
        <v>292</v>
      </c>
      <c r="F87" s="66"/>
      <c r="G87" s="66"/>
      <c r="H87" s="30"/>
      <c r="I87" s="30"/>
      <c r="J87" s="30"/>
      <c r="K87" s="30"/>
      <c r="L87" s="52"/>
      <c r="M87" s="52"/>
      <c r="N87" s="30"/>
      <c r="O87" s="30"/>
      <c r="P87" s="30"/>
      <c r="Q87" s="30"/>
      <c r="R87" s="30"/>
    </row>
    <row r="88" spans="1:21">
      <c r="A88" s="45"/>
      <c r="N88" s="30"/>
      <c r="O88" s="30"/>
      <c r="P88" s="30"/>
      <c r="Q88" s="30"/>
      <c r="R88" s="30"/>
    </row>
    <row r="89" spans="1:21">
      <c r="N89" s="30"/>
      <c r="O89" s="30"/>
      <c r="P89" s="30"/>
      <c r="Q89" s="30"/>
      <c r="R89" s="30"/>
    </row>
    <row r="90" spans="1:21">
      <c r="A90" s="103" t="s">
        <v>65</v>
      </c>
      <c r="F90" s="66"/>
      <c r="G90" s="66" t="s">
        <v>66</v>
      </c>
      <c r="H90" s="30"/>
      <c r="I90" s="30"/>
      <c r="J90" s="30"/>
      <c r="K90" s="30"/>
      <c r="L90" s="52"/>
      <c r="M90" s="52"/>
      <c r="N90" s="30"/>
      <c r="O90" s="30"/>
      <c r="P90" s="30"/>
      <c r="Q90" s="30" t="s">
        <v>67</v>
      </c>
      <c r="R90" s="30"/>
    </row>
    <row r="91" spans="1:21" ht="15">
      <c r="A91" s="6"/>
      <c r="B91" s="4"/>
      <c r="C91" s="27"/>
      <c r="D91" s="27"/>
      <c r="E91" s="26"/>
      <c r="F91" s="7"/>
      <c r="H91" s="8"/>
      <c r="I91" s="8"/>
      <c r="J91" s="8"/>
      <c r="K91" s="8"/>
      <c r="L91" s="21"/>
      <c r="M91" s="21"/>
      <c r="N91" s="8"/>
      <c r="O91" s="8"/>
      <c r="P91" s="8"/>
      <c r="Q91" s="8"/>
      <c r="R91" s="8"/>
      <c r="S91" s="3"/>
      <c r="T91" s="3"/>
      <c r="U91" s="7"/>
    </row>
    <row r="92" spans="1:21">
      <c r="B92" s="18"/>
      <c r="C92" s="29"/>
      <c r="D92" s="29"/>
      <c r="E92" s="108"/>
    </row>
    <row r="93" spans="1:21">
      <c r="B93" s="18"/>
      <c r="C93" s="29"/>
      <c r="D93" s="29"/>
      <c r="E93" s="108"/>
    </row>
    <row r="94" spans="1:21">
      <c r="B94" s="18"/>
      <c r="C94" s="29"/>
      <c r="D94" s="29"/>
      <c r="E94" s="108"/>
    </row>
    <row r="95" spans="1:21">
      <c r="B95" s="18"/>
      <c r="C95" s="29"/>
      <c r="D95" s="29"/>
      <c r="E95" s="108"/>
    </row>
    <row r="96" spans="1:21">
      <c r="B96" s="18"/>
      <c r="C96" s="29"/>
      <c r="D96" s="29"/>
      <c r="E96" s="108"/>
    </row>
    <row r="97" spans="1:22">
      <c r="B97" s="18"/>
      <c r="C97" s="29"/>
      <c r="D97" s="29"/>
      <c r="E97" s="108"/>
    </row>
    <row r="98" spans="1:22">
      <c r="B98" s="18"/>
      <c r="C98" s="29"/>
      <c r="D98" s="29"/>
      <c r="E98" s="108"/>
    </row>
    <row r="99" spans="1:22">
      <c r="B99" s="18"/>
      <c r="C99" s="29"/>
      <c r="D99" s="29"/>
      <c r="E99" s="108"/>
    </row>
    <row r="100" spans="1:22">
      <c r="B100" s="18"/>
      <c r="C100" s="29"/>
      <c r="D100" s="29"/>
      <c r="E100" s="108"/>
    </row>
    <row r="101" spans="1:22">
      <c r="B101" s="18"/>
      <c r="C101" s="29"/>
      <c r="D101" s="29"/>
      <c r="E101" s="108"/>
    </row>
    <row r="102" spans="1:22">
      <c r="B102" s="18"/>
      <c r="C102" s="29"/>
      <c r="D102" s="29"/>
      <c r="E102" s="108"/>
    </row>
    <row r="103" spans="1:22">
      <c r="B103" s="18"/>
      <c r="C103" s="29"/>
      <c r="D103" s="29"/>
      <c r="E103" s="108"/>
    </row>
    <row r="104" spans="1:22">
      <c r="B104" s="18"/>
      <c r="C104" s="29"/>
      <c r="D104" s="29"/>
      <c r="E104" s="108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  <row r="270" spans="1:22" s="20" customFormat="1">
      <c r="A270" s="13"/>
      <c r="B270" s="18"/>
      <c r="C270" s="29"/>
      <c r="D270" s="29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6"/>
      <c r="V270" s="13"/>
    </row>
    <row r="271" spans="1:22" s="20" customFormat="1">
      <c r="A271" s="13"/>
      <c r="B271" s="18"/>
      <c r="C271" s="29"/>
      <c r="D271" s="29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6"/>
      <c r="V271" s="13"/>
    </row>
    <row r="272" spans="1:22" s="20" customFormat="1">
      <c r="A272" s="13"/>
      <c r="B272" s="18"/>
      <c r="C272" s="29"/>
      <c r="D272" s="29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6"/>
      <c r="V272" s="13"/>
    </row>
    <row r="273" spans="1:22" s="20" customFormat="1">
      <c r="A273" s="13"/>
      <c r="B273" s="18"/>
      <c r="C273" s="29"/>
      <c r="D273" s="29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6"/>
      <c r="V273" s="13"/>
    </row>
    <row r="274" spans="1:22" s="20" customFormat="1">
      <c r="A274" s="13"/>
      <c r="B274" s="18"/>
      <c r="C274" s="29"/>
      <c r="D274" s="29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6"/>
      <c r="V274" s="13"/>
    </row>
    <row r="275" spans="1:22" s="20" customFormat="1">
      <c r="A275" s="13"/>
      <c r="B275" s="18"/>
      <c r="C275" s="29"/>
      <c r="D275" s="29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6"/>
      <c r="V275" s="13"/>
    </row>
    <row r="276" spans="1:22" s="20" customFormat="1">
      <c r="A276" s="13"/>
      <c r="B276" s="18"/>
      <c r="C276" s="29"/>
      <c r="D276" s="29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6"/>
      <c r="V276" s="13"/>
    </row>
    <row r="277" spans="1:22" s="20" customFormat="1">
      <c r="A277" s="13"/>
      <c r="B277" s="18"/>
      <c r="C277" s="29"/>
      <c r="D277" s="29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6"/>
      <c r="V277" s="13"/>
    </row>
    <row r="278" spans="1:22" s="20" customFormat="1">
      <c r="A278" s="13"/>
      <c r="B278" s="18"/>
      <c r="C278" s="29"/>
      <c r="D278" s="29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6"/>
      <c r="V278" s="13"/>
    </row>
    <row r="279" spans="1:22" s="20" customFormat="1">
      <c r="A279" s="13"/>
      <c r="B279" s="18"/>
      <c r="C279" s="29"/>
      <c r="D279" s="29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6"/>
      <c r="V279" s="13"/>
    </row>
    <row r="280" spans="1:22" s="20" customFormat="1">
      <c r="A280" s="13"/>
      <c r="B280" s="18"/>
      <c r="C280" s="29"/>
      <c r="D280" s="29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6"/>
      <c r="V280" s="13"/>
    </row>
    <row r="281" spans="1:22" s="20" customFormat="1">
      <c r="A281" s="13"/>
      <c r="B281" s="18"/>
      <c r="C281" s="29"/>
      <c r="D281" s="29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6"/>
      <c r="V281" s="13"/>
    </row>
    <row r="282" spans="1:22" s="20" customFormat="1">
      <c r="A282" s="13"/>
      <c r="B282" s="18"/>
      <c r="C282" s="29"/>
      <c r="D282" s="29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6"/>
      <c r="V282" s="13"/>
    </row>
    <row r="283" spans="1:22" s="20" customFormat="1">
      <c r="A283" s="13"/>
      <c r="B283" s="18"/>
      <c r="C283" s="29"/>
      <c r="D283" s="29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6"/>
      <c r="V283" s="13"/>
    </row>
    <row r="284" spans="1:22" s="20" customFormat="1">
      <c r="A284" s="13"/>
      <c r="B284" s="18"/>
      <c r="C284" s="29"/>
      <c r="D284" s="29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6"/>
      <c r="V284" s="13"/>
    </row>
    <row r="285" spans="1:22" s="20" customFormat="1">
      <c r="A285" s="13"/>
      <c r="B285" s="18"/>
      <c r="C285" s="29"/>
      <c r="D285" s="29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6"/>
      <c r="V285" s="13"/>
    </row>
    <row r="286" spans="1:22" s="20" customFormat="1">
      <c r="A286" s="13"/>
      <c r="B286" s="18"/>
      <c r="C286" s="29"/>
      <c r="D286" s="29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6"/>
      <c r="V286" s="13"/>
    </row>
    <row r="287" spans="1:22" s="20" customFormat="1">
      <c r="A287" s="13"/>
      <c r="B287" s="18"/>
      <c r="C287" s="29"/>
      <c r="D287" s="29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6"/>
      <c r="V287" s="13"/>
    </row>
    <row r="288" spans="1:22" s="20" customFormat="1">
      <c r="A288" s="13"/>
      <c r="B288" s="18"/>
      <c r="C288" s="29"/>
      <c r="D288" s="29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6"/>
      <c r="V288" s="13"/>
    </row>
    <row r="289" spans="1:22" s="20" customFormat="1">
      <c r="A289" s="13"/>
      <c r="B289" s="18"/>
      <c r="C289" s="29"/>
      <c r="D289" s="29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6"/>
      <c r="V289" s="13"/>
    </row>
    <row r="290" spans="1:22" s="20" customFormat="1">
      <c r="A290" s="13"/>
      <c r="B290" s="18"/>
      <c r="C290" s="29"/>
      <c r="D290" s="29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6"/>
      <c r="V290" s="13"/>
    </row>
    <row r="291" spans="1:22" s="20" customFormat="1">
      <c r="A291" s="13"/>
      <c r="B291" s="18"/>
      <c r="C291" s="29"/>
      <c r="D291" s="29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6"/>
      <c r="V291" s="13"/>
    </row>
    <row r="292" spans="1:22" s="20" customFormat="1">
      <c r="A292" s="13"/>
      <c r="B292" s="18"/>
      <c r="C292" s="29"/>
      <c r="D292" s="29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6"/>
      <c r="V292" s="13"/>
    </row>
    <row r="293" spans="1:22" s="20" customFormat="1">
      <c r="A293" s="13"/>
      <c r="B293" s="18"/>
      <c r="C293" s="29"/>
      <c r="D293" s="29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6"/>
      <c r="V293" s="13"/>
    </row>
    <row r="294" spans="1:22" s="20" customFormat="1">
      <c r="A294" s="13"/>
      <c r="B294" s="18"/>
      <c r="C294" s="29"/>
      <c r="D294" s="29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6"/>
      <c r="V294" s="13"/>
    </row>
    <row r="295" spans="1:22" s="20" customFormat="1">
      <c r="A295" s="13"/>
      <c r="B295" s="18"/>
      <c r="C295" s="29"/>
      <c r="D295" s="29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6"/>
      <c r="V295" s="13"/>
    </row>
    <row r="296" spans="1:22" s="20" customFormat="1">
      <c r="A296" s="13"/>
      <c r="B296" s="18"/>
      <c r="C296" s="29"/>
      <c r="D296" s="29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6"/>
      <c r="V296" s="13"/>
    </row>
    <row r="297" spans="1:22" s="20" customFormat="1">
      <c r="A297" s="13"/>
      <c r="B297" s="18"/>
      <c r="C297" s="29"/>
      <c r="D297" s="29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6"/>
      <c r="V297" s="13"/>
    </row>
    <row r="298" spans="1:22" s="20" customFormat="1">
      <c r="A298" s="13"/>
      <c r="B298" s="18"/>
      <c r="C298" s="29"/>
      <c r="D298" s="29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6"/>
      <c r="V298" s="13"/>
    </row>
    <row r="299" spans="1:22" s="20" customFormat="1">
      <c r="A299" s="13"/>
      <c r="B299" s="18"/>
      <c r="C299" s="29"/>
      <c r="D299" s="29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6"/>
      <c r="V299" s="13"/>
    </row>
    <row r="300" spans="1:22" s="20" customFormat="1">
      <c r="A300" s="13"/>
      <c r="B300" s="18"/>
      <c r="C300" s="29"/>
      <c r="D300" s="29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6"/>
      <c r="V300" s="13"/>
    </row>
    <row r="301" spans="1:22" s="20" customFormat="1">
      <c r="A301" s="13"/>
      <c r="B301" s="18"/>
      <c r="C301" s="29"/>
      <c r="D301" s="29"/>
      <c r="E301" s="108"/>
      <c r="F301" s="109"/>
      <c r="G301" s="109"/>
      <c r="L301" s="13"/>
      <c r="M301" s="13"/>
      <c r="N301" s="13"/>
      <c r="O301" s="13"/>
      <c r="P301" s="13"/>
      <c r="Q301" s="13"/>
      <c r="R301" s="13"/>
      <c r="S301" s="13"/>
      <c r="T301" s="13"/>
      <c r="U301" s="66"/>
      <c r="V301" s="13"/>
    </row>
    <row r="302" spans="1:22" s="20" customFormat="1">
      <c r="A302" s="13"/>
      <c r="B302" s="18"/>
      <c r="C302" s="29"/>
      <c r="D302" s="29"/>
      <c r="E302" s="108"/>
      <c r="F302" s="109"/>
      <c r="G302" s="109"/>
      <c r="L302" s="13"/>
      <c r="M302" s="13"/>
      <c r="N302" s="13"/>
      <c r="O302" s="13"/>
      <c r="P302" s="13"/>
      <c r="Q302" s="13"/>
      <c r="R302" s="13"/>
      <c r="S302" s="13"/>
      <c r="T302" s="13"/>
      <c r="U302" s="66"/>
      <c r="V302" s="13"/>
    </row>
    <row r="303" spans="1:22" s="20" customFormat="1">
      <c r="A303" s="13"/>
      <c r="B303" s="18"/>
      <c r="C303" s="29"/>
      <c r="D303" s="29"/>
      <c r="E303" s="108"/>
      <c r="F303" s="109"/>
      <c r="G303" s="109"/>
      <c r="L303" s="13"/>
      <c r="M303" s="13"/>
      <c r="N303" s="13"/>
      <c r="O303" s="13"/>
      <c r="P303" s="13"/>
      <c r="Q303" s="13"/>
      <c r="R303" s="13"/>
      <c r="S303" s="13"/>
      <c r="T303" s="13"/>
      <c r="U303" s="66"/>
      <c r="V303" s="13"/>
    </row>
    <row r="304" spans="1:22" s="20" customFormat="1">
      <c r="A304" s="13"/>
      <c r="B304" s="18"/>
      <c r="C304" s="29"/>
      <c r="D304" s="29"/>
      <c r="E304" s="108"/>
      <c r="F304" s="109"/>
      <c r="G304" s="109"/>
      <c r="L304" s="13"/>
      <c r="M304" s="13"/>
      <c r="N304" s="13"/>
      <c r="O304" s="13"/>
      <c r="P304" s="13"/>
      <c r="Q304" s="13"/>
      <c r="R304" s="13"/>
      <c r="S304" s="13"/>
      <c r="T304" s="13"/>
      <c r="U304" s="66"/>
      <c r="V304" s="13"/>
    </row>
    <row r="305" spans="1:22" s="20" customFormat="1">
      <c r="A305" s="13"/>
      <c r="B305" s="18"/>
      <c r="C305" s="29"/>
      <c r="D305" s="29"/>
      <c r="E305" s="108"/>
      <c r="F305" s="109"/>
      <c r="G305" s="109"/>
      <c r="L305" s="13"/>
      <c r="M305" s="13"/>
      <c r="N305" s="13"/>
      <c r="O305" s="13"/>
      <c r="P305" s="13"/>
      <c r="Q305" s="13"/>
      <c r="R305" s="13"/>
      <c r="S305" s="13"/>
      <c r="T305" s="13"/>
      <c r="U305" s="66"/>
      <c r="V305" s="13"/>
    </row>
    <row r="306" spans="1:22" s="20" customFormat="1">
      <c r="A306" s="13"/>
      <c r="B306" s="18"/>
      <c r="C306" s="29"/>
      <c r="D306" s="29"/>
      <c r="E306" s="108"/>
      <c r="F306" s="109"/>
      <c r="G306" s="109"/>
      <c r="L306" s="13"/>
      <c r="M306" s="13"/>
      <c r="N306" s="13"/>
      <c r="O306" s="13"/>
      <c r="P306" s="13"/>
      <c r="Q306" s="13"/>
      <c r="R306" s="13"/>
      <c r="S306" s="13"/>
      <c r="T306" s="13"/>
      <c r="U306" s="66"/>
      <c r="V306" s="13"/>
    </row>
    <row r="307" spans="1:22" s="20" customFormat="1">
      <c r="A307" s="13"/>
      <c r="B307" s="18"/>
      <c r="C307" s="29"/>
      <c r="D307" s="29"/>
      <c r="E307" s="108"/>
      <c r="F307" s="109"/>
      <c r="G307" s="109"/>
      <c r="L307" s="13"/>
      <c r="M307" s="13"/>
      <c r="N307" s="13"/>
      <c r="O307" s="13"/>
      <c r="P307" s="13"/>
      <c r="Q307" s="13"/>
      <c r="R307" s="13"/>
      <c r="S307" s="13"/>
      <c r="T307" s="13"/>
      <c r="U307" s="66"/>
      <c r="V307" s="13"/>
    </row>
    <row r="308" spans="1:22" s="20" customFormat="1">
      <c r="A308" s="13"/>
      <c r="B308" s="18"/>
      <c r="C308" s="29"/>
      <c r="D308" s="29"/>
      <c r="E308" s="108"/>
      <c r="F308" s="109"/>
      <c r="G308" s="109"/>
      <c r="L308" s="13"/>
      <c r="M308" s="13"/>
      <c r="N308" s="13"/>
      <c r="O308" s="13"/>
      <c r="P308" s="13"/>
      <c r="Q308" s="13"/>
      <c r="R308" s="13"/>
      <c r="S308" s="13"/>
      <c r="T308" s="13"/>
      <c r="U308" s="66"/>
      <c r="V308" s="13"/>
    </row>
    <row r="309" spans="1:22" s="20" customFormat="1">
      <c r="A309" s="13"/>
      <c r="B309" s="18"/>
      <c r="C309" s="29"/>
      <c r="D309" s="29"/>
      <c r="E309" s="108"/>
      <c r="F309" s="109"/>
      <c r="G309" s="109"/>
      <c r="L309" s="13"/>
      <c r="M309" s="13"/>
      <c r="N309" s="13"/>
      <c r="O309" s="13"/>
      <c r="P309" s="13"/>
      <c r="Q309" s="13"/>
      <c r="R309" s="13"/>
      <c r="S309" s="13"/>
      <c r="T309" s="13"/>
      <c r="U309" s="66"/>
      <c r="V309" s="13"/>
    </row>
    <row r="310" spans="1:22" s="20" customFormat="1">
      <c r="A310" s="13"/>
      <c r="B310" s="18"/>
      <c r="C310" s="29"/>
      <c r="D310" s="29"/>
      <c r="E310" s="108"/>
      <c r="F310" s="109"/>
      <c r="G310" s="109"/>
      <c r="L310" s="13"/>
      <c r="M310" s="13"/>
      <c r="N310" s="13"/>
      <c r="O310" s="13"/>
      <c r="P310" s="13"/>
      <c r="Q310" s="13"/>
      <c r="R310" s="13"/>
      <c r="S310" s="13"/>
      <c r="T310" s="13"/>
      <c r="U310" s="66"/>
      <c r="V310" s="13"/>
    </row>
    <row r="311" spans="1:22" s="20" customFormat="1">
      <c r="A311" s="13"/>
      <c r="B311" s="18"/>
      <c r="C311" s="29"/>
      <c r="D311" s="29"/>
      <c r="E311" s="108"/>
      <c r="F311" s="109"/>
      <c r="G311" s="109"/>
      <c r="L311" s="13"/>
      <c r="M311" s="13"/>
      <c r="N311" s="13"/>
      <c r="O311" s="13"/>
      <c r="P311" s="13"/>
      <c r="Q311" s="13"/>
      <c r="R311" s="13"/>
      <c r="S311" s="13"/>
      <c r="T311" s="13"/>
      <c r="U311" s="66"/>
      <c r="V311" s="13"/>
    </row>
    <row r="312" spans="1:22" s="20" customFormat="1">
      <c r="A312" s="13"/>
      <c r="B312" s="18"/>
      <c r="C312" s="29"/>
      <c r="D312" s="29"/>
      <c r="E312" s="108"/>
      <c r="F312" s="109"/>
      <c r="G312" s="109"/>
      <c r="L312" s="13"/>
      <c r="M312" s="13"/>
      <c r="N312" s="13"/>
      <c r="O312" s="13"/>
      <c r="P312" s="13"/>
      <c r="Q312" s="13"/>
      <c r="R312" s="13"/>
      <c r="S312" s="13"/>
      <c r="T312" s="13"/>
      <c r="U312" s="66"/>
      <c r="V312" s="13"/>
    </row>
    <row r="313" spans="1:22" s="20" customFormat="1">
      <c r="A313" s="13"/>
      <c r="B313" s="18"/>
      <c r="C313" s="29"/>
      <c r="D313" s="29"/>
      <c r="E313" s="108"/>
      <c r="F313" s="109"/>
      <c r="G313" s="109"/>
      <c r="L313" s="13"/>
      <c r="M313" s="13"/>
      <c r="N313" s="13"/>
      <c r="O313" s="13"/>
      <c r="P313" s="13"/>
      <c r="Q313" s="13"/>
      <c r="R313" s="13"/>
      <c r="S313" s="13"/>
      <c r="T313" s="13"/>
      <c r="U313" s="66"/>
      <c r="V313" s="13"/>
    </row>
    <row r="314" spans="1:22">
      <c r="B314" s="18"/>
      <c r="C314" s="29"/>
      <c r="D314" s="29"/>
      <c r="E314" s="108"/>
    </row>
  </sheetData>
  <sheetProtection insertRows="0" deleteRows="0"/>
  <protectedRanges>
    <protectedRange sqref="J1:P79 U1:U79 J81:P1048576 U8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76">
    <cfRule type="colorScale" priority="4">
      <colorScale>
        <cfvo type="min"/>
        <cfvo type="max"/>
        <color rgb="FFFCFCFF"/>
        <color rgb="FFF8696B"/>
      </colorScale>
    </cfRule>
  </conditionalFormatting>
  <conditionalFormatting sqref="B77">
    <cfRule type="colorScale" priority="653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346"/>
  <sheetViews>
    <sheetView topLeftCell="A76" zoomScale="90" zoomScaleNormal="90" zoomScaleSheetLayoutView="100" workbookViewId="0">
      <selection activeCell="B37" sqref="B37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49" t="str">
        <f>+'prva stran'!B6</f>
        <v xml:space="preserve">OSNOVNA ŠOLA IVANA CANKARJA VRHNIKA </v>
      </c>
      <c r="D2" s="350"/>
      <c r="E2" s="350"/>
      <c r="F2" s="350"/>
      <c r="G2" s="350"/>
      <c r="H2" s="350"/>
      <c r="I2" s="350"/>
      <c r="J2" s="350"/>
    </row>
    <row r="3" spans="1:21" ht="15">
      <c r="B3" s="48" t="s">
        <v>132</v>
      </c>
      <c r="C3" s="351" t="str">
        <f>+'prva stran'!B7</f>
        <v xml:space="preserve">Lošca 1, 12360 Vrhnika </v>
      </c>
      <c r="D3" s="352"/>
      <c r="E3" s="352"/>
      <c r="F3" s="352"/>
      <c r="G3" s="352"/>
      <c r="H3" s="352"/>
      <c r="I3" s="352"/>
      <c r="J3" s="352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49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49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4" customFormat="1" ht="17.25" customHeight="1">
      <c r="A9" s="11"/>
      <c r="B9" s="50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pred_rekapitulacija'!A16</f>
        <v>3.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8" t="str">
        <f>+'Ponudbeni pred_rekapitulacija'!B16</f>
        <v>SLAŠČICE</v>
      </c>
      <c r="C13" s="348"/>
      <c r="D13" s="348"/>
      <c r="E13" s="348"/>
      <c r="F13" s="348"/>
      <c r="G13" s="348"/>
      <c r="H13" s="348"/>
      <c r="I13" s="348"/>
      <c r="J13" s="348"/>
      <c r="K13" s="348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2">
      <c r="A16" s="80" t="s">
        <v>1</v>
      </c>
      <c r="B16" s="155" t="s">
        <v>347</v>
      </c>
      <c r="C16" s="149">
        <v>120</v>
      </c>
      <c r="D16" s="149" t="s">
        <v>158</v>
      </c>
      <c r="E16" s="121"/>
      <c r="F16" s="122">
        <v>1000</v>
      </c>
      <c r="G16" s="145" t="s">
        <v>93</v>
      </c>
      <c r="H16" s="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16" s="81" t="str">
        <f>IF(Sklop3[[#This Row],[ZAHTEVANA SHEMA KAKOVOSTI]]&lt;&gt;"",Sklop3[[#This Row],[Preračunana masa/volumen/kos na enoto kg]],"")</f>
        <v/>
      </c>
      <c r="J16" s="93"/>
      <c r="K16" s="82"/>
      <c r="L16" s="252"/>
      <c r="M16" s="253"/>
      <c r="N16" s="167"/>
      <c r="O16" s="167"/>
      <c r="P16" s="95"/>
      <c r="Q16" s="84">
        <f>+Sklop3[[#This Row],[cena/enota brez DDV v EUR]]*Sklop3[[#This Row],[Stopnja DDV (%)]]</f>
        <v>0</v>
      </c>
      <c r="R16" s="84">
        <f>+Sklop3[[#This Row],[cena/enota brez DDV v EUR]]+Sklop3[[#This Row],[Davek (EUR)]]</f>
        <v>0</v>
      </c>
      <c r="S16" s="84">
        <f>+Sklop3[[#This Row],[cena/enota brez DDV v EUR]]*Sklop3[[#This Row],[Okvirna količina]]</f>
        <v>0</v>
      </c>
      <c r="T16" s="84">
        <f>+Sklop3[[#This Row],[Končna cena/enoto mere (EUR) z DDV]]*Sklop3[[#This Row],[Okvirna količina]]</f>
        <v>0</v>
      </c>
      <c r="U16" s="98"/>
    </row>
    <row r="17" spans="1:21" s="53" customFormat="1" ht="12">
      <c r="A17" s="80" t="s">
        <v>3</v>
      </c>
      <c r="B17" s="136" t="s">
        <v>347</v>
      </c>
      <c r="C17" s="137">
        <v>80</v>
      </c>
      <c r="D17" s="137" t="s">
        <v>158</v>
      </c>
      <c r="E17" s="264"/>
      <c r="F17" s="139">
        <v>500</v>
      </c>
      <c r="G17" s="146" t="s">
        <v>93</v>
      </c>
      <c r="H17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7" s="139" t="str">
        <f>IF(Sklop3[[#This Row],[ZAHTEVANA SHEMA KAKOVOSTI]]&lt;&gt;"",Sklop3[[#This Row],[Preračunana masa/volumen/kos na enoto kg]],"")</f>
        <v/>
      </c>
      <c r="J17" s="140"/>
      <c r="K17" s="141"/>
      <c r="L17" s="262"/>
      <c r="M17" s="142"/>
      <c r="N17" s="263"/>
      <c r="O17" s="263"/>
      <c r="P17" s="144"/>
      <c r="Q17" s="143">
        <f>+Sklop3[[#This Row],[cena/enota brez DDV v EUR]]*Sklop3[[#This Row],[Stopnja DDV (%)]]</f>
        <v>0</v>
      </c>
      <c r="R17" s="143">
        <f>+Sklop3[[#This Row],[cena/enota brez DDV v EUR]]+Sklop3[[#This Row],[Davek (EUR)]]</f>
        <v>0</v>
      </c>
      <c r="S17" s="143">
        <f>+Sklop3[[#This Row],[cena/enota brez DDV v EUR]]*Sklop3[[#This Row],[Okvirna količina]]</f>
        <v>0</v>
      </c>
      <c r="T17" s="209">
        <f>+Sklop3[[#This Row],[Končna cena/enoto mere (EUR) z DDV]]*Sklop3[[#This Row],[Okvirna količina]]</f>
        <v>0</v>
      </c>
      <c r="U17" s="210"/>
    </row>
    <row r="18" spans="1:21" s="53" customFormat="1" ht="12">
      <c r="A18" s="80" t="s">
        <v>4</v>
      </c>
      <c r="B18" s="136" t="s">
        <v>347</v>
      </c>
      <c r="C18" s="137">
        <v>60</v>
      </c>
      <c r="D18" s="137" t="s">
        <v>158</v>
      </c>
      <c r="E18" s="264"/>
      <c r="F18" s="139">
        <v>500</v>
      </c>
      <c r="G18" s="146" t="s">
        <v>93</v>
      </c>
      <c r="H18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8" s="139" t="str">
        <f>IF(Sklop3[[#This Row],[ZAHTEVANA SHEMA KAKOVOSTI]]&lt;&gt;"",Sklop3[[#This Row],[Preračunana masa/volumen/kos na enoto kg]],"")</f>
        <v/>
      </c>
      <c r="J18" s="140"/>
      <c r="K18" s="141"/>
      <c r="L18" s="262"/>
      <c r="M18" s="142"/>
      <c r="N18" s="263"/>
      <c r="O18" s="263"/>
      <c r="P18" s="144"/>
      <c r="Q18" s="143">
        <f>+Sklop3[[#This Row],[cena/enota brez DDV v EUR]]*Sklop3[[#This Row],[Stopnja DDV (%)]]</f>
        <v>0</v>
      </c>
      <c r="R18" s="143">
        <f>+Sklop3[[#This Row],[cena/enota brez DDV v EUR]]+Sklop3[[#This Row],[Davek (EUR)]]</f>
        <v>0</v>
      </c>
      <c r="S18" s="143">
        <f>+Sklop3[[#This Row],[cena/enota brez DDV v EUR]]*Sklop3[[#This Row],[Okvirna količina]]</f>
        <v>0</v>
      </c>
      <c r="T18" s="209">
        <f>+Sklop3[[#This Row],[Končna cena/enoto mere (EUR) z DDV]]*Sklop3[[#This Row],[Okvirna količina]]</f>
        <v>0</v>
      </c>
      <c r="U18" s="210"/>
    </row>
    <row r="19" spans="1:21" s="53" customFormat="1" ht="12">
      <c r="A19" s="80" t="s">
        <v>5</v>
      </c>
      <c r="B19" s="136" t="s">
        <v>348</v>
      </c>
      <c r="C19" s="137">
        <v>100</v>
      </c>
      <c r="D19" s="137" t="s">
        <v>158</v>
      </c>
      <c r="E19" s="264"/>
      <c r="F19" s="139">
        <v>1000</v>
      </c>
      <c r="G19" s="146" t="s">
        <v>93</v>
      </c>
      <c r="H19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9" s="139" t="str">
        <f>IF(Sklop3[[#This Row],[ZAHTEVANA SHEMA KAKOVOSTI]]&lt;&gt;"",Sklop3[[#This Row],[Preračunana masa/volumen/kos na enoto kg]],"")</f>
        <v/>
      </c>
      <c r="J19" s="140"/>
      <c r="K19" s="141"/>
      <c r="L19" s="262"/>
      <c r="M19" s="142"/>
      <c r="N19" s="263"/>
      <c r="O19" s="263"/>
      <c r="P19" s="144"/>
      <c r="Q19" s="143">
        <f>+Sklop3[[#This Row],[cena/enota brez DDV v EUR]]*Sklop3[[#This Row],[Stopnja DDV (%)]]</f>
        <v>0</v>
      </c>
      <c r="R19" s="143">
        <f>+Sklop3[[#This Row],[cena/enota brez DDV v EUR]]+Sklop3[[#This Row],[Davek (EUR)]]</f>
        <v>0</v>
      </c>
      <c r="S19" s="143">
        <f>+Sklop3[[#This Row],[cena/enota brez DDV v EUR]]*Sklop3[[#This Row],[Okvirna količina]]</f>
        <v>0</v>
      </c>
      <c r="T19" s="209">
        <f>+Sklop3[[#This Row],[Končna cena/enoto mere (EUR) z DDV]]*Sklop3[[#This Row],[Okvirna količina]]</f>
        <v>0</v>
      </c>
      <c r="U19" s="210"/>
    </row>
    <row r="20" spans="1:21" s="53" customFormat="1" ht="12">
      <c r="A20" s="80" t="s">
        <v>6</v>
      </c>
      <c r="B20" s="136" t="s">
        <v>348</v>
      </c>
      <c r="C20" s="137">
        <v>50</v>
      </c>
      <c r="D20" s="137" t="s">
        <v>158</v>
      </c>
      <c r="E20" s="264"/>
      <c r="F20" s="139">
        <v>400</v>
      </c>
      <c r="G20" s="146" t="s">
        <v>93</v>
      </c>
      <c r="H20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0" s="139" t="str">
        <f>IF(Sklop3[[#This Row],[ZAHTEVANA SHEMA KAKOVOSTI]]&lt;&gt;"",Sklop3[[#This Row],[Preračunana masa/volumen/kos na enoto kg]],"")</f>
        <v/>
      </c>
      <c r="J20" s="140"/>
      <c r="K20" s="141"/>
      <c r="L20" s="262"/>
      <c r="M20" s="142"/>
      <c r="N20" s="263"/>
      <c r="O20" s="263"/>
      <c r="P20" s="144"/>
      <c r="Q20" s="143">
        <f>+Sklop3[[#This Row],[cena/enota brez DDV v EUR]]*Sklop3[[#This Row],[Stopnja DDV (%)]]</f>
        <v>0</v>
      </c>
      <c r="R20" s="143">
        <f>+Sklop3[[#This Row],[cena/enota brez DDV v EUR]]+Sklop3[[#This Row],[Davek (EUR)]]</f>
        <v>0</v>
      </c>
      <c r="S20" s="143">
        <f>+Sklop3[[#This Row],[cena/enota brez DDV v EUR]]*Sklop3[[#This Row],[Okvirna količina]]</f>
        <v>0</v>
      </c>
      <c r="T20" s="209">
        <f>+Sklop3[[#This Row],[Končna cena/enoto mere (EUR) z DDV]]*Sklop3[[#This Row],[Okvirna količina]]</f>
        <v>0</v>
      </c>
      <c r="U20" s="210"/>
    </row>
    <row r="21" spans="1:21" s="53" customFormat="1" ht="12">
      <c r="A21" s="80" t="s">
        <v>7</v>
      </c>
      <c r="B21" s="136" t="s">
        <v>349</v>
      </c>
      <c r="C21" s="137">
        <v>80</v>
      </c>
      <c r="D21" s="137" t="s">
        <v>158</v>
      </c>
      <c r="E21" s="264"/>
      <c r="F21" s="139">
        <v>200</v>
      </c>
      <c r="G21" s="146" t="s">
        <v>93</v>
      </c>
      <c r="H21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21" s="139" t="str">
        <f>IF(Sklop3[[#This Row],[ZAHTEVANA SHEMA KAKOVOSTI]]&lt;&gt;"",Sklop3[[#This Row],[Preračunana masa/volumen/kos na enoto kg]],"")</f>
        <v/>
      </c>
      <c r="J21" s="140"/>
      <c r="K21" s="141"/>
      <c r="L21" s="262"/>
      <c r="M21" s="142"/>
      <c r="N21" s="263"/>
      <c r="O21" s="263"/>
      <c r="P21" s="144"/>
      <c r="Q21" s="143">
        <f>+Sklop3[[#This Row],[cena/enota brez DDV v EUR]]*Sklop3[[#This Row],[Stopnja DDV (%)]]</f>
        <v>0</v>
      </c>
      <c r="R21" s="143">
        <f>+Sklop3[[#This Row],[cena/enota brez DDV v EUR]]+Sklop3[[#This Row],[Davek (EUR)]]</f>
        <v>0</v>
      </c>
      <c r="S21" s="143">
        <f>+Sklop3[[#This Row],[cena/enota brez DDV v EUR]]*Sklop3[[#This Row],[Okvirna količina]]</f>
        <v>0</v>
      </c>
      <c r="T21" s="209">
        <f>+Sklop3[[#This Row],[Končna cena/enoto mere (EUR) z DDV]]*Sklop3[[#This Row],[Okvirna količina]]</f>
        <v>0</v>
      </c>
      <c r="U21" s="210"/>
    </row>
    <row r="22" spans="1:21" s="53" customFormat="1" ht="12">
      <c r="A22" s="80" t="s">
        <v>8</v>
      </c>
      <c r="B22" s="136" t="s">
        <v>350</v>
      </c>
      <c r="C22" s="137">
        <v>100</v>
      </c>
      <c r="D22" s="137" t="s">
        <v>158</v>
      </c>
      <c r="E22" s="264"/>
      <c r="F22" s="139">
        <v>500</v>
      </c>
      <c r="G22" s="146" t="s">
        <v>93</v>
      </c>
      <c r="H22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2" s="139" t="str">
        <f>IF(Sklop3[[#This Row],[ZAHTEVANA SHEMA KAKOVOSTI]]&lt;&gt;"",Sklop3[[#This Row],[Preračunana masa/volumen/kos na enoto kg]],"")</f>
        <v/>
      </c>
      <c r="J22" s="140"/>
      <c r="K22" s="141"/>
      <c r="L22" s="262"/>
      <c r="M22" s="142"/>
      <c r="N22" s="263"/>
      <c r="O22" s="263"/>
      <c r="P22" s="144"/>
      <c r="Q22" s="143">
        <f>+Sklop3[[#This Row],[cena/enota brez DDV v EUR]]*Sklop3[[#This Row],[Stopnja DDV (%)]]</f>
        <v>0</v>
      </c>
      <c r="R22" s="143">
        <f>+Sklop3[[#This Row],[cena/enota brez DDV v EUR]]+Sklop3[[#This Row],[Davek (EUR)]]</f>
        <v>0</v>
      </c>
      <c r="S22" s="143">
        <f>+Sklop3[[#This Row],[cena/enota brez DDV v EUR]]*Sklop3[[#This Row],[Okvirna količina]]</f>
        <v>0</v>
      </c>
      <c r="T22" s="209">
        <f>+Sklop3[[#This Row],[Končna cena/enoto mere (EUR) z DDV]]*Sklop3[[#This Row],[Okvirna količina]]</f>
        <v>0</v>
      </c>
      <c r="U22" s="210"/>
    </row>
    <row r="23" spans="1:21" s="53" customFormat="1" ht="12">
      <c r="A23" s="80" t="s">
        <v>9</v>
      </c>
      <c r="B23" s="136" t="s">
        <v>350</v>
      </c>
      <c r="C23" s="137">
        <v>60</v>
      </c>
      <c r="D23" s="137" t="s">
        <v>158</v>
      </c>
      <c r="E23" s="264"/>
      <c r="F23" s="139">
        <v>500</v>
      </c>
      <c r="G23" s="146" t="s">
        <v>93</v>
      </c>
      <c r="H23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3" s="139" t="str">
        <f>IF(Sklop3[[#This Row],[ZAHTEVANA SHEMA KAKOVOSTI]]&lt;&gt;"",Sklop3[[#This Row],[Preračunana masa/volumen/kos na enoto kg]],"")</f>
        <v/>
      </c>
      <c r="J23" s="140"/>
      <c r="K23" s="141"/>
      <c r="L23" s="262"/>
      <c r="M23" s="142"/>
      <c r="N23" s="263"/>
      <c r="O23" s="263"/>
      <c r="P23" s="144"/>
      <c r="Q23" s="143">
        <f>+Sklop3[[#This Row],[cena/enota brez DDV v EUR]]*Sklop3[[#This Row],[Stopnja DDV (%)]]</f>
        <v>0</v>
      </c>
      <c r="R23" s="143">
        <f>+Sklop3[[#This Row],[cena/enota brez DDV v EUR]]+Sklop3[[#This Row],[Davek (EUR)]]</f>
        <v>0</v>
      </c>
      <c r="S23" s="143">
        <f>+Sklop3[[#This Row],[cena/enota brez DDV v EUR]]*Sklop3[[#This Row],[Okvirna količina]]</f>
        <v>0</v>
      </c>
      <c r="T23" s="209">
        <f>+Sklop3[[#This Row],[Končna cena/enoto mere (EUR) z DDV]]*Sklop3[[#This Row],[Okvirna količina]]</f>
        <v>0</v>
      </c>
      <c r="U23" s="210"/>
    </row>
    <row r="24" spans="1:21" s="53" customFormat="1" ht="12">
      <c r="A24" s="80" t="s">
        <v>10</v>
      </c>
      <c r="B24" s="136" t="s">
        <v>351</v>
      </c>
      <c r="C24" s="137">
        <v>130</v>
      </c>
      <c r="D24" s="137" t="s">
        <v>158</v>
      </c>
      <c r="E24" s="264"/>
      <c r="F24" s="139">
        <v>6000</v>
      </c>
      <c r="G24" s="146" t="s">
        <v>93</v>
      </c>
      <c r="H24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780</v>
      </c>
      <c r="I24" s="139" t="str">
        <f>IF(Sklop3[[#This Row],[ZAHTEVANA SHEMA KAKOVOSTI]]&lt;&gt;"",Sklop3[[#This Row],[Preračunana masa/volumen/kos na enoto kg]],"")</f>
        <v/>
      </c>
      <c r="J24" s="140"/>
      <c r="K24" s="141"/>
      <c r="L24" s="262"/>
      <c r="M24" s="142"/>
      <c r="N24" s="263"/>
      <c r="O24" s="263"/>
      <c r="P24" s="144"/>
      <c r="Q24" s="143">
        <f>+Sklop3[[#This Row],[cena/enota brez DDV v EUR]]*Sklop3[[#This Row],[Stopnja DDV (%)]]</f>
        <v>0</v>
      </c>
      <c r="R24" s="143">
        <f>+Sklop3[[#This Row],[cena/enota brez DDV v EUR]]+Sklop3[[#This Row],[Davek (EUR)]]</f>
        <v>0</v>
      </c>
      <c r="S24" s="143">
        <f>+Sklop3[[#This Row],[cena/enota brez DDV v EUR]]*Sklop3[[#This Row],[Okvirna količina]]</f>
        <v>0</v>
      </c>
      <c r="T24" s="209">
        <f>+Sklop3[[#This Row],[Končna cena/enoto mere (EUR) z DDV]]*Sklop3[[#This Row],[Okvirna količina]]</f>
        <v>0</v>
      </c>
      <c r="U24" s="210"/>
    </row>
    <row r="25" spans="1:21" s="53" customFormat="1" ht="12">
      <c r="A25" s="80" t="s">
        <v>11</v>
      </c>
      <c r="B25" s="136" t="s">
        <v>351</v>
      </c>
      <c r="C25" s="137">
        <v>220</v>
      </c>
      <c r="D25" s="137" t="s">
        <v>158</v>
      </c>
      <c r="E25" s="264"/>
      <c r="F25" s="139">
        <v>2000</v>
      </c>
      <c r="G25" s="146" t="s">
        <v>93</v>
      </c>
      <c r="H25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440</v>
      </c>
      <c r="I25" s="139" t="str">
        <f>IF(Sklop3[[#This Row],[ZAHTEVANA SHEMA KAKOVOSTI]]&lt;&gt;"",Sklop3[[#This Row],[Preračunana masa/volumen/kos na enoto kg]],"")</f>
        <v/>
      </c>
      <c r="J25" s="140"/>
      <c r="K25" s="141"/>
      <c r="L25" s="262"/>
      <c r="M25" s="142"/>
      <c r="N25" s="263"/>
      <c r="O25" s="263"/>
      <c r="P25" s="144"/>
      <c r="Q25" s="143">
        <f>+Sklop3[[#This Row],[cena/enota brez DDV v EUR]]*Sklop3[[#This Row],[Stopnja DDV (%)]]</f>
        <v>0</v>
      </c>
      <c r="R25" s="143">
        <f>+Sklop3[[#This Row],[cena/enota brez DDV v EUR]]+Sklop3[[#This Row],[Davek (EUR)]]</f>
        <v>0</v>
      </c>
      <c r="S25" s="143">
        <f>+Sklop3[[#This Row],[cena/enota brez DDV v EUR]]*Sklop3[[#This Row],[Okvirna količina]]</f>
        <v>0</v>
      </c>
      <c r="T25" s="209">
        <f>+Sklop3[[#This Row],[Končna cena/enoto mere (EUR) z DDV]]*Sklop3[[#This Row],[Okvirna količina]]</f>
        <v>0</v>
      </c>
      <c r="U25" s="210"/>
    </row>
    <row r="26" spans="1:21" s="53" customFormat="1" ht="12">
      <c r="A26" s="80" t="s">
        <v>12</v>
      </c>
      <c r="B26" s="156" t="s">
        <v>352</v>
      </c>
      <c r="C26" s="137">
        <v>60</v>
      </c>
      <c r="D26" s="137" t="s">
        <v>158</v>
      </c>
      <c r="E26" s="264"/>
      <c r="F26" s="139">
        <v>200</v>
      </c>
      <c r="G26" s="146" t="s">
        <v>93</v>
      </c>
      <c r="H26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</v>
      </c>
      <c r="I26" s="139" t="str">
        <f>IF(Sklop3[[#This Row],[ZAHTEVANA SHEMA KAKOVOSTI]]&lt;&gt;"",Sklop3[[#This Row],[Preračunana masa/volumen/kos na enoto kg]],"")</f>
        <v/>
      </c>
      <c r="J26" s="140"/>
      <c r="K26" s="141"/>
      <c r="L26" s="262"/>
      <c r="M26" s="142"/>
      <c r="N26" s="263"/>
      <c r="O26" s="263"/>
      <c r="P26" s="144"/>
      <c r="Q26" s="143">
        <f>+Sklop3[[#This Row],[cena/enota brez DDV v EUR]]*Sklop3[[#This Row],[Stopnja DDV (%)]]</f>
        <v>0</v>
      </c>
      <c r="R26" s="143">
        <f>+Sklop3[[#This Row],[cena/enota brez DDV v EUR]]+Sklop3[[#This Row],[Davek (EUR)]]</f>
        <v>0</v>
      </c>
      <c r="S26" s="143">
        <f>+Sklop3[[#This Row],[cena/enota brez DDV v EUR]]*Sklop3[[#This Row],[Okvirna količina]]</f>
        <v>0</v>
      </c>
      <c r="T26" s="209">
        <f>+Sklop3[[#This Row],[Končna cena/enoto mere (EUR) z DDV]]*Sklop3[[#This Row],[Okvirna količina]]</f>
        <v>0</v>
      </c>
      <c r="U26" s="210"/>
    </row>
    <row r="27" spans="1:21" s="53" customFormat="1" ht="12">
      <c r="A27" s="80" t="s">
        <v>13</v>
      </c>
      <c r="B27" s="136" t="s">
        <v>352</v>
      </c>
      <c r="C27" s="137">
        <v>130</v>
      </c>
      <c r="D27" s="137" t="s">
        <v>158</v>
      </c>
      <c r="E27" s="264"/>
      <c r="F27" s="139">
        <v>600</v>
      </c>
      <c r="G27" s="146" t="s">
        <v>93</v>
      </c>
      <c r="H27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78</v>
      </c>
      <c r="I27" s="139" t="str">
        <f>IF(Sklop3[[#This Row],[ZAHTEVANA SHEMA KAKOVOSTI]]&lt;&gt;"",Sklop3[[#This Row],[Preračunana masa/volumen/kos na enoto kg]],"")</f>
        <v/>
      </c>
      <c r="J27" s="140"/>
      <c r="K27" s="141"/>
      <c r="L27" s="262"/>
      <c r="M27" s="142"/>
      <c r="N27" s="263"/>
      <c r="O27" s="263"/>
      <c r="P27" s="144"/>
      <c r="Q27" s="143">
        <f>+Sklop3[[#This Row],[cena/enota brez DDV v EUR]]*Sklop3[[#This Row],[Stopnja DDV (%)]]</f>
        <v>0</v>
      </c>
      <c r="R27" s="143">
        <f>+Sklop3[[#This Row],[cena/enota brez DDV v EUR]]+Sklop3[[#This Row],[Davek (EUR)]]</f>
        <v>0</v>
      </c>
      <c r="S27" s="143">
        <f>+Sklop3[[#This Row],[cena/enota brez DDV v EUR]]*Sklop3[[#This Row],[Okvirna količina]]</f>
        <v>0</v>
      </c>
      <c r="T27" s="209">
        <f>+Sklop3[[#This Row],[Končna cena/enoto mere (EUR) z DDV]]*Sklop3[[#This Row],[Okvirna količina]]</f>
        <v>0</v>
      </c>
      <c r="U27" s="210"/>
    </row>
    <row r="28" spans="1:21" s="53" customFormat="1" ht="12">
      <c r="A28" s="80" t="s">
        <v>14</v>
      </c>
      <c r="B28" s="136" t="s">
        <v>352</v>
      </c>
      <c r="C28" s="137">
        <v>220</v>
      </c>
      <c r="D28" s="137" t="s">
        <v>158</v>
      </c>
      <c r="E28" s="264"/>
      <c r="F28" s="139">
        <v>600</v>
      </c>
      <c r="G28" s="146" t="s">
        <v>93</v>
      </c>
      <c r="H28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132</v>
      </c>
      <c r="I28" s="139" t="str">
        <f>IF(Sklop3[[#This Row],[ZAHTEVANA SHEMA KAKOVOSTI]]&lt;&gt;"",Sklop3[[#This Row],[Preračunana masa/volumen/kos na enoto kg]],"")</f>
        <v/>
      </c>
      <c r="J28" s="140"/>
      <c r="K28" s="141"/>
      <c r="L28" s="262"/>
      <c r="M28" s="142"/>
      <c r="N28" s="263"/>
      <c r="O28" s="263"/>
      <c r="P28" s="144"/>
      <c r="Q28" s="143">
        <f>+Sklop3[[#This Row],[cena/enota brez DDV v EUR]]*Sklop3[[#This Row],[Stopnja DDV (%)]]</f>
        <v>0</v>
      </c>
      <c r="R28" s="143">
        <f>+Sklop3[[#This Row],[cena/enota brez DDV v EUR]]+Sklop3[[#This Row],[Davek (EUR)]]</f>
        <v>0</v>
      </c>
      <c r="S28" s="143">
        <f>+Sklop3[[#This Row],[cena/enota brez DDV v EUR]]*Sklop3[[#This Row],[Okvirna količina]]</f>
        <v>0</v>
      </c>
      <c r="T28" s="209">
        <f>+Sklop3[[#This Row],[Končna cena/enoto mere (EUR) z DDV]]*Sklop3[[#This Row],[Okvirna količina]]</f>
        <v>0</v>
      </c>
      <c r="U28" s="210"/>
    </row>
    <row r="29" spans="1:21" s="53" customFormat="1" ht="12">
      <c r="A29" s="80" t="s">
        <v>15</v>
      </c>
      <c r="B29" s="136" t="s">
        <v>353</v>
      </c>
      <c r="C29" s="137">
        <v>130</v>
      </c>
      <c r="D29" s="137" t="s">
        <v>158</v>
      </c>
      <c r="E29" s="264"/>
      <c r="F29" s="139">
        <v>1000</v>
      </c>
      <c r="G29" s="146" t="s">
        <v>93</v>
      </c>
      <c r="H29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130</v>
      </c>
      <c r="I29" s="139" t="str">
        <f>IF(Sklop3[[#This Row],[ZAHTEVANA SHEMA KAKOVOSTI]]&lt;&gt;"",Sklop3[[#This Row],[Preračunana masa/volumen/kos na enoto kg]],"")</f>
        <v/>
      </c>
      <c r="J29" s="140"/>
      <c r="K29" s="141"/>
      <c r="L29" s="262"/>
      <c r="M29" s="142"/>
      <c r="N29" s="263"/>
      <c r="O29" s="263"/>
      <c r="P29" s="144"/>
      <c r="Q29" s="143">
        <f>+Sklop3[[#This Row],[cena/enota brez DDV v EUR]]*Sklop3[[#This Row],[Stopnja DDV (%)]]</f>
        <v>0</v>
      </c>
      <c r="R29" s="143">
        <f>+Sklop3[[#This Row],[cena/enota brez DDV v EUR]]+Sklop3[[#This Row],[Davek (EUR)]]</f>
        <v>0</v>
      </c>
      <c r="S29" s="143">
        <f>+Sklop3[[#This Row],[cena/enota brez DDV v EUR]]*Sklop3[[#This Row],[Okvirna količina]]</f>
        <v>0</v>
      </c>
      <c r="T29" s="209">
        <f>+Sklop3[[#This Row],[Končna cena/enoto mere (EUR) z DDV]]*Sklop3[[#This Row],[Okvirna količina]]</f>
        <v>0</v>
      </c>
      <c r="U29" s="210"/>
    </row>
    <row r="30" spans="1:21" s="53" customFormat="1" ht="12">
      <c r="A30" s="80" t="s">
        <v>16</v>
      </c>
      <c r="B30" s="136" t="s">
        <v>353</v>
      </c>
      <c r="C30" s="137">
        <v>220</v>
      </c>
      <c r="D30" s="137" t="s">
        <v>158</v>
      </c>
      <c r="E30" s="264"/>
      <c r="F30" s="139">
        <v>1000</v>
      </c>
      <c r="G30" s="146" t="s">
        <v>93</v>
      </c>
      <c r="H30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220</v>
      </c>
      <c r="I30" s="139" t="str">
        <f>IF(Sklop3[[#This Row],[ZAHTEVANA SHEMA KAKOVOSTI]]&lt;&gt;"",Sklop3[[#This Row],[Preračunana masa/volumen/kos na enoto kg]],"")</f>
        <v/>
      </c>
      <c r="J30" s="140"/>
      <c r="K30" s="141"/>
      <c r="L30" s="262"/>
      <c r="M30" s="142"/>
      <c r="N30" s="263"/>
      <c r="O30" s="263"/>
      <c r="P30" s="144"/>
      <c r="Q30" s="143">
        <f>+Sklop3[[#This Row],[cena/enota brez DDV v EUR]]*Sklop3[[#This Row],[Stopnja DDV (%)]]</f>
        <v>0</v>
      </c>
      <c r="R30" s="143">
        <f>+Sklop3[[#This Row],[cena/enota brez DDV v EUR]]+Sklop3[[#This Row],[Davek (EUR)]]</f>
        <v>0</v>
      </c>
      <c r="S30" s="143">
        <f>+Sklop3[[#This Row],[cena/enota brez DDV v EUR]]*Sklop3[[#This Row],[Okvirna količina]]</f>
        <v>0</v>
      </c>
      <c r="T30" s="209">
        <f>+Sklop3[[#This Row],[Končna cena/enoto mere (EUR) z DDV]]*Sklop3[[#This Row],[Okvirna količina]]</f>
        <v>0</v>
      </c>
      <c r="U30" s="210"/>
    </row>
    <row r="31" spans="1:21" s="53" customFormat="1" ht="12">
      <c r="A31" s="80" t="s">
        <v>17</v>
      </c>
      <c r="B31" s="136" t="s">
        <v>354</v>
      </c>
      <c r="C31" s="137">
        <v>60</v>
      </c>
      <c r="D31" s="137" t="s">
        <v>158</v>
      </c>
      <c r="E31" s="264"/>
      <c r="F31" s="139">
        <v>800</v>
      </c>
      <c r="G31" s="146" t="s">
        <v>93</v>
      </c>
      <c r="H31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48</v>
      </c>
      <c r="I31" s="139" t="str">
        <f>IF(Sklop3[[#This Row],[ZAHTEVANA SHEMA KAKOVOSTI]]&lt;&gt;"",Sklop3[[#This Row],[Preračunana masa/volumen/kos na enoto kg]],"")</f>
        <v/>
      </c>
      <c r="J31" s="140"/>
      <c r="K31" s="141"/>
      <c r="L31" s="262"/>
      <c r="M31" s="142"/>
      <c r="N31" s="263"/>
      <c r="O31" s="263"/>
      <c r="P31" s="144"/>
      <c r="Q31" s="143">
        <f>+Sklop3[[#This Row],[cena/enota brez DDV v EUR]]*Sklop3[[#This Row],[Stopnja DDV (%)]]</f>
        <v>0</v>
      </c>
      <c r="R31" s="143">
        <f>+Sklop3[[#This Row],[cena/enota brez DDV v EUR]]+Sklop3[[#This Row],[Davek (EUR)]]</f>
        <v>0</v>
      </c>
      <c r="S31" s="143">
        <f>+Sklop3[[#This Row],[cena/enota brez DDV v EUR]]*Sklop3[[#This Row],[Okvirna količina]]</f>
        <v>0</v>
      </c>
      <c r="T31" s="209">
        <f>+Sklop3[[#This Row],[Končna cena/enoto mere (EUR) z DDV]]*Sklop3[[#This Row],[Okvirna količina]]</f>
        <v>0</v>
      </c>
      <c r="U31" s="210"/>
    </row>
    <row r="32" spans="1:21" s="53" customFormat="1" ht="12">
      <c r="A32" s="80" t="s">
        <v>18</v>
      </c>
      <c r="B32" s="136" t="s">
        <v>354</v>
      </c>
      <c r="C32" s="137">
        <v>80</v>
      </c>
      <c r="D32" s="137" t="s">
        <v>158</v>
      </c>
      <c r="E32" s="264"/>
      <c r="F32" s="139">
        <v>5000</v>
      </c>
      <c r="G32" s="146" t="s">
        <v>93</v>
      </c>
      <c r="H32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32" s="139" t="str">
        <f>IF(Sklop3[[#This Row],[ZAHTEVANA SHEMA KAKOVOSTI]]&lt;&gt;"",Sklop3[[#This Row],[Preračunana masa/volumen/kos na enoto kg]],"")</f>
        <v/>
      </c>
      <c r="J32" s="140"/>
      <c r="K32" s="141"/>
      <c r="L32" s="262"/>
      <c r="M32" s="142"/>
      <c r="N32" s="263"/>
      <c r="O32" s="263"/>
      <c r="P32" s="144"/>
      <c r="Q32" s="143">
        <f>+Sklop3[[#This Row],[cena/enota brez DDV v EUR]]*Sklop3[[#This Row],[Stopnja DDV (%)]]</f>
        <v>0</v>
      </c>
      <c r="R32" s="143">
        <f>+Sklop3[[#This Row],[cena/enota brez DDV v EUR]]+Sklop3[[#This Row],[Davek (EUR)]]</f>
        <v>0</v>
      </c>
      <c r="S32" s="143">
        <f>+Sklop3[[#This Row],[cena/enota brez DDV v EUR]]*Sklop3[[#This Row],[Okvirna količina]]</f>
        <v>0</v>
      </c>
      <c r="T32" s="209">
        <f>+Sklop3[[#This Row],[Končna cena/enoto mere (EUR) z DDV]]*Sklop3[[#This Row],[Okvirna količina]]</f>
        <v>0</v>
      </c>
      <c r="U32" s="210"/>
    </row>
    <row r="33" spans="1:21" s="53" customFormat="1" ht="12">
      <c r="A33" s="80" t="s">
        <v>19</v>
      </c>
      <c r="B33" s="136" t="s">
        <v>354</v>
      </c>
      <c r="C33" s="137">
        <v>100</v>
      </c>
      <c r="D33" s="137" t="s">
        <v>158</v>
      </c>
      <c r="E33" s="264"/>
      <c r="F33" s="139">
        <v>1500</v>
      </c>
      <c r="G33" s="146" t="s">
        <v>93</v>
      </c>
      <c r="H33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33" s="139" t="str">
        <f>IF(Sklop3[[#This Row],[ZAHTEVANA SHEMA KAKOVOSTI]]&lt;&gt;"",Sklop3[[#This Row],[Preračunana masa/volumen/kos na enoto kg]],"")</f>
        <v/>
      </c>
      <c r="J33" s="140"/>
      <c r="K33" s="141"/>
      <c r="L33" s="262"/>
      <c r="M33" s="142"/>
      <c r="N33" s="263"/>
      <c r="O33" s="263"/>
      <c r="P33" s="144"/>
      <c r="Q33" s="143">
        <f>+Sklop3[[#This Row],[cena/enota brez DDV v EUR]]*Sklop3[[#This Row],[Stopnja DDV (%)]]</f>
        <v>0</v>
      </c>
      <c r="R33" s="143">
        <f>+Sklop3[[#This Row],[cena/enota brez DDV v EUR]]+Sklop3[[#This Row],[Davek (EUR)]]</f>
        <v>0</v>
      </c>
      <c r="S33" s="143">
        <f>+Sklop3[[#This Row],[cena/enota brez DDV v EUR]]*Sklop3[[#This Row],[Okvirna količina]]</f>
        <v>0</v>
      </c>
      <c r="T33" s="209">
        <f>+Sklop3[[#This Row],[Končna cena/enoto mere (EUR) z DDV]]*Sklop3[[#This Row],[Okvirna količina]]</f>
        <v>0</v>
      </c>
      <c r="U33" s="210"/>
    </row>
    <row r="34" spans="1:21" s="53" customFormat="1" ht="12">
      <c r="A34" s="80" t="s">
        <v>20</v>
      </c>
      <c r="B34" s="136" t="s">
        <v>355</v>
      </c>
      <c r="C34" s="137">
        <v>80</v>
      </c>
      <c r="D34" s="137" t="s">
        <v>158</v>
      </c>
      <c r="E34" s="264"/>
      <c r="F34" s="139">
        <v>1000</v>
      </c>
      <c r="G34" s="146" t="s">
        <v>93</v>
      </c>
      <c r="H34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4" s="139" t="str">
        <f>IF(Sklop3[[#This Row],[ZAHTEVANA SHEMA KAKOVOSTI]]&lt;&gt;"",Sklop3[[#This Row],[Preračunana masa/volumen/kos na enoto kg]],"")</f>
        <v/>
      </c>
      <c r="J34" s="140"/>
      <c r="K34" s="141"/>
      <c r="L34" s="262"/>
      <c r="M34" s="142"/>
      <c r="N34" s="263"/>
      <c r="O34" s="263"/>
      <c r="P34" s="144"/>
      <c r="Q34" s="143">
        <f>+Sklop3[[#This Row],[cena/enota brez DDV v EUR]]*Sklop3[[#This Row],[Stopnja DDV (%)]]</f>
        <v>0</v>
      </c>
      <c r="R34" s="143">
        <f>+Sklop3[[#This Row],[cena/enota brez DDV v EUR]]+Sklop3[[#This Row],[Davek (EUR)]]</f>
        <v>0</v>
      </c>
      <c r="S34" s="143">
        <f>+Sklop3[[#This Row],[cena/enota brez DDV v EUR]]*Sklop3[[#This Row],[Okvirna količina]]</f>
        <v>0</v>
      </c>
      <c r="T34" s="209">
        <f>+Sklop3[[#This Row],[Končna cena/enoto mere (EUR) z DDV]]*Sklop3[[#This Row],[Okvirna količina]]</f>
        <v>0</v>
      </c>
      <c r="U34" s="210"/>
    </row>
    <row r="35" spans="1:21" s="53" customFormat="1" ht="12">
      <c r="A35" s="80" t="s">
        <v>21</v>
      </c>
      <c r="B35" s="136" t="s">
        <v>355</v>
      </c>
      <c r="C35" s="137">
        <v>60</v>
      </c>
      <c r="D35" s="137" t="s">
        <v>158</v>
      </c>
      <c r="E35" s="264"/>
      <c r="F35" s="139">
        <v>100</v>
      </c>
      <c r="G35" s="146" t="s">
        <v>93</v>
      </c>
      <c r="H35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</v>
      </c>
      <c r="I35" s="139" t="str">
        <f>IF(Sklop3[[#This Row],[ZAHTEVANA SHEMA KAKOVOSTI]]&lt;&gt;"",Sklop3[[#This Row],[Preračunana masa/volumen/kos na enoto kg]],"")</f>
        <v/>
      </c>
      <c r="J35" s="140"/>
      <c r="K35" s="141"/>
      <c r="L35" s="262"/>
      <c r="M35" s="142"/>
      <c r="N35" s="263"/>
      <c r="O35" s="263"/>
      <c r="P35" s="144"/>
      <c r="Q35" s="143">
        <f>+Sklop3[[#This Row],[cena/enota brez DDV v EUR]]*Sklop3[[#This Row],[Stopnja DDV (%)]]</f>
        <v>0</v>
      </c>
      <c r="R35" s="143">
        <f>+Sklop3[[#This Row],[cena/enota brez DDV v EUR]]+Sklop3[[#This Row],[Davek (EUR)]]</f>
        <v>0</v>
      </c>
      <c r="S35" s="143">
        <f>+Sklop3[[#This Row],[cena/enota brez DDV v EUR]]*Sklop3[[#This Row],[Okvirna količina]]</f>
        <v>0</v>
      </c>
      <c r="T35" s="209">
        <f>+Sklop3[[#This Row],[Končna cena/enoto mere (EUR) z DDV]]*Sklop3[[#This Row],[Okvirna količina]]</f>
        <v>0</v>
      </c>
      <c r="U35" s="210"/>
    </row>
    <row r="36" spans="1:21" s="53" customFormat="1" ht="12">
      <c r="A36" s="80" t="s">
        <v>22</v>
      </c>
      <c r="B36" s="136" t="s">
        <v>356</v>
      </c>
      <c r="C36" s="137">
        <v>80</v>
      </c>
      <c r="D36" s="137" t="s">
        <v>158</v>
      </c>
      <c r="E36" s="264"/>
      <c r="F36" s="139">
        <v>1600</v>
      </c>
      <c r="G36" s="146" t="s">
        <v>93</v>
      </c>
      <c r="H36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128</v>
      </c>
      <c r="I36" s="139" t="str">
        <f>IF(Sklop3[[#This Row],[ZAHTEVANA SHEMA KAKOVOSTI]]&lt;&gt;"",Sklop3[[#This Row],[Preračunana masa/volumen/kos na enoto kg]],"")</f>
        <v/>
      </c>
      <c r="J36" s="140"/>
      <c r="K36" s="141"/>
      <c r="L36" s="262"/>
      <c r="M36" s="142"/>
      <c r="N36" s="263"/>
      <c r="O36" s="263"/>
      <c r="P36" s="144"/>
      <c r="Q36" s="143">
        <f>+Sklop3[[#This Row],[cena/enota brez DDV v EUR]]*Sklop3[[#This Row],[Stopnja DDV (%)]]</f>
        <v>0</v>
      </c>
      <c r="R36" s="143">
        <f>+Sklop3[[#This Row],[cena/enota brez DDV v EUR]]+Sklop3[[#This Row],[Davek (EUR)]]</f>
        <v>0</v>
      </c>
      <c r="S36" s="143">
        <f>+Sklop3[[#This Row],[cena/enota brez DDV v EUR]]*Sklop3[[#This Row],[Okvirna količina]]</f>
        <v>0</v>
      </c>
      <c r="T36" s="209">
        <f>+Sklop3[[#This Row],[Končna cena/enoto mere (EUR) z DDV]]*Sklop3[[#This Row],[Okvirna količina]]</f>
        <v>0</v>
      </c>
      <c r="U36" s="210"/>
    </row>
    <row r="37" spans="1:21" s="53" customFormat="1" ht="24">
      <c r="A37" s="80" t="s">
        <v>23</v>
      </c>
      <c r="B37" s="136" t="s">
        <v>357</v>
      </c>
      <c r="C37" s="137">
        <v>50</v>
      </c>
      <c r="D37" s="137" t="s">
        <v>158</v>
      </c>
      <c r="E37" s="264"/>
      <c r="F37" s="139">
        <v>100</v>
      </c>
      <c r="G37" s="146" t="s">
        <v>93</v>
      </c>
      <c r="H37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7" s="139" t="str">
        <f>IF(Sklop3[[#This Row],[ZAHTEVANA SHEMA KAKOVOSTI]]&lt;&gt;"",Sklop3[[#This Row],[Preračunana masa/volumen/kos na enoto kg]],"")</f>
        <v/>
      </c>
      <c r="J37" s="140"/>
      <c r="K37" s="141"/>
      <c r="L37" s="262"/>
      <c r="M37" s="142"/>
      <c r="N37" s="263"/>
      <c r="O37" s="263"/>
      <c r="P37" s="144"/>
      <c r="Q37" s="143">
        <f>+Sklop3[[#This Row],[cena/enota brez DDV v EUR]]*Sklop3[[#This Row],[Stopnja DDV (%)]]</f>
        <v>0</v>
      </c>
      <c r="R37" s="143">
        <f>+Sklop3[[#This Row],[cena/enota brez DDV v EUR]]+Sklop3[[#This Row],[Davek (EUR)]]</f>
        <v>0</v>
      </c>
      <c r="S37" s="143">
        <f>+Sklop3[[#This Row],[cena/enota brez DDV v EUR]]*Sklop3[[#This Row],[Okvirna količina]]</f>
        <v>0</v>
      </c>
      <c r="T37" s="209">
        <f>+Sklop3[[#This Row],[Končna cena/enoto mere (EUR) z DDV]]*Sklop3[[#This Row],[Okvirna količina]]</f>
        <v>0</v>
      </c>
      <c r="U37" s="210"/>
    </row>
    <row r="38" spans="1:21" s="53" customFormat="1" ht="12">
      <c r="A38" s="80" t="s">
        <v>24</v>
      </c>
      <c r="B38" s="136" t="s">
        <v>358</v>
      </c>
      <c r="C38" s="137">
        <v>50</v>
      </c>
      <c r="D38" s="137" t="s">
        <v>158</v>
      </c>
      <c r="E38" s="264"/>
      <c r="F38" s="139">
        <v>800</v>
      </c>
      <c r="G38" s="146" t="s">
        <v>93</v>
      </c>
      <c r="H38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8" s="139" t="str">
        <f>IF(Sklop3[[#This Row],[ZAHTEVANA SHEMA KAKOVOSTI]]&lt;&gt;"",Sklop3[[#This Row],[Preračunana masa/volumen/kos na enoto kg]],"")</f>
        <v/>
      </c>
      <c r="J38" s="140"/>
      <c r="K38" s="141"/>
      <c r="L38" s="262"/>
      <c r="M38" s="142"/>
      <c r="N38" s="263"/>
      <c r="O38" s="263"/>
      <c r="P38" s="144"/>
      <c r="Q38" s="143">
        <f>+Sklop3[[#This Row],[cena/enota brez DDV v EUR]]*Sklop3[[#This Row],[Stopnja DDV (%)]]</f>
        <v>0</v>
      </c>
      <c r="R38" s="143">
        <f>+Sklop3[[#This Row],[cena/enota brez DDV v EUR]]+Sklop3[[#This Row],[Davek (EUR)]]</f>
        <v>0</v>
      </c>
      <c r="S38" s="143">
        <f>+Sklop3[[#This Row],[cena/enota brez DDV v EUR]]*Sklop3[[#This Row],[Okvirna količina]]</f>
        <v>0</v>
      </c>
      <c r="T38" s="209">
        <f>+Sklop3[[#This Row],[Končna cena/enoto mere (EUR) z DDV]]*Sklop3[[#This Row],[Okvirna količina]]</f>
        <v>0</v>
      </c>
      <c r="U38" s="210"/>
    </row>
    <row r="39" spans="1:21" s="53" customFormat="1" ht="12">
      <c r="A39" s="80" t="s">
        <v>25</v>
      </c>
      <c r="B39" s="136" t="s">
        <v>358</v>
      </c>
      <c r="C39" s="137">
        <v>70</v>
      </c>
      <c r="D39" s="137" t="s">
        <v>158</v>
      </c>
      <c r="E39" s="264"/>
      <c r="F39" s="139">
        <v>100</v>
      </c>
      <c r="G39" s="146" t="s">
        <v>93</v>
      </c>
      <c r="H39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7.0000000000000009</v>
      </c>
      <c r="I39" s="139" t="str">
        <f>IF(Sklop3[[#This Row],[ZAHTEVANA SHEMA KAKOVOSTI]]&lt;&gt;"",Sklop3[[#This Row],[Preračunana masa/volumen/kos na enoto kg]],"")</f>
        <v/>
      </c>
      <c r="J39" s="140"/>
      <c r="K39" s="141"/>
      <c r="L39" s="262"/>
      <c r="M39" s="142"/>
      <c r="N39" s="263"/>
      <c r="O39" s="263"/>
      <c r="P39" s="144"/>
      <c r="Q39" s="143">
        <f>+Sklop3[[#This Row],[cena/enota brez DDV v EUR]]*Sklop3[[#This Row],[Stopnja DDV (%)]]</f>
        <v>0</v>
      </c>
      <c r="R39" s="143">
        <f>+Sklop3[[#This Row],[cena/enota brez DDV v EUR]]+Sklop3[[#This Row],[Davek (EUR)]]</f>
        <v>0</v>
      </c>
      <c r="S39" s="143">
        <f>+Sklop3[[#This Row],[cena/enota brez DDV v EUR]]*Sklop3[[#This Row],[Okvirna količina]]</f>
        <v>0</v>
      </c>
      <c r="T39" s="209">
        <f>+Sklop3[[#This Row],[Končna cena/enoto mere (EUR) z DDV]]*Sklop3[[#This Row],[Okvirna količina]]</f>
        <v>0</v>
      </c>
      <c r="U39" s="210"/>
    </row>
    <row r="40" spans="1:21" s="53" customFormat="1" ht="12">
      <c r="A40" s="80" t="s">
        <v>26</v>
      </c>
      <c r="B40" s="136" t="s">
        <v>359</v>
      </c>
      <c r="C40" s="137">
        <v>70</v>
      </c>
      <c r="D40" s="137" t="s">
        <v>158</v>
      </c>
      <c r="E40" s="264"/>
      <c r="F40" s="139">
        <v>200</v>
      </c>
      <c r="G40" s="146" t="s">
        <v>93</v>
      </c>
      <c r="H40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14.000000000000002</v>
      </c>
      <c r="I40" s="139" t="str">
        <f>IF(Sklop3[[#This Row],[ZAHTEVANA SHEMA KAKOVOSTI]]&lt;&gt;"",Sklop3[[#This Row],[Preračunana masa/volumen/kos na enoto kg]],"")</f>
        <v/>
      </c>
      <c r="J40" s="140"/>
      <c r="K40" s="141"/>
      <c r="L40" s="262"/>
      <c r="M40" s="142"/>
      <c r="N40" s="263"/>
      <c r="O40" s="263"/>
      <c r="P40" s="144"/>
      <c r="Q40" s="143">
        <f>+Sklop3[[#This Row],[cena/enota brez DDV v EUR]]*Sklop3[[#This Row],[Stopnja DDV (%)]]</f>
        <v>0</v>
      </c>
      <c r="R40" s="143">
        <f>+Sklop3[[#This Row],[cena/enota brez DDV v EUR]]+Sklop3[[#This Row],[Davek (EUR)]]</f>
        <v>0</v>
      </c>
      <c r="S40" s="143">
        <f>+Sklop3[[#This Row],[cena/enota brez DDV v EUR]]*Sklop3[[#This Row],[Okvirna količina]]</f>
        <v>0</v>
      </c>
      <c r="T40" s="209">
        <f>+Sklop3[[#This Row],[Končna cena/enoto mere (EUR) z DDV]]*Sklop3[[#This Row],[Okvirna količina]]</f>
        <v>0</v>
      </c>
      <c r="U40" s="210"/>
    </row>
    <row r="41" spans="1:21" s="53" customFormat="1" ht="12">
      <c r="A41" s="80" t="s">
        <v>27</v>
      </c>
      <c r="B41" s="136" t="s">
        <v>359</v>
      </c>
      <c r="C41" s="137">
        <v>90</v>
      </c>
      <c r="D41" s="137" t="s">
        <v>158</v>
      </c>
      <c r="E41" s="264"/>
      <c r="F41" s="139">
        <v>500</v>
      </c>
      <c r="G41" s="146" t="s">
        <v>93</v>
      </c>
      <c r="H41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</v>
      </c>
      <c r="I41" s="139" t="str">
        <f>IF(Sklop3[[#This Row],[ZAHTEVANA SHEMA KAKOVOSTI]]&lt;&gt;"",Sklop3[[#This Row],[Preračunana masa/volumen/kos na enoto kg]],"")</f>
        <v/>
      </c>
      <c r="J41" s="140"/>
      <c r="K41" s="141"/>
      <c r="L41" s="262"/>
      <c r="M41" s="142"/>
      <c r="N41" s="263"/>
      <c r="O41" s="263"/>
      <c r="P41" s="144"/>
      <c r="Q41" s="143">
        <f>+Sklop3[[#This Row],[cena/enota brez DDV v EUR]]*Sklop3[[#This Row],[Stopnja DDV (%)]]</f>
        <v>0</v>
      </c>
      <c r="R41" s="143">
        <f>+Sklop3[[#This Row],[cena/enota brez DDV v EUR]]+Sklop3[[#This Row],[Davek (EUR)]]</f>
        <v>0</v>
      </c>
      <c r="S41" s="143">
        <f>+Sklop3[[#This Row],[cena/enota brez DDV v EUR]]*Sklop3[[#This Row],[Okvirna količina]]</f>
        <v>0</v>
      </c>
      <c r="T41" s="209">
        <f>+Sklop3[[#This Row],[Končna cena/enoto mere (EUR) z DDV]]*Sklop3[[#This Row],[Okvirna količina]]</f>
        <v>0</v>
      </c>
      <c r="U41" s="210"/>
    </row>
    <row r="42" spans="1:21" s="53" customFormat="1" ht="12">
      <c r="A42" s="80" t="s">
        <v>28</v>
      </c>
      <c r="B42" s="136" t="s">
        <v>360</v>
      </c>
      <c r="C42" s="137">
        <v>90</v>
      </c>
      <c r="D42" s="137" t="s">
        <v>158</v>
      </c>
      <c r="E42" s="264"/>
      <c r="F42" s="139">
        <v>2000</v>
      </c>
      <c r="G42" s="146" t="s">
        <v>93</v>
      </c>
      <c r="H42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180</v>
      </c>
      <c r="I42" s="139" t="str">
        <f>IF(Sklop3[[#This Row],[ZAHTEVANA SHEMA KAKOVOSTI]]&lt;&gt;"",Sklop3[[#This Row],[Preračunana masa/volumen/kos na enoto kg]],"")</f>
        <v/>
      </c>
      <c r="J42" s="140"/>
      <c r="K42" s="141"/>
      <c r="L42" s="262"/>
      <c r="M42" s="142"/>
      <c r="N42" s="263"/>
      <c r="O42" s="263"/>
      <c r="P42" s="144"/>
      <c r="Q42" s="143">
        <f>+Sklop3[[#This Row],[cena/enota brez DDV v EUR]]*Sklop3[[#This Row],[Stopnja DDV (%)]]</f>
        <v>0</v>
      </c>
      <c r="R42" s="143">
        <f>+Sklop3[[#This Row],[cena/enota brez DDV v EUR]]+Sklop3[[#This Row],[Davek (EUR)]]</f>
        <v>0</v>
      </c>
      <c r="S42" s="143">
        <f>+Sklop3[[#This Row],[cena/enota brez DDV v EUR]]*Sklop3[[#This Row],[Okvirna količina]]</f>
        <v>0</v>
      </c>
      <c r="T42" s="209">
        <f>+Sklop3[[#This Row],[Končna cena/enoto mere (EUR) z DDV]]*Sklop3[[#This Row],[Okvirna količina]]</f>
        <v>0</v>
      </c>
      <c r="U42" s="210"/>
    </row>
    <row r="43" spans="1:21" s="53" customFormat="1" ht="12">
      <c r="A43" s="80" t="s">
        <v>29</v>
      </c>
      <c r="B43" s="136" t="s">
        <v>360</v>
      </c>
      <c r="C43" s="137">
        <v>70</v>
      </c>
      <c r="D43" s="137" t="s">
        <v>158</v>
      </c>
      <c r="E43" s="264"/>
      <c r="F43" s="139">
        <v>500</v>
      </c>
      <c r="G43" s="146" t="s">
        <v>93</v>
      </c>
      <c r="H43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43" s="139" t="str">
        <f>IF(Sklop3[[#This Row],[ZAHTEVANA SHEMA KAKOVOSTI]]&lt;&gt;"",Sklop3[[#This Row],[Preračunana masa/volumen/kos na enoto kg]],"")</f>
        <v/>
      </c>
      <c r="J43" s="140"/>
      <c r="K43" s="141"/>
      <c r="L43" s="262"/>
      <c r="M43" s="142"/>
      <c r="N43" s="263"/>
      <c r="O43" s="263"/>
      <c r="P43" s="144"/>
      <c r="Q43" s="143">
        <f>+Sklop3[[#This Row],[cena/enota brez DDV v EUR]]*Sklop3[[#This Row],[Stopnja DDV (%)]]</f>
        <v>0</v>
      </c>
      <c r="R43" s="143">
        <f>+Sklop3[[#This Row],[cena/enota brez DDV v EUR]]+Sklop3[[#This Row],[Davek (EUR)]]</f>
        <v>0</v>
      </c>
      <c r="S43" s="143">
        <f>+Sklop3[[#This Row],[cena/enota brez DDV v EUR]]*Sklop3[[#This Row],[Okvirna količina]]</f>
        <v>0</v>
      </c>
      <c r="T43" s="209">
        <f>+Sklop3[[#This Row],[Končna cena/enoto mere (EUR) z DDV]]*Sklop3[[#This Row],[Okvirna količina]]</f>
        <v>0</v>
      </c>
      <c r="U43" s="210"/>
    </row>
    <row r="44" spans="1:21" s="53" customFormat="1" ht="12">
      <c r="A44" s="80" t="s">
        <v>30</v>
      </c>
      <c r="B44" s="136" t="s">
        <v>361</v>
      </c>
      <c r="C44" s="137">
        <v>90</v>
      </c>
      <c r="D44" s="137" t="s">
        <v>158</v>
      </c>
      <c r="E44" s="264"/>
      <c r="F44" s="139">
        <v>4000</v>
      </c>
      <c r="G44" s="146" t="s">
        <v>93</v>
      </c>
      <c r="H44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44" s="139" t="str">
        <f>IF(Sklop3[[#This Row],[ZAHTEVANA SHEMA KAKOVOSTI]]&lt;&gt;"",Sklop3[[#This Row],[Preračunana masa/volumen/kos na enoto kg]],"")</f>
        <v/>
      </c>
      <c r="J44" s="140"/>
      <c r="K44" s="141"/>
      <c r="L44" s="262"/>
      <c r="M44" s="142"/>
      <c r="N44" s="263"/>
      <c r="O44" s="263"/>
      <c r="P44" s="144"/>
      <c r="Q44" s="143">
        <f>+Sklop3[[#This Row],[cena/enota brez DDV v EUR]]*Sklop3[[#This Row],[Stopnja DDV (%)]]</f>
        <v>0</v>
      </c>
      <c r="R44" s="143">
        <f>+Sklop3[[#This Row],[cena/enota brez DDV v EUR]]+Sklop3[[#This Row],[Davek (EUR)]]</f>
        <v>0</v>
      </c>
      <c r="S44" s="143">
        <f>+Sklop3[[#This Row],[cena/enota brez DDV v EUR]]*Sklop3[[#This Row],[Okvirna količina]]</f>
        <v>0</v>
      </c>
      <c r="T44" s="209">
        <f>+Sklop3[[#This Row],[Končna cena/enoto mere (EUR) z DDV]]*Sklop3[[#This Row],[Okvirna količina]]</f>
        <v>0</v>
      </c>
      <c r="U44" s="210"/>
    </row>
    <row r="45" spans="1:21" s="53" customFormat="1" ht="12">
      <c r="A45" s="80" t="s">
        <v>31</v>
      </c>
      <c r="B45" s="136" t="s">
        <v>362</v>
      </c>
      <c r="C45" s="137">
        <v>70</v>
      </c>
      <c r="D45" s="137" t="s">
        <v>158</v>
      </c>
      <c r="E45" s="264"/>
      <c r="F45" s="139">
        <v>100</v>
      </c>
      <c r="G45" s="146" t="s">
        <v>93</v>
      </c>
      <c r="H45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7.0000000000000009</v>
      </c>
      <c r="I45" s="139" t="str">
        <f>IF(Sklop3[[#This Row],[ZAHTEVANA SHEMA KAKOVOSTI]]&lt;&gt;"",Sklop3[[#This Row],[Preračunana masa/volumen/kos na enoto kg]],"")</f>
        <v/>
      </c>
      <c r="J45" s="140"/>
      <c r="K45" s="141"/>
      <c r="L45" s="262"/>
      <c r="M45" s="142"/>
      <c r="N45" s="263"/>
      <c r="O45" s="263"/>
      <c r="P45" s="144"/>
      <c r="Q45" s="143">
        <f>+Sklop3[[#This Row],[cena/enota brez DDV v EUR]]*Sklop3[[#This Row],[Stopnja DDV (%)]]</f>
        <v>0</v>
      </c>
      <c r="R45" s="143">
        <f>+Sklop3[[#This Row],[cena/enota brez DDV v EUR]]+Sklop3[[#This Row],[Davek (EUR)]]</f>
        <v>0</v>
      </c>
      <c r="S45" s="143">
        <f>+Sklop3[[#This Row],[cena/enota brez DDV v EUR]]*Sklop3[[#This Row],[Okvirna količina]]</f>
        <v>0</v>
      </c>
      <c r="T45" s="209">
        <f>+Sklop3[[#This Row],[Končna cena/enoto mere (EUR) z DDV]]*Sklop3[[#This Row],[Okvirna količina]]</f>
        <v>0</v>
      </c>
      <c r="U45" s="210"/>
    </row>
    <row r="46" spans="1:21" s="53" customFormat="1" ht="15" customHeight="1">
      <c r="A46" s="80" t="s">
        <v>32</v>
      </c>
      <c r="B46" s="136" t="s">
        <v>363</v>
      </c>
      <c r="C46" s="137">
        <v>90</v>
      </c>
      <c r="D46" s="137" t="s">
        <v>158</v>
      </c>
      <c r="E46" s="264"/>
      <c r="F46" s="139">
        <v>100</v>
      </c>
      <c r="G46" s="146" t="s">
        <v>93</v>
      </c>
      <c r="H46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</v>
      </c>
      <c r="I46" s="139" t="str">
        <f>IF(Sklop3[[#This Row],[ZAHTEVANA SHEMA KAKOVOSTI]]&lt;&gt;"",Sklop3[[#This Row],[Preračunana masa/volumen/kos na enoto kg]],"")</f>
        <v/>
      </c>
      <c r="J46" s="140"/>
      <c r="K46" s="141"/>
      <c r="L46" s="262"/>
      <c r="M46" s="142"/>
      <c r="N46" s="263"/>
      <c r="O46" s="263"/>
      <c r="P46" s="144"/>
      <c r="Q46" s="143">
        <f>+Sklop3[[#This Row],[cena/enota brez DDV v EUR]]*Sklop3[[#This Row],[Stopnja DDV (%)]]</f>
        <v>0</v>
      </c>
      <c r="R46" s="143">
        <f>+Sklop3[[#This Row],[cena/enota brez DDV v EUR]]+Sklop3[[#This Row],[Davek (EUR)]]</f>
        <v>0</v>
      </c>
      <c r="S46" s="143">
        <f>+Sklop3[[#This Row],[cena/enota brez DDV v EUR]]*Sklop3[[#This Row],[Okvirna količina]]</f>
        <v>0</v>
      </c>
      <c r="T46" s="209">
        <f>+Sklop3[[#This Row],[Končna cena/enoto mere (EUR) z DDV]]*Sklop3[[#This Row],[Okvirna količina]]</f>
        <v>0</v>
      </c>
      <c r="U46" s="210"/>
    </row>
    <row r="47" spans="1:21" s="53" customFormat="1" ht="12">
      <c r="A47" s="80" t="s">
        <v>33</v>
      </c>
      <c r="B47" s="136" t="s">
        <v>364</v>
      </c>
      <c r="C47" s="137">
        <v>150</v>
      </c>
      <c r="D47" s="137" t="s">
        <v>158</v>
      </c>
      <c r="E47" s="264"/>
      <c r="F47" s="139">
        <v>3000</v>
      </c>
      <c r="G47" s="146" t="s">
        <v>93</v>
      </c>
      <c r="H47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47" s="139" t="str">
        <f>IF(Sklop3[[#This Row],[ZAHTEVANA SHEMA KAKOVOSTI]]&lt;&gt;"",Sklop3[[#This Row],[Preračunana masa/volumen/kos na enoto kg]],"")</f>
        <v/>
      </c>
      <c r="J47" s="140"/>
      <c r="K47" s="141"/>
      <c r="L47" s="262"/>
      <c r="M47" s="142"/>
      <c r="N47" s="263"/>
      <c r="O47" s="263"/>
      <c r="P47" s="144"/>
      <c r="Q47" s="143">
        <f>+Sklop3[[#This Row],[cena/enota brez DDV v EUR]]*Sklop3[[#This Row],[Stopnja DDV (%)]]</f>
        <v>0</v>
      </c>
      <c r="R47" s="143">
        <f>+Sklop3[[#This Row],[cena/enota brez DDV v EUR]]+Sklop3[[#This Row],[Davek (EUR)]]</f>
        <v>0</v>
      </c>
      <c r="S47" s="143">
        <f>+Sklop3[[#This Row],[cena/enota brez DDV v EUR]]*Sklop3[[#This Row],[Okvirna količina]]</f>
        <v>0</v>
      </c>
      <c r="T47" s="209">
        <f>+Sklop3[[#This Row],[Končna cena/enoto mere (EUR) z DDV]]*Sklop3[[#This Row],[Okvirna količina]]</f>
        <v>0</v>
      </c>
      <c r="U47" s="210"/>
    </row>
    <row r="48" spans="1:21" s="53" customFormat="1" ht="12">
      <c r="A48" s="80" t="s">
        <v>34</v>
      </c>
      <c r="B48" s="136" t="s">
        <v>365</v>
      </c>
      <c r="C48" s="137">
        <v>100</v>
      </c>
      <c r="D48" s="137" t="s">
        <v>158</v>
      </c>
      <c r="E48" s="264"/>
      <c r="F48" s="139">
        <v>2000</v>
      </c>
      <c r="G48" s="146" t="s">
        <v>93</v>
      </c>
      <c r="H48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8" s="139" t="str">
        <f>IF(Sklop3[[#This Row],[ZAHTEVANA SHEMA KAKOVOSTI]]&lt;&gt;"",Sklop3[[#This Row],[Preračunana masa/volumen/kos na enoto kg]],"")</f>
        <v/>
      </c>
      <c r="J48" s="140"/>
      <c r="K48" s="141"/>
      <c r="L48" s="262"/>
      <c r="M48" s="142"/>
      <c r="N48" s="263"/>
      <c r="O48" s="263"/>
      <c r="P48" s="144"/>
      <c r="Q48" s="143">
        <f>+Sklop3[[#This Row],[cena/enota brez DDV v EUR]]*Sklop3[[#This Row],[Stopnja DDV (%)]]</f>
        <v>0</v>
      </c>
      <c r="R48" s="143">
        <f>+Sklop3[[#This Row],[cena/enota brez DDV v EUR]]+Sklop3[[#This Row],[Davek (EUR)]]</f>
        <v>0</v>
      </c>
      <c r="S48" s="143">
        <f>+Sklop3[[#This Row],[cena/enota brez DDV v EUR]]*Sklop3[[#This Row],[Okvirna količina]]</f>
        <v>0</v>
      </c>
      <c r="T48" s="209">
        <f>+Sklop3[[#This Row],[Končna cena/enoto mere (EUR) z DDV]]*Sklop3[[#This Row],[Okvirna količina]]</f>
        <v>0</v>
      </c>
      <c r="U48" s="210"/>
    </row>
    <row r="49" spans="1:21" s="53" customFormat="1" ht="12">
      <c r="A49" s="80" t="s">
        <v>35</v>
      </c>
      <c r="B49" s="136" t="s">
        <v>365</v>
      </c>
      <c r="C49" s="137">
        <v>80</v>
      </c>
      <c r="D49" s="137" t="s">
        <v>158</v>
      </c>
      <c r="E49" s="264"/>
      <c r="F49" s="139">
        <v>500</v>
      </c>
      <c r="G49" s="146" t="s">
        <v>93</v>
      </c>
      <c r="H49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49" s="139" t="str">
        <f>IF(Sklop3[[#This Row],[ZAHTEVANA SHEMA KAKOVOSTI]]&lt;&gt;"",Sklop3[[#This Row],[Preračunana masa/volumen/kos na enoto kg]],"")</f>
        <v/>
      </c>
      <c r="J49" s="140"/>
      <c r="K49" s="141"/>
      <c r="L49" s="262"/>
      <c r="M49" s="142"/>
      <c r="N49" s="263"/>
      <c r="O49" s="263"/>
      <c r="P49" s="144"/>
      <c r="Q49" s="143">
        <f>+Sklop3[[#This Row],[cena/enota brez DDV v EUR]]*Sklop3[[#This Row],[Stopnja DDV (%)]]</f>
        <v>0</v>
      </c>
      <c r="R49" s="143">
        <f>+Sklop3[[#This Row],[cena/enota brez DDV v EUR]]+Sklop3[[#This Row],[Davek (EUR)]]</f>
        <v>0</v>
      </c>
      <c r="S49" s="143">
        <f>+Sklop3[[#This Row],[cena/enota brez DDV v EUR]]*Sklop3[[#This Row],[Okvirna količina]]</f>
        <v>0</v>
      </c>
      <c r="T49" s="209">
        <f>+Sklop3[[#This Row],[Končna cena/enoto mere (EUR) z DDV]]*Sklop3[[#This Row],[Okvirna količina]]</f>
        <v>0</v>
      </c>
      <c r="U49" s="210"/>
    </row>
    <row r="50" spans="1:21" s="53" customFormat="1" ht="12">
      <c r="A50" s="80" t="s">
        <v>36</v>
      </c>
      <c r="B50" s="136" t="s">
        <v>366</v>
      </c>
      <c r="C50" s="137">
        <v>120</v>
      </c>
      <c r="D50" s="137" t="s">
        <v>158</v>
      </c>
      <c r="E50" s="264"/>
      <c r="F50" s="139">
        <v>1000</v>
      </c>
      <c r="G50" s="146" t="s">
        <v>93</v>
      </c>
      <c r="H50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50" s="139" t="str">
        <f>IF(Sklop3[[#This Row],[ZAHTEVANA SHEMA KAKOVOSTI]]&lt;&gt;"",Sklop3[[#This Row],[Preračunana masa/volumen/kos na enoto kg]],"")</f>
        <v/>
      </c>
      <c r="J50" s="140"/>
      <c r="K50" s="141"/>
      <c r="L50" s="262"/>
      <c r="M50" s="142"/>
      <c r="N50" s="263"/>
      <c r="O50" s="263"/>
      <c r="P50" s="144"/>
      <c r="Q50" s="143">
        <f>+Sklop3[[#This Row],[cena/enota brez DDV v EUR]]*Sklop3[[#This Row],[Stopnja DDV (%)]]</f>
        <v>0</v>
      </c>
      <c r="R50" s="143">
        <f>+Sklop3[[#This Row],[cena/enota brez DDV v EUR]]+Sklop3[[#This Row],[Davek (EUR)]]</f>
        <v>0</v>
      </c>
      <c r="S50" s="143">
        <f>+Sklop3[[#This Row],[cena/enota brez DDV v EUR]]*Sklop3[[#This Row],[Okvirna količina]]</f>
        <v>0</v>
      </c>
      <c r="T50" s="209">
        <f>+Sklop3[[#This Row],[Končna cena/enoto mere (EUR) z DDV]]*Sklop3[[#This Row],[Okvirna količina]]</f>
        <v>0</v>
      </c>
      <c r="U50" s="210"/>
    </row>
    <row r="51" spans="1:21" s="53" customFormat="1" ht="12">
      <c r="A51" s="80" t="s">
        <v>37</v>
      </c>
      <c r="B51" s="136" t="s">
        <v>367</v>
      </c>
      <c r="C51" s="137">
        <v>60</v>
      </c>
      <c r="D51" s="137" t="s">
        <v>158</v>
      </c>
      <c r="E51" s="264"/>
      <c r="F51" s="139">
        <v>50</v>
      </c>
      <c r="G51" s="146" t="s">
        <v>93</v>
      </c>
      <c r="H51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</v>
      </c>
      <c r="I51" s="139" t="str">
        <f>IF(Sklop3[[#This Row],[ZAHTEVANA SHEMA KAKOVOSTI]]&lt;&gt;"",Sklop3[[#This Row],[Preračunana masa/volumen/kos na enoto kg]],"")</f>
        <v/>
      </c>
      <c r="J51" s="140"/>
      <c r="K51" s="141"/>
      <c r="L51" s="262"/>
      <c r="M51" s="142"/>
      <c r="N51" s="263"/>
      <c r="O51" s="263"/>
      <c r="P51" s="144"/>
      <c r="Q51" s="143">
        <f>+Sklop3[[#This Row],[cena/enota brez DDV v EUR]]*Sklop3[[#This Row],[Stopnja DDV (%)]]</f>
        <v>0</v>
      </c>
      <c r="R51" s="143">
        <f>+Sklop3[[#This Row],[cena/enota brez DDV v EUR]]+Sklop3[[#This Row],[Davek (EUR)]]</f>
        <v>0</v>
      </c>
      <c r="S51" s="143">
        <f>+Sklop3[[#This Row],[cena/enota brez DDV v EUR]]*Sklop3[[#This Row],[Okvirna količina]]</f>
        <v>0</v>
      </c>
      <c r="T51" s="209">
        <f>+Sklop3[[#This Row],[Končna cena/enoto mere (EUR) z DDV]]*Sklop3[[#This Row],[Okvirna količina]]</f>
        <v>0</v>
      </c>
      <c r="U51" s="210"/>
    </row>
    <row r="52" spans="1:21" s="53" customFormat="1" ht="12">
      <c r="A52" s="80" t="s">
        <v>38</v>
      </c>
      <c r="B52" s="136" t="s">
        <v>367</v>
      </c>
      <c r="C52" s="137">
        <v>80</v>
      </c>
      <c r="D52" s="137" t="s">
        <v>158</v>
      </c>
      <c r="E52" s="264"/>
      <c r="F52" s="139">
        <v>1200</v>
      </c>
      <c r="G52" s="146" t="s">
        <v>93</v>
      </c>
      <c r="H52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96</v>
      </c>
      <c r="I52" s="139" t="str">
        <f>IF(Sklop3[[#This Row],[ZAHTEVANA SHEMA KAKOVOSTI]]&lt;&gt;"",Sklop3[[#This Row],[Preračunana masa/volumen/kos na enoto kg]],"")</f>
        <v/>
      </c>
      <c r="J52" s="140"/>
      <c r="K52" s="141"/>
      <c r="L52" s="262"/>
      <c r="M52" s="142"/>
      <c r="N52" s="263"/>
      <c r="O52" s="263"/>
      <c r="P52" s="144"/>
      <c r="Q52" s="143">
        <f>+Sklop3[[#This Row],[cena/enota brez DDV v EUR]]*Sklop3[[#This Row],[Stopnja DDV (%)]]</f>
        <v>0</v>
      </c>
      <c r="R52" s="143">
        <f>+Sklop3[[#This Row],[cena/enota brez DDV v EUR]]+Sklop3[[#This Row],[Davek (EUR)]]</f>
        <v>0</v>
      </c>
      <c r="S52" s="143">
        <f>+Sklop3[[#This Row],[cena/enota brez DDV v EUR]]*Sklop3[[#This Row],[Okvirna količina]]</f>
        <v>0</v>
      </c>
      <c r="T52" s="209">
        <f>+Sklop3[[#This Row],[Končna cena/enoto mere (EUR) z DDV]]*Sklop3[[#This Row],[Okvirna količina]]</f>
        <v>0</v>
      </c>
      <c r="U52" s="210"/>
    </row>
    <row r="53" spans="1:21" s="53" customFormat="1" ht="12">
      <c r="A53" s="80" t="s">
        <v>39</v>
      </c>
      <c r="B53" s="136" t="s">
        <v>368</v>
      </c>
      <c r="C53" s="137">
        <v>80</v>
      </c>
      <c r="D53" s="137" t="s">
        <v>158</v>
      </c>
      <c r="E53" s="264"/>
      <c r="F53" s="139">
        <v>3000</v>
      </c>
      <c r="G53" s="146" t="s">
        <v>93</v>
      </c>
      <c r="H53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53" s="139" t="str">
        <f>IF(Sklop3[[#This Row],[ZAHTEVANA SHEMA KAKOVOSTI]]&lt;&gt;"",Sklop3[[#This Row],[Preračunana masa/volumen/kos na enoto kg]],"")</f>
        <v/>
      </c>
      <c r="J53" s="140"/>
      <c r="K53" s="141"/>
      <c r="L53" s="262"/>
      <c r="M53" s="142"/>
      <c r="N53" s="263"/>
      <c r="O53" s="263"/>
      <c r="P53" s="144"/>
      <c r="Q53" s="143">
        <f>+Sklop3[[#This Row],[cena/enota brez DDV v EUR]]*Sklop3[[#This Row],[Stopnja DDV (%)]]</f>
        <v>0</v>
      </c>
      <c r="R53" s="143">
        <f>+Sklop3[[#This Row],[cena/enota brez DDV v EUR]]+Sklop3[[#This Row],[Davek (EUR)]]</f>
        <v>0</v>
      </c>
      <c r="S53" s="143">
        <f>+Sklop3[[#This Row],[cena/enota brez DDV v EUR]]*Sklop3[[#This Row],[Okvirna količina]]</f>
        <v>0</v>
      </c>
      <c r="T53" s="209">
        <f>+Sklop3[[#This Row],[Končna cena/enoto mere (EUR) z DDV]]*Sklop3[[#This Row],[Okvirna količina]]</f>
        <v>0</v>
      </c>
      <c r="U53" s="210"/>
    </row>
    <row r="54" spans="1:21" s="53" customFormat="1" ht="12">
      <c r="A54" s="80" t="s">
        <v>40</v>
      </c>
      <c r="B54" s="136" t="s">
        <v>369</v>
      </c>
      <c r="C54" s="137">
        <v>120</v>
      </c>
      <c r="D54" s="137" t="s">
        <v>158</v>
      </c>
      <c r="E54" s="264"/>
      <c r="F54" s="139">
        <v>1000</v>
      </c>
      <c r="G54" s="146" t="s">
        <v>93</v>
      </c>
      <c r="H54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54" s="139" t="str">
        <f>IF(Sklop3[[#This Row],[ZAHTEVANA SHEMA KAKOVOSTI]]&lt;&gt;"",Sklop3[[#This Row],[Preračunana masa/volumen/kos na enoto kg]],"")</f>
        <v/>
      </c>
      <c r="J54" s="140"/>
      <c r="K54" s="141"/>
      <c r="L54" s="262"/>
      <c r="M54" s="142"/>
      <c r="N54" s="263"/>
      <c r="O54" s="263"/>
      <c r="P54" s="144"/>
      <c r="Q54" s="143">
        <f>+Sklop3[[#This Row],[cena/enota brez DDV v EUR]]*Sklop3[[#This Row],[Stopnja DDV (%)]]</f>
        <v>0</v>
      </c>
      <c r="R54" s="143">
        <f>+Sklop3[[#This Row],[cena/enota brez DDV v EUR]]+Sklop3[[#This Row],[Davek (EUR)]]</f>
        <v>0</v>
      </c>
      <c r="S54" s="143">
        <f>+Sklop3[[#This Row],[cena/enota brez DDV v EUR]]*Sklop3[[#This Row],[Okvirna količina]]</f>
        <v>0</v>
      </c>
      <c r="T54" s="209">
        <f>+Sklop3[[#This Row],[Končna cena/enoto mere (EUR) z DDV]]*Sklop3[[#This Row],[Okvirna količina]]</f>
        <v>0</v>
      </c>
      <c r="U54" s="210"/>
    </row>
    <row r="55" spans="1:21" s="53" customFormat="1" ht="12">
      <c r="A55" s="80" t="s">
        <v>41</v>
      </c>
      <c r="B55" s="136" t="s">
        <v>369</v>
      </c>
      <c r="C55" s="137">
        <v>100</v>
      </c>
      <c r="D55" s="137" t="s">
        <v>158</v>
      </c>
      <c r="E55" s="264"/>
      <c r="F55" s="139">
        <v>1000</v>
      </c>
      <c r="G55" s="146" t="s">
        <v>93</v>
      </c>
      <c r="H55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5" s="139" t="str">
        <f>IF(Sklop3[[#This Row],[ZAHTEVANA SHEMA KAKOVOSTI]]&lt;&gt;"",Sklop3[[#This Row],[Preračunana masa/volumen/kos na enoto kg]],"")</f>
        <v/>
      </c>
      <c r="J55" s="140"/>
      <c r="K55" s="141"/>
      <c r="L55" s="262"/>
      <c r="M55" s="142"/>
      <c r="N55" s="263"/>
      <c r="O55" s="263"/>
      <c r="P55" s="144"/>
      <c r="Q55" s="143">
        <f>+Sklop3[[#This Row],[cena/enota brez DDV v EUR]]*Sklop3[[#This Row],[Stopnja DDV (%)]]</f>
        <v>0</v>
      </c>
      <c r="R55" s="143">
        <f>+Sklop3[[#This Row],[cena/enota brez DDV v EUR]]+Sklop3[[#This Row],[Davek (EUR)]]</f>
        <v>0</v>
      </c>
      <c r="S55" s="143">
        <f>+Sklop3[[#This Row],[cena/enota brez DDV v EUR]]*Sklop3[[#This Row],[Okvirna količina]]</f>
        <v>0</v>
      </c>
      <c r="T55" s="209">
        <f>+Sklop3[[#This Row],[Končna cena/enoto mere (EUR) z DDV]]*Sklop3[[#This Row],[Okvirna količina]]</f>
        <v>0</v>
      </c>
      <c r="U55" s="210"/>
    </row>
    <row r="56" spans="1:21" s="53" customFormat="1" ht="12">
      <c r="A56" s="80" t="s">
        <v>42</v>
      </c>
      <c r="B56" s="136" t="s">
        <v>369</v>
      </c>
      <c r="C56" s="137">
        <v>160</v>
      </c>
      <c r="D56" s="137" t="s">
        <v>158</v>
      </c>
      <c r="E56" s="264"/>
      <c r="F56" s="139">
        <v>1000</v>
      </c>
      <c r="G56" s="146" t="s">
        <v>93</v>
      </c>
      <c r="H56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56" s="139" t="str">
        <f>IF(Sklop3[[#This Row],[ZAHTEVANA SHEMA KAKOVOSTI]]&lt;&gt;"",Sklop3[[#This Row],[Preračunana masa/volumen/kos na enoto kg]],"")</f>
        <v/>
      </c>
      <c r="J56" s="140"/>
      <c r="K56" s="141"/>
      <c r="L56" s="262"/>
      <c r="M56" s="142"/>
      <c r="N56" s="263"/>
      <c r="O56" s="263"/>
      <c r="P56" s="144"/>
      <c r="Q56" s="143">
        <f>+Sklop3[[#This Row],[cena/enota brez DDV v EUR]]*Sklop3[[#This Row],[Stopnja DDV (%)]]</f>
        <v>0</v>
      </c>
      <c r="R56" s="143">
        <f>+Sklop3[[#This Row],[cena/enota brez DDV v EUR]]+Sklop3[[#This Row],[Davek (EUR)]]</f>
        <v>0</v>
      </c>
      <c r="S56" s="143">
        <f>+Sklop3[[#This Row],[cena/enota brez DDV v EUR]]*Sklop3[[#This Row],[Okvirna količina]]</f>
        <v>0</v>
      </c>
      <c r="T56" s="209">
        <f>+Sklop3[[#This Row],[Končna cena/enoto mere (EUR) z DDV]]*Sklop3[[#This Row],[Okvirna količina]]</f>
        <v>0</v>
      </c>
      <c r="U56" s="210"/>
    </row>
    <row r="57" spans="1:21" s="53" customFormat="1" ht="12">
      <c r="A57" s="80" t="s">
        <v>43</v>
      </c>
      <c r="B57" s="136" t="s">
        <v>370</v>
      </c>
      <c r="C57" s="137">
        <v>80</v>
      </c>
      <c r="D57" s="137" t="s">
        <v>158</v>
      </c>
      <c r="E57" s="264"/>
      <c r="F57" s="139">
        <v>500</v>
      </c>
      <c r="G57" s="146" t="s">
        <v>93</v>
      </c>
      <c r="H57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57" s="139" t="str">
        <f>IF(Sklop3[[#This Row],[ZAHTEVANA SHEMA KAKOVOSTI]]&lt;&gt;"",Sklop3[[#This Row],[Preračunana masa/volumen/kos na enoto kg]],"")</f>
        <v/>
      </c>
      <c r="J57" s="140"/>
      <c r="K57" s="141"/>
      <c r="L57" s="262"/>
      <c r="M57" s="142"/>
      <c r="N57" s="263"/>
      <c r="O57" s="263"/>
      <c r="P57" s="144"/>
      <c r="Q57" s="143">
        <f>+Sklop3[[#This Row],[cena/enota brez DDV v EUR]]*Sklop3[[#This Row],[Stopnja DDV (%)]]</f>
        <v>0</v>
      </c>
      <c r="R57" s="143">
        <f>+Sklop3[[#This Row],[cena/enota brez DDV v EUR]]+Sklop3[[#This Row],[Davek (EUR)]]</f>
        <v>0</v>
      </c>
      <c r="S57" s="143">
        <f>+Sklop3[[#This Row],[cena/enota brez DDV v EUR]]*Sklop3[[#This Row],[Okvirna količina]]</f>
        <v>0</v>
      </c>
      <c r="T57" s="209">
        <f>+Sklop3[[#This Row],[Končna cena/enoto mere (EUR) z DDV]]*Sklop3[[#This Row],[Okvirna količina]]</f>
        <v>0</v>
      </c>
      <c r="U57" s="210"/>
    </row>
    <row r="58" spans="1:21" s="53" customFormat="1" ht="12">
      <c r="A58" s="80" t="s">
        <v>48</v>
      </c>
      <c r="B58" s="136" t="s">
        <v>370</v>
      </c>
      <c r="C58" s="137">
        <v>100</v>
      </c>
      <c r="D58" s="137" t="s">
        <v>158</v>
      </c>
      <c r="E58" s="264"/>
      <c r="F58" s="139">
        <v>1000</v>
      </c>
      <c r="G58" s="146" t="s">
        <v>93</v>
      </c>
      <c r="H58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8" s="139" t="str">
        <f>IF(Sklop3[[#This Row],[ZAHTEVANA SHEMA KAKOVOSTI]]&lt;&gt;"",Sklop3[[#This Row],[Preračunana masa/volumen/kos na enoto kg]],"")</f>
        <v/>
      </c>
      <c r="J58" s="140"/>
      <c r="K58" s="141"/>
      <c r="L58" s="262"/>
      <c r="M58" s="142"/>
      <c r="N58" s="263"/>
      <c r="O58" s="263"/>
      <c r="P58" s="144"/>
      <c r="Q58" s="143">
        <f>+Sklop3[[#This Row],[cena/enota brez DDV v EUR]]*Sklop3[[#This Row],[Stopnja DDV (%)]]</f>
        <v>0</v>
      </c>
      <c r="R58" s="143">
        <f>+Sklop3[[#This Row],[cena/enota brez DDV v EUR]]+Sklop3[[#This Row],[Davek (EUR)]]</f>
        <v>0</v>
      </c>
      <c r="S58" s="143">
        <f>+Sklop3[[#This Row],[cena/enota brez DDV v EUR]]*Sklop3[[#This Row],[Okvirna količina]]</f>
        <v>0</v>
      </c>
      <c r="T58" s="209">
        <f>+Sklop3[[#This Row],[Končna cena/enoto mere (EUR) z DDV]]*Sklop3[[#This Row],[Okvirna količina]]</f>
        <v>0</v>
      </c>
      <c r="U58" s="210"/>
    </row>
    <row r="59" spans="1:21" s="53" customFormat="1" ht="12">
      <c r="A59" s="80" t="s">
        <v>44</v>
      </c>
      <c r="B59" s="136" t="s">
        <v>370</v>
      </c>
      <c r="C59" s="137">
        <v>160</v>
      </c>
      <c r="D59" s="137" t="s">
        <v>158</v>
      </c>
      <c r="E59" s="264"/>
      <c r="F59" s="139">
        <v>100</v>
      </c>
      <c r="G59" s="146" t="s">
        <v>93</v>
      </c>
      <c r="H59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59" s="139" t="str">
        <f>IF(Sklop3[[#This Row],[ZAHTEVANA SHEMA KAKOVOSTI]]&lt;&gt;"",Sklop3[[#This Row],[Preračunana masa/volumen/kos na enoto kg]],"")</f>
        <v/>
      </c>
      <c r="J59" s="140"/>
      <c r="K59" s="141"/>
      <c r="L59" s="262"/>
      <c r="M59" s="142"/>
      <c r="N59" s="263"/>
      <c r="O59" s="263"/>
      <c r="P59" s="144"/>
      <c r="Q59" s="143">
        <f>+Sklop3[[#This Row],[cena/enota brez DDV v EUR]]*Sklop3[[#This Row],[Stopnja DDV (%)]]</f>
        <v>0</v>
      </c>
      <c r="R59" s="143">
        <f>+Sklop3[[#This Row],[cena/enota brez DDV v EUR]]+Sklop3[[#This Row],[Davek (EUR)]]</f>
        <v>0</v>
      </c>
      <c r="S59" s="143">
        <f>+Sklop3[[#This Row],[cena/enota brez DDV v EUR]]*Sklop3[[#This Row],[Okvirna količina]]</f>
        <v>0</v>
      </c>
      <c r="T59" s="209">
        <f>+Sklop3[[#This Row],[Končna cena/enoto mere (EUR) z DDV]]*Sklop3[[#This Row],[Okvirna količina]]</f>
        <v>0</v>
      </c>
      <c r="U59" s="210"/>
    </row>
    <row r="60" spans="1:21" s="53" customFormat="1" ht="12">
      <c r="A60" s="80" t="s">
        <v>45</v>
      </c>
      <c r="B60" s="136" t="s">
        <v>371</v>
      </c>
      <c r="C60" s="137">
        <v>80</v>
      </c>
      <c r="D60" s="137" t="s">
        <v>158</v>
      </c>
      <c r="E60" s="264"/>
      <c r="F60" s="139">
        <v>3500</v>
      </c>
      <c r="G60" s="146" t="s">
        <v>93</v>
      </c>
      <c r="H60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60" s="139" t="str">
        <f>IF(Sklop3[[#This Row],[ZAHTEVANA SHEMA KAKOVOSTI]]&lt;&gt;"",Sklop3[[#This Row],[Preračunana masa/volumen/kos na enoto kg]],"")</f>
        <v/>
      </c>
      <c r="J60" s="140"/>
      <c r="K60" s="141"/>
      <c r="L60" s="262"/>
      <c r="M60" s="142"/>
      <c r="N60" s="263"/>
      <c r="O60" s="263"/>
      <c r="P60" s="144"/>
      <c r="Q60" s="143">
        <f>+Sklop3[[#This Row],[cena/enota brez DDV v EUR]]*Sklop3[[#This Row],[Stopnja DDV (%)]]</f>
        <v>0</v>
      </c>
      <c r="R60" s="143">
        <f>+Sklop3[[#This Row],[cena/enota brez DDV v EUR]]+Sklop3[[#This Row],[Davek (EUR)]]</f>
        <v>0</v>
      </c>
      <c r="S60" s="143">
        <f>+Sklop3[[#This Row],[cena/enota brez DDV v EUR]]*Sklop3[[#This Row],[Okvirna količina]]</f>
        <v>0</v>
      </c>
      <c r="T60" s="209">
        <f>+Sklop3[[#This Row],[Končna cena/enoto mere (EUR) z DDV]]*Sklop3[[#This Row],[Okvirna količina]]</f>
        <v>0</v>
      </c>
      <c r="U60" s="210"/>
    </row>
    <row r="61" spans="1:21" s="53" customFormat="1" ht="12">
      <c r="A61" s="80" t="s">
        <v>49</v>
      </c>
      <c r="B61" s="136" t="s">
        <v>372</v>
      </c>
      <c r="C61" s="137">
        <v>1000</v>
      </c>
      <c r="D61" s="137" t="s">
        <v>158</v>
      </c>
      <c r="E61" s="264"/>
      <c r="F61" s="139">
        <v>50</v>
      </c>
      <c r="G61" s="146" t="s">
        <v>0</v>
      </c>
      <c r="H61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61" s="139" t="str">
        <f>IF(Sklop3[[#This Row],[ZAHTEVANA SHEMA KAKOVOSTI]]&lt;&gt;"",Sklop3[[#This Row],[Preračunana masa/volumen/kos na enoto kg]],"")</f>
        <v/>
      </c>
      <c r="J61" s="140"/>
      <c r="K61" s="141"/>
      <c r="L61" s="262"/>
      <c r="M61" s="142"/>
      <c r="N61" s="263"/>
      <c r="O61" s="263"/>
      <c r="P61" s="144"/>
      <c r="Q61" s="143">
        <f>+Sklop3[[#This Row],[cena/enota brez DDV v EUR]]*Sklop3[[#This Row],[Stopnja DDV (%)]]</f>
        <v>0</v>
      </c>
      <c r="R61" s="143">
        <f>+Sklop3[[#This Row],[cena/enota brez DDV v EUR]]+Sklop3[[#This Row],[Davek (EUR)]]</f>
        <v>0</v>
      </c>
      <c r="S61" s="143">
        <f>+Sklop3[[#This Row],[cena/enota brez DDV v EUR]]*Sklop3[[#This Row],[Okvirna količina]]</f>
        <v>0</v>
      </c>
      <c r="T61" s="209">
        <f>+Sklop3[[#This Row],[Končna cena/enoto mere (EUR) z DDV]]*Sklop3[[#This Row],[Okvirna količina]]</f>
        <v>0</v>
      </c>
      <c r="U61" s="210"/>
    </row>
    <row r="62" spans="1:21" s="53" customFormat="1" ht="12">
      <c r="A62" s="80" t="s">
        <v>50</v>
      </c>
      <c r="B62" s="136" t="s">
        <v>373</v>
      </c>
      <c r="C62" s="137" t="s">
        <v>160</v>
      </c>
      <c r="D62" s="137" t="s">
        <v>0</v>
      </c>
      <c r="E62" s="264"/>
      <c r="F62" s="139">
        <v>100</v>
      </c>
      <c r="G62" s="146" t="s">
        <v>0</v>
      </c>
      <c r="H62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62" s="139" t="str">
        <f>IF(Sklop3[[#This Row],[ZAHTEVANA SHEMA KAKOVOSTI]]&lt;&gt;"",Sklop3[[#This Row],[Preračunana masa/volumen/kos na enoto kg]],"")</f>
        <v/>
      </c>
      <c r="J62" s="140"/>
      <c r="K62" s="141"/>
      <c r="L62" s="262"/>
      <c r="M62" s="142"/>
      <c r="N62" s="263"/>
      <c r="O62" s="263"/>
      <c r="P62" s="144"/>
      <c r="Q62" s="143">
        <f>+Sklop3[[#This Row],[cena/enota brez DDV v EUR]]*Sklop3[[#This Row],[Stopnja DDV (%)]]</f>
        <v>0</v>
      </c>
      <c r="R62" s="143">
        <f>+Sklop3[[#This Row],[cena/enota brez DDV v EUR]]+Sklop3[[#This Row],[Davek (EUR)]]</f>
        <v>0</v>
      </c>
      <c r="S62" s="143">
        <f>+Sklop3[[#This Row],[cena/enota brez DDV v EUR]]*Sklop3[[#This Row],[Okvirna količina]]</f>
        <v>0</v>
      </c>
      <c r="T62" s="209">
        <f>+Sklop3[[#This Row],[Končna cena/enoto mere (EUR) z DDV]]*Sklop3[[#This Row],[Okvirna količina]]</f>
        <v>0</v>
      </c>
      <c r="U62" s="210"/>
    </row>
    <row r="63" spans="1:21" s="53" customFormat="1" ht="12.75" customHeight="1">
      <c r="A63" s="80" t="s">
        <v>46</v>
      </c>
      <c r="B63" s="136" t="s">
        <v>374</v>
      </c>
      <c r="C63" s="137">
        <v>50</v>
      </c>
      <c r="D63" s="137" t="s">
        <v>158</v>
      </c>
      <c r="E63" s="264"/>
      <c r="F63" s="139">
        <v>500</v>
      </c>
      <c r="G63" s="146" t="s">
        <v>93</v>
      </c>
      <c r="H63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63" s="139" t="str">
        <f>IF(Sklop3[[#This Row],[ZAHTEVANA SHEMA KAKOVOSTI]]&lt;&gt;"",Sklop3[[#This Row],[Preračunana masa/volumen/kos na enoto kg]],"")</f>
        <v/>
      </c>
      <c r="J63" s="140"/>
      <c r="K63" s="141"/>
      <c r="L63" s="262"/>
      <c r="M63" s="142"/>
      <c r="N63" s="263"/>
      <c r="O63" s="263"/>
      <c r="P63" s="144"/>
      <c r="Q63" s="143">
        <f>+Sklop3[[#This Row],[cena/enota brez DDV v EUR]]*Sklop3[[#This Row],[Stopnja DDV (%)]]</f>
        <v>0</v>
      </c>
      <c r="R63" s="143">
        <f>+Sklop3[[#This Row],[cena/enota brez DDV v EUR]]+Sklop3[[#This Row],[Davek (EUR)]]</f>
        <v>0</v>
      </c>
      <c r="S63" s="143">
        <f>+Sklop3[[#This Row],[cena/enota brez DDV v EUR]]*Sklop3[[#This Row],[Okvirna količina]]</f>
        <v>0</v>
      </c>
      <c r="T63" s="209">
        <f>+Sklop3[[#This Row],[Končna cena/enoto mere (EUR) z DDV]]*Sklop3[[#This Row],[Okvirna količina]]</f>
        <v>0</v>
      </c>
      <c r="U63" s="210"/>
    </row>
    <row r="64" spans="1:21" s="53" customFormat="1" ht="12">
      <c r="A64" s="80" t="s">
        <v>51</v>
      </c>
      <c r="B64" s="136" t="s">
        <v>375</v>
      </c>
      <c r="C64" s="137">
        <v>50</v>
      </c>
      <c r="D64" s="137" t="s">
        <v>158</v>
      </c>
      <c r="E64" s="264"/>
      <c r="F64" s="139">
        <v>500</v>
      </c>
      <c r="G64" s="146" t="s">
        <v>93</v>
      </c>
      <c r="H64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64" s="139" t="str">
        <f>IF(Sklop3[[#This Row],[ZAHTEVANA SHEMA KAKOVOSTI]]&lt;&gt;"",Sklop3[[#This Row],[Preračunana masa/volumen/kos na enoto kg]],"")</f>
        <v/>
      </c>
      <c r="J64" s="140"/>
      <c r="K64" s="141"/>
      <c r="L64" s="262"/>
      <c r="M64" s="142"/>
      <c r="N64" s="263"/>
      <c r="O64" s="263"/>
      <c r="P64" s="144"/>
      <c r="Q64" s="143">
        <f>+Sklop3[[#This Row],[cena/enota brez DDV v EUR]]*Sklop3[[#This Row],[Stopnja DDV (%)]]</f>
        <v>0</v>
      </c>
      <c r="R64" s="143">
        <f>+Sklop3[[#This Row],[cena/enota brez DDV v EUR]]+Sklop3[[#This Row],[Davek (EUR)]]</f>
        <v>0</v>
      </c>
      <c r="S64" s="143">
        <f>+Sklop3[[#This Row],[cena/enota brez DDV v EUR]]*Sklop3[[#This Row],[Okvirna količina]]</f>
        <v>0</v>
      </c>
      <c r="T64" s="209">
        <f>+Sklop3[[#This Row],[Končna cena/enoto mere (EUR) z DDV]]*Sklop3[[#This Row],[Okvirna količina]]</f>
        <v>0</v>
      </c>
      <c r="U64" s="210"/>
    </row>
    <row r="65" spans="1:21" s="53" customFormat="1" ht="12">
      <c r="A65" s="80" t="s">
        <v>47</v>
      </c>
      <c r="B65" s="136" t="s">
        <v>376</v>
      </c>
      <c r="C65" s="137">
        <v>50</v>
      </c>
      <c r="D65" s="137" t="s">
        <v>158</v>
      </c>
      <c r="E65" s="264"/>
      <c r="F65" s="139">
        <v>200</v>
      </c>
      <c r="G65" s="146" t="s">
        <v>93</v>
      </c>
      <c r="H65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65" s="139" t="str">
        <f>IF(Sklop3[[#This Row],[ZAHTEVANA SHEMA KAKOVOSTI]]&lt;&gt;"",Sklop3[[#This Row],[Preračunana masa/volumen/kos na enoto kg]],"")</f>
        <v/>
      </c>
      <c r="J65" s="140"/>
      <c r="K65" s="141"/>
      <c r="L65" s="262"/>
      <c r="M65" s="142"/>
      <c r="N65" s="263"/>
      <c r="O65" s="263"/>
      <c r="P65" s="144"/>
      <c r="Q65" s="143">
        <f>+Sklop3[[#This Row],[cena/enota brez DDV v EUR]]*Sklop3[[#This Row],[Stopnja DDV (%)]]</f>
        <v>0</v>
      </c>
      <c r="R65" s="143">
        <f>+Sklop3[[#This Row],[cena/enota brez DDV v EUR]]+Sklop3[[#This Row],[Davek (EUR)]]</f>
        <v>0</v>
      </c>
      <c r="S65" s="143">
        <f>+Sklop3[[#This Row],[cena/enota brez DDV v EUR]]*Sklop3[[#This Row],[Okvirna količina]]</f>
        <v>0</v>
      </c>
      <c r="T65" s="209">
        <f>+Sklop3[[#This Row],[Končna cena/enoto mere (EUR) z DDV]]*Sklop3[[#This Row],[Okvirna količina]]</f>
        <v>0</v>
      </c>
      <c r="U65" s="210"/>
    </row>
    <row r="66" spans="1:21" s="53" customFormat="1" ht="12">
      <c r="A66" s="80" t="s">
        <v>52</v>
      </c>
      <c r="B66" s="136" t="s">
        <v>377</v>
      </c>
      <c r="C66" s="137">
        <v>50</v>
      </c>
      <c r="D66" s="137" t="s">
        <v>158</v>
      </c>
      <c r="E66" s="264"/>
      <c r="F66" s="139">
        <v>500</v>
      </c>
      <c r="G66" s="146" t="s">
        <v>93</v>
      </c>
      <c r="H66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</v>
      </c>
      <c r="I66" s="139" t="str">
        <f>IF(Sklop3[[#This Row],[ZAHTEVANA SHEMA KAKOVOSTI]]&lt;&gt;"",Sklop3[[#This Row],[Preračunana masa/volumen/kos na enoto kg]],"")</f>
        <v/>
      </c>
      <c r="J66" s="140"/>
      <c r="K66" s="141"/>
      <c r="L66" s="262"/>
      <c r="M66" s="142"/>
      <c r="N66" s="263"/>
      <c r="O66" s="263"/>
      <c r="P66" s="144"/>
      <c r="Q66" s="143">
        <f>+Sklop3[[#This Row],[cena/enota brez DDV v EUR]]*Sklop3[[#This Row],[Stopnja DDV (%)]]</f>
        <v>0</v>
      </c>
      <c r="R66" s="143">
        <f>+Sklop3[[#This Row],[cena/enota brez DDV v EUR]]+Sklop3[[#This Row],[Davek (EUR)]]</f>
        <v>0</v>
      </c>
      <c r="S66" s="143">
        <f>+Sklop3[[#This Row],[cena/enota brez DDV v EUR]]*Sklop3[[#This Row],[Okvirna količina]]</f>
        <v>0</v>
      </c>
      <c r="T66" s="209">
        <f>+Sklop3[[#This Row],[Končna cena/enoto mere (EUR) z DDV]]*Sklop3[[#This Row],[Okvirna količina]]</f>
        <v>0</v>
      </c>
      <c r="U66" s="210"/>
    </row>
    <row r="67" spans="1:21" s="53" customFormat="1" ht="12">
      <c r="A67" s="80" t="s">
        <v>53</v>
      </c>
      <c r="B67" s="136" t="s">
        <v>378</v>
      </c>
      <c r="C67" s="137">
        <v>60</v>
      </c>
      <c r="D67" s="137" t="s">
        <v>158</v>
      </c>
      <c r="E67" s="264"/>
      <c r="F67" s="139">
        <v>500</v>
      </c>
      <c r="G67" s="146" t="s">
        <v>93</v>
      </c>
      <c r="H67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67" s="139" t="str">
        <f>IF(Sklop3[[#This Row],[ZAHTEVANA SHEMA KAKOVOSTI]]&lt;&gt;"",Sklop3[[#This Row],[Preračunana masa/volumen/kos na enoto kg]],"")</f>
        <v/>
      </c>
      <c r="J67" s="140"/>
      <c r="K67" s="141"/>
      <c r="L67" s="262"/>
      <c r="M67" s="142"/>
      <c r="N67" s="263"/>
      <c r="O67" s="263"/>
      <c r="P67" s="144"/>
      <c r="Q67" s="143">
        <f>+Sklop3[[#This Row],[cena/enota brez DDV v EUR]]*Sklop3[[#This Row],[Stopnja DDV (%)]]</f>
        <v>0</v>
      </c>
      <c r="R67" s="143">
        <f>+Sklop3[[#This Row],[cena/enota brez DDV v EUR]]+Sklop3[[#This Row],[Davek (EUR)]]</f>
        <v>0</v>
      </c>
      <c r="S67" s="143">
        <f>+Sklop3[[#This Row],[cena/enota brez DDV v EUR]]*Sklop3[[#This Row],[Okvirna količina]]</f>
        <v>0</v>
      </c>
      <c r="T67" s="209">
        <f>+Sklop3[[#This Row],[Končna cena/enoto mere (EUR) z DDV]]*Sklop3[[#This Row],[Okvirna količina]]</f>
        <v>0</v>
      </c>
      <c r="U67" s="210"/>
    </row>
    <row r="68" spans="1:21" s="53" customFormat="1" ht="12">
      <c r="A68" s="80" t="s">
        <v>54</v>
      </c>
      <c r="B68" s="136" t="s">
        <v>378</v>
      </c>
      <c r="C68" s="137">
        <v>80</v>
      </c>
      <c r="D68" s="137" t="s">
        <v>158</v>
      </c>
      <c r="E68" s="264"/>
      <c r="F68" s="139">
        <v>1000</v>
      </c>
      <c r="G68" s="146" t="s">
        <v>93</v>
      </c>
      <c r="H68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68" s="139" t="str">
        <f>IF(Sklop3[[#This Row],[ZAHTEVANA SHEMA KAKOVOSTI]]&lt;&gt;"",Sklop3[[#This Row],[Preračunana masa/volumen/kos na enoto kg]],"")</f>
        <v/>
      </c>
      <c r="J68" s="140"/>
      <c r="K68" s="141"/>
      <c r="L68" s="262"/>
      <c r="M68" s="142"/>
      <c r="N68" s="263"/>
      <c r="O68" s="263"/>
      <c r="P68" s="144"/>
      <c r="Q68" s="143">
        <f>+Sklop3[[#This Row],[cena/enota brez DDV v EUR]]*Sklop3[[#This Row],[Stopnja DDV (%)]]</f>
        <v>0</v>
      </c>
      <c r="R68" s="143">
        <f>+Sklop3[[#This Row],[cena/enota brez DDV v EUR]]+Sklop3[[#This Row],[Davek (EUR)]]</f>
        <v>0</v>
      </c>
      <c r="S68" s="143">
        <f>+Sklop3[[#This Row],[cena/enota brez DDV v EUR]]*Sklop3[[#This Row],[Okvirna količina]]</f>
        <v>0</v>
      </c>
      <c r="T68" s="209">
        <f>+Sklop3[[#This Row],[Končna cena/enoto mere (EUR) z DDV]]*Sklop3[[#This Row],[Okvirna količina]]</f>
        <v>0</v>
      </c>
      <c r="U68" s="210"/>
    </row>
    <row r="69" spans="1:21" s="53" customFormat="1" ht="12">
      <c r="A69" s="80" t="s">
        <v>55</v>
      </c>
      <c r="B69" s="136" t="s">
        <v>378</v>
      </c>
      <c r="C69" s="137">
        <v>120</v>
      </c>
      <c r="D69" s="137" t="s">
        <v>158</v>
      </c>
      <c r="E69" s="264"/>
      <c r="F69" s="139">
        <v>1000</v>
      </c>
      <c r="G69" s="146" t="s">
        <v>93</v>
      </c>
      <c r="H69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69" s="139" t="str">
        <f>IF(Sklop3[[#This Row],[ZAHTEVANA SHEMA KAKOVOSTI]]&lt;&gt;"",Sklop3[[#This Row],[Preračunana masa/volumen/kos na enoto kg]],"")</f>
        <v/>
      </c>
      <c r="J69" s="140"/>
      <c r="K69" s="141"/>
      <c r="L69" s="262"/>
      <c r="M69" s="142"/>
      <c r="N69" s="263"/>
      <c r="O69" s="263"/>
      <c r="P69" s="144"/>
      <c r="Q69" s="143">
        <f>+Sklop3[[#This Row],[cena/enota brez DDV v EUR]]*Sklop3[[#This Row],[Stopnja DDV (%)]]</f>
        <v>0</v>
      </c>
      <c r="R69" s="143">
        <f>+Sklop3[[#This Row],[cena/enota brez DDV v EUR]]+Sklop3[[#This Row],[Davek (EUR)]]</f>
        <v>0</v>
      </c>
      <c r="S69" s="143">
        <f>+Sklop3[[#This Row],[cena/enota brez DDV v EUR]]*Sklop3[[#This Row],[Okvirna količina]]</f>
        <v>0</v>
      </c>
      <c r="T69" s="209">
        <f>+Sklop3[[#This Row],[Končna cena/enoto mere (EUR) z DDV]]*Sklop3[[#This Row],[Okvirna količina]]</f>
        <v>0</v>
      </c>
      <c r="U69" s="210"/>
    </row>
    <row r="70" spans="1:21" s="53" customFormat="1" ht="12">
      <c r="A70" s="80" t="s">
        <v>56</v>
      </c>
      <c r="B70" s="136" t="s">
        <v>379</v>
      </c>
      <c r="C70" s="137">
        <v>120</v>
      </c>
      <c r="D70" s="137" t="s">
        <v>158</v>
      </c>
      <c r="E70" s="264"/>
      <c r="F70" s="139">
        <v>3000</v>
      </c>
      <c r="G70" s="146" t="s">
        <v>93</v>
      </c>
      <c r="H70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360</v>
      </c>
      <c r="I70" s="139" t="str">
        <f>IF(Sklop3[[#This Row],[ZAHTEVANA SHEMA KAKOVOSTI]]&lt;&gt;"",Sklop3[[#This Row],[Preračunana masa/volumen/kos na enoto kg]],"")</f>
        <v/>
      </c>
      <c r="J70" s="140"/>
      <c r="K70" s="141"/>
      <c r="L70" s="262"/>
      <c r="M70" s="142"/>
      <c r="N70" s="263"/>
      <c r="O70" s="263"/>
      <c r="P70" s="144"/>
      <c r="Q70" s="143">
        <f>+Sklop3[[#This Row],[cena/enota brez DDV v EUR]]*Sklop3[[#This Row],[Stopnja DDV (%)]]</f>
        <v>0</v>
      </c>
      <c r="R70" s="143">
        <f>+Sklop3[[#This Row],[cena/enota brez DDV v EUR]]+Sklop3[[#This Row],[Davek (EUR)]]</f>
        <v>0</v>
      </c>
      <c r="S70" s="143">
        <f>+Sklop3[[#This Row],[cena/enota brez DDV v EUR]]*Sklop3[[#This Row],[Okvirna količina]]</f>
        <v>0</v>
      </c>
      <c r="T70" s="209">
        <f>+Sklop3[[#This Row],[Končna cena/enoto mere (EUR) z DDV]]*Sklop3[[#This Row],[Okvirna količina]]</f>
        <v>0</v>
      </c>
      <c r="U70" s="210"/>
    </row>
    <row r="71" spans="1:21" s="53" customFormat="1" ht="12">
      <c r="A71" s="80" t="s">
        <v>57</v>
      </c>
      <c r="B71" s="136" t="s">
        <v>380</v>
      </c>
      <c r="C71" s="137">
        <v>140</v>
      </c>
      <c r="D71" s="137" t="s">
        <v>158</v>
      </c>
      <c r="E71" s="264"/>
      <c r="F71" s="139">
        <v>2000</v>
      </c>
      <c r="G71" s="146" t="s">
        <v>93</v>
      </c>
      <c r="H71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280</v>
      </c>
      <c r="I71" s="139" t="str">
        <f>IF(Sklop3[[#This Row],[ZAHTEVANA SHEMA KAKOVOSTI]]&lt;&gt;"",Sklop3[[#This Row],[Preračunana masa/volumen/kos na enoto kg]],"")</f>
        <v/>
      </c>
      <c r="J71" s="140"/>
      <c r="K71" s="141"/>
      <c r="L71" s="262"/>
      <c r="M71" s="142"/>
      <c r="N71" s="263"/>
      <c r="O71" s="263"/>
      <c r="P71" s="144"/>
      <c r="Q71" s="143">
        <f>+Sklop3[[#This Row],[cena/enota brez DDV v EUR]]*Sklop3[[#This Row],[Stopnja DDV (%)]]</f>
        <v>0</v>
      </c>
      <c r="R71" s="143">
        <f>+Sklop3[[#This Row],[cena/enota brez DDV v EUR]]+Sklop3[[#This Row],[Davek (EUR)]]</f>
        <v>0</v>
      </c>
      <c r="S71" s="143">
        <f>+Sklop3[[#This Row],[cena/enota brez DDV v EUR]]*Sklop3[[#This Row],[Okvirna količina]]</f>
        <v>0</v>
      </c>
      <c r="T71" s="209">
        <f>+Sklop3[[#This Row],[Končna cena/enoto mere (EUR) z DDV]]*Sklop3[[#This Row],[Okvirna količina]]</f>
        <v>0</v>
      </c>
      <c r="U71" s="210"/>
    </row>
    <row r="72" spans="1:21" s="53" customFormat="1" ht="12">
      <c r="A72" s="80" t="s">
        <v>58</v>
      </c>
      <c r="B72" s="136" t="s">
        <v>380</v>
      </c>
      <c r="C72" s="137">
        <v>80</v>
      </c>
      <c r="D72" s="137" t="s">
        <v>158</v>
      </c>
      <c r="E72" s="264"/>
      <c r="F72" s="139">
        <v>1000</v>
      </c>
      <c r="G72" s="146" t="s">
        <v>93</v>
      </c>
      <c r="H72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72" s="139" t="str">
        <f>IF(Sklop3[[#This Row],[ZAHTEVANA SHEMA KAKOVOSTI]]&lt;&gt;"",Sklop3[[#This Row],[Preračunana masa/volumen/kos na enoto kg]],"")</f>
        <v/>
      </c>
      <c r="J72" s="140"/>
      <c r="K72" s="141"/>
      <c r="L72" s="262"/>
      <c r="M72" s="142"/>
      <c r="N72" s="263"/>
      <c r="O72" s="263"/>
      <c r="P72" s="144"/>
      <c r="Q72" s="143">
        <f>+Sklop3[[#This Row],[cena/enota brez DDV v EUR]]*Sklop3[[#This Row],[Stopnja DDV (%)]]</f>
        <v>0</v>
      </c>
      <c r="R72" s="143">
        <f>+Sklop3[[#This Row],[cena/enota brez DDV v EUR]]+Sklop3[[#This Row],[Davek (EUR)]]</f>
        <v>0</v>
      </c>
      <c r="S72" s="143">
        <f>+Sklop3[[#This Row],[cena/enota brez DDV v EUR]]*Sklop3[[#This Row],[Okvirna količina]]</f>
        <v>0</v>
      </c>
      <c r="T72" s="209">
        <f>+Sklop3[[#This Row],[Končna cena/enoto mere (EUR) z DDV]]*Sklop3[[#This Row],[Okvirna količina]]</f>
        <v>0</v>
      </c>
      <c r="U72" s="210"/>
    </row>
    <row r="73" spans="1:21" s="53" customFormat="1" ht="12">
      <c r="A73" s="80" t="s">
        <v>59</v>
      </c>
      <c r="B73" s="136" t="s">
        <v>381</v>
      </c>
      <c r="C73" s="137">
        <v>60</v>
      </c>
      <c r="D73" s="137" t="s">
        <v>158</v>
      </c>
      <c r="E73" s="264"/>
      <c r="F73" s="139">
        <v>1000</v>
      </c>
      <c r="G73" s="146" t="s">
        <v>93</v>
      </c>
      <c r="H73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73" s="139" t="str">
        <f>IF(Sklop3[[#This Row],[ZAHTEVANA SHEMA KAKOVOSTI]]&lt;&gt;"",Sklop3[[#This Row],[Preračunana masa/volumen/kos na enoto kg]],"")</f>
        <v/>
      </c>
      <c r="J73" s="140"/>
      <c r="K73" s="141"/>
      <c r="L73" s="262"/>
      <c r="M73" s="142"/>
      <c r="N73" s="263"/>
      <c r="O73" s="263"/>
      <c r="P73" s="144"/>
      <c r="Q73" s="143">
        <f>+Sklop3[[#This Row],[cena/enota brez DDV v EUR]]*Sklop3[[#This Row],[Stopnja DDV (%)]]</f>
        <v>0</v>
      </c>
      <c r="R73" s="143">
        <f>+Sklop3[[#This Row],[cena/enota brez DDV v EUR]]+Sklop3[[#This Row],[Davek (EUR)]]</f>
        <v>0</v>
      </c>
      <c r="S73" s="143">
        <f>+Sklop3[[#This Row],[cena/enota brez DDV v EUR]]*Sklop3[[#This Row],[Okvirna količina]]</f>
        <v>0</v>
      </c>
      <c r="T73" s="209">
        <f>+Sklop3[[#This Row],[Končna cena/enoto mere (EUR) z DDV]]*Sklop3[[#This Row],[Okvirna količina]]</f>
        <v>0</v>
      </c>
      <c r="U73" s="210"/>
    </row>
    <row r="74" spans="1:21" s="53" customFormat="1" ht="12">
      <c r="A74" s="80" t="s">
        <v>60</v>
      </c>
      <c r="B74" s="136" t="s">
        <v>381</v>
      </c>
      <c r="C74" s="137">
        <v>80</v>
      </c>
      <c r="D74" s="137" t="s">
        <v>158</v>
      </c>
      <c r="E74" s="264"/>
      <c r="F74" s="139">
        <v>5000</v>
      </c>
      <c r="G74" s="146" t="s">
        <v>93</v>
      </c>
      <c r="H74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74" s="139" t="str">
        <f>IF(Sklop3[[#This Row],[ZAHTEVANA SHEMA KAKOVOSTI]]&lt;&gt;"",Sklop3[[#This Row],[Preračunana masa/volumen/kos na enoto kg]],"")</f>
        <v/>
      </c>
      <c r="J74" s="140"/>
      <c r="K74" s="141"/>
      <c r="L74" s="262"/>
      <c r="M74" s="142"/>
      <c r="N74" s="263"/>
      <c r="O74" s="263"/>
      <c r="P74" s="144"/>
      <c r="Q74" s="143">
        <f>+Sklop3[[#This Row],[cena/enota brez DDV v EUR]]*Sklop3[[#This Row],[Stopnja DDV (%)]]</f>
        <v>0</v>
      </c>
      <c r="R74" s="143">
        <f>+Sklop3[[#This Row],[cena/enota brez DDV v EUR]]+Sklop3[[#This Row],[Davek (EUR)]]</f>
        <v>0</v>
      </c>
      <c r="S74" s="143">
        <f>+Sklop3[[#This Row],[cena/enota brez DDV v EUR]]*Sklop3[[#This Row],[Okvirna količina]]</f>
        <v>0</v>
      </c>
      <c r="T74" s="209">
        <f>+Sklop3[[#This Row],[Končna cena/enoto mere (EUR) z DDV]]*Sklop3[[#This Row],[Okvirna količina]]</f>
        <v>0</v>
      </c>
      <c r="U74" s="210"/>
    </row>
    <row r="75" spans="1:21" s="53" customFormat="1" ht="12">
      <c r="A75" s="80" t="s">
        <v>61</v>
      </c>
      <c r="B75" s="136" t="s">
        <v>381</v>
      </c>
      <c r="C75" s="137">
        <v>100</v>
      </c>
      <c r="D75" s="137" t="s">
        <v>158</v>
      </c>
      <c r="E75" s="264"/>
      <c r="F75" s="139">
        <v>500</v>
      </c>
      <c r="G75" s="146" t="s">
        <v>93</v>
      </c>
      <c r="H75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75" s="139" t="str">
        <f>IF(Sklop3[[#This Row],[ZAHTEVANA SHEMA KAKOVOSTI]]&lt;&gt;"",Sklop3[[#This Row],[Preračunana masa/volumen/kos na enoto kg]],"")</f>
        <v/>
      </c>
      <c r="J75" s="140"/>
      <c r="K75" s="141"/>
      <c r="L75" s="262"/>
      <c r="M75" s="142"/>
      <c r="N75" s="263"/>
      <c r="O75" s="263"/>
      <c r="P75" s="144"/>
      <c r="Q75" s="143">
        <f>+Sklop3[[#This Row],[cena/enota brez DDV v EUR]]*Sklop3[[#This Row],[Stopnja DDV (%)]]</f>
        <v>0</v>
      </c>
      <c r="R75" s="143">
        <f>+Sklop3[[#This Row],[cena/enota brez DDV v EUR]]+Sklop3[[#This Row],[Davek (EUR)]]</f>
        <v>0</v>
      </c>
      <c r="S75" s="143">
        <f>+Sklop3[[#This Row],[cena/enota brez DDV v EUR]]*Sklop3[[#This Row],[Okvirna količina]]</f>
        <v>0</v>
      </c>
      <c r="T75" s="209">
        <f>+Sklop3[[#This Row],[Končna cena/enoto mere (EUR) z DDV]]*Sklop3[[#This Row],[Okvirna količina]]</f>
        <v>0</v>
      </c>
      <c r="U75" s="210"/>
    </row>
    <row r="76" spans="1:21" s="53" customFormat="1" ht="12">
      <c r="A76" s="80" t="s">
        <v>62</v>
      </c>
      <c r="B76" s="136" t="s">
        <v>382</v>
      </c>
      <c r="C76" s="137">
        <v>120</v>
      </c>
      <c r="D76" s="137" t="s">
        <v>158</v>
      </c>
      <c r="E76" s="264"/>
      <c r="F76" s="139">
        <v>6000</v>
      </c>
      <c r="G76" s="146" t="s">
        <v>93</v>
      </c>
      <c r="H76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720</v>
      </c>
      <c r="I76" s="139" t="str">
        <f>IF(Sklop3[[#This Row],[ZAHTEVANA SHEMA KAKOVOSTI]]&lt;&gt;"",Sklop3[[#This Row],[Preračunana masa/volumen/kos na enoto kg]],"")</f>
        <v/>
      </c>
      <c r="J76" s="140"/>
      <c r="K76" s="141"/>
      <c r="L76" s="262"/>
      <c r="M76" s="142"/>
      <c r="N76" s="263"/>
      <c r="O76" s="263"/>
      <c r="P76" s="144"/>
      <c r="Q76" s="143">
        <f>+Sklop3[[#This Row],[cena/enota brez DDV v EUR]]*Sklop3[[#This Row],[Stopnja DDV (%)]]</f>
        <v>0</v>
      </c>
      <c r="R76" s="143">
        <f>+Sklop3[[#This Row],[cena/enota brez DDV v EUR]]+Sklop3[[#This Row],[Davek (EUR)]]</f>
        <v>0</v>
      </c>
      <c r="S76" s="143">
        <f>+Sklop3[[#This Row],[cena/enota brez DDV v EUR]]*Sklop3[[#This Row],[Okvirna količina]]</f>
        <v>0</v>
      </c>
      <c r="T76" s="209">
        <f>+Sklop3[[#This Row],[Končna cena/enoto mere (EUR) z DDV]]*Sklop3[[#This Row],[Okvirna količina]]</f>
        <v>0</v>
      </c>
      <c r="U76" s="210"/>
    </row>
    <row r="77" spans="1:21" s="53" customFormat="1" ht="12">
      <c r="A77" s="80" t="s">
        <v>68</v>
      </c>
      <c r="B77" s="136" t="s">
        <v>383</v>
      </c>
      <c r="C77" s="137">
        <v>80</v>
      </c>
      <c r="D77" s="137" t="s">
        <v>158</v>
      </c>
      <c r="E77" s="264"/>
      <c r="F77" s="139">
        <v>2000</v>
      </c>
      <c r="G77" s="146" t="s">
        <v>93</v>
      </c>
      <c r="H77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77" s="139" t="str">
        <f>IF(Sklop3[[#This Row],[ZAHTEVANA SHEMA KAKOVOSTI]]&lt;&gt;"",Sklop3[[#This Row],[Preračunana masa/volumen/kos na enoto kg]],"")</f>
        <v/>
      </c>
      <c r="J77" s="140"/>
      <c r="K77" s="141"/>
      <c r="L77" s="262"/>
      <c r="M77" s="142"/>
      <c r="N77" s="263"/>
      <c r="O77" s="263"/>
      <c r="P77" s="144"/>
      <c r="Q77" s="143">
        <f>+Sklop3[[#This Row],[cena/enota brez DDV v EUR]]*Sklop3[[#This Row],[Stopnja DDV (%)]]</f>
        <v>0</v>
      </c>
      <c r="R77" s="143">
        <f>+Sklop3[[#This Row],[cena/enota brez DDV v EUR]]+Sklop3[[#This Row],[Davek (EUR)]]</f>
        <v>0</v>
      </c>
      <c r="S77" s="143">
        <f>+Sklop3[[#This Row],[cena/enota brez DDV v EUR]]*Sklop3[[#This Row],[Okvirna količina]]</f>
        <v>0</v>
      </c>
      <c r="T77" s="209">
        <f>+Sklop3[[#This Row],[Končna cena/enoto mere (EUR) z DDV]]*Sklop3[[#This Row],[Okvirna količina]]</f>
        <v>0</v>
      </c>
      <c r="U77" s="210"/>
    </row>
    <row r="78" spans="1:21" s="53" customFormat="1" ht="12">
      <c r="A78" s="80" t="s">
        <v>69</v>
      </c>
      <c r="B78" s="136" t="s">
        <v>384</v>
      </c>
      <c r="C78" s="137">
        <v>135</v>
      </c>
      <c r="D78" s="137" t="s">
        <v>158</v>
      </c>
      <c r="E78" s="264"/>
      <c r="F78" s="139">
        <v>3000</v>
      </c>
      <c r="G78" s="146" t="s">
        <v>93</v>
      </c>
      <c r="H78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405</v>
      </c>
      <c r="I78" s="139" t="str">
        <f>IF(Sklop3[[#This Row],[ZAHTEVANA SHEMA KAKOVOSTI]]&lt;&gt;"",Sklop3[[#This Row],[Preračunana masa/volumen/kos na enoto kg]],"")</f>
        <v/>
      </c>
      <c r="J78" s="140"/>
      <c r="K78" s="141"/>
      <c r="L78" s="262"/>
      <c r="M78" s="142"/>
      <c r="N78" s="263"/>
      <c r="O78" s="263"/>
      <c r="P78" s="144"/>
      <c r="Q78" s="143">
        <f>+Sklop3[[#This Row],[cena/enota brez DDV v EUR]]*Sklop3[[#This Row],[Stopnja DDV (%)]]</f>
        <v>0</v>
      </c>
      <c r="R78" s="143">
        <f>+Sklop3[[#This Row],[cena/enota brez DDV v EUR]]+Sklop3[[#This Row],[Davek (EUR)]]</f>
        <v>0</v>
      </c>
      <c r="S78" s="143">
        <f>+Sklop3[[#This Row],[cena/enota brez DDV v EUR]]*Sklop3[[#This Row],[Okvirna količina]]</f>
        <v>0</v>
      </c>
      <c r="T78" s="209">
        <f>+Sklop3[[#This Row],[Končna cena/enoto mere (EUR) z DDV]]*Sklop3[[#This Row],[Okvirna količina]]</f>
        <v>0</v>
      </c>
      <c r="U78" s="210"/>
    </row>
    <row r="79" spans="1:21" s="53" customFormat="1" ht="12">
      <c r="A79" s="80" t="s">
        <v>70</v>
      </c>
      <c r="B79" s="136" t="s">
        <v>385</v>
      </c>
      <c r="C79" s="137">
        <v>80</v>
      </c>
      <c r="D79" s="137" t="s">
        <v>158</v>
      </c>
      <c r="E79" s="264"/>
      <c r="F79" s="139">
        <v>800</v>
      </c>
      <c r="G79" s="146" t="s">
        <v>93</v>
      </c>
      <c r="H79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64</v>
      </c>
      <c r="I79" s="139" t="str">
        <f>IF(Sklop3[[#This Row],[ZAHTEVANA SHEMA KAKOVOSTI]]&lt;&gt;"",Sklop3[[#This Row],[Preračunana masa/volumen/kos na enoto kg]],"")</f>
        <v/>
      </c>
      <c r="J79" s="140"/>
      <c r="K79" s="141"/>
      <c r="L79" s="262"/>
      <c r="M79" s="142"/>
      <c r="N79" s="263"/>
      <c r="O79" s="263"/>
      <c r="P79" s="144"/>
      <c r="Q79" s="143">
        <f>+Sklop3[[#This Row],[cena/enota brez DDV v EUR]]*Sklop3[[#This Row],[Stopnja DDV (%)]]</f>
        <v>0</v>
      </c>
      <c r="R79" s="143">
        <f>+Sklop3[[#This Row],[cena/enota brez DDV v EUR]]+Sklop3[[#This Row],[Davek (EUR)]]</f>
        <v>0</v>
      </c>
      <c r="S79" s="143">
        <f>+Sklop3[[#This Row],[cena/enota brez DDV v EUR]]*Sklop3[[#This Row],[Okvirna količina]]</f>
        <v>0</v>
      </c>
      <c r="T79" s="209">
        <f>+Sklop3[[#This Row],[Končna cena/enoto mere (EUR) z DDV]]*Sklop3[[#This Row],[Okvirna količina]]</f>
        <v>0</v>
      </c>
      <c r="U79" s="210"/>
    </row>
    <row r="80" spans="1:21" s="53" customFormat="1" ht="12">
      <c r="A80" s="80" t="s">
        <v>71</v>
      </c>
      <c r="B80" s="136" t="s">
        <v>386</v>
      </c>
      <c r="C80" s="137">
        <v>80</v>
      </c>
      <c r="D80" s="137" t="s">
        <v>158</v>
      </c>
      <c r="E80" s="264"/>
      <c r="F80" s="139">
        <v>800</v>
      </c>
      <c r="G80" s="146" t="s">
        <v>93</v>
      </c>
      <c r="H80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64</v>
      </c>
      <c r="I80" s="139" t="str">
        <f>IF(Sklop3[[#This Row],[ZAHTEVANA SHEMA KAKOVOSTI]]&lt;&gt;"",Sklop3[[#This Row],[Preračunana masa/volumen/kos na enoto kg]],"")</f>
        <v/>
      </c>
      <c r="J80" s="140"/>
      <c r="K80" s="141"/>
      <c r="L80" s="262"/>
      <c r="M80" s="142"/>
      <c r="N80" s="263"/>
      <c r="O80" s="263"/>
      <c r="P80" s="144"/>
      <c r="Q80" s="143">
        <f>+Sklop3[[#This Row],[cena/enota brez DDV v EUR]]*Sklop3[[#This Row],[Stopnja DDV (%)]]</f>
        <v>0</v>
      </c>
      <c r="R80" s="143">
        <f>+Sklop3[[#This Row],[cena/enota brez DDV v EUR]]+Sklop3[[#This Row],[Davek (EUR)]]</f>
        <v>0</v>
      </c>
      <c r="S80" s="143">
        <f>+Sklop3[[#This Row],[cena/enota brez DDV v EUR]]*Sklop3[[#This Row],[Okvirna količina]]</f>
        <v>0</v>
      </c>
      <c r="T80" s="209">
        <f>+Sklop3[[#This Row],[Končna cena/enoto mere (EUR) z DDV]]*Sklop3[[#This Row],[Okvirna količina]]</f>
        <v>0</v>
      </c>
      <c r="U80" s="210"/>
    </row>
    <row r="81" spans="1:21" s="53" customFormat="1" ht="24">
      <c r="A81" s="80" t="s">
        <v>72</v>
      </c>
      <c r="B81" s="136" t="s">
        <v>387</v>
      </c>
      <c r="C81" s="137">
        <v>80</v>
      </c>
      <c r="D81" s="137" t="s">
        <v>158</v>
      </c>
      <c r="E81" s="264"/>
      <c r="F81" s="139">
        <v>5000</v>
      </c>
      <c r="G81" s="146" t="s">
        <v>93</v>
      </c>
      <c r="H81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81" s="139" t="str">
        <f>IF(Sklop3[[#This Row],[ZAHTEVANA SHEMA KAKOVOSTI]]&lt;&gt;"",Sklop3[[#This Row],[Preračunana masa/volumen/kos na enoto kg]],"")</f>
        <v/>
      </c>
      <c r="J81" s="140"/>
      <c r="K81" s="141"/>
      <c r="L81" s="262"/>
      <c r="M81" s="142"/>
      <c r="N81" s="263"/>
      <c r="O81" s="263"/>
      <c r="P81" s="144"/>
      <c r="Q81" s="143">
        <f>+Sklop3[[#This Row],[cena/enota brez DDV v EUR]]*Sklop3[[#This Row],[Stopnja DDV (%)]]</f>
        <v>0</v>
      </c>
      <c r="R81" s="143">
        <f>+Sklop3[[#This Row],[cena/enota brez DDV v EUR]]+Sklop3[[#This Row],[Davek (EUR)]]</f>
        <v>0</v>
      </c>
      <c r="S81" s="143">
        <f>+Sklop3[[#This Row],[cena/enota brez DDV v EUR]]*Sklop3[[#This Row],[Okvirna količina]]</f>
        <v>0</v>
      </c>
      <c r="T81" s="209">
        <f>+Sklop3[[#This Row],[Končna cena/enoto mere (EUR) z DDV]]*Sklop3[[#This Row],[Okvirna količina]]</f>
        <v>0</v>
      </c>
      <c r="U81" s="210"/>
    </row>
    <row r="82" spans="1:21" s="53" customFormat="1" ht="12">
      <c r="A82" s="80" t="s">
        <v>73</v>
      </c>
      <c r="B82" s="136" t="s">
        <v>388</v>
      </c>
      <c r="C82" s="137">
        <v>60</v>
      </c>
      <c r="D82" s="137" t="s">
        <v>158</v>
      </c>
      <c r="E82" s="264"/>
      <c r="F82" s="139">
        <v>600</v>
      </c>
      <c r="G82" s="146" t="s">
        <v>93</v>
      </c>
      <c r="H82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36</v>
      </c>
      <c r="I82" s="139" t="str">
        <f>IF(Sklop3[[#This Row],[ZAHTEVANA SHEMA KAKOVOSTI]]&lt;&gt;"",Sklop3[[#This Row],[Preračunana masa/volumen/kos na enoto kg]],"")</f>
        <v/>
      </c>
      <c r="J82" s="140"/>
      <c r="K82" s="141"/>
      <c r="L82" s="262"/>
      <c r="M82" s="142"/>
      <c r="N82" s="263"/>
      <c r="O82" s="263"/>
      <c r="P82" s="144"/>
      <c r="Q82" s="143">
        <f>+Sklop3[[#This Row],[cena/enota brez DDV v EUR]]*Sklop3[[#This Row],[Stopnja DDV (%)]]</f>
        <v>0</v>
      </c>
      <c r="R82" s="143">
        <f>+Sklop3[[#This Row],[cena/enota brez DDV v EUR]]+Sklop3[[#This Row],[Davek (EUR)]]</f>
        <v>0</v>
      </c>
      <c r="S82" s="143">
        <f>+Sklop3[[#This Row],[cena/enota brez DDV v EUR]]*Sklop3[[#This Row],[Okvirna količina]]</f>
        <v>0</v>
      </c>
      <c r="T82" s="209">
        <f>+Sklop3[[#This Row],[Končna cena/enoto mere (EUR) z DDV]]*Sklop3[[#This Row],[Okvirna količina]]</f>
        <v>0</v>
      </c>
      <c r="U82" s="210"/>
    </row>
    <row r="83" spans="1:21" s="53" customFormat="1" ht="12">
      <c r="A83" s="80" t="s">
        <v>74</v>
      </c>
      <c r="B83" s="136" t="s">
        <v>388</v>
      </c>
      <c r="C83" s="137">
        <v>80</v>
      </c>
      <c r="D83" s="137" t="s">
        <v>158</v>
      </c>
      <c r="E83" s="264"/>
      <c r="F83" s="139">
        <v>1000</v>
      </c>
      <c r="G83" s="146" t="s">
        <v>93</v>
      </c>
      <c r="H83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83" s="139" t="str">
        <f>IF(Sklop3[[#This Row],[ZAHTEVANA SHEMA KAKOVOSTI]]&lt;&gt;"",Sklop3[[#This Row],[Preračunana masa/volumen/kos na enoto kg]],"")</f>
        <v/>
      </c>
      <c r="J83" s="140"/>
      <c r="K83" s="141"/>
      <c r="L83" s="262"/>
      <c r="M83" s="142"/>
      <c r="N83" s="263"/>
      <c r="O83" s="263"/>
      <c r="P83" s="144"/>
      <c r="Q83" s="143">
        <f>+Sklop3[[#This Row],[cena/enota brez DDV v EUR]]*Sklop3[[#This Row],[Stopnja DDV (%)]]</f>
        <v>0</v>
      </c>
      <c r="R83" s="143">
        <f>+Sklop3[[#This Row],[cena/enota brez DDV v EUR]]+Sklop3[[#This Row],[Davek (EUR)]]</f>
        <v>0</v>
      </c>
      <c r="S83" s="143">
        <f>+Sklop3[[#This Row],[cena/enota brez DDV v EUR]]*Sklop3[[#This Row],[Okvirna količina]]</f>
        <v>0</v>
      </c>
      <c r="T83" s="209">
        <f>+Sklop3[[#This Row],[Končna cena/enoto mere (EUR) z DDV]]*Sklop3[[#This Row],[Okvirna količina]]</f>
        <v>0</v>
      </c>
      <c r="U83" s="210"/>
    </row>
    <row r="84" spans="1:21" s="53" customFormat="1" ht="12">
      <c r="A84" s="80" t="s">
        <v>75</v>
      </c>
      <c r="B84" s="136" t="s">
        <v>389</v>
      </c>
      <c r="C84" s="137">
        <v>80</v>
      </c>
      <c r="D84" s="137" t="s">
        <v>158</v>
      </c>
      <c r="E84" s="264"/>
      <c r="F84" s="139">
        <v>500</v>
      </c>
      <c r="G84" s="146" t="s">
        <v>93</v>
      </c>
      <c r="H84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84" s="139" t="str">
        <f>IF(Sklop3[[#This Row],[ZAHTEVANA SHEMA KAKOVOSTI]]&lt;&gt;"",Sklop3[[#This Row],[Preračunana masa/volumen/kos na enoto kg]],"")</f>
        <v/>
      </c>
      <c r="J84" s="140"/>
      <c r="K84" s="141"/>
      <c r="L84" s="262"/>
      <c r="M84" s="142"/>
      <c r="N84" s="263"/>
      <c r="O84" s="263"/>
      <c r="P84" s="144"/>
      <c r="Q84" s="143">
        <f>+Sklop3[[#This Row],[cena/enota brez DDV v EUR]]*Sklop3[[#This Row],[Stopnja DDV (%)]]</f>
        <v>0</v>
      </c>
      <c r="R84" s="143">
        <f>+Sklop3[[#This Row],[cena/enota brez DDV v EUR]]+Sklop3[[#This Row],[Davek (EUR)]]</f>
        <v>0</v>
      </c>
      <c r="S84" s="143">
        <f>+Sklop3[[#This Row],[cena/enota brez DDV v EUR]]*Sklop3[[#This Row],[Okvirna količina]]</f>
        <v>0</v>
      </c>
      <c r="T84" s="209">
        <f>+Sklop3[[#This Row],[Končna cena/enoto mere (EUR) z DDV]]*Sklop3[[#This Row],[Okvirna količina]]</f>
        <v>0</v>
      </c>
      <c r="U84" s="210"/>
    </row>
    <row r="85" spans="1:21" s="53" customFormat="1" ht="12">
      <c r="A85" s="80" t="s">
        <v>76</v>
      </c>
      <c r="B85" s="136" t="s">
        <v>390</v>
      </c>
      <c r="C85" s="137">
        <v>1000</v>
      </c>
      <c r="D85" s="137" t="s">
        <v>158</v>
      </c>
      <c r="E85" s="264"/>
      <c r="F85" s="139">
        <v>50</v>
      </c>
      <c r="G85" s="146" t="s">
        <v>0</v>
      </c>
      <c r="H85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85" s="139" t="str">
        <f>IF(Sklop3[[#This Row],[ZAHTEVANA SHEMA KAKOVOSTI]]&lt;&gt;"",Sklop3[[#This Row],[Preračunana masa/volumen/kos na enoto kg]],"")</f>
        <v/>
      </c>
      <c r="J85" s="140"/>
      <c r="K85" s="141"/>
      <c r="L85" s="262"/>
      <c r="M85" s="142"/>
      <c r="N85" s="263"/>
      <c r="O85" s="263"/>
      <c r="P85" s="144"/>
      <c r="Q85" s="143">
        <f>+Sklop3[[#This Row],[cena/enota brez DDV v EUR]]*Sklop3[[#This Row],[Stopnja DDV (%)]]</f>
        <v>0</v>
      </c>
      <c r="R85" s="143">
        <f>+Sklop3[[#This Row],[cena/enota brez DDV v EUR]]+Sklop3[[#This Row],[Davek (EUR)]]</f>
        <v>0</v>
      </c>
      <c r="S85" s="143">
        <f>+Sklop3[[#This Row],[cena/enota brez DDV v EUR]]*Sklop3[[#This Row],[Okvirna količina]]</f>
        <v>0</v>
      </c>
      <c r="T85" s="209">
        <f>+Sklop3[[#This Row],[Končna cena/enoto mere (EUR) z DDV]]*Sklop3[[#This Row],[Okvirna količina]]</f>
        <v>0</v>
      </c>
      <c r="U85" s="210"/>
    </row>
    <row r="86" spans="1:21" s="53" customFormat="1" ht="12">
      <c r="A86" s="80" t="s">
        <v>77</v>
      </c>
      <c r="B86" s="136" t="s">
        <v>391</v>
      </c>
      <c r="C86" s="137">
        <v>1000</v>
      </c>
      <c r="D86" s="137" t="s">
        <v>158</v>
      </c>
      <c r="E86" s="264"/>
      <c r="F86" s="139">
        <v>50</v>
      </c>
      <c r="G86" s="146" t="s">
        <v>0</v>
      </c>
      <c r="H86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86" s="139" t="str">
        <f>IF(Sklop3[[#This Row],[ZAHTEVANA SHEMA KAKOVOSTI]]&lt;&gt;"",Sklop3[[#This Row],[Preračunana masa/volumen/kos na enoto kg]],"")</f>
        <v/>
      </c>
      <c r="J86" s="140"/>
      <c r="K86" s="141"/>
      <c r="L86" s="262"/>
      <c r="M86" s="142"/>
      <c r="N86" s="263"/>
      <c r="O86" s="263"/>
      <c r="P86" s="144"/>
      <c r="Q86" s="143">
        <f>+Sklop3[[#This Row],[cena/enota brez DDV v EUR]]*Sklop3[[#This Row],[Stopnja DDV (%)]]</f>
        <v>0</v>
      </c>
      <c r="R86" s="143">
        <f>+Sklop3[[#This Row],[cena/enota brez DDV v EUR]]+Sklop3[[#This Row],[Davek (EUR)]]</f>
        <v>0</v>
      </c>
      <c r="S86" s="143">
        <f>+Sklop3[[#This Row],[cena/enota brez DDV v EUR]]*Sklop3[[#This Row],[Okvirna količina]]</f>
        <v>0</v>
      </c>
      <c r="T86" s="209">
        <f>+Sklop3[[#This Row],[Končna cena/enoto mere (EUR) z DDV]]*Sklop3[[#This Row],[Okvirna količina]]</f>
        <v>0</v>
      </c>
      <c r="U86" s="210"/>
    </row>
    <row r="87" spans="1:21" s="53" customFormat="1" ht="12">
      <c r="A87" s="80" t="s">
        <v>78</v>
      </c>
      <c r="B87" s="136" t="s">
        <v>392</v>
      </c>
      <c r="C87" s="137">
        <v>1000</v>
      </c>
      <c r="D87" s="137" t="s">
        <v>158</v>
      </c>
      <c r="E87" s="264"/>
      <c r="F87" s="139">
        <v>30</v>
      </c>
      <c r="G87" s="146" t="s">
        <v>0</v>
      </c>
      <c r="H87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87" s="139" t="str">
        <f>IF(Sklop3[[#This Row],[ZAHTEVANA SHEMA KAKOVOSTI]]&lt;&gt;"",Sklop3[[#This Row],[Preračunana masa/volumen/kos na enoto kg]],"")</f>
        <v/>
      </c>
      <c r="J87" s="140"/>
      <c r="K87" s="141"/>
      <c r="L87" s="262"/>
      <c r="M87" s="142"/>
      <c r="N87" s="263"/>
      <c r="O87" s="263"/>
      <c r="P87" s="144"/>
      <c r="Q87" s="143">
        <f>+Sklop3[[#This Row],[cena/enota brez DDV v EUR]]*Sklop3[[#This Row],[Stopnja DDV (%)]]</f>
        <v>0</v>
      </c>
      <c r="R87" s="143">
        <f>+Sklop3[[#This Row],[cena/enota brez DDV v EUR]]+Sklop3[[#This Row],[Davek (EUR)]]</f>
        <v>0</v>
      </c>
      <c r="S87" s="143">
        <f>+Sklop3[[#This Row],[cena/enota brez DDV v EUR]]*Sklop3[[#This Row],[Okvirna količina]]</f>
        <v>0</v>
      </c>
      <c r="T87" s="209">
        <f>+Sklop3[[#This Row],[Končna cena/enoto mere (EUR) z DDV]]*Sklop3[[#This Row],[Okvirna količina]]</f>
        <v>0</v>
      </c>
      <c r="U87" s="210"/>
    </row>
    <row r="88" spans="1:21" s="53" customFormat="1" ht="12">
      <c r="A88" s="80" t="s">
        <v>79</v>
      </c>
      <c r="B88" s="136" t="s">
        <v>1096</v>
      </c>
      <c r="C88" s="137">
        <v>1000</v>
      </c>
      <c r="D88" s="137" t="s">
        <v>158</v>
      </c>
      <c r="E88" s="264"/>
      <c r="F88" s="139">
        <v>30</v>
      </c>
      <c r="G88" s="146" t="s">
        <v>0</v>
      </c>
      <c r="H88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88" s="139" t="str">
        <f>IF(Sklop3[[#This Row],[ZAHTEVANA SHEMA KAKOVOSTI]]&lt;&gt;"",Sklop3[[#This Row],[Preračunana masa/volumen/kos na enoto kg]],"")</f>
        <v/>
      </c>
      <c r="J88" s="140"/>
      <c r="K88" s="141"/>
      <c r="L88" s="262"/>
      <c r="M88" s="142"/>
      <c r="N88" s="263"/>
      <c r="O88" s="263"/>
      <c r="P88" s="144"/>
      <c r="Q88" s="143">
        <f>+Sklop3[[#This Row],[cena/enota brez DDV v EUR]]*Sklop3[[#This Row],[Stopnja DDV (%)]]</f>
        <v>0</v>
      </c>
      <c r="R88" s="143">
        <f>+Sklop3[[#This Row],[cena/enota brez DDV v EUR]]+Sklop3[[#This Row],[Davek (EUR)]]</f>
        <v>0</v>
      </c>
      <c r="S88" s="143">
        <f>+Sklop3[[#This Row],[cena/enota brez DDV v EUR]]*Sklop3[[#This Row],[Okvirna količina]]</f>
        <v>0</v>
      </c>
      <c r="T88" s="209">
        <f>+Sklop3[[#This Row],[Končna cena/enoto mere (EUR) z DDV]]*Sklop3[[#This Row],[Okvirna količina]]</f>
        <v>0</v>
      </c>
      <c r="U88" s="210"/>
    </row>
    <row r="89" spans="1:21" s="53" customFormat="1" ht="12">
      <c r="A89" s="80" t="s">
        <v>80</v>
      </c>
      <c r="B89" s="136" t="s">
        <v>393</v>
      </c>
      <c r="C89" s="137">
        <v>1000</v>
      </c>
      <c r="D89" s="137" t="s">
        <v>158</v>
      </c>
      <c r="E89" s="264"/>
      <c r="F89" s="139">
        <v>30</v>
      </c>
      <c r="G89" s="146" t="s">
        <v>0</v>
      </c>
      <c r="H89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89" s="139" t="str">
        <f>IF(Sklop3[[#This Row],[ZAHTEVANA SHEMA KAKOVOSTI]]&lt;&gt;"",Sklop3[[#This Row],[Preračunana masa/volumen/kos na enoto kg]],"")</f>
        <v/>
      </c>
      <c r="J89" s="140"/>
      <c r="K89" s="141"/>
      <c r="L89" s="262"/>
      <c r="M89" s="142"/>
      <c r="N89" s="263"/>
      <c r="O89" s="263"/>
      <c r="P89" s="144"/>
      <c r="Q89" s="143">
        <f>+Sklop3[[#This Row],[cena/enota brez DDV v EUR]]*Sklop3[[#This Row],[Stopnja DDV (%)]]</f>
        <v>0</v>
      </c>
      <c r="R89" s="143">
        <f>+Sklop3[[#This Row],[cena/enota brez DDV v EUR]]+Sklop3[[#This Row],[Davek (EUR)]]</f>
        <v>0</v>
      </c>
      <c r="S89" s="143">
        <f>+Sklop3[[#This Row],[cena/enota brez DDV v EUR]]*Sklop3[[#This Row],[Okvirna količina]]</f>
        <v>0</v>
      </c>
      <c r="T89" s="209">
        <f>+Sklop3[[#This Row],[Končna cena/enoto mere (EUR) z DDV]]*Sklop3[[#This Row],[Okvirna količina]]</f>
        <v>0</v>
      </c>
      <c r="U89" s="210"/>
    </row>
    <row r="90" spans="1:21" s="53" customFormat="1" ht="12">
      <c r="A90" s="80" t="s">
        <v>81</v>
      </c>
      <c r="B90" s="136" t="s">
        <v>394</v>
      </c>
      <c r="C90" s="137">
        <v>1000</v>
      </c>
      <c r="D90" s="137" t="s">
        <v>158</v>
      </c>
      <c r="E90" s="264"/>
      <c r="F90" s="139">
        <v>100</v>
      </c>
      <c r="G90" s="146" t="s">
        <v>0</v>
      </c>
      <c r="H90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90" s="139" t="str">
        <f>IF(Sklop3[[#This Row],[ZAHTEVANA SHEMA KAKOVOSTI]]&lt;&gt;"",Sklop3[[#This Row],[Preračunana masa/volumen/kos na enoto kg]],"")</f>
        <v/>
      </c>
      <c r="J90" s="140"/>
      <c r="K90" s="141"/>
      <c r="L90" s="262"/>
      <c r="M90" s="142"/>
      <c r="N90" s="263"/>
      <c r="O90" s="263"/>
      <c r="P90" s="144"/>
      <c r="Q90" s="143">
        <f>+Sklop3[[#This Row],[cena/enota brez DDV v EUR]]*Sklop3[[#This Row],[Stopnja DDV (%)]]</f>
        <v>0</v>
      </c>
      <c r="R90" s="143">
        <f>+Sklop3[[#This Row],[cena/enota brez DDV v EUR]]+Sklop3[[#This Row],[Davek (EUR)]]</f>
        <v>0</v>
      </c>
      <c r="S90" s="143">
        <f>+Sklop3[[#This Row],[cena/enota brez DDV v EUR]]*Sklop3[[#This Row],[Okvirna količina]]</f>
        <v>0</v>
      </c>
      <c r="T90" s="209">
        <f>+Sklop3[[#This Row],[Končna cena/enoto mere (EUR) z DDV]]*Sklop3[[#This Row],[Okvirna količina]]</f>
        <v>0</v>
      </c>
      <c r="U90" s="210"/>
    </row>
    <row r="91" spans="1:21" s="53" customFormat="1" ht="12">
      <c r="A91" s="80" t="s">
        <v>82</v>
      </c>
      <c r="B91" s="136" t="s">
        <v>395</v>
      </c>
      <c r="C91" s="137">
        <v>1000</v>
      </c>
      <c r="D91" s="137" t="s">
        <v>158</v>
      </c>
      <c r="E91" s="264"/>
      <c r="F91" s="139">
        <v>50</v>
      </c>
      <c r="G91" s="146" t="s">
        <v>0</v>
      </c>
      <c r="H91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91" s="139" t="str">
        <f>IF(Sklop3[[#This Row],[ZAHTEVANA SHEMA KAKOVOSTI]]&lt;&gt;"",Sklop3[[#This Row],[Preračunana masa/volumen/kos na enoto kg]],"")</f>
        <v/>
      </c>
      <c r="J91" s="140"/>
      <c r="K91" s="141"/>
      <c r="L91" s="262"/>
      <c r="M91" s="142"/>
      <c r="N91" s="263"/>
      <c r="O91" s="263"/>
      <c r="P91" s="144"/>
      <c r="Q91" s="143">
        <f>+Sklop3[[#This Row],[cena/enota brez DDV v EUR]]*Sklop3[[#This Row],[Stopnja DDV (%)]]</f>
        <v>0</v>
      </c>
      <c r="R91" s="143">
        <f>+Sklop3[[#This Row],[cena/enota brez DDV v EUR]]+Sklop3[[#This Row],[Davek (EUR)]]</f>
        <v>0</v>
      </c>
      <c r="S91" s="143">
        <f>+Sklop3[[#This Row],[cena/enota brez DDV v EUR]]*Sklop3[[#This Row],[Okvirna količina]]</f>
        <v>0</v>
      </c>
      <c r="T91" s="209">
        <f>+Sklop3[[#This Row],[Končna cena/enoto mere (EUR) z DDV]]*Sklop3[[#This Row],[Okvirna količina]]</f>
        <v>0</v>
      </c>
      <c r="U91" s="210"/>
    </row>
    <row r="92" spans="1:21" s="53" customFormat="1" ht="12">
      <c r="A92" s="80" t="s">
        <v>83</v>
      </c>
      <c r="B92" s="136" t="s">
        <v>396</v>
      </c>
      <c r="C92" s="137">
        <v>70</v>
      </c>
      <c r="D92" s="137" t="s">
        <v>158</v>
      </c>
      <c r="E92" s="264"/>
      <c r="F92" s="139">
        <v>1000</v>
      </c>
      <c r="G92" s="146" t="s">
        <v>93</v>
      </c>
      <c r="H92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</v>
      </c>
      <c r="I92" s="139" t="str">
        <f>IF(Sklop3[[#This Row],[ZAHTEVANA SHEMA KAKOVOSTI]]&lt;&gt;"",Sklop3[[#This Row],[Preračunana masa/volumen/kos na enoto kg]],"")</f>
        <v/>
      </c>
      <c r="J92" s="140"/>
      <c r="K92" s="141"/>
      <c r="L92" s="262"/>
      <c r="M92" s="142"/>
      <c r="N92" s="263"/>
      <c r="O92" s="263"/>
      <c r="P92" s="144"/>
      <c r="Q92" s="143">
        <f>+Sklop3[[#This Row],[cena/enota brez DDV v EUR]]*Sklop3[[#This Row],[Stopnja DDV (%)]]</f>
        <v>0</v>
      </c>
      <c r="R92" s="143">
        <f>+Sklop3[[#This Row],[cena/enota brez DDV v EUR]]+Sklop3[[#This Row],[Davek (EUR)]]</f>
        <v>0</v>
      </c>
      <c r="S92" s="143">
        <f>+Sklop3[[#This Row],[cena/enota brez DDV v EUR]]*Sklop3[[#This Row],[Okvirna količina]]</f>
        <v>0</v>
      </c>
      <c r="T92" s="209">
        <f>+Sklop3[[#This Row],[Končna cena/enoto mere (EUR) z DDV]]*Sklop3[[#This Row],[Okvirna količina]]</f>
        <v>0</v>
      </c>
      <c r="U92" s="210"/>
    </row>
    <row r="93" spans="1:21" s="53" customFormat="1" ht="12">
      <c r="A93" s="80" t="s">
        <v>84</v>
      </c>
      <c r="B93" s="136" t="s">
        <v>397</v>
      </c>
      <c r="C93" s="137">
        <v>100</v>
      </c>
      <c r="D93" s="137" t="s">
        <v>158</v>
      </c>
      <c r="E93" s="264"/>
      <c r="F93" s="139">
        <v>400</v>
      </c>
      <c r="G93" s="146" t="s">
        <v>93</v>
      </c>
      <c r="H93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93" s="139" t="str">
        <f>IF(Sklop3[[#This Row],[ZAHTEVANA SHEMA KAKOVOSTI]]&lt;&gt;"",Sklop3[[#This Row],[Preračunana masa/volumen/kos na enoto kg]],"")</f>
        <v/>
      </c>
      <c r="J93" s="140"/>
      <c r="K93" s="141"/>
      <c r="L93" s="262"/>
      <c r="M93" s="142"/>
      <c r="N93" s="263"/>
      <c r="O93" s="263"/>
      <c r="P93" s="144"/>
      <c r="Q93" s="143">
        <f>+Sklop3[[#This Row],[cena/enota brez DDV v EUR]]*Sklop3[[#This Row],[Stopnja DDV (%)]]</f>
        <v>0</v>
      </c>
      <c r="R93" s="143">
        <f>+Sklop3[[#This Row],[cena/enota brez DDV v EUR]]+Sklop3[[#This Row],[Davek (EUR)]]</f>
        <v>0</v>
      </c>
      <c r="S93" s="143">
        <f>+Sklop3[[#This Row],[cena/enota brez DDV v EUR]]*Sklop3[[#This Row],[Okvirna količina]]</f>
        <v>0</v>
      </c>
      <c r="T93" s="209">
        <f>+Sklop3[[#This Row],[Končna cena/enoto mere (EUR) z DDV]]*Sklop3[[#This Row],[Okvirna količina]]</f>
        <v>0</v>
      </c>
      <c r="U93" s="210"/>
    </row>
    <row r="94" spans="1:21" s="53" customFormat="1" ht="12">
      <c r="A94" s="80" t="s">
        <v>85</v>
      </c>
      <c r="B94" s="136" t="s">
        <v>398</v>
      </c>
      <c r="C94" s="137">
        <v>70</v>
      </c>
      <c r="D94" s="137" t="s">
        <v>158</v>
      </c>
      <c r="E94" s="264"/>
      <c r="F94" s="139">
        <v>500</v>
      </c>
      <c r="G94" s="146" t="s">
        <v>93</v>
      </c>
      <c r="H94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</v>
      </c>
      <c r="I94" s="139" t="str">
        <f>IF(Sklop3[[#This Row],[ZAHTEVANA SHEMA KAKOVOSTI]]&lt;&gt;"",Sklop3[[#This Row],[Preračunana masa/volumen/kos na enoto kg]],"")</f>
        <v/>
      </c>
      <c r="J94" s="140"/>
      <c r="K94" s="141"/>
      <c r="L94" s="262"/>
      <c r="M94" s="142"/>
      <c r="N94" s="263"/>
      <c r="O94" s="263"/>
      <c r="P94" s="144"/>
      <c r="Q94" s="143">
        <f>+Sklop3[[#This Row],[cena/enota brez DDV v EUR]]*Sklop3[[#This Row],[Stopnja DDV (%)]]</f>
        <v>0</v>
      </c>
      <c r="R94" s="143">
        <f>+Sklop3[[#This Row],[cena/enota brez DDV v EUR]]+Sklop3[[#This Row],[Davek (EUR)]]</f>
        <v>0</v>
      </c>
      <c r="S94" s="143">
        <f>+Sklop3[[#This Row],[cena/enota brez DDV v EUR]]*Sklop3[[#This Row],[Okvirna količina]]</f>
        <v>0</v>
      </c>
      <c r="T94" s="209">
        <f>+Sklop3[[#This Row],[Končna cena/enoto mere (EUR) z DDV]]*Sklop3[[#This Row],[Okvirna količina]]</f>
        <v>0</v>
      </c>
      <c r="U94" s="210"/>
    </row>
    <row r="95" spans="1:21" s="53" customFormat="1" ht="12">
      <c r="A95" s="80" t="s">
        <v>86</v>
      </c>
      <c r="B95" s="136" t="s">
        <v>398</v>
      </c>
      <c r="C95" s="137">
        <v>110</v>
      </c>
      <c r="D95" s="137" t="s">
        <v>158</v>
      </c>
      <c r="E95" s="264"/>
      <c r="F95" s="139">
        <v>200</v>
      </c>
      <c r="G95" s="146" t="s">
        <v>93</v>
      </c>
      <c r="H95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22</v>
      </c>
      <c r="I95" s="139" t="str">
        <f>IF(Sklop3[[#This Row],[ZAHTEVANA SHEMA KAKOVOSTI]]&lt;&gt;"",Sklop3[[#This Row],[Preračunana masa/volumen/kos na enoto kg]],"")</f>
        <v/>
      </c>
      <c r="J95" s="140"/>
      <c r="K95" s="141"/>
      <c r="L95" s="262"/>
      <c r="M95" s="142"/>
      <c r="N95" s="263"/>
      <c r="O95" s="263"/>
      <c r="P95" s="144"/>
      <c r="Q95" s="143">
        <f>+Sklop3[[#This Row],[cena/enota brez DDV v EUR]]*Sklop3[[#This Row],[Stopnja DDV (%)]]</f>
        <v>0</v>
      </c>
      <c r="R95" s="143">
        <f>+Sklop3[[#This Row],[cena/enota brez DDV v EUR]]+Sklop3[[#This Row],[Davek (EUR)]]</f>
        <v>0</v>
      </c>
      <c r="S95" s="143">
        <f>+Sklop3[[#This Row],[cena/enota brez DDV v EUR]]*Sklop3[[#This Row],[Okvirna količina]]</f>
        <v>0</v>
      </c>
      <c r="T95" s="209">
        <f>+Sklop3[[#This Row],[Končna cena/enoto mere (EUR) z DDV]]*Sklop3[[#This Row],[Okvirna količina]]</f>
        <v>0</v>
      </c>
      <c r="U95" s="210"/>
    </row>
    <row r="96" spans="1:21" s="53" customFormat="1" ht="12">
      <c r="A96" s="80" t="s">
        <v>87</v>
      </c>
      <c r="B96" s="136" t="s">
        <v>399</v>
      </c>
      <c r="C96" s="137">
        <v>1000</v>
      </c>
      <c r="D96" s="137" t="s">
        <v>158</v>
      </c>
      <c r="E96" s="264"/>
      <c r="F96" s="139">
        <v>50</v>
      </c>
      <c r="G96" s="146" t="s">
        <v>0</v>
      </c>
      <c r="H96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96" s="139" t="str">
        <f>IF(Sklop3[[#This Row],[ZAHTEVANA SHEMA KAKOVOSTI]]&lt;&gt;"",Sklop3[[#This Row],[Preračunana masa/volumen/kos na enoto kg]],"")</f>
        <v/>
      </c>
      <c r="J96" s="140"/>
      <c r="K96" s="141"/>
      <c r="L96" s="262"/>
      <c r="M96" s="142"/>
      <c r="N96" s="263"/>
      <c r="O96" s="263"/>
      <c r="P96" s="144"/>
      <c r="Q96" s="143">
        <f>+Sklop3[[#This Row],[cena/enota brez DDV v EUR]]*Sklop3[[#This Row],[Stopnja DDV (%)]]</f>
        <v>0</v>
      </c>
      <c r="R96" s="143">
        <f>+Sklop3[[#This Row],[cena/enota brez DDV v EUR]]+Sklop3[[#This Row],[Davek (EUR)]]</f>
        <v>0</v>
      </c>
      <c r="S96" s="143">
        <f>+Sklop3[[#This Row],[cena/enota brez DDV v EUR]]*Sklop3[[#This Row],[Okvirna količina]]</f>
        <v>0</v>
      </c>
      <c r="T96" s="209">
        <f>+Sklop3[[#This Row],[Končna cena/enoto mere (EUR) z DDV]]*Sklop3[[#This Row],[Okvirna količina]]</f>
        <v>0</v>
      </c>
      <c r="U96" s="210"/>
    </row>
    <row r="97" spans="1:21" s="53" customFormat="1" ht="12">
      <c r="A97" s="80" t="s">
        <v>88</v>
      </c>
      <c r="B97" s="136" t="s">
        <v>400</v>
      </c>
      <c r="C97" s="137">
        <v>1000</v>
      </c>
      <c r="D97" s="137" t="s">
        <v>158</v>
      </c>
      <c r="E97" s="264"/>
      <c r="F97" s="139">
        <v>20</v>
      </c>
      <c r="G97" s="146" t="s">
        <v>0</v>
      </c>
      <c r="H97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97" s="139" t="str">
        <f>IF(Sklop3[[#This Row],[ZAHTEVANA SHEMA KAKOVOSTI]]&lt;&gt;"",Sklop3[[#This Row],[Preračunana masa/volumen/kos na enoto kg]],"")</f>
        <v/>
      </c>
      <c r="J97" s="140"/>
      <c r="K97" s="141"/>
      <c r="L97" s="262"/>
      <c r="M97" s="142"/>
      <c r="N97" s="263"/>
      <c r="O97" s="263"/>
      <c r="P97" s="144"/>
      <c r="Q97" s="143">
        <f>+Sklop3[[#This Row],[cena/enota brez DDV v EUR]]*Sklop3[[#This Row],[Stopnja DDV (%)]]</f>
        <v>0</v>
      </c>
      <c r="R97" s="143">
        <f>+Sklop3[[#This Row],[cena/enota brez DDV v EUR]]+Sklop3[[#This Row],[Davek (EUR)]]</f>
        <v>0</v>
      </c>
      <c r="S97" s="143">
        <f>+Sklop3[[#This Row],[cena/enota brez DDV v EUR]]*Sklop3[[#This Row],[Okvirna količina]]</f>
        <v>0</v>
      </c>
      <c r="T97" s="209">
        <f>+Sklop3[[#This Row],[Končna cena/enoto mere (EUR) z DDV]]*Sklop3[[#This Row],[Okvirna količina]]</f>
        <v>0</v>
      </c>
      <c r="U97" s="210"/>
    </row>
    <row r="98" spans="1:21" s="53" customFormat="1" ht="12">
      <c r="A98" s="80" t="s">
        <v>89</v>
      </c>
      <c r="B98" s="136" t="s">
        <v>401</v>
      </c>
      <c r="C98" s="137">
        <v>1000</v>
      </c>
      <c r="D98" s="137" t="s">
        <v>158</v>
      </c>
      <c r="E98" s="264"/>
      <c r="F98" s="139">
        <v>50</v>
      </c>
      <c r="G98" s="146" t="s">
        <v>0</v>
      </c>
      <c r="H98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98" s="139" t="str">
        <f>IF(Sklop3[[#This Row],[ZAHTEVANA SHEMA KAKOVOSTI]]&lt;&gt;"",Sklop3[[#This Row],[Preračunana masa/volumen/kos na enoto kg]],"")</f>
        <v/>
      </c>
      <c r="J98" s="140"/>
      <c r="K98" s="141"/>
      <c r="L98" s="262"/>
      <c r="M98" s="142"/>
      <c r="N98" s="263"/>
      <c r="O98" s="263"/>
      <c r="P98" s="144"/>
      <c r="Q98" s="143">
        <f>+Sklop3[[#This Row],[cena/enota brez DDV v EUR]]*Sklop3[[#This Row],[Stopnja DDV (%)]]</f>
        <v>0</v>
      </c>
      <c r="R98" s="143">
        <f>+Sklop3[[#This Row],[cena/enota brez DDV v EUR]]+Sklop3[[#This Row],[Davek (EUR)]]</f>
        <v>0</v>
      </c>
      <c r="S98" s="143">
        <f>+Sklop3[[#This Row],[cena/enota brez DDV v EUR]]*Sklop3[[#This Row],[Okvirna količina]]</f>
        <v>0</v>
      </c>
      <c r="T98" s="209">
        <f>+Sklop3[[#This Row],[Končna cena/enoto mere (EUR) z DDV]]*Sklop3[[#This Row],[Okvirna količina]]</f>
        <v>0</v>
      </c>
      <c r="U98" s="210"/>
    </row>
    <row r="99" spans="1:21" s="53" customFormat="1" ht="12">
      <c r="A99" s="80" t="s">
        <v>90</v>
      </c>
      <c r="B99" s="136" t="s">
        <v>402</v>
      </c>
      <c r="C99" s="137">
        <v>85</v>
      </c>
      <c r="D99" s="137" t="s">
        <v>158</v>
      </c>
      <c r="E99" s="264"/>
      <c r="F99" s="139">
        <v>1500</v>
      </c>
      <c r="G99" s="146" t="s">
        <v>93</v>
      </c>
      <c r="H99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127.50000000000001</v>
      </c>
      <c r="I99" s="139" t="str">
        <f>IF(Sklop3[[#This Row],[ZAHTEVANA SHEMA KAKOVOSTI]]&lt;&gt;"",Sklop3[[#This Row],[Preračunana masa/volumen/kos na enoto kg]],"")</f>
        <v/>
      </c>
      <c r="J99" s="140"/>
      <c r="K99" s="141"/>
      <c r="L99" s="262"/>
      <c r="M99" s="142"/>
      <c r="N99" s="263"/>
      <c r="O99" s="263"/>
      <c r="P99" s="144"/>
      <c r="Q99" s="143">
        <f>+Sklop3[[#This Row],[cena/enota brez DDV v EUR]]*Sklop3[[#This Row],[Stopnja DDV (%)]]</f>
        <v>0</v>
      </c>
      <c r="R99" s="143">
        <f>+Sklop3[[#This Row],[cena/enota brez DDV v EUR]]+Sklop3[[#This Row],[Davek (EUR)]]</f>
        <v>0</v>
      </c>
      <c r="S99" s="143">
        <f>+Sklop3[[#This Row],[cena/enota brez DDV v EUR]]*Sklop3[[#This Row],[Okvirna količina]]</f>
        <v>0</v>
      </c>
      <c r="T99" s="209">
        <f>+Sklop3[[#This Row],[Končna cena/enoto mere (EUR) z DDV]]*Sklop3[[#This Row],[Okvirna količina]]</f>
        <v>0</v>
      </c>
      <c r="U99" s="210"/>
    </row>
    <row r="100" spans="1:21" s="53" customFormat="1" ht="12">
      <c r="A100" s="80" t="s">
        <v>91</v>
      </c>
      <c r="B100" s="136" t="s">
        <v>403</v>
      </c>
      <c r="C100" s="137">
        <v>35</v>
      </c>
      <c r="D100" s="137" t="s">
        <v>158</v>
      </c>
      <c r="E100" s="264"/>
      <c r="F100" s="139">
        <v>500</v>
      </c>
      <c r="G100" s="146" t="s">
        <v>93</v>
      </c>
      <c r="H100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17.5</v>
      </c>
      <c r="I100" s="139" t="str">
        <f>IF(Sklop3[[#This Row],[ZAHTEVANA SHEMA KAKOVOSTI]]&lt;&gt;"",Sklop3[[#This Row],[Preračunana masa/volumen/kos na enoto kg]],"")</f>
        <v/>
      </c>
      <c r="J100" s="140"/>
      <c r="K100" s="141"/>
      <c r="L100" s="262"/>
      <c r="M100" s="142"/>
      <c r="N100" s="263"/>
      <c r="O100" s="263"/>
      <c r="P100" s="144"/>
      <c r="Q100" s="143">
        <f>+Sklop3[[#This Row],[cena/enota brez DDV v EUR]]*Sklop3[[#This Row],[Stopnja DDV (%)]]</f>
        <v>0</v>
      </c>
      <c r="R100" s="143">
        <f>+Sklop3[[#This Row],[cena/enota brez DDV v EUR]]+Sklop3[[#This Row],[Davek (EUR)]]</f>
        <v>0</v>
      </c>
      <c r="S100" s="143">
        <f>+Sklop3[[#This Row],[cena/enota brez DDV v EUR]]*Sklop3[[#This Row],[Okvirna količina]]</f>
        <v>0</v>
      </c>
      <c r="T100" s="209">
        <f>+Sklop3[[#This Row],[Končna cena/enoto mere (EUR) z DDV]]*Sklop3[[#This Row],[Okvirna količina]]</f>
        <v>0</v>
      </c>
      <c r="U100" s="210"/>
    </row>
    <row r="101" spans="1:21" s="53" customFormat="1" ht="12">
      <c r="A101" s="80" t="s">
        <v>92</v>
      </c>
      <c r="B101" s="136" t="s">
        <v>404</v>
      </c>
      <c r="C101" s="137">
        <v>80</v>
      </c>
      <c r="D101" s="137" t="s">
        <v>158</v>
      </c>
      <c r="E101" s="264"/>
      <c r="F101" s="139">
        <v>800</v>
      </c>
      <c r="G101" s="146" t="s">
        <v>93</v>
      </c>
      <c r="H101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64</v>
      </c>
      <c r="I101" s="139" t="str">
        <f>IF(Sklop3[[#This Row],[ZAHTEVANA SHEMA KAKOVOSTI]]&lt;&gt;"",Sklop3[[#This Row],[Preračunana masa/volumen/kos na enoto kg]],"")</f>
        <v/>
      </c>
      <c r="J101" s="140"/>
      <c r="K101" s="141"/>
      <c r="L101" s="262"/>
      <c r="M101" s="142"/>
      <c r="N101" s="263"/>
      <c r="O101" s="263"/>
      <c r="P101" s="144"/>
      <c r="Q101" s="143">
        <f>+Sklop3[[#This Row],[cena/enota brez DDV v EUR]]*Sklop3[[#This Row],[Stopnja DDV (%)]]</f>
        <v>0</v>
      </c>
      <c r="R101" s="143">
        <f>+Sklop3[[#This Row],[cena/enota brez DDV v EUR]]+Sklop3[[#This Row],[Davek (EUR)]]</f>
        <v>0</v>
      </c>
      <c r="S101" s="143">
        <f>+Sklop3[[#This Row],[cena/enota brez DDV v EUR]]*Sklop3[[#This Row],[Okvirna količina]]</f>
        <v>0</v>
      </c>
      <c r="T101" s="209">
        <f>+Sklop3[[#This Row],[Končna cena/enoto mere (EUR) z DDV]]*Sklop3[[#This Row],[Okvirna količina]]</f>
        <v>0</v>
      </c>
      <c r="U101" s="210"/>
    </row>
    <row r="102" spans="1:21" s="53" customFormat="1" ht="12">
      <c r="A102" s="80" t="s">
        <v>100</v>
      </c>
      <c r="B102" s="136" t="s">
        <v>405</v>
      </c>
      <c r="C102" s="137">
        <v>80</v>
      </c>
      <c r="D102" s="137" t="s">
        <v>158</v>
      </c>
      <c r="E102" s="264"/>
      <c r="F102" s="139">
        <v>2000</v>
      </c>
      <c r="G102" s="146" t="s">
        <v>93</v>
      </c>
      <c r="H102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</v>
      </c>
      <c r="I102" s="139" t="str">
        <f>IF(Sklop3[[#This Row],[ZAHTEVANA SHEMA KAKOVOSTI]]&lt;&gt;"",Sklop3[[#This Row],[Preračunana masa/volumen/kos na enoto kg]],"")</f>
        <v/>
      </c>
      <c r="J102" s="140"/>
      <c r="K102" s="141"/>
      <c r="L102" s="262"/>
      <c r="M102" s="142"/>
      <c r="N102" s="263"/>
      <c r="O102" s="263"/>
      <c r="P102" s="144"/>
      <c r="Q102" s="143">
        <f>+Sklop3[[#This Row],[cena/enota brez DDV v EUR]]*Sklop3[[#This Row],[Stopnja DDV (%)]]</f>
        <v>0</v>
      </c>
      <c r="R102" s="143">
        <f>+Sklop3[[#This Row],[cena/enota brez DDV v EUR]]+Sklop3[[#This Row],[Davek (EUR)]]</f>
        <v>0</v>
      </c>
      <c r="S102" s="143">
        <f>+Sklop3[[#This Row],[cena/enota brez DDV v EUR]]*Sklop3[[#This Row],[Okvirna količina]]</f>
        <v>0</v>
      </c>
      <c r="T102" s="209">
        <f>+Sklop3[[#This Row],[Končna cena/enoto mere (EUR) z DDV]]*Sklop3[[#This Row],[Okvirna količina]]</f>
        <v>0</v>
      </c>
      <c r="U102" s="210"/>
    </row>
    <row r="103" spans="1:21" s="53" customFormat="1" ht="12">
      <c r="A103" s="80" t="s">
        <v>101</v>
      </c>
      <c r="B103" s="136" t="s">
        <v>406</v>
      </c>
      <c r="C103" s="137">
        <v>80</v>
      </c>
      <c r="D103" s="137" t="s">
        <v>158</v>
      </c>
      <c r="E103" s="264"/>
      <c r="F103" s="139">
        <v>500</v>
      </c>
      <c r="G103" s="146" t="s">
        <v>93</v>
      </c>
      <c r="H103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03" s="139" t="str">
        <f>IF(Sklop3[[#This Row],[ZAHTEVANA SHEMA KAKOVOSTI]]&lt;&gt;"",Sklop3[[#This Row],[Preračunana masa/volumen/kos na enoto kg]],"")</f>
        <v/>
      </c>
      <c r="J103" s="140"/>
      <c r="K103" s="141"/>
      <c r="L103" s="262"/>
      <c r="M103" s="142"/>
      <c r="N103" s="263"/>
      <c r="O103" s="263"/>
      <c r="P103" s="144"/>
      <c r="Q103" s="143">
        <f>+Sklop3[[#This Row],[cena/enota brez DDV v EUR]]*Sklop3[[#This Row],[Stopnja DDV (%)]]</f>
        <v>0</v>
      </c>
      <c r="R103" s="143">
        <f>+Sklop3[[#This Row],[cena/enota brez DDV v EUR]]+Sklop3[[#This Row],[Davek (EUR)]]</f>
        <v>0</v>
      </c>
      <c r="S103" s="143">
        <f>+Sklop3[[#This Row],[cena/enota brez DDV v EUR]]*Sklop3[[#This Row],[Okvirna količina]]</f>
        <v>0</v>
      </c>
      <c r="T103" s="209">
        <f>+Sklop3[[#This Row],[Končna cena/enoto mere (EUR) z DDV]]*Sklop3[[#This Row],[Okvirna količina]]</f>
        <v>0</v>
      </c>
      <c r="U103" s="210"/>
    </row>
    <row r="104" spans="1:21" s="53" customFormat="1" ht="12">
      <c r="A104" s="80" t="s">
        <v>102</v>
      </c>
      <c r="B104" s="136" t="s">
        <v>407</v>
      </c>
      <c r="C104" s="137">
        <v>80</v>
      </c>
      <c r="D104" s="137" t="s">
        <v>158</v>
      </c>
      <c r="E104" s="264"/>
      <c r="F104" s="139">
        <v>200</v>
      </c>
      <c r="G104" s="146" t="s">
        <v>93</v>
      </c>
      <c r="H104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104" s="139" t="str">
        <f>IF(Sklop3[[#This Row],[ZAHTEVANA SHEMA KAKOVOSTI]]&lt;&gt;"",Sklop3[[#This Row],[Preračunana masa/volumen/kos na enoto kg]],"")</f>
        <v/>
      </c>
      <c r="J104" s="140"/>
      <c r="K104" s="141"/>
      <c r="L104" s="262"/>
      <c r="M104" s="142"/>
      <c r="N104" s="263"/>
      <c r="O104" s="263"/>
      <c r="P104" s="144"/>
      <c r="Q104" s="143">
        <f>+Sklop3[[#This Row],[cena/enota brez DDV v EUR]]*Sklop3[[#This Row],[Stopnja DDV (%)]]</f>
        <v>0</v>
      </c>
      <c r="R104" s="143">
        <f>+Sklop3[[#This Row],[cena/enota brez DDV v EUR]]+Sklop3[[#This Row],[Davek (EUR)]]</f>
        <v>0</v>
      </c>
      <c r="S104" s="143">
        <f>+Sklop3[[#This Row],[cena/enota brez DDV v EUR]]*Sklop3[[#This Row],[Okvirna količina]]</f>
        <v>0</v>
      </c>
      <c r="T104" s="209">
        <f>+Sklop3[[#This Row],[Končna cena/enoto mere (EUR) z DDV]]*Sklop3[[#This Row],[Okvirna količina]]</f>
        <v>0</v>
      </c>
      <c r="U104" s="210"/>
    </row>
    <row r="105" spans="1:21" s="53" customFormat="1" ht="12">
      <c r="A105" s="80" t="s">
        <v>103</v>
      </c>
      <c r="B105" s="136" t="s">
        <v>407</v>
      </c>
      <c r="C105" s="137">
        <v>100</v>
      </c>
      <c r="D105" s="137" t="s">
        <v>158</v>
      </c>
      <c r="E105" s="264"/>
      <c r="F105" s="139">
        <v>1000</v>
      </c>
      <c r="G105" s="146" t="s">
        <v>93</v>
      </c>
      <c r="H105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05" s="139" t="str">
        <f>IF(Sklop3[[#This Row],[ZAHTEVANA SHEMA KAKOVOSTI]]&lt;&gt;"",Sklop3[[#This Row],[Preračunana masa/volumen/kos na enoto kg]],"")</f>
        <v/>
      </c>
      <c r="J105" s="140"/>
      <c r="K105" s="141"/>
      <c r="L105" s="262"/>
      <c r="M105" s="142"/>
      <c r="N105" s="263"/>
      <c r="O105" s="263"/>
      <c r="P105" s="144"/>
      <c r="Q105" s="143">
        <f>+Sklop3[[#This Row],[cena/enota brez DDV v EUR]]*Sklop3[[#This Row],[Stopnja DDV (%)]]</f>
        <v>0</v>
      </c>
      <c r="R105" s="143">
        <f>+Sklop3[[#This Row],[cena/enota brez DDV v EUR]]+Sklop3[[#This Row],[Davek (EUR)]]</f>
        <v>0</v>
      </c>
      <c r="S105" s="143">
        <f>+Sklop3[[#This Row],[cena/enota brez DDV v EUR]]*Sklop3[[#This Row],[Okvirna količina]]</f>
        <v>0</v>
      </c>
      <c r="T105" s="209">
        <f>+Sklop3[[#This Row],[Končna cena/enoto mere (EUR) z DDV]]*Sklop3[[#This Row],[Okvirna količina]]</f>
        <v>0</v>
      </c>
      <c r="U105" s="210"/>
    </row>
    <row r="106" spans="1:21" s="53" customFormat="1" ht="12">
      <c r="A106" s="80" t="s">
        <v>104</v>
      </c>
      <c r="B106" s="136" t="s">
        <v>380</v>
      </c>
      <c r="C106" s="137">
        <v>140</v>
      </c>
      <c r="D106" s="137" t="s">
        <v>158</v>
      </c>
      <c r="E106" s="264"/>
      <c r="F106" s="139">
        <v>1000</v>
      </c>
      <c r="G106" s="146" t="s">
        <v>93</v>
      </c>
      <c r="H106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140</v>
      </c>
      <c r="I106" s="139" t="str">
        <f>IF(Sklop3[[#This Row],[ZAHTEVANA SHEMA KAKOVOSTI]]&lt;&gt;"",Sklop3[[#This Row],[Preračunana masa/volumen/kos na enoto kg]],"")</f>
        <v/>
      </c>
      <c r="J106" s="140"/>
      <c r="K106" s="141"/>
      <c r="L106" s="262"/>
      <c r="M106" s="142"/>
      <c r="N106" s="263"/>
      <c r="O106" s="263"/>
      <c r="P106" s="144"/>
      <c r="Q106" s="143">
        <f>+Sklop3[[#This Row],[cena/enota brez DDV v EUR]]*Sklop3[[#This Row],[Stopnja DDV (%)]]</f>
        <v>0</v>
      </c>
      <c r="R106" s="143">
        <f>+Sklop3[[#This Row],[cena/enota brez DDV v EUR]]+Sklop3[[#This Row],[Davek (EUR)]]</f>
        <v>0</v>
      </c>
      <c r="S106" s="143">
        <f>+Sklop3[[#This Row],[cena/enota brez DDV v EUR]]*Sklop3[[#This Row],[Okvirna količina]]</f>
        <v>0</v>
      </c>
      <c r="T106" s="209">
        <f>+Sklop3[[#This Row],[Končna cena/enoto mere (EUR) z DDV]]*Sklop3[[#This Row],[Okvirna količina]]</f>
        <v>0</v>
      </c>
      <c r="U106" s="210"/>
    </row>
    <row r="107" spans="1:21" s="53" customFormat="1" ht="12">
      <c r="A107" s="80" t="s">
        <v>105</v>
      </c>
      <c r="B107" s="136" t="s">
        <v>380</v>
      </c>
      <c r="C107" s="137">
        <v>80</v>
      </c>
      <c r="D107" s="137" t="s">
        <v>158</v>
      </c>
      <c r="E107" s="264"/>
      <c r="F107" s="139">
        <v>500</v>
      </c>
      <c r="G107" s="146" t="s">
        <v>93</v>
      </c>
      <c r="H107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07" s="139" t="str">
        <f>IF(Sklop3[[#This Row],[ZAHTEVANA SHEMA KAKOVOSTI]]&lt;&gt;"",Sklop3[[#This Row],[Preračunana masa/volumen/kos na enoto kg]],"")</f>
        <v/>
      </c>
      <c r="J107" s="140"/>
      <c r="K107" s="141"/>
      <c r="L107" s="262"/>
      <c r="M107" s="142"/>
      <c r="N107" s="263"/>
      <c r="O107" s="263"/>
      <c r="P107" s="144"/>
      <c r="Q107" s="143">
        <f>+Sklop3[[#This Row],[cena/enota brez DDV v EUR]]*Sklop3[[#This Row],[Stopnja DDV (%)]]</f>
        <v>0</v>
      </c>
      <c r="R107" s="143">
        <f>+Sklop3[[#This Row],[cena/enota brez DDV v EUR]]+Sklop3[[#This Row],[Davek (EUR)]]</f>
        <v>0</v>
      </c>
      <c r="S107" s="143">
        <f>+Sklop3[[#This Row],[cena/enota brez DDV v EUR]]*Sklop3[[#This Row],[Okvirna količina]]</f>
        <v>0</v>
      </c>
      <c r="T107" s="209">
        <f>+Sklop3[[#This Row],[Končna cena/enoto mere (EUR) z DDV]]*Sklop3[[#This Row],[Okvirna količina]]</f>
        <v>0</v>
      </c>
      <c r="U107" s="210"/>
    </row>
    <row r="108" spans="1:21" s="53" customFormat="1" ht="12">
      <c r="A108" s="80" t="s">
        <v>106</v>
      </c>
      <c r="B108" s="136" t="s">
        <v>408</v>
      </c>
      <c r="C108" s="137">
        <v>120</v>
      </c>
      <c r="D108" s="137" t="s">
        <v>158</v>
      </c>
      <c r="E108" s="264"/>
      <c r="F108" s="139">
        <v>200</v>
      </c>
      <c r="G108" s="146" t="s">
        <v>93</v>
      </c>
      <c r="H108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108" s="139" t="str">
        <f>IF(Sklop3[[#This Row],[ZAHTEVANA SHEMA KAKOVOSTI]]&lt;&gt;"",Sklop3[[#This Row],[Preračunana masa/volumen/kos na enoto kg]],"")</f>
        <v/>
      </c>
      <c r="J108" s="140"/>
      <c r="K108" s="141"/>
      <c r="L108" s="262"/>
      <c r="M108" s="142"/>
      <c r="N108" s="263"/>
      <c r="O108" s="263"/>
      <c r="P108" s="144"/>
      <c r="Q108" s="143">
        <f>+Sklop3[[#This Row],[cena/enota brez DDV v EUR]]*Sklop3[[#This Row],[Stopnja DDV (%)]]</f>
        <v>0</v>
      </c>
      <c r="R108" s="143">
        <f>+Sklop3[[#This Row],[cena/enota brez DDV v EUR]]+Sklop3[[#This Row],[Davek (EUR)]]</f>
        <v>0</v>
      </c>
      <c r="S108" s="143">
        <f>+Sklop3[[#This Row],[cena/enota brez DDV v EUR]]*Sklop3[[#This Row],[Okvirna količina]]</f>
        <v>0</v>
      </c>
      <c r="T108" s="209">
        <f>+Sklop3[[#This Row],[Končna cena/enoto mere (EUR) z DDV]]*Sklop3[[#This Row],[Okvirna količina]]</f>
        <v>0</v>
      </c>
      <c r="U108" s="210"/>
    </row>
    <row r="109" spans="1:21" s="53" customFormat="1" ht="12">
      <c r="A109" s="80" t="s">
        <v>107</v>
      </c>
      <c r="B109" s="136" t="s">
        <v>409</v>
      </c>
      <c r="C109" s="137">
        <v>120</v>
      </c>
      <c r="D109" s="137" t="s">
        <v>158</v>
      </c>
      <c r="E109" s="264"/>
      <c r="F109" s="139">
        <v>200</v>
      </c>
      <c r="G109" s="146" t="s">
        <v>93</v>
      </c>
      <c r="H109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109" s="139" t="str">
        <f>IF(Sklop3[[#This Row],[ZAHTEVANA SHEMA KAKOVOSTI]]&lt;&gt;"",Sklop3[[#This Row],[Preračunana masa/volumen/kos na enoto kg]],"")</f>
        <v/>
      </c>
      <c r="J109" s="140"/>
      <c r="K109" s="141"/>
      <c r="L109" s="262"/>
      <c r="M109" s="142"/>
      <c r="N109" s="263"/>
      <c r="O109" s="263"/>
      <c r="P109" s="144"/>
      <c r="Q109" s="143">
        <f>+Sklop3[[#This Row],[cena/enota brez DDV v EUR]]*Sklop3[[#This Row],[Stopnja DDV (%)]]</f>
        <v>0</v>
      </c>
      <c r="R109" s="143">
        <f>+Sklop3[[#This Row],[cena/enota brez DDV v EUR]]+Sklop3[[#This Row],[Davek (EUR)]]</f>
        <v>0</v>
      </c>
      <c r="S109" s="143">
        <f>+Sklop3[[#This Row],[cena/enota brez DDV v EUR]]*Sklop3[[#This Row],[Okvirna količina]]</f>
        <v>0</v>
      </c>
      <c r="T109" s="209">
        <f>+Sklop3[[#This Row],[Končna cena/enoto mere (EUR) z DDV]]*Sklop3[[#This Row],[Okvirna količina]]</f>
        <v>0</v>
      </c>
      <c r="U109" s="210"/>
    </row>
    <row r="110" spans="1:21" s="53" customFormat="1" ht="12">
      <c r="A110" s="80" t="s">
        <v>108</v>
      </c>
      <c r="B110" s="136" t="s">
        <v>410</v>
      </c>
      <c r="C110" s="137">
        <v>60</v>
      </c>
      <c r="D110" s="137" t="s">
        <v>158</v>
      </c>
      <c r="E110" s="264"/>
      <c r="F110" s="139">
        <v>400</v>
      </c>
      <c r="G110" s="146" t="s">
        <v>93</v>
      </c>
      <c r="H110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</v>
      </c>
      <c r="I110" s="139" t="str">
        <f>IF(Sklop3[[#This Row],[ZAHTEVANA SHEMA KAKOVOSTI]]&lt;&gt;"",Sklop3[[#This Row],[Preračunana masa/volumen/kos na enoto kg]],"")</f>
        <v/>
      </c>
      <c r="J110" s="140"/>
      <c r="K110" s="141"/>
      <c r="L110" s="262"/>
      <c r="M110" s="142"/>
      <c r="N110" s="263"/>
      <c r="O110" s="263"/>
      <c r="P110" s="144"/>
      <c r="Q110" s="143">
        <f>+Sklop3[[#This Row],[cena/enota brez DDV v EUR]]*Sklop3[[#This Row],[Stopnja DDV (%)]]</f>
        <v>0</v>
      </c>
      <c r="R110" s="143">
        <f>+Sklop3[[#This Row],[cena/enota brez DDV v EUR]]+Sklop3[[#This Row],[Davek (EUR)]]</f>
        <v>0</v>
      </c>
      <c r="S110" s="143">
        <f>+Sklop3[[#This Row],[cena/enota brez DDV v EUR]]*Sklop3[[#This Row],[Okvirna količina]]</f>
        <v>0</v>
      </c>
      <c r="T110" s="209">
        <f>+Sklop3[[#This Row],[Končna cena/enoto mere (EUR) z DDV]]*Sklop3[[#This Row],[Okvirna količina]]</f>
        <v>0</v>
      </c>
      <c r="U110" s="210"/>
    </row>
    <row r="111" spans="1:21" s="53" customFormat="1" ht="12">
      <c r="A111" s="80" t="s">
        <v>109</v>
      </c>
      <c r="B111" s="136" t="s">
        <v>411</v>
      </c>
      <c r="C111" s="137">
        <v>100</v>
      </c>
      <c r="D111" s="137" t="s">
        <v>158</v>
      </c>
      <c r="E111" s="264"/>
      <c r="F111" s="139">
        <v>1000</v>
      </c>
      <c r="G111" s="146" t="s">
        <v>93</v>
      </c>
      <c r="H111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11" s="139" t="str">
        <f>IF(Sklop3[[#This Row],[ZAHTEVANA SHEMA KAKOVOSTI]]&lt;&gt;"",Sklop3[[#This Row],[Preračunana masa/volumen/kos na enoto kg]],"")</f>
        <v/>
      </c>
      <c r="J111" s="140"/>
      <c r="K111" s="141"/>
      <c r="L111" s="262"/>
      <c r="M111" s="142"/>
      <c r="N111" s="263"/>
      <c r="O111" s="263"/>
      <c r="P111" s="144"/>
      <c r="Q111" s="143">
        <f>+Sklop3[[#This Row],[cena/enota brez DDV v EUR]]*Sklop3[[#This Row],[Stopnja DDV (%)]]</f>
        <v>0</v>
      </c>
      <c r="R111" s="143">
        <f>+Sklop3[[#This Row],[cena/enota brez DDV v EUR]]+Sklop3[[#This Row],[Davek (EUR)]]</f>
        <v>0</v>
      </c>
      <c r="S111" s="143">
        <f>+Sklop3[[#This Row],[cena/enota brez DDV v EUR]]*Sklop3[[#This Row],[Okvirna količina]]</f>
        <v>0</v>
      </c>
      <c r="T111" s="209">
        <f>+Sklop3[[#This Row],[Končna cena/enoto mere (EUR) z DDV]]*Sklop3[[#This Row],[Okvirna količina]]</f>
        <v>0</v>
      </c>
      <c r="U111" s="210"/>
    </row>
    <row r="112" spans="1:21" s="53" customFormat="1" ht="12">
      <c r="A112" s="80" t="s">
        <v>110</v>
      </c>
      <c r="B112" s="136" t="s">
        <v>412</v>
      </c>
      <c r="C112" s="137">
        <v>80</v>
      </c>
      <c r="D112" s="137" t="s">
        <v>158</v>
      </c>
      <c r="E112" s="264"/>
      <c r="F112" s="139">
        <v>500</v>
      </c>
      <c r="G112" s="146" t="s">
        <v>93</v>
      </c>
      <c r="H112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112" s="139" t="str">
        <f>IF(Sklop3[[#This Row],[ZAHTEVANA SHEMA KAKOVOSTI]]&lt;&gt;"",Sklop3[[#This Row],[Preračunana masa/volumen/kos na enoto kg]],"")</f>
        <v/>
      </c>
      <c r="J112" s="140"/>
      <c r="K112" s="141"/>
      <c r="L112" s="262"/>
      <c r="M112" s="142"/>
      <c r="N112" s="263"/>
      <c r="O112" s="263"/>
      <c r="P112" s="144"/>
      <c r="Q112" s="143">
        <f>+Sklop3[[#This Row],[cena/enota brez DDV v EUR]]*Sklop3[[#This Row],[Stopnja DDV (%)]]</f>
        <v>0</v>
      </c>
      <c r="R112" s="143">
        <f>+Sklop3[[#This Row],[cena/enota brez DDV v EUR]]+Sklop3[[#This Row],[Davek (EUR)]]</f>
        <v>0</v>
      </c>
      <c r="S112" s="143">
        <f>+Sklop3[[#This Row],[cena/enota brez DDV v EUR]]*Sklop3[[#This Row],[Okvirna količina]]</f>
        <v>0</v>
      </c>
      <c r="T112" s="209">
        <f>+Sklop3[[#This Row],[Končna cena/enoto mere (EUR) z DDV]]*Sklop3[[#This Row],[Okvirna količina]]</f>
        <v>0</v>
      </c>
      <c r="U112" s="210"/>
    </row>
    <row r="113" spans="1:21" s="53" customFormat="1" ht="12">
      <c r="A113" s="80" t="s">
        <v>111</v>
      </c>
      <c r="B113" s="136" t="s">
        <v>413</v>
      </c>
      <c r="C113" s="137">
        <v>80</v>
      </c>
      <c r="D113" s="137" t="s">
        <v>158</v>
      </c>
      <c r="E113" s="264"/>
      <c r="F113" s="139">
        <v>200</v>
      </c>
      <c r="G113" s="146" t="s">
        <v>93</v>
      </c>
      <c r="H113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</v>
      </c>
      <c r="I113" s="139" t="str">
        <f>IF(Sklop3[[#This Row],[ZAHTEVANA SHEMA KAKOVOSTI]]&lt;&gt;"",Sklop3[[#This Row],[Preračunana masa/volumen/kos na enoto kg]],"")</f>
        <v/>
      </c>
      <c r="J113" s="140"/>
      <c r="K113" s="141"/>
      <c r="L113" s="262"/>
      <c r="M113" s="142"/>
      <c r="N113" s="263"/>
      <c r="O113" s="263"/>
      <c r="P113" s="144"/>
      <c r="Q113" s="143">
        <f>+Sklop3[[#This Row],[cena/enota brez DDV v EUR]]*Sklop3[[#This Row],[Stopnja DDV (%)]]</f>
        <v>0</v>
      </c>
      <c r="R113" s="143">
        <f>+Sklop3[[#This Row],[cena/enota brez DDV v EUR]]+Sklop3[[#This Row],[Davek (EUR)]]</f>
        <v>0</v>
      </c>
      <c r="S113" s="143">
        <f>+Sklop3[[#This Row],[cena/enota brez DDV v EUR]]*Sklop3[[#This Row],[Okvirna količina]]</f>
        <v>0</v>
      </c>
      <c r="T113" s="209">
        <f>+Sklop3[[#This Row],[Končna cena/enoto mere (EUR) z DDV]]*Sklop3[[#This Row],[Okvirna količina]]</f>
        <v>0</v>
      </c>
      <c r="U113" s="210"/>
    </row>
    <row r="114" spans="1:21" s="53" customFormat="1" ht="12">
      <c r="A114" s="80" t="s">
        <v>112</v>
      </c>
      <c r="B114" s="136" t="s">
        <v>413</v>
      </c>
      <c r="C114" s="137">
        <v>100</v>
      </c>
      <c r="D114" s="137" t="s">
        <v>158</v>
      </c>
      <c r="E114" s="264"/>
      <c r="F114" s="139">
        <v>1500</v>
      </c>
      <c r="G114" s="146" t="s">
        <v>93</v>
      </c>
      <c r="H114" s="23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114" s="139" t="str">
        <f>IF(Sklop3[[#This Row],[ZAHTEVANA SHEMA KAKOVOSTI]]&lt;&gt;"",Sklop3[[#This Row],[Preračunana masa/volumen/kos na enoto kg]],"")</f>
        <v/>
      </c>
      <c r="J114" s="140"/>
      <c r="K114" s="141"/>
      <c r="L114" s="262"/>
      <c r="M114" s="142"/>
      <c r="N114" s="263"/>
      <c r="O114" s="263"/>
      <c r="P114" s="144"/>
      <c r="Q114" s="143">
        <f>+Sklop3[[#This Row],[cena/enota brez DDV v EUR]]*Sklop3[[#This Row],[Stopnja DDV (%)]]</f>
        <v>0</v>
      </c>
      <c r="R114" s="143">
        <f>+Sklop3[[#This Row],[cena/enota brez DDV v EUR]]+Sklop3[[#This Row],[Davek (EUR)]]</f>
        <v>0</v>
      </c>
      <c r="S114" s="143">
        <f>+Sklop3[[#This Row],[cena/enota brez DDV v EUR]]*Sklop3[[#This Row],[Okvirna količina]]</f>
        <v>0</v>
      </c>
      <c r="T114" s="209">
        <f>+Sklop3[[#This Row],[Končna cena/enoto mere (EUR) z DDV]]*Sklop3[[#This Row],[Okvirna količina]]</f>
        <v>0</v>
      </c>
      <c r="U114" s="210"/>
    </row>
    <row r="115" spans="1:21">
      <c r="A115" s="178" t="s">
        <v>180</v>
      </c>
      <c r="B115" s="242"/>
      <c r="C115" s="243"/>
      <c r="D115" s="243"/>
      <c r="E115" s="244"/>
      <c r="F115" s="245"/>
      <c r="G115" s="246"/>
      <c r="H115" s="247">
        <f>SUBTOTAL(109,Sklop3[Preračunana masa/volumen/kos na enoto kg])</f>
        <v>11051</v>
      </c>
      <c r="I115" s="247">
        <f>SUBTOTAL(109,Sklop3[Živila iz shem kakovosti (kg)])</f>
        <v>0</v>
      </c>
      <c r="J115" s="245"/>
      <c r="K115" s="248"/>
      <c r="L115" s="248"/>
      <c r="M115" s="249"/>
      <c r="N115" s="250"/>
      <c r="O115" s="250"/>
      <c r="P115" s="250"/>
      <c r="Q115" s="251"/>
      <c r="R115" s="245"/>
      <c r="S115" s="251">
        <f>SUBTOTAL(109,Sklop3[Vrednost za okvirno količino (EUR) brez DDV])</f>
        <v>0</v>
      </c>
      <c r="T115" s="251">
        <f>SUBTOTAL(109,Sklop3[Vrednost za okvirno količino (EUR) z DDV])</f>
        <v>0</v>
      </c>
      <c r="U115" s="179">
        <f>SUBTOTAL(103,Sklop3[Shema kakovosti
(nacionalne, evropske)
])</f>
        <v>0</v>
      </c>
    </row>
    <row r="116" spans="1:21" s="207" customFormat="1">
      <c r="A116" s="194"/>
      <c r="B116" s="195"/>
      <c r="C116" s="196"/>
      <c r="D116" s="196"/>
      <c r="E116" s="197"/>
      <c r="F116" s="198"/>
      <c r="G116" s="199"/>
      <c r="H116" s="200"/>
      <c r="I116" s="200"/>
      <c r="J116" s="198"/>
      <c r="K116" s="201"/>
      <c r="L116" s="201"/>
      <c r="M116" s="202"/>
      <c r="N116" s="203"/>
      <c r="O116" s="203"/>
      <c r="P116" s="203"/>
      <c r="Q116" s="204"/>
      <c r="R116" s="198"/>
      <c r="S116" s="204"/>
      <c r="T116" s="204"/>
      <c r="U116" s="205"/>
    </row>
    <row r="117" spans="1:21">
      <c r="A117" s="45" t="s">
        <v>177</v>
      </c>
      <c r="B117" s="18"/>
      <c r="C117" s="29"/>
      <c r="D117" s="29"/>
      <c r="E117" s="108"/>
      <c r="Q117" s="45"/>
      <c r="R117" s="45"/>
      <c r="S117" s="45"/>
      <c r="T117" s="45"/>
    </row>
    <row r="118" spans="1:21">
      <c r="A118" s="13" t="s">
        <v>290</v>
      </c>
      <c r="B118" s="18"/>
      <c r="C118" s="29"/>
      <c r="D118" s="29"/>
      <c r="E118" s="108"/>
    </row>
    <row r="119" spans="1:21">
      <c r="A119" s="103" t="s">
        <v>291</v>
      </c>
      <c r="F119" s="66"/>
      <c r="G119" s="66"/>
      <c r="H119" s="30"/>
      <c r="I119" s="30"/>
      <c r="J119" s="30"/>
      <c r="K119" s="30"/>
      <c r="L119" s="52"/>
      <c r="M119" s="52"/>
      <c r="N119" s="30"/>
      <c r="O119" s="30"/>
      <c r="P119" s="30"/>
      <c r="Q119" s="30"/>
      <c r="R119" s="30"/>
    </row>
    <row r="120" spans="1:21">
      <c r="A120" s="45" t="s">
        <v>292</v>
      </c>
      <c r="N120" s="30"/>
      <c r="O120" s="30"/>
      <c r="P120" s="30"/>
      <c r="Q120" s="30"/>
      <c r="R120" s="30"/>
    </row>
    <row r="121" spans="1:21">
      <c r="N121" s="30"/>
      <c r="O121" s="30"/>
      <c r="P121" s="30"/>
      <c r="Q121" s="30"/>
      <c r="R121" s="30"/>
    </row>
    <row r="122" spans="1:21">
      <c r="A122" s="103" t="s">
        <v>65</v>
      </c>
      <c r="F122" s="66"/>
      <c r="G122" s="66" t="s">
        <v>66</v>
      </c>
      <c r="H122" s="30"/>
      <c r="I122" s="30"/>
      <c r="J122" s="30"/>
      <c r="K122" s="30"/>
      <c r="L122" s="52"/>
      <c r="M122" s="52"/>
      <c r="N122" s="30"/>
      <c r="O122" s="30"/>
      <c r="P122" s="30"/>
      <c r="Q122" s="30" t="s">
        <v>67</v>
      </c>
      <c r="R122" s="30"/>
    </row>
    <row r="123" spans="1:21" ht="15">
      <c r="A123" s="6"/>
      <c r="B123" s="4"/>
      <c r="C123" s="27"/>
      <c r="D123" s="27"/>
      <c r="E123" s="26"/>
      <c r="F123" s="7"/>
      <c r="H123" s="8"/>
      <c r="I123" s="8"/>
      <c r="J123" s="8"/>
      <c r="K123" s="8"/>
      <c r="L123" s="21"/>
      <c r="M123" s="21"/>
      <c r="N123" s="8"/>
      <c r="O123" s="8"/>
      <c r="P123" s="8"/>
      <c r="Q123" s="8"/>
      <c r="R123" s="8"/>
      <c r="S123" s="3"/>
      <c r="T123" s="3"/>
      <c r="U123" s="7"/>
    </row>
    <row r="124" spans="1:21">
      <c r="B124" s="18"/>
      <c r="C124" s="29"/>
      <c r="D124" s="29"/>
      <c r="E124" s="108"/>
    </row>
    <row r="125" spans="1:21">
      <c r="B125" s="18"/>
      <c r="C125" s="29"/>
      <c r="D125" s="29"/>
      <c r="E125" s="108"/>
    </row>
    <row r="126" spans="1:21">
      <c r="B126" s="18"/>
      <c r="C126" s="29"/>
      <c r="D126" s="29"/>
      <c r="E126" s="108"/>
    </row>
    <row r="127" spans="1:21">
      <c r="B127" s="18"/>
      <c r="C127" s="29"/>
      <c r="D127" s="29"/>
      <c r="E127" s="108"/>
    </row>
    <row r="128" spans="1:21">
      <c r="B128" s="18"/>
      <c r="C128" s="29"/>
      <c r="D128" s="29"/>
      <c r="E128" s="108"/>
    </row>
    <row r="129" spans="1:22">
      <c r="B129" s="18"/>
      <c r="C129" s="29"/>
      <c r="D129" s="29"/>
      <c r="E129" s="108"/>
    </row>
    <row r="130" spans="1:22">
      <c r="B130" s="18"/>
      <c r="C130" s="29"/>
      <c r="D130" s="29"/>
      <c r="E130" s="108"/>
    </row>
    <row r="131" spans="1:22">
      <c r="B131" s="18"/>
      <c r="C131" s="29"/>
      <c r="D131" s="29"/>
      <c r="E131" s="108"/>
    </row>
    <row r="132" spans="1:22">
      <c r="B132" s="18"/>
      <c r="C132" s="29"/>
      <c r="D132" s="29"/>
      <c r="E132" s="108"/>
    </row>
    <row r="133" spans="1:22">
      <c r="B133" s="18"/>
      <c r="C133" s="29"/>
      <c r="D133" s="29"/>
      <c r="E133" s="108"/>
    </row>
    <row r="134" spans="1:22">
      <c r="B134" s="18"/>
      <c r="C134" s="29"/>
      <c r="D134" s="29"/>
      <c r="E134" s="108"/>
    </row>
    <row r="135" spans="1:22">
      <c r="B135" s="18"/>
      <c r="C135" s="29"/>
      <c r="D135" s="29"/>
      <c r="E135" s="108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  <row r="270" spans="1:22" s="20" customFormat="1">
      <c r="A270" s="13"/>
      <c r="B270" s="18"/>
      <c r="C270" s="29"/>
      <c r="D270" s="29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6"/>
      <c r="V270" s="13"/>
    </row>
    <row r="271" spans="1:22" s="20" customFormat="1">
      <c r="A271" s="13"/>
      <c r="B271" s="18"/>
      <c r="C271" s="29"/>
      <c r="D271" s="29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6"/>
      <c r="V271" s="13"/>
    </row>
    <row r="272" spans="1:22" s="20" customFormat="1">
      <c r="A272" s="13"/>
      <c r="B272" s="18"/>
      <c r="C272" s="29"/>
      <c r="D272" s="29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6"/>
      <c r="V272" s="13"/>
    </row>
    <row r="273" spans="1:22" s="20" customFormat="1">
      <c r="A273" s="13"/>
      <c r="B273" s="18"/>
      <c r="C273" s="29"/>
      <c r="D273" s="29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6"/>
      <c r="V273" s="13"/>
    </row>
    <row r="274" spans="1:22" s="20" customFormat="1">
      <c r="A274" s="13"/>
      <c r="B274" s="18"/>
      <c r="C274" s="29"/>
      <c r="D274" s="29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6"/>
      <c r="V274" s="13"/>
    </row>
    <row r="275" spans="1:22" s="20" customFormat="1">
      <c r="A275" s="13"/>
      <c r="B275" s="18"/>
      <c r="C275" s="29"/>
      <c r="D275" s="29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6"/>
      <c r="V275" s="13"/>
    </row>
    <row r="276" spans="1:22" s="20" customFormat="1">
      <c r="A276" s="13"/>
      <c r="B276" s="18"/>
      <c r="C276" s="29"/>
      <c r="D276" s="29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6"/>
      <c r="V276" s="13"/>
    </row>
    <row r="277" spans="1:22" s="20" customFormat="1">
      <c r="A277" s="13"/>
      <c r="B277" s="18"/>
      <c r="C277" s="29"/>
      <c r="D277" s="29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6"/>
      <c r="V277" s="13"/>
    </row>
    <row r="278" spans="1:22" s="20" customFormat="1">
      <c r="A278" s="13"/>
      <c r="B278" s="18"/>
      <c r="C278" s="29"/>
      <c r="D278" s="29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6"/>
      <c r="V278" s="13"/>
    </row>
    <row r="279" spans="1:22" s="20" customFormat="1">
      <c r="A279" s="13"/>
      <c r="B279" s="18"/>
      <c r="C279" s="29"/>
      <c r="D279" s="29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6"/>
      <c r="V279" s="13"/>
    </row>
    <row r="280" spans="1:22" s="20" customFormat="1">
      <c r="A280" s="13"/>
      <c r="B280" s="18"/>
      <c r="C280" s="29"/>
      <c r="D280" s="29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6"/>
      <c r="V280" s="13"/>
    </row>
    <row r="281" spans="1:22" s="20" customFormat="1">
      <c r="A281" s="13"/>
      <c r="B281" s="18"/>
      <c r="C281" s="29"/>
      <c r="D281" s="29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6"/>
      <c r="V281" s="13"/>
    </row>
    <row r="282" spans="1:22" s="20" customFormat="1">
      <c r="A282" s="13"/>
      <c r="B282" s="18"/>
      <c r="C282" s="29"/>
      <c r="D282" s="29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6"/>
      <c r="V282" s="13"/>
    </row>
    <row r="283" spans="1:22" s="20" customFormat="1">
      <c r="A283" s="13"/>
      <c r="B283" s="18"/>
      <c r="C283" s="29"/>
      <c r="D283" s="29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6"/>
      <c r="V283" s="13"/>
    </row>
    <row r="284" spans="1:22" s="20" customFormat="1">
      <c r="A284" s="13"/>
      <c r="B284" s="18"/>
      <c r="C284" s="29"/>
      <c r="D284" s="29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6"/>
      <c r="V284" s="13"/>
    </row>
    <row r="285" spans="1:22" s="20" customFormat="1">
      <c r="A285" s="13"/>
      <c r="B285" s="18"/>
      <c r="C285" s="29"/>
      <c r="D285" s="29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6"/>
      <c r="V285" s="13"/>
    </row>
    <row r="286" spans="1:22" s="20" customFormat="1">
      <c r="A286" s="13"/>
      <c r="B286" s="18"/>
      <c r="C286" s="29"/>
      <c r="D286" s="29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6"/>
      <c r="V286" s="13"/>
    </row>
    <row r="287" spans="1:22" s="20" customFormat="1">
      <c r="A287" s="13"/>
      <c r="B287" s="18"/>
      <c r="C287" s="29"/>
      <c r="D287" s="29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6"/>
      <c r="V287" s="13"/>
    </row>
    <row r="288" spans="1:22" s="20" customFormat="1">
      <c r="A288" s="13"/>
      <c r="B288" s="18"/>
      <c r="C288" s="29"/>
      <c r="D288" s="29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6"/>
      <c r="V288" s="13"/>
    </row>
    <row r="289" spans="1:22" s="20" customFormat="1">
      <c r="A289" s="13"/>
      <c r="B289" s="18"/>
      <c r="C289" s="29"/>
      <c r="D289" s="29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6"/>
      <c r="V289" s="13"/>
    </row>
    <row r="290" spans="1:22" s="20" customFormat="1">
      <c r="A290" s="13"/>
      <c r="B290" s="18"/>
      <c r="C290" s="29"/>
      <c r="D290" s="29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6"/>
      <c r="V290" s="13"/>
    </row>
    <row r="291" spans="1:22" s="20" customFormat="1">
      <c r="A291" s="13"/>
      <c r="B291" s="18"/>
      <c r="C291" s="29"/>
      <c r="D291" s="29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6"/>
      <c r="V291" s="13"/>
    </row>
    <row r="292" spans="1:22" s="20" customFormat="1">
      <c r="A292" s="13"/>
      <c r="B292" s="18"/>
      <c r="C292" s="29"/>
      <c r="D292" s="29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6"/>
      <c r="V292" s="13"/>
    </row>
    <row r="293" spans="1:22" s="20" customFormat="1">
      <c r="A293" s="13"/>
      <c r="B293" s="18"/>
      <c r="C293" s="29"/>
      <c r="D293" s="29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6"/>
      <c r="V293" s="13"/>
    </row>
    <row r="294" spans="1:22" s="20" customFormat="1">
      <c r="A294" s="13"/>
      <c r="B294" s="18"/>
      <c r="C294" s="29"/>
      <c r="D294" s="29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6"/>
      <c r="V294" s="13"/>
    </row>
    <row r="295" spans="1:22" s="20" customFormat="1">
      <c r="A295" s="13"/>
      <c r="B295" s="18"/>
      <c r="C295" s="29"/>
      <c r="D295" s="29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6"/>
      <c r="V295" s="13"/>
    </row>
    <row r="296" spans="1:22" s="20" customFormat="1">
      <c r="A296" s="13"/>
      <c r="B296" s="18"/>
      <c r="C296" s="29"/>
      <c r="D296" s="29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6"/>
      <c r="V296" s="13"/>
    </row>
    <row r="297" spans="1:22" s="20" customFormat="1">
      <c r="A297" s="13"/>
      <c r="B297" s="18"/>
      <c r="C297" s="29"/>
      <c r="D297" s="29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6"/>
      <c r="V297" s="13"/>
    </row>
    <row r="298" spans="1:22" s="20" customFormat="1">
      <c r="A298" s="13"/>
      <c r="B298" s="18"/>
      <c r="C298" s="29"/>
      <c r="D298" s="29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6"/>
      <c r="V298" s="13"/>
    </row>
    <row r="299" spans="1:22" s="20" customFormat="1">
      <c r="A299" s="13"/>
      <c r="B299" s="18"/>
      <c r="C299" s="29"/>
      <c r="D299" s="29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6"/>
      <c r="V299" s="13"/>
    </row>
    <row r="300" spans="1:22" s="20" customFormat="1">
      <c r="A300" s="13"/>
      <c r="B300" s="18"/>
      <c r="C300" s="29"/>
      <c r="D300" s="29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6"/>
      <c r="V300" s="13"/>
    </row>
    <row r="301" spans="1:22" s="20" customFormat="1">
      <c r="A301" s="13"/>
      <c r="B301" s="18"/>
      <c r="C301" s="29"/>
      <c r="D301" s="29"/>
      <c r="E301" s="108"/>
      <c r="F301" s="109"/>
      <c r="G301" s="109"/>
      <c r="L301" s="13"/>
      <c r="M301" s="13"/>
      <c r="N301" s="13"/>
      <c r="O301" s="13"/>
      <c r="P301" s="13"/>
      <c r="Q301" s="13"/>
      <c r="R301" s="13"/>
      <c r="S301" s="13"/>
      <c r="T301" s="13"/>
      <c r="U301" s="66"/>
      <c r="V301" s="13"/>
    </row>
    <row r="302" spans="1:22" s="20" customFormat="1">
      <c r="A302" s="13"/>
      <c r="B302" s="18"/>
      <c r="C302" s="29"/>
      <c r="D302" s="29"/>
      <c r="E302" s="108"/>
      <c r="F302" s="109"/>
      <c r="G302" s="109"/>
      <c r="L302" s="13"/>
      <c r="M302" s="13"/>
      <c r="N302" s="13"/>
      <c r="O302" s="13"/>
      <c r="P302" s="13"/>
      <c r="Q302" s="13"/>
      <c r="R302" s="13"/>
      <c r="S302" s="13"/>
      <c r="T302" s="13"/>
      <c r="U302" s="66"/>
      <c r="V302" s="13"/>
    </row>
    <row r="303" spans="1:22" s="20" customFormat="1">
      <c r="A303" s="13"/>
      <c r="B303" s="18"/>
      <c r="C303" s="29"/>
      <c r="D303" s="29"/>
      <c r="E303" s="108"/>
      <c r="F303" s="109"/>
      <c r="G303" s="109"/>
      <c r="L303" s="13"/>
      <c r="M303" s="13"/>
      <c r="N303" s="13"/>
      <c r="O303" s="13"/>
      <c r="P303" s="13"/>
      <c r="Q303" s="13"/>
      <c r="R303" s="13"/>
      <c r="S303" s="13"/>
      <c r="T303" s="13"/>
      <c r="U303" s="66"/>
      <c r="V303" s="13"/>
    </row>
    <row r="304" spans="1:22" s="20" customFormat="1">
      <c r="A304" s="13"/>
      <c r="B304" s="18"/>
      <c r="C304" s="29"/>
      <c r="D304" s="29"/>
      <c r="E304" s="108"/>
      <c r="F304" s="109"/>
      <c r="G304" s="109"/>
      <c r="L304" s="13"/>
      <c r="M304" s="13"/>
      <c r="N304" s="13"/>
      <c r="O304" s="13"/>
      <c r="P304" s="13"/>
      <c r="Q304" s="13"/>
      <c r="R304" s="13"/>
      <c r="S304" s="13"/>
      <c r="T304" s="13"/>
      <c r="U304" s="66"/>
      <c r="V304" s="13"/>
    </row>
    <row r="305" spans="1:22" s="20" customFormat="1">
      <c r="A305" s="13"/>
      <c r="B305" s="18"/>
      <c r="C305" s="29"/>
      <c r="D305" s="29"/>
      <c r="E305" s="108"/>
      <c r="F305" s="109"/>
      <c r="G305" s="109"/>
      <c r="L305" s="13"/>
      <c r="M305" s="13"/>
      <c r="N305" s="13"/>
      <c r="O305" s="13"/>
      <c r="P305" s="13"/>
      <c r="Q305" s="13"/>
      <c r="R305" s="13"/>
      <c r="S305" s="13"/>
      <c r="T305" s="13"/>
      <c r="U305" s="66"/>
      <c r="V305" s="13"/>
    </row>
    <row r="306" spans="1:22" s="20" customFormat="1">
      <c r="A306" s="13"/>
      <c r="B306" s="18"/>
      <c r="C306" s="29"/>
      <c r="D306" s="29"/>
      <c r="E306" s="108"/>
      <c r="F306" s="109"/>
      <c r="G306" s="109"/>
      <c r="L306" s="13"/>
      <c r="M306" s="13"/>
      <c r="N306" s="13"/>
      <c r="O306" s="13"/>
      <c r="P306" s="13"/>
      <c r="Q306" s="13"/>
      <c r="R306" s="13"/>
      <c r="S306" s="13"/>
      <c r="T306" s="13"/>
      <c r="U306" s="66"/>
      <c r="V306" s="13"/>
    </row>
    <row r="307" spans="1:22" s="20" customFormat="1">
      <c r="A307" s="13"/>
      <c r="B307" s="18"/>
      <c r="C307" s="29"/>
      <c r="D307" s="29"/>
      <c r="E307" s="108"/>
      <c r="F307" s="109"/>
      <c r="G307" s="109"/>
      <c r="L307" s="13"/>
      <c r="M307" s="13"/>
      <c r="N307" s="13"/>
      <c r="O307" s="13"/>
      <c r="P307" s="13"/>
      <c r="Q307" s="13"/>
      <c r="R307" s="13"/>
      <c r="S307" s="13"/>
      <c r="T307" s="13"/>
      <c r="U307" s="66"/>
      <c r="V307" s="13"/>
    </row>
    <row r="308" spans="1:22" s="20" customFormat="1">
      <c r="A308" s="13"/>
      <c r="B308" s="18"/>
      <c r="C308" s="29"/>
      <c r="D308" s="29"/>
      <c r="E308" s="108"/>
      <c r="F308" s="109"/>
      <c r="G308" s="109"/>
      <c r="L308" s="13"/>
      <c r="M308" s="13"/>
      <c r="N308" s="13"/>
      <c r="O308" s="13"/>
      <c r="P308" s="13"/>
      <c r="Q308" s="13"/>
      <c r="R308" s="13"/>
      <c r="S308" s="13"/>
      <c r="T308" s="13"/>
      <c r="U308" s="66"/>
      <c r="V308" s="13"/>
    </row>
    <row r="309" spans="1:22" s="20" customFormat="1">
      <c r="A309" s="13"/>
      <c r="B309" s="18"/>
      <c r="C309" s="29"/>
      <c r="D309" s="29"/>
      <c r="E309" s="108"/>
      <c r="F309" s="109"/>
      <c r="G309" s="109"/>
      <c r="L309" s="13"/>
      <c r="M309" s="13"/>
      <c r="N309" s="13"/>
      <c r="O309" s="13"/>
      <c r="P309" s="13"/>
      <c r="Q309" s="13"/>
      <c r="R309" s="13"/>
      <c r="S309" s="13"/>
      <c r="T309" s="13"/>
      <c r="U309" s="66"/>
      <c r="V309" s="13"/>
    </row>
    <row r="310" spans="1:22" s="20" customFormat="1">
      <c r="A310" s="13"/>
      <c r="B310" s="18"/>
      <c r="C310" s="29"/>
      <c r="D310" s="29"/>
      <c r="E310" s="108"/>
      <c r="F310" s="109"/>
      <c r="G310" s="109"/>
      <c r="L310" s="13"/>
      <c r="M310" s="13"/>
      <c r="N310" s="13"/>
      <c r="O310" s="13"/>
      <c r="P310" s="13"/>
      <c r="Q310" s="13"/>
      <c r="R310" s="13"/>
      <c r="S310" s="13"/>
      <c r="T310" s="13"/>
      <c r="U310" s="66"/>
      <c r="V310" s="13"/>
    </row>
    <row r="311" spans="1:22" s="20" customFormat="1">
      <c r="A311" s="13"/>
      <c r="B311" s="18"/>
      <c r="C311" s="29"/>
      <c r="D311" s="29"/>
      <c r="E311" s="108"/>
      <c r="F311" s="109"/>
      <c r="G311" s="109"/>
      <c r="L311" s="13"/>
      <c r="M311" s="13"/>
      <c r="N311" s="13"/>
      <c r="O311" s="13"/>
      <c r="P311" s="13"/>
      <c r="Q311" s="13"/>
      <c r="R311" s="13"/>
      <c r="S311" s="13"/>
      <c r="T311" s="13"/>
      <c r="U311" s="66"/>
      <c r="V311" s="13"/>
    </row>
    <row r="312" spans="1:22" s="20" customFormat="1">
      <c r="A312" s="13"/>
      <c r="B312" s="18"/>
      <c r="C312" s="29"/>
      <c r="D312" s="29"/>
      <c r="E312" s="108"/>
      <c r="F312" s="109"/>
      <c r="G312" s="109"/>
      <c r="L312" s="13"/>
      <c r="M312" s="13"/>
      <c r="N312" s="13"/>
      <c r="O312" s="13"/>
      <c r="P312" s="13"/>
      <c r="Q312" s="13"/>
      <c r="R312" s="13"/>
      <c r="S312" s="13"/>
      <c r="T312" s="13"/>
      <c r="U312" s="66"/>
      <c r="V312" s="13"/>
    </row>
    <row r="313" spans="1:22" s="20" customFormat="1">
      <c r="A313" s="13"/>
      <c r="B313" s="18"/>
      <c r="C313" s="29"/>
      <c r="D313" s="29"/>
      <c r="E313" s="108"/>
      <c r="F313" s="109"/>
      <c r="G313" s="109"/>
      <c r="L313" s="13"/>
      <c r="M313" s="13"/>
      <c r="N313" s="13"/>
      <c r="O313" s="13"/>
      <c r="P313" s="13"/>
      <c r="Q313" s="13"/>
      <c r="R313" s="13"/>
      <c r="S313" s="13"/>
      <c r="T313" s="13"/>
      <c r="U313" s="66"/>
      <c r="V313" s="13"/>
    </row>
    <row r="314" spans="1:22" s="20" customFormat="1">
      <c r="A314" s="13"/>
      <c r="B314" s="18"/>
      <c r="C314" s="29"/>
      <c r="D314" s="29"/>
      <c r="E314" s="108"/>
      <c r="F314" s="109"/>
      <c r="G314" s="109"/>
      <c r="L314" s="13"/>
      <c r="M314" s="13"/>
      <c r="N314" s="13"/>
      <c r="O314" s="13"/>
      <c r="P314" s="13"/>
      <c r="Q314" s="13"/>
      <c r="R314" s="13"/>
      <c r="S314" s="13"/>
      <c r="T314" s="13"/>
      <c r="U314" s="66"/>
      <c r="V314" s="13"/>
    </row>
    <row r="315" spans="1:22" s="20" customFormat="1">
      <c r="A315" s="13"/>
      <c r="B315" s="18"/>
      <c r="C315" s="29"/>
      <c r="D315" s="29"/>
      <c r="E315" s="108"/>
      <c r="F315" s="109"/>
      <c r="G315" s="109"/>
      <c r="L315" s="13"/>
      <c r="M315" s="13"/>
      <c r="N315" s="13"/>
      <c r="O315" s="13"/>
      <c r="P315" s="13"/>
      <c r="Q315" s="13"/>
      <c r="R315" s="13"/>
      <c r="S315" s="13"/>
      <c r="T315" s="13"/>
      <c r="U315" s="66"/>
      <c r="V315" s="13"/>
    </row>
    <row r="316" spans="1:22" s="20" customFormat="1">
      <c r="A316" s="13"/>
      <c r="B316" s="18"/>
      <c r="C316" s="29"/>
      <c r="D316" s="29"/>
      <c r="E316" s="108"/>
      <c r="F316" s="109"/>
      <c r="G316" s="109"/>
      <c r="L316" s="13"/>
      <c r="M316" s="13"/>
      <c r="N316" s="13"/>
      <c r="O316" s="13"/>
      <c r="P316" s="13"/>
      <c r="Q316" s="13"/>
      <c r="R316" s="13"/>
      <c r="S316" s="13"/>
      <c r="T316" s="13"/>
      <c r="U316" s="66"/>
      <c r="V316" s="13"/>
    </row>
    <row r="317" spans="1:22" s="20" customFormat="1">
      <c r="A317" s="13"/>
      <c r="B317" s="18"/>
      <c r="C317" s="29"/>
      <c r="D317" s="29"/>
      <c r="E317" s="108"/>
      <c r="F317" s="109"/>
      <c r="G317" s="109"/>
      <c r="L317" s="13"/>
      <c r="M317" s="13"/>
      <c r="N317" s="13"/>
      <c r="O317" s="13"/>
      <c r="P317" s="13"/>
      <c r="Q317" s="13"/>
      <c r="R317" s="13"/>
      <c r="S317" s="13"/>
      <c r="T317" s="13"/>
      <c r="U317" s="66"/>
      <c r="V317" s="13"/>
    </row>
    <row r="318" spans="1:22" s="20" customFormat="1">
      <c r="A318" s="13"/>
      <c r="B318" s="18"/>
      <c r="C318" s="29"/>
      <c r="D318" s="29"/>
      <c r="E318" s="108"/>
      <c r="F318" s="109"/>
      <c r="G318" s="109"/>
      <c r="L318" s="13"/>
      <c r="M318" s="13"/>
      <c r="N318" s="13"/>
      <c r="O318" s="13"/>
      <c r="P318" s="13"/>
      <c r="Q318" s="13"/>
      <c r="R318" s="13"/>
      <c r="S318" s="13"/>
      <c r="T318" s="13"/>
      <c r="U318" s="66"/>
      <c r="V318" s="13"/>
    </row>
    <row r="319" spans="1:22" s="20" customFormat="1">
      <c r="A319" s="13"/>
      <c r="B319" s="18"/>
      <c r="C319" s="29"/>
      <c r="D319" s="29"/>
      <c r="E319" s="108"/>
      <c r="F319" s="109"/>
      <c r="G319" s="109"/>
      <c r="L319" s="13"/>
      <c r="M319" s="13"/>
      <c r="N319" s="13"/>
      <c r="O319" s="13"/>
      <c r="P319" s="13"/>
      <c r="Q319" s="13"/>
      <c r="R319" s="13"/>
      <c r="S319" s="13"/>
      <c r="T319" s="13"/>
      <c r="U319" s="66"/>
      <c r="V319" s="13"/>
    </row>
    <row r="320" spans="1:22" s="20" customFormat="1">
      <c r="A320" s="13"/>
      <c r="B320" s="18"/>
      <c r="C320" s="29"/>
      <c r="D320" s="29"/>
      <c r="E320" s="108"/>
      <c r="F320" s="109"/>
      <c r="G320" s="109"/>
      <c r="L320" s="13"/>
      <c r="M320" s="13"/>
      <c r="N320" s="13"/>
      <c r="O320" s="13"/>
      <c r="P320" s="13"/>
      <c r="Q320" s="13"/>
      <c r="R320" s="13"/>
      <c r="S320" s="13"/>
      <c r="T320" s="13"/>
      <c r="U320" s="66"/>
      <c r="V320" s="13"/>
    </row>
    <row r="321" spans="1:22" s="20" customFormat="1">
      <c r="A321" s="13"/>
      <c r="B321" s="18"/>
      <c r="C321" s="29"/>
      <c r="D321" s="29"/>
      <c r="E321" s="108"/>
      <c r="F321" s="109"/>
      <c r="G321" s="109"/>
      <c r="L321" s="13"/>
      <c r="M321" s="13"/>
      <c r="N321" s="13"/>
      <c r="O321" s="13"/>
      <c r="P321" s="13"/>
      <c r="Q321" s="13"/>
      <c r="R321" s="13"/>
      <c r="S321" s="13"/>
      <c r="T321" s="13"/>
      <c r="U321" s="66"/>
      <c r="V321" s="13"/>
    </row>
    <row r="322" spans="1:22" s="20" customFormat="1">
      <c r="A322" s="13"/>
      <c r="B322" s="18"/>
      <c r="C322" s="29"/>
      <c r="D322" s="29"/>
      <c r="E322" s="108"/>
      <c r="F322" s="109"/>
      <c r="G322" s="109"/>
      <c r="L322" s="13"/>
      <c r="M322" s="13"/>
      <c r="N322" s="13"/>
      <c r="O322" s="13"/>
      <c r="P322" s="13"/>
      <c r="Q322" s="13"/>
      <c r="R322" s="13"/>
      <c r="S322" s="13"/>
      <c r="T322" s="13"/>
      <c r="U322" s="66"/>
      <c r="V322" s="13"/>
    </row>
    <row r="323" spans="1:22" s="20" customFormat="1">
      <c r="A323" s="13"/>
      <c r="B323" s="18"/>
      <c r="C323" s="29"/>
      <c r="D323" s="29"/>
      <c r="E323" s="108"/>
      <c r="F323" s="109"/>
      <c r="G323" s="109"/>
      <c r="L323" s="13"/>
      <c r="M323" s="13"/>
      <c r="N323" s="13"/>
      <c r="O323" s="13"/>
      <c r="P323" s="13"/>
      <c r="Q323" s="13"/>
      <c r="R323" s="13"/>
      <c r="S323" s="13"/>
      <c r="T323" s="13"/>
      <c r="U323" s="66"/>
      <c r="V323" s="13"/>
    </row>
    <row r="324" spans="1:22" s="20" customFormat="1">
      <c r="A324" s="13"/>
      <c r="B324" s="18"/>
      <c r="C324" s="29"/>
      <c r="D324" s="29"/>
      <c r="E324" s="108"/>
      <c r="F324" s="109"/>
      <c r="G324" s="109"/>
      <c r="L324" s="13"/>
      <c r="M324" s="13"/>
      <c r="N324" s="13"/>
      <c r="O324" s="13"/>
      <c r="P324" s="13"/>
      <c r="Q324" s="13"/>
      <c r="R324" s="13"/>
      <c r="S324" s="13"/>
      <c r="T324" s="13"/>
      <c r="U324" s="66"/>
      <c r="V324" s="13"/>
    </row>
    <row r="325" spans="1:22" s="20" customFormat="1">
      <c r="A325" s="13"/>
      <c r="B325" s="18"/>
      <c r="C325" s="29"/>
      <c r="D325" s="29"/>
      <c r="E325" s="108"/>
      <c r="F325" s="109"/>
      <c r="G325" s="109"/>
      <c r="L325" s="13"/>
      <c r="M325" s="13"/>
      <c r="N325" s="13"/>
      <c r="O325" s="13"/>
      <c r="P325" s="13"/>
      <c r="Q325" s="13"/>
      <c r="R325" s="13"/>
      <c r="S325" s="13"/>
      <c r="T325" s="13"/>
      <c r="U325" s="66"/>
      <c r="V325" s="13"/>
    </row>
    <row r="326" spans="1:22" s="20" customFormat="1">
      <c r="A326" s="13"/>
      <c r="B326" s="18"/>
      <c r="C326" s="29"/>
      <c r="D326" s="29"/>
      <c r="E326" s="108"/>
      <c r="F326" s="109"/>
      <c r="G326" s="109"/>
      <c r="L326" s="13"/>
      <c r="M326" s="13"/>
      <c r="N326" s="13"/>
      <c r="O326" s="13"/>
      <c r="P326" s="13"/>
      <c r="Q326" s="13"/>
      <c r="R326" s="13"/>
      <c r="S326" s="13"/>
      <c r="T326" s="13"/>
      <c r="U326" s="66"/>
      <c r="V326" s="13"/>
    </row>
    <row r="327" spans="1:22" s="20" customFormat="1">
      <c r="A327" s="13"/>
      <c r="B327" s="18"/>
      <c r="C327" s="29"/>
      <c r="D327" s="29"/>
      <c r="E327" s="108"/>
      <c r="F327" s="109"/>
      <c r="G327" s="109"/>
      <c r="L327" s="13"/>
      <c r="M327" s="13"/>
      <c r="N327" s="13"/>
      <c r="O327" s="13"/>
      <c r="P327" s="13"/>
      <c r="Q327" s="13"/>
      <c r="R327" s="13"/>
      <c r="S327" s="13"/>
      <c r="T327" s="13"/>
      <c r="U327" s="66"/>
      <c r="V327" s="13"/>
    </row>
    <row r="328" spans="1:22" s="20" customFormat="1">
      <c r="A328" s="13"/>
      <c r="B328" s="18"/>
      <c r="C328" s="29"/>
      <c r="D328" s="29"/>
      <c r="E328" s="108"/>
      <c r="F328" s="109"/>
      <c r="G328" s="109"/>
      <c r="L328" s="13"/>
      <c r="M328" s="13"/>
      <c r="N328" s="13"/>
      <c r="O328" s="13"/>
      <c r="P328" s="13"/>
      <c r="Q328" s="13"/>
      <c r="R328" s="13"/>
      <c r="S328" s="13"/>
      <c r="T328" s="13"/>
      <c r="U328" s="66"/>
      <c r="V328" s="13"/>
    </row>
    <row r="329" spans="1:22" s="20" customFormat="1">
      <c r="A329" s="13"/>
      <c r="B329" s="18"/>
      <c r="C329" s="29"/>
      <c r="D329" s="29"/>
      <c r="E329" s="108"/>
      <c r="F329" s="109"/>
      <c r="G329" s="109"/>
      <c r="L329" s="13"/>
      <c r="M329" s="13"/>
      <c r="N329" s="13"/>
      <c r="O329" s="13"/>
      <c r="P329" s="13"/>
      <c r="Q329" s="13"/>
      <c r="R329" s="13"/>
      <c r="S329" s="13"/>
      <c r="T329" s="13"/>
      <c r="U329" s="66"/>
      <c r="V329" s="13"/>
    </row>
    <row r="330" spans="1:22" s="20" customFormat="1">
      <c r="A330" s="13"/>
      <c r="B330" s="18"/>
      <c r="C330" s="29"/>
      <c r="D330" s="29"/>
      <c r="E330" s="108"/>
      <c r="F330" s="109"/>
      <c r="G330" s="109"/>
      <c r="L330" s="13"/>
      <c r="M330" s="13"/>
      <c r="N330" s="13"/>
      <c r="O330" s="13"/>
      <c r="P330" s="13"/>
      <c r="Q330" s="13"/>
      <c r="R330" s="13"/>
      <c r="S330" s="13"/>
      <c r="T330" s="13"/>
      <c r="U330" s="66"/>
      <c r="V330" s="13"/>
    </row>
    <row r="331" spans="1:22" s="20" customFormat="1">
      <c r="A331" s="13"/>
      <c r="B331" s="18"/>
      <c r="C331" s="29"/>
      <c r="D331" s="29"/>
      <c r="E331" s="108"/>
      <c r="F331" s="109"/>
      <c r="G331" s="109"/>
      <c r="L331" s="13"/>
      <c r="M331" s="13"/>
      <c r="N331" s="13"/>
      <c r="O331" s="13"/>
      <c r="P331" s="13"/>
      <c r="Q331" s="13"/>
      <c r="R331" s="13"/>
      <c r="S331" s="13"/>
      <c r="T331" s="13"/>
      <c r="U331" s="66"/>
      <c r="V331" s="13"/>
    </row>
    <row r="332" spans="1:22" s="20" customFormat="1">
      <c r="A332" s="13"/>
      <c r="B332" s="18"/>
      <c r="C332" s="29"/>
      <c r="D332" s="29"/>
      <c r="E332" s="108"/>
      <c r="F332" s="109"/>
      <c r="G332" s="109"/>
      <c r="L332" s="13"/>
      <c r="M332" s="13"/>
      <c r="N332" s="13"/>
      <c r="O332" s="13"/>
      <c r="P332" s="13"/>
      <c r="Q332" s="13"/>
      <c r="R332" s="13"/>
      <c r="S332" s="13"/>
      <c r="T332" s="13"/>
      <c r="U332" s="66"/>
      <c r="V332" s="13"/>
    </row>
    <row r="333" spans="1:22" s="20" customFormat="1">
      <c r="A333" s="13"/>
      <c r="B333" s="18"/>
      <c r="C333" s="29"/>
      <c r="D333" s="29"/>
      <c r="E333" s="108"/>
      <c r="F333" s="109"/>
      <c r="G333" s="109"/>
      <c r="L333" s="13"/>
      <c r="M333" s="13"/>
      <c r="N333" s="13"/>
      <c r="O333" s="13"/>
      <c r="P333" s="13"/>
      <c r="Q333" s="13"/>
      <c r="R333" s="13"/>
      <c r="S333" s="13"/>
      <c r="T333" s="13"/>
      <c r="U333" s="66"/>
      <c r="V333" s="13"/>
    </row>
    <row r="334" spans="1:22" s="20" customFormat="1">
      <c r="A334" s="13"/>
      <c r="B334" s="18"/>
      <c r="C334" s="29"/>
      <c r="D334" s="29"/>
      <c r="E334" s="108"/>
      <c r="F334" s="109"/>
      <c r="G334" s="109"/>
      <c r="L334" s="13"/>
      <c r="M334" s="13"/>
      <c r="N334" s="13"/>
      <c r="O334" s="13"/>
      <c r="P334" s="13"/>
      <c r="Q334" s="13"/>
      <c r="R334" s="13"/>
      <c r="S334" s="13"/>
      <c r="T334" s="13"/>
      <c r="U334" s="66"/>
      <c r="V334" s="13"/>
    </row>
    <row r="335" spans="1:22" s="20" customFormat="1">
      <c r="A335" s="13"/>
      <c r="B335" s="18"/>
      <c r="C335" s="29"/>
      <c r="D335" s="29"/>
      <c r="E335" s="108"/>
      <c r="F335" s="109"/>
      <c r="G335" s="109"/>
      <c r="L335" s="13"/>
      <c r="M335" s="13"/>
      <c r="N335" s="13"/>
      <c r="O335" s="13"/>
      <c r="P335" s="13"/>
      <c r="Q335" s="13"/>
      <c r="R335" s="13"/>
      <c r="S335" s="13"/>
      <c r="T335" s="13"/>
      <c r="U335" s="66"/>
      <c r="V335" s="13"/>
    </row>
    <row r="336" spans="1:22" s="20" customFormat="1">
      <c r="A336" s="13"/>
      <c r="B336" s="18"/>
      <c r="C336" s="29"/>
      <c r="D336" s="29"/>
      <c r="E336" s="108"/>
      <c r="F336" s="109"/>
      <c r="G336" s="109"/>
      <c r="L336" s="13"/>
      <c r="M336" s="13"/>
      <c r="N336" s="13"/>
      <c r="O336" s="13"/>
      <c r="P336" s="13"/>
      <c r="Q336" s="13"/>
      <c r="R336" s="13"/>
      <c r="S336" s="13"/>
      <c r="T336" s="13"/>
      <c r="U336" s="66"/>
      <c r="V336" s="13"/>
    </row>
    <row r="337" spans="1:22" s="20" customFormat="1">
      <c r="A337" s="13"/>
      <c r="B337" s="18"/>
      <c r="C337" s="29"/>
      <c r="D337" s="29"/>
      <c r="E337" s="108"/>
      <c r="F337" s="109"/>
      <c r="G337" s="109"/>
      <c r="L337" s="13"/>
      <c r="M337" s="13"/>
      <c r="N337" s="13"/>
      <c r="O337" s="13"/>
      <c r="P337" s="13"/>
      <c r="Q337" s="13"/>
      <c r="R337" s="13"/>
      <c r="S337" s="13"/>
      <c r="T337" s="13"/>
      <c r="U337" s="66"/>
      <c r="V337" s="13"/>
    </row>
    <row r="338" spans="1:22" s="20" customFormat="1">
      <c r="A338" s="13"/>
      <c r="B338" s="18"/>
      <c r="C338" s="29"/>
      <c r="D338" s="29"/>
      <c r="E338" s="108"/>
      <c r="F338" s="109"/>
      <c r="G338" s="109"/>
      <c r="L338" s="13"/>
      <c r="M338" s="13"/>
      <c r="N338" s="13"/>
      <c r="O338" s="13"/>
      <c r="P338" s="13"/>
      <c r="Q338" s="13"/>
      <c r="R338" s="13"/>
      <c r="S338" s="13"/>
      <c r="T338" s="13"/>
      <c r="U338" s="66"/>
      <c r="V338" s="13"/>
    </row>
    <row r="339" spans="1:22" s="20" customFormat="1">
      <c r="A339" s="13"/>
      <c r="B339" s="18"/>
      <c r="C339" s="29"/>
      <c r="D339" s="29"/>
      <c r="E339" s="108"/>
      <c r="F339" s="109"/>
      <c r="G339" s="109"/>
      <c r="L339" s="13"/>
      <c r="M339" s="13"/>
      <c r="N339" s="13"/>
      <c r="O339" s="13"/>
      <c r="P339" s="13"/>
      <c r="Q339" s="13"/>
      <c r="R339" s="13"/>
      <c r="S339" s="13"/>
      <c r="T339" s="13"/>
      <c r="U339" s="66"/>
      <c r="V339" s="13"/>
    </row>
    <row r="340" spans="1:22" s="20" customFormat="1">
      <c r="A340" s="13"/>
      <c r="B340" s="18"/>
      <c r="C340" s="29"/>
      <c r="D340" s="29"/>
      <c r="E340" s="108"/>
      <c r="F340" s="109"/>
      <c r="G340" s="109"/>
      <c r="L340" s="13"/>
      <c r="M340" s="13"/>
      <c r="N340" s="13"/>
      <c r="O340" s="13"/>
      <c r="P340" s="13"/>
      <c r="Q340" s="13"/>
      <c r="R340" s="13"/>
      <c r="S340" s="13"/>
      <c r="T340" s="13"/>
      <c r="U340" s="66"/>
      <c r="V340" s="13"/>
    </row>
    <row r="341" spans="1:22" s="20" customFormat="1">
      <c r="A341" s="13"/>
      <c r="B341" s="18"/>
      <c r="C341" s="29"/>
      <c r="D341" s="29"/>
      <c r="E341" s="108"/>
      <c r="F341" s="109"/>
      <c r="G341" s="109"/>
      <c r="L341" s="13"/>
      <c r="M341" s="13"/>
      <c r="N341" s="13"/>
      <c r="O341" s="13"/>
      <c r="P341" s="13"/>
      <c r="Q341" s="13"/>
      <c r="R341" s="13"/>
      <c r="S341" s="13"/>
      <c r="T341" s="13"/>
      <c r="U341" s="66"/>
      <c r="V341" s="13"/>
    </row>
    <row r="342" spans="1:22" s="20" customFormat="1">
      <c r="A342" s="13"/>
      <c r="B342" s="18"/>
      <c r="C342" s="29"/>
      <c r="D342" s="29"/>
      <c r="E342" s="108"/>
      <c r="F342" s="109"/>
      <c r="G342" s="109"/>
      <c r="L342" s="13"/>
      <c r="M342" s="13"/>
      <c r="N342" s="13"/>
      <c r="O342" s="13"/>
      <c r="P342" s="13"/>
      <c r="Q342" s="13"/>
      <c r="R342" s="13"/>
      <c r="S342" s="13"/>
      <c r="T342" s="13"/>
      <c r="U342" s="66"/>
      <c r="V342" s="13"/>
    </row>
    <row r="343" spans="1:22" s="20" customFormat="1">
      <c r="A343" s="13"/>
      <c r="B343" s="18"/>
      <c r="C343" s="29"/>
      <c r="D343" s="29"/>
      <c r="E343" s="108"/>
      <c r="F343" s="109"/>
      <c r="G343" s="109"/>
      <c r="L343" s="13"/>
      <c r="M343" s="13"/>
      <c r="N343" s="13"/>
      <c r="O343" s="13"/>
      <c r="P343" s="13"/>
      <c r="Q343" s="13"/>
      <c r="R343" s="13"/>
      <c r="S343" s="13"/>
      <c r="T343" s="13"/>
      <c r="U343" s="66"/>
      <c r="V343" s="13"/>
    </row>
    <row r="344" spans="1:22" s="20" customFormat="1">
      <c r="A344" s="13"/>
      <c r="B344" s="18"/>
      <c r="C344" s="29"/>
      <c r="D344" s="29"/>
      <c r="E344" s="108"/>
      <c r="F344" s="109"/>
      <c r="G344" s="109"/>
      <c r="L344" s="13"/>
      <c r="M344" s="13"/>
      <c r="N344" s="13"/>
      <c r="O344" s="13"/>
      <c r="P344" s="13"/>
      <c r="Q344" s="13"/>
      <c r="R344" s="13"/>
      <c r="S344" s="13"/>
      <c r="T344" s="13"/>
      <c r="U344" s="66"/>
      <c r="V344" s="13"/>
    </row>
    <row r="345" spans="1:22">
      <c r="B345" s="18"/>
      <c r="C345" s="29"/>
      <c r="D345" s="29"/>
      <c r="E345" s="108"/>
    </row>
    <row r="346" spans="1:22">
      <c r="B346" s="18"/>
      <c r="C346" s="29"/>
      <c r="D346" s="29"/>
      <c r="E346" s="108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0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296"/>
  <sheetViews>
    <sheetView topLeftCell="A10" zoomScale="90" zoomScaleNormal="90" zoomScaleSheetLayoutView="100" workbookViewId="0">
      <selection activeCell="C55" sqref="C55"/>
    </sheetView>
  </sheetViews>
  <sheetFormatPr defaultColWidth="8.85546875" defaultRowHeight="12.75"/>
  <cols>
    <col min="1" max="1" width="3.5703125" style="13" customWidth="1"/>
    <col min="2" max="2" width="40.85546875" style="19" customWidth="1"/>
    <col min="3" max="3" width="10.7109375" style="28" customWidth="1"/>
    <col min="4" max="4" width="9.71093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49" t="str">
        <f>+'prva stran'!B6</f>
        <v xml:space="preserve">OSNOVNA ŠOLA IVANA CANKARJA VRHNIKA </v>
      </c>
      <c r="D2" s="350"/>
      <c r="E2" s="350"/>
      <c r="F2" s="350"/>
      <c r="G2" s="350"/>
      <c r="H2" s="350"/>
      <c r="I2" s="350"/>
      <c r="J2" s="350"/>
    </row>
    <row r="3" spans="1:21" ht="15">
      <c r="B3" s="48" t="s">
        <v>132</v>
      </c>
      <c r="C3" s="351" t="str">
        <f>+'prva stran'!B7</f>
        <v xml:space="preserve">Lošca 1, 12360 Vrhnika </v>
      </c>
      <c r="D3" s="352"/>
      <c r="E3" s="352"/>
      <c r="F3" s="352"/>
      <c r="G3" s="352"/>
      <c r="H3" s="352"/>
      <c r="I3" s="352"/>
      <c r="J3" s="352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49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49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4" customFormat="1" ht="17.25" customHeight="1">
      <c r="A9" s="11"/>
      <c r="B9" s="50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pred_rekapitulacija'!A17</f>
        <v>4.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8" t="str">
        <f>+'Ponudbeni pred_rekapitulacija'!B17</f>
        <v>ŽITA IN MLEVSKI IZDELKI</v>
      </c>
      <c r="C13" s="348"/>
      <c r="D13" s="348"/>
      <c r="E13" s="348"/>
      <c r="F13" s="348"/>
      <c r="G13" s="348"/>
      <c r="H13" s="348"/>
      <c r="I13" s="348"/>
      <c r="J13" s="348"/>
      <c r="K13" s="348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2">
      <c r="A16" s="80" t="s">
        <v>1</v>
      </c>
      <c r="B16" s="155" t="s">
        <v>414</v>
      </c>
      <c r="C16" s="149">
        <v>1</v>
      </c>
      <c r="D16" s="149" t="s">
        <v>0</v>
      </c>
      <c r="E16" s="121"/>
      <c r="F16" s="122">
        <v>60</v>
      </c>
      <c r="G16" s="145" t="s">
        <v>93</v>
      </c>
      <c r="H16" s="8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16" s="81" t="str">
        <f>IF(Sklop4[[#This Row],[ZAHTEVANA SHEMA KAKOVOSTI]]&lt;&gt;"",Sklop4[[#This Row],[Preračunana masa/volumen/kos na enoto kg]],"")</f>
        <v/>
      </c>
      <c r="J16" s="93"/>
      <c r="K16" s="82"/>
      <c r="L16" s="82"/>
      <c r="M16" s="83"/>
      <c r="N16" s="84"/>
      <c r="O16" s="84"/>
      <c r="P16" s="95"/>
      <c r="Q16" s="84">
        <f>+Sklop4[[#This Row],[cena/enota brez DDV v EUR]]*Sklop4[[#This Row],[Stopnja DDV (%)]]</f>
        <v>0</v>
      </c>
      <c r="R16" s="84">
        <f>+Sklop4[[#This Row],[cena/enota brez DDV v EUR]]+Sklop4[[#This Row],[Davek (EUR)]]</f>
        <v>0</v>
      </c>
      <c r="S16" s="84">
        <f>+Sklop4[[#This Row],[cena/enota brez DDV v EUR]]*Sklop4[[#This Row],[Okvirna količina]]</f>
        <v>0</v>
      </c>
      <c r="T16" s="84">
        <f>+Sklop4[[#This Row],[Končna cena/enoto mere (EUR) z DDV]]*Sklop4[[#This Row],[Okvirna količina]]</f>
        <v>0</v>
      </c>
      <c r="U16" s="98"/>
    </row>
    <row r="17" spans="1:21" s="53" customFormat="1" ht="12">
      <c r="A17" s="80" t="s">
        <v>3</v>
      </c>
      <c r="B17" s="156" t="s">
        <v>1137</v>
      </c>
      <c r="C17" s="149" t="s">
        <v>1134</v>
      </c>
      <c r="D17" s="137" t="s">
        <v>0</v>
      </c>
      <c r="E17" s="264"/>
      <c r="F17" s="139">
        <v>100</v>
      </c>
      <c r="G17" s="146" t="s">
        <v>0</v>
      </c>
      <c r="H17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139" t="str">
        <f>IF(Sklop4[[#This Row],[ZAHTEVANA SHEMA KAKOVOSTI]]&lt;&gt;"",Sklop4[[#This Row],[Preračunana masa/volumen/kos na enoto kg]],"")</f>
        <v/>
      </c>
      <c r="J17" s="140"/>
      <c r="K17" s="141"/>
      <c r="L17" s="141"/>
      <c r="M17" s="142"/>
      <c r="N17" s="143"/>
      <c r="O17" s="143"/>
      <c r="P17" s="144"/>
      <c r="Q17" s="143">
        <f>+Sklop4[[#This Row],[cena/enota brez DDV v EUR]]*Sklop4[[#This Row],[Stopnja DDV (%)]]</f>
        <v>0</v>
      </c>
      <c r="R17" s="143">
        <f>+Sklop4[[#This Row],[cena/enota brez DDV v EUR]]+Sklop4[[#This Row],[Davek (EUR)]]</f>
        <v>0</v>
      </c>
      <c r="S17" s="143">
        <f>+Sklop4[[#This Row],[cena/enota brez DDV v EUR]]*Sklop4[[#This Row],[Okvirna količina]]</f>
        <v>0</v>
      </c>
      <c r="T17" s="209">
        <f>+Sklop4[[#This Row],[Končna cena/enoto mere (EUR) z DDV]]*Sklop4[[#This Row],[Okvirna količina]]</f>
        <v>0</v>
      </c>
      <c r="U17" s="210"/>
    </row>
    <row r="18" spans="1:21" s="53" customFormat="1" ht="12">
      <c r="A18" s="80" t="s">
        <v>4</v>
      </c>
      <c r="B18" s="156" t="s">
        <v>1138</v>
      </c>
      <c r="C18" s="149" t="s">
        <v>1134</v>
      </c>
      <c r="D18" s="137" t="s">
        <v>0</v>
      </c>
      <c r="E18" s="264"/>
      <c r="F18" s="139">
        <v>50</v>
      </c>
      <c r="G18" s="146" t="s">
        <v>0</v>
      </c>
      <c r="H18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139" t="str">
        <f>IF(Sklop4[[#This Row],[ZAHTEVANA SHEMA KAKOVOSTI]]&lt;&gt;"",Sklop4[[#This Row],[Preračunana masa/volumen/kos na enoto kg]],"")</f>
        <v/>
      </c>
      <c r="J18" s="140"/>
      <c r="K18" s="141"/>
      <c r="L18" s="141"/>
      <c r="M18" s="142"/>
      <c r="N18" s="143"/>
      <c r="O18" s="143"/>
      <c r="P18" s="144"/>
      <c r="Q18" s="143">
        <f>+Sklop4[[#This Row],[cena/enota brez DDV v EUR]]*Sklop4[[#This Row],[Stopnja DDV (%)]]</f>
        <v>0</v>
      </c>
      <c r="R18" s="143">
        <f>+Sklop4[[#This Row],[cena/enota brez DDV v EUR]]+Sklop4[[#This Row],[Davek (EUR)]]</f>
        <v>0</v>
      </c>
      <c r="S18" s="143">
        <f>+Sklop4[[#This Row],[cena/enota brez DDV v EUR]]*Sklop4[[#This Row],[Okvirna količina]]</f>
        <v>0</v>
      </c>
      <c r="T18" s="209">
        <f>+Sklop4[[#This Row],[Končna cena/enoto mere (EUR) z DDV]]*Sklop4[[#This Row],[Okvirna količina]]</f>
        <v>0</v>
      </c>
      <c r="U18" s="210"/>
    </row>
    <row r="19" spans="1:21" s="53" customFormat="1" ht="12">
      <c r="A19" s="80" t="s">
        <v>5</v>
      </c>
      <c r="B19" s="156" t="s">
        <v>1139</v>
      </c>
      <c r="C19" s="149" t="s">
        <v>1136</v>
      </c>
      <c r="D19" s="137" t="s">
        <v>0</v>
      </c>
      <c r="E19" s="264"/>
      <c r="F19" s="139">
        <v>50</v>
      </c>
      <c r="G19" s="146" t="s">
        <v>0</v>
      </c>
      <c r="H19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9" s="139" t="str">
        <f>IF(Sklop4[[#This Row],[ZAHTEVANA SHEMA KAKOVOSTI]]&lt;&gt;"",Sklop4[[#This Row],[Preračunana masa/volumen/kos na enoto kg]],"")</f>
        <v/>
      </c>
      <c r="J19" s="140"/>
      <c r="K19" s="141"/>
      <c r="L19" s="141"/>
      <c r="M19" s="142"/>
      <c r="N19" s="143"/>
      <c r="O19" s="143"/>
      <c r="P19" s="144"/>
      <c r="Q19" s="143">
        <f>+Sklop4[[#This Row],[cena/enota brez DDV v EUR]]*Sklop4[[#This Row],[Stopnja DDV (%)]]</f>
        <v>0</v>
      </c>
      <c r="R19" s="143">
        <f>+Sklop4[[#This Row],[cena/enota brez DDV v EUR]]+Sklop4[[#This Row],[Davek (EUR)]]</f>
        <v>0</v>
      </c>
      <c r="S19" s="143">
        <f>+Sklop4[[#This Row],[cena/enota brez DDV v EUR]]*Sklop4[[#This Row],[Okvirna količina]]</f>
        <v>0</v>
      </c>
      <c r="T19" s="209">
        <f>+Sklop4[[#This Row],[Končna cena/enoto mere (EUR) z DDV]]*Sklop4[[#This Row],[Okvirna količina]]</f>
        <v>0</v>
      </c>
      <c r="U19" s="210"/>
    </row>
    <row r="20" spans="1:21" s="53" customFormat="1" ht="12">
      <c r="A20" s="80" t="s">
        <v>6</v>
      </c>
      <c r="B20" s="136" t="s">
        <v>415</v>
      </c>
      <c r="C20" s="137" t="s">
        <v>160</v>
      </c>
      <c r="D20" s="137" t="s">
        <v>0</v>
      </c>
      <c r="E20" s="264"/>
      <c r="F20" s="139">
        <v>50</v>
      </c>
      <c r="G20" s="146" t="s">
        <v>0</v>
      </c>
      <c r="H20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139" t="str">
        <f>IF(Sklop4[[#This Row],[ZAHTEVANA SHEMA KAKOVOSTI]]&lt;&gt;"",Sklop4[[#This Row],[Preračunana masa/volumen/kos na enoto kg]],"")</f>
        <v/>
      </c>
      <c r="J20" s="140"/>
      <c r="K20" s="141"/>
      <c r="L20" s="141"/>
      <c r="M20" s="142"/>
      <c r="N20" s="143"/>
      <c r="O20" s="143"/>
      <c r="P20" s="144"/>
      <c r="Q20" s="143">
        <f>+Sklop4[[#This Row],[cena/enota brez DDV v EUR]]*Sklop4[[#This Row],[Stopnja DDV (%)]]</f>
        <v>0</v>
      </c>
      <c r="R20" s="143">
        <f>+Sklop4[[#This Row],[cena/enota brez DDV v EUR]]+Sklop4[[#This Row],[Davek (EUR)]]</f>
        <v>0</v>
      </c>
      <c r="S20" s="143">
        <f>+Sklop4[[#This Row],[cena/enota brez DDV v EUR]]*Sklop4[[#This Row],[Okvirna količina]]</f>
        <v>0</v>
      </c>
      <c r="T20" s="209">
        <f>+Sklop4[[#This Row],[Končna cena/enoto mere (EUR) z DDV]]*Sklop4[[#This Row],[Okvirna količina]]</f>
        <v>0</v>
      </c>
      <c r="U20" s="210"/>
    </row>
    <row r="21" spans="1:21" s="53" customFormat="1" ht="12">
      <c r="A21" s="80" t="s">
        <v>7</v>
      </c>
      <c r="B21" s="136" t="s">
        <v>416</v>
      </c>
      <c r="C21" s="137">
        <v>0.5</v>
      </c>
      <c r="D21" s="137" t="s">
        <v>0</v>
      </c>
      <c r="E21" s="264"/>
      <c r="F21" s="139">
        <v>100</v>
      </c>
      <c r="G21" s="146" t="s">
        <v>93</v>
      </c>
      <c r="H21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1" s="139" t="str">
        <f>IF(Sklop4[[#This Row],[ZAHTEVANA SHEMA KAKOVOSTI]]&lt;&gt;"",Sklop4[[#This Row],[Preračunana masa/volumen/kos na enoto kg]],"")</f>
        <v/>
      </c>
      <c r="J21" s="140"/>
      <c r="K21" s="141"/>
      <c r="L21" s="141"/>
      <c r="M21" s="142"/>
      <c r="N21" s="143"/>
      <c r="O21" s="143"/>
      <c r="P21" s="144"/>
      <c r="Q21" s="143">
        <f>+Sklop4[[#This Row],[cena/enota brez DDV v EUR]]*Sklop4[[#This Row],[Stopnja DDV (%)]]</f>
        <v>0</v>
      </c>
      <c r="R21" s="143">
        <f>+Sklop4[[#This Row],[cena/enota brez DDV v EUR]]+Sklop4[[#This Row],[Davek (EUR)]]</f>
        <v>0</v>
      </c>
      <c r="S21" s="143">
        <f>+Sklop4[[#This Row],[cena/enota brez DDV v EUR]]*Sklop4[[#This Row],[Okvirna količina]]</f>
        <v>0</v>
      </c>
      <c r="T21" s="209">
        <f>+Sklop4[[#This Row],[Končna cena/enoto mere (EUR) z DDV]]*Sklop4[[#This Row],[Okvirna količina]]</f>
        <v>0</v>
      </c>
      <c r="U21" s="210"/>
    </row>
    <row r="22" spans="1:21" s="53" customFormat="1" ht="12">
      <c r="A22" s="80" t="s">
        <v>8</v>
      </c>
      <c r="B22" s="136" t="s">
        <v>417</v>
      </c>
      <c r="C22" s="323" t="s">
        <v>1131</v>
      </c>
      <c r="D22" s="137" t="s">
        <v>0</v>
      </c>
      <c r="E22" s="264"/>
      <c r="F22" s="139">
        <v>50</v>
      </c>
      <c r="G22" s="159" t="s">
        <v>0</v>
      </c>
      <c r="H22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139" t="str">
        <f>IF(Sklop4[[#This Row],[ZAHTEVANA SHEMA KAKOVOSTI]]&lt;&gt;"",Sklop4[[#This Row],[Preračunana masa/volumen/kos na enoto kg]],"")</f>
        <v/>
      </c>
      <c r="J22" s="140"/>
      <c r="K22" s="141"/>
      <c r="L22" s="141"/>
      <c r="M22" s="142"/>
      <c r="N22" s="143"/>
      <c r="O22" s="143"/>
      <c r="P22" s="144"/>
      <c r="Q22" s="143">
        <f>+Sklop4[[#This Row],[cena/enota brez DDV v EUR]]*Sklop4[[#This Row],[Stopnja DDV (%)]]</f>
        <v>0</v>
      </c>
      <c r="R22" s="143">
        <f>+Sklop4[[#This Row],[cena/enota brez DDV v EUR]]+Sklop4[[#This Row],[Davek (EUR)]]</f>
        <v>0</v>
      </c>
      <c r="S22" s="143">
        <f>+Sklop4[[#This Row],[cena/enota brez DDV v EUR]]*Sklop4[[#This Row],[Okvirna količina]]</f>
        <v>0</v>
      </c>
      <c r="T22" s="209">
        <f>+Sklop4[[#This Row],[Končna cena/enoto mere (EUR) z DDV]]*Sklop4[[#This Row],[Okvirna količina]]</f>
        <v>0</v>
      </c>
      <c r="U22" s="210"/>
    </row>
    <row r="23" spans="1:21" s="53" customFormat="1" ht="12">
      <c r="A23" s="80" t="s">
        <v>9</v>
      </c>
      <c r="B23" s="156" t="s">
        <v>1140</v>
      </c>
      <c r="C23" s="149" t="s">
        <v>1134</v>
      </c>
      <c r="D23" s="137" t="s">
        <v>0</v>
      </c>
      <c r="E23" s="264"/>
      <c r="F23" s="139">
        <v>200</v>
      </c>
      <c r="G23" s="146" t="s">
        <v>0</v>
      </c>
      <c r="H23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139" t="str">
        <f>IF(Sklop4[[#This Row],[ZAHTEVANA SHEMA KAKOVOSTI]]&lt;&gt;"",Sklop4[[#This Row],[Preračunana masa/volumen/kos na enoto kg]],"")</f>
        <v/>
      </c>
      <c r="J23" s="140"/>
      <c r="K23" s="141"/>
      <c r="L23" s="141"/>
      <c r="M23" s="142"/>
      <c r="N23" s="143"/>
      <c r="O23" s="143"/>
      <c r="P23" s="144"/>
      <c r="Q23" s="143">
        <f>+Sklop4[[#This Row],[cena/enota brez DDV v EUR]]*Sklop4[[#This Row],[Stopnja DDV (%)]]</f>
        <v>0</v>
      </c>
      <c r="R23" s="143">
        <f>+Sklop4[[#This Row],[cena/enota brez DDV v EUR]]+Sklop4[[#This Row],[Davek (EUR)]]</f>
        <v>0</v>
      </c>
      <c r="S23" s="143">
        <f>+Sklop4[[#This Row],[cena/enota brez DDV v EUR]]*Sklop4[[#This Row],[Okvirna količina]]</f>
        <v>0</v>
      </c>
      <c r="T23" s="209">
        <f>+Sklop4[[#This Row],[Končna cena/enoto mere (EUR) z DDV]]*Sklop4[[#This Row],[Okvirna količina]]</f>
        <v>0</v>
      </c>
      <c r="U23" s="210"/>
    </row>
    <row r="24" spans="1:21" s="53" customFormat="1" ht="24">
      <c r="A24" s="80" t="s">
        <v>10</v>
      </c>
      <c r="B24" s="156" t="s">
        <v>1141</v>
      </c>
      <c r="C24" s="149" t="s">
        <v>1134</v>
      </c>
      <c r="D24" s="137" t="s">
        <v>0</v>
      </c>
      <c r="E24" s="264"/>
      <c r="F24" s="139">
        <v>200</v>
      </c>
      <c r="G24" s="146" t="s">
        <v>0</v>
      </c>
      <c r="H24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4" s="139" t="str">
        <f>IF(Sklop4[[#This Row],[ZAHTEVANA SHEMA KAKOVOSTI]]&lt;&gt;"",Sklop4[[#This Row],[Preračunana masa/volumen/kos na enoto kg]],"")</f>
        <v/>
      </c>
      <c r="J24" s="140"/>
      <c r="K24" s="141"/>
      <c r="L24" s="141"/>
      <c r="M24" s="142"/>
      <c r="N24" s="143"/>
      <c r="O24" s="143"/>
      <c r="P24" s="144"/>
      <c r="Q24" s="143">
        <f>+Sklop4[[#This Row],[cena/enota brez DDV v EUR]]*Sklop4[[#This Row],[Stopnja DDV (%)]]</f>
        <v>0</v>
      </c>
      <c r="R24" s="143">
        <f>+Sklop4[[#This Row],[cena/enota brez DDV v EUR]]+Sklop4[[#This Row],[Davek (EUR)]]</f>
        <v>0</v>
      </c>
      <c r="S24" s="143">
        <f>+Sklop4[[#This Row],[cena/enota brez DDV v EUR]]*Sklop4[[#This Row],[Okvirna količina]]</f>
        <v>0</v>
      </c>
      <c r="T24" s="209">
        <f>+Sklop4[[#This Row],[Končna cena/enoto mere (EUR) z DDV]]*Sklop4[[#This Row],[Okvirna količina]]</f>
        <v>0</v>
      </c>
      <c r="U24" s="210"/>
    </row>
    <row r="25" spans="1:21" s="53" customFormat="1" ht="12">
      <c r="A25" s="80" t="s">
        <v>11</v>
      </c>
      <c r="B25" s="136" t="s">
        <v>418</v>
      </c>
      <c r="C25" s="149" t="s">
        <v>1132</v>
      </c>
      <c r="D25" s="137" t="s">
        <v>0</v>
      </c>
      <c r="E25" s="264"/>
      <c r="F25" s="139">
        <v>20</v>
      </c>
      <c r="G25" s="146" t="s">
        <v>0</v>
      </c>
      <c r="H25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25" s="139" t="str">
        <f>IF(Sklop4[[#This Row],[ZAHTEVANA SHEMA KAKOVOSTI]]&lt;&gt;"",Sklop4[[#This Row],[Preračunana masa/volumen/kos na enoto kg]],"")</f>
        <v/>
      </c>
      <c r="J25" s="140"/>
      <c r="K25" s="141"/>
      <c r="L25" s="141"/>
      <c r="M25" s="142"/>
      <c r="N25" s="143"/>
      <c r="O25" s="143"/>
      <c r="P25" s="144"/>
      <c r="Q25" s="143">
        <f>+Sklop4[[#This Row],[cena/enota brez DDV v EUR]]*Sklop4[[#This Row],[Stopnja DDV (%)]]</f>
        <v>0</v>
      </c>
      <c r="R25" s="143">
        <f>+Sklop4[[#This Row],[cena/enota brez DDV v EUR]]+Sklop4[[#This Row],[Davek (EUR)]]</f>
        <v>0</v>
      </c>
      <c r="S25" s="143">
        <f>+Sklop4[[#This Row],[cena/enota brez DDV v EUR]]*Sklop4[[#This Row],[Okvirna količina]]</f>
        <v>0</v>
      </c>
      <c r="T25" s="209">
        <f>+Sklop4[[#This Row],[Končna cena/enoto mere (EUR) z DDV]]*Sklop4[[#This Row],[Okvirna količina]]</f>
        <v>0</v>
      </c>
      <c r="U25" s="210"/>
    </row>
    <row r="26" spans="1:21" s="53" customFormat="1" ht="12">
      <c r="A26" s="80" t="s">
        <v>12</v>
      </c>
      <c r="B26" s="136" t="s">
        <v>419</v>
      </c>
      <c r="C26" s="149" t="s">
        <v>1133</v>
      </c>
      <c r="D26" s="137" t="s">
        <v>0</v>
      </c>
      <c r="E26" s="264"/>
      <c r="F26" s="139">
        <v>200</v>
      </c>
      <c r="G26" s="146" t="s">
        <v>0</v>
      </c>
      <c r="H26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6" s="139" t="str">
        <f>IF(Sklop4[[#This Row],[ZAHTEVANA SHEMA KAKOVOSTI]]&lt;&gt;"",Sklop4[[#This Row],[Preračunana masa/volumen/kos na enoto kg]],"")</f>
        <v/>
      </c>
      <c r="J26" s="140"/>
      <c r="K26" s="141"/>
      <c r="L26" s="141"/>
      <c r="M26" s="142"/>
      <c r="N26" s="143"/>
      <c r="O26" s="143"/>
      <c r="P26" s="144"/>
      <c r="Q26" s="143">
        <f>+Sklop4[[#This Row],[cena/enota brez DDV v EUR]]*Sklop4[[#This Row],[Stopnja DDV (%)]]</f>
        <v>0</v>
      </c>
      <c r="R26" s="143">
        <f>+Sklop4[[#This Row],[cena/enota brez DDV v EUR]]+Sklop4[[#This Row],[Davek (EUR)]]</f>
        <v>0</v>
      </c>
      <c r="S26" s="143">
        <f>+Sklop4[[#This Row],[cena/enota brez DDV v EUR]]*Sklop4[[#This Row],[Okvirna količina]]</f>
        <v>0</v>
      </c>
      <c r="T26" s="209">
        <f>+Sklop4[[#This Row],[Končna cena/enoto mere (EUR) z DDV]]*Sklop4[[#This Row],[Okvirna količina]]</f>
        <v>0</v>
      </c>
      <c r="U26" s="210"/>
    </row>
    <row r="27" spans="1:21" s="53" customFormat="1" ht="12">
      <c r="A27" s="80" t="s">
        <v>13</v>
      </c>
      <c r="B27" s="136" t="s">
        <v>420</v>
      </c>
      <c r="C27" s="137" t="s">
        <v>160</v>
      </c>
      <c r="D27" s="137" t="s">
        <v>0</v>
      </c>
      <c r="E27" s="264"/>
      <c r="F27" s="139">
        <v>400</v>
      </c>
      <c r="G27" s="146" t="s">
        <v>0</v>
      </c>
      <c r="H27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7" s="139" t="str">
        <f>IF(Sklop4[[#This Row],[ZAHTEVANA SHEMA KAKOVOSTI]]&lt;&gt;"",Sklop4[[#This Row],[Preračunana masa/volumen/kos na enoto kg]],"")</f>
        <v/>
      </c>
      <c r="J27" s="140"/>
      <c r="K27" s="141"/>
      <c r="L27" s="141"/>
      <c r="M27" s="142"/>
      <c r="N27" s="143"/>
      <c r="O27" s="143"/>
      <c r="P27" s="144"/>
      <c r="Q27" s="143">
        <f>+Sklop4[[#This Row],[cena/enota brez DDV v EUR]]*Sklop4[[#This Row],[Stopnja DDV (%)]]</f>
        <v>0</v>
      </c>
      <c r="R27" s="143">
        <f>+Sklop4[[#This Row],[cena/enota brez DDV v EUR]]+Sklop4[[#This Row],[Davek (EUR)]]</f>
        <v>0</v>
      </c>
      <c r="S27" s="143">
        <f>+Sklop4[[#This Row],[cena/enota brez DDV v EUR]]*Sklop4[[#This Row],[Okvirna količina]]</f>
        <v>0</v>
      </c>
      <c r="T27" s="209">
        <f>+Sklop4[[#This Row],[Končna cena/enoto mere (EUR) z DDV]]*Sklop4[[#This Row],[Okvirna količina]]</f>
        <v>0</v>
      </c>
      <c r="U27" s="210"/>
    </row>
    <row r="28" spans="1:21" s="53" customFormat="1" ht="12">
      <c r="A28" s="80" t="s">
        <v>14</v>
      </c>
      <c r="B28" s="136" t="s">
        <v>421</v>
      </c>
      <c r="C28" s="137">
        <v>0.5</v>
      </c>
      <c r="D28" s="137" t="s">
        <v>0</v>
      </c>
      <c r="E28" s="264"/>
      <c r="F28" s="139">
        <v>300</v>
      </c>
      <c r="G28" s="146" t="s">
        <v>93</v>
      </c>
      <c r="H28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8" s="139" t="str">
        <f>IF(Sklop4[[#This Row],[ZAHTEVANA SHEMA KAKOVOSTI]]&lt;&gt;"",Sklop4[[#This Row],[Preračunana masa/volumen/kos na enoto kg]],"")</f>
        <v/>
      </c>
      <c r="J28" s="140"/>
      <c r="K28" s="141"/>
      <c r="L28" s="141"/>
      <c r="M28" s="142"/>
      <c r="N28" s="143"/>
      <c r="O28" s="143"/>
      <c r="P28" s="144"/>
      <c r="Q28" s="143">
        <f>+Sklop4[[#This Row],[cena/enota brez DDV v EUR]]*Sklop4[[#This Row],[Stopnja DDV (%)]]</f>
        <v>0</v>
      </c>
      <c r="R28" s="143">
        <f>+Sklop4[[#This Row],[cena/enota brez DDV v EUR]]+Sklop4[[#This Row],[Davek (EUR)]]</f>
        <v>0</v>
      </c>
      <c r="S28" s="143">
        <f>+Sklop4[[#This Row],[cena/enota brez DDV v EUR]]*Sklop4[[#This Row],[Okvirna količina]]</f>
        <v>0</v>
      </c>
      <c r="T28" s="209">
        <f>+Sklop4[[#This Row],[Končna cena/enoto mere (EUR) z DDV]]*Sklop4[[#This Row],[Okvirna količina]]</f>
        <v>0</v>
      </c>
      <c r="U28" s="210"/>
    </row>
    <row r="29" spans="1:21" s="53" customFormat="1" ht="12">
      <c r="A29" s="80" t="s">
        <v>15</v>
      </c>
      <c r="B29" s="136" t="s">
        <v>422</v>
      </c>
      <c r="C29" s="137">
        <v>400</v>
      </c>
      <c r="D29" s="137" t="s">
        <v>158</v>
      </c>
      <c r="E29" s="264"/>
      <c r="F29" s="139">
        <v>30</v>
      </c>
      <c r="G29" s="146" t="s">
        <v>93</v>
      </c>
      <c r="H29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</v>
      </c>
      <c r="I29" s="139" t="str">
        <f>IF(Sklop4[[#This Row],[ZAHTEVANA SHEMA KAKOVOSTI]]&lt;&gt;"",Sklop4[[#This Row],[Preračunana masa/volumen/kos na enoto kg]],"")</f>
        <v/>
      </c>
      <c r="J29" s="140"/>
      <c r="K29" s="141"/>
      <c r="L29" s="141"/>
      <c r="M29" s="142"/>
      <c r="N29" s="143"/>
      <c r="O29" s="143"/>
      <c r="P29" s="144"/>
      <c r="Q29" s="143">
        <f>+Sklop4[[#This Row],[cena/enota brez DDV v EUR]]*Sklop4[[#This Row],[Stopnja DDV (%)]]</f>
        <v>0</v>
      </c>
      <c r="R29" s="143">
        <f>+Sklop4[[#This Row],[cena/enota brez DDV v EUR]]+Sklop4[[#This Row],[Davek (EUR)]]</f>
        <v>0</v>
      </c>
      <c r="S29" s="143">
        <f>+Sklop4[[#This Row],[cena/enota brez DDV v EUR]]*Sklop4[[#This Row],[Okvirna količina]]</f>
        <v>0</v>
      </c>
      <c r="T29" s="209">
        <f>+Sklop4[[#This Row],[Končna cena/enoto mere (EUR) z DDV]]*Sklop4[[#This Row],[Okvirna količina]]</f>
        <v>0</v>
      </c>
      <c r="U29" s="210"/>
    </row>
    <row r="30" spans="1:21" s="53" customFormat="1" ht="12">
      <c r="A30" s="80" t="s">
        <v>16</v>
      </c>
      <c r="B30" s="136" t="s">
        <v>423</v>
      </c>
      <c r="C30" s="137">
        <v>0.5</v>
      </c>
      <c r="D30" s="137" t="s">
        <v>0</v>
      </c>
      <c r="E30" s="264"/>
      <c r="F30" s="139">
        <v>50</v>
      </c>
      <c r="G30" s="146" t="s">
        <v>93</v>
      </c>
      <c r="H30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30" s="139" t="str">
        <f>IF(Sklop4[[#This Row],[ZAHTEVANA SHEMA KAKOVOSTI]]&lt;&gt;"",Sklop4[[#This Row],[Preračunana masa/volumen/kos na enoto kg]],"")</f>
        <v/>
      </c>
      <c r="J30" s="140"/>
      <c r="K30" s="141"/>
      <c r="L30" s="141"/>
      <c r="M30" s="142"/>
      <c r="N30" s="143"/>
      <c r="O30" s="143"/>
      <c r="P30" s="144"/>
      <c r="Q30" s="143">
        <f>+Sklop4[[#This Row],[cena/enota brez DDV v EUR]]*Sklop4[[#This Row],[Stopnja DDV (%)]]</f>
        <v>0</v>
      </c>
      <c r="R30" s="143">
        <f>+Sklop4[[#This Row],[cena/enota brez DDV v EUR]]+Sklop4[[#This Row],[Davek (EUR)]]</f>
        <v>0</v>
      </c>
      <c r="S30" s="143">
        <f>+Sklop4[[#This Row],[cena/enota brez DDV v EUR]]*Sklop4[[#This Row],[Okvirna količina]]</f>
        <v>0</v>
      </c>
      <c r="T30" s="209">
        <f>+Sklop4[[#This Row],[Končna cena/enoto mere (EUR) z DDV]]*Sklop4[[#This Row],[Okvirna količina]]</f>
        <v>0</v>
      </c>
      <c r="U30" s="210"/>
    </row>
    <row r="31" spans="1:21" s="53" customFormat="1" ht="12">
      <c r="A31" s="80" t="s">
        <v>17</v>
      </c>
      <c r="B31" s="156" t="s">
        <v>1143</v>
      </c>
      <c r="C31" s="149" t="s">
        <v>1134</v>
      </c>
      <c r="D31" s="137" t="s">
        <v>0</v>
      </c>
      <c r="E31" s="264"/>
      <c r="F31" s="139">
        <v>200</v>
      </c>
      <c r="G31" s="146" t="s">
        <v>0</v>
      </c>
      <c r="H31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1" s="139" t="str">
        <f>IF(Sklop4[[#This Row],[ZAHTEVANA SHEMA KAKOVOSTI]]&lt;&gt;"",Sklop4[[#This Row],[Preračunana masa/volumen/kos na enoto kg]],"")</f>
        <v/>
      </c>
      <c r="J31" s="140"/>
      <c r="K31" s="141"/>
      <c r="L31" s="141"/>
      <c r="M31" s="142"/>
      <c r="N31" s="143"/>
      <c r="O31" s="143"/>
      <c r="P31" s="144"/>
      <c r="Q31" s="143">
        <f>+Sklop4[[#This Row],[cena/enota brez DDV v EUR]]*Sklop4[[#This Row],[Stopnja DDV (%)]]</f>
        <v>0</v>
      </c>
      <c r="R31" s="143">
        <f>+Sklop4[[#This Row],[cena/enota brez DDV v EUR]]+Sklop4[[#This Row],[Davek (EUR)]]</f>
        <v>0</v>
      </c>
      <c r="S31" s="143">
        <f>+Sklop4[[#This Row],[cena/enota brez DDV v EUR]]*Sklop4[[#This Row],[Okvirna količina]]</f>
        <v>0</v>
      </c>
      <c r="T31" s="209">
        <f>+Sklop4[[#This Row],[Končna cena/enoto mere (EUR) z DDV]]*Sklop4[[#This Row],[Okvirna količina]]</f>
        <v>0</v>
      </c>
      <c r="U31" s="210"/>
    </row>
    <row r="32" spans="1:21" s="53" customFormat="1" ht="24">
      <c r="A32" s="80" t="s">
        <v>18</v>
      </c>
      <c r="B32" s="156" t="s">
        <v>1247</v>
      </c>
      <c r="C32" s="137">
        <v>0.5</v>
      </c>
      <c r="D32" s="137" t="s">
        <v>0</v>
      </c>
      <c r="E32" s="264"/>
      <c r="F32" s="139">
        <v>30</v>
      </c>
      <c r="G32" s="146" t="s">
        <v>93</v>
      </c>
      <c r="H32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32" s="139" t="str">
        <f>IF(Sklop4[[#This Row],[ZAHTEVANA SHEMA KAKOVOSTI]]&lt;&gt;"",Sklop4[[#This Row],[Preračunana masa/volumen/kos na enoto kg]],"")</f>
        <v/>
      </c>
      <c r="J32" s="140"/>
      <c r="K32" s="141"/>
      <c r="L32" s="141"/>
      <c r="M32" s="142"/>
      <c r="N32" s="143"/>
      <c r="O32" s="143"/>
      <c r="P32" s="144"/>
      <c r="Q32" s="143">
        <f>+Sklop4[[#This Row],[cena/enota brez DDV v EUR]]*Sklop4[[#This Row],[Stopnja DDV (%)]]</f>
        <v>0</v>
      </c>
      <c r="R32" s="143">
        <f>+Sklop4[[#This Row],[cena/enota brez DDV v EUR]]+Sklop4[[#This Row],[Davek (EUR)]]</f>
        <v>0</v>
      </c>
      <c r="S32" s="143">
        <f>+Sklop4[[#This Row],[cena/enota brez DDV v EUR]]*Sklop4[[#This Row],[Okvirna količina]]</f>
        <v>0</v>
      </c>
      <c r="T32" s="209">
        <f>+Sklop4[[#This Row],[Končna cena/enoto mere (EUR) z DDV]]*Sklop4[[#This Row],[Okvirna količina]]</f>
        <v>0</v>
      </c>
      <c r="U32" s="210"/>
    </row>
    <row r="33" spans="1:21" s="53" customFormat="1" ht="12">
      <c r="A33" s="80" t="s">
        <v>19</v>
      </c>
      <c r="B33" s="156" t="s">
        <v>1142</v>
      </c>
      <c r="C33" s="149" t="s">
        <v>1134</v>
      </c>
      <c r="D33" s="137" t="s">
        <v>0</v>
      </c>
      <c r="E33" s="264"/>
      <c r="F33" s="139">
        <v>300</v>
      </c>
      <c r="G33" s="146" t="s">
        <v>0</v>
      </c>
      <c r="H33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3" s="139" t="str">
        <f>IF(Sklop4[[#This Row],[ZAHTEVANA SHEMA KAKOVOSTI]]&lt;&gt;"",Sklop4[[#This Row],[Preračunana masa/volumen/kos na enoto kg]],"")</f>
        <v/>
      </c>
      <c r="J33" s="140"/>
      <c r="K33" s="141"/>
      <c r="L33" s="141"/>
      <c r="M33" s="142"/>
      <c r="N33" s="143"/>
      <c r="O33" s="143"/>
      <c r="P33" s="144"/>
      <c r="Q33" s="143">
        <f>+Sklop4[[#This Row],[cena/enota brez DDV v EUR]]*Sklop4[[#This Row],[Stopnja DDV (%)]]</f>
        <v>0</v>
      </c>
      <c r="R33" s="143">
        <f>+Sklop4[[#This Row],[cena/enota brez DDV v EUR]]+Sklop4[[#This Row],[Davek (EUR)]]</f>
        <v>0</v>
      </c>
      <c r="S33" s="143">
        <f>+Sklop4[[#This Row],[cena/enota brez DDV v EUR]]*Sklop4[[#This Row],[Okvirna količina]]</f>
        <v>0</v>
      </c>
      <c r="T33" s="209">
        <f>+Sklop4[[#This Row],[Končna cena/enoto mere (EUR) z DDV]]*Sklop4[[#This Row],[Okvirna količina]]</f>
        <v>0</v>
      </c>
      <c r="U33" s="210"/>
    </row>
    <row r="34" spans="1:21" s="53" customFormat="1" ht="24">
      <c r="A34" s="331" t="s">
        <v>20</v>
      </c>
      <c r="B34" s="332" t="s">
        <v>424</v>
      </c>
      <c r="C34" s="326" t="s">
        <v>1240</v>
      </c>
      <c r="D34" s="137"/>
      <c r="E34" s="264"/>
      <c r="F34" s="139"/>
      <c r="G34" s="146"/>
      <c r="H34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34" s="139" t="str">
        <f>IF(Sklop4[[#This Row],[ZAHTEVANA SHEMA KAKOVOSTI]]&lt;&gt;"",Sklop4[[#This Row],[Preračunana masa/volumen/kos na enoto kg]],"")</f>
        <v/>
      </c>
      <c r="J34" s="140"/>
      <c r="K34" s="141"/>
      <c r="L34" s="141"/>
      <c r="M34" s="142"/>
      <c r="N34" s="143"/>
      <c r="O34" s="143"/>
      <c r="P34" s="144"/>
      <c r="Q34" s="143">
        <f>+Sklop4[[#This Row],[cena/enota brez DDV v EUR]]*Sklop4[[#This Row],[Stopnja DDV (%)]]</f>
        <v>0</v>
      </c>
      <c r="R34" s="143">
        <f>+Sklop4[[#This Row],[cena/enota brez DDV v EUR]]+Sklop4[[#This Row],[Davek (EUR)]]</f>
        <v>0</v>
      </c>
      <c r="S34" s="143">
        <f>+Sklop4[[#This Row],[cena/enota brez DDV v EUR]]*Sklop4[[#This Row],[Okvirna količina]]</f>
        <v>0</v>
      </c>
      <c r="T34" s="209">
        <f>+Sklop4[[#This Row],[Končna cena/enoto mere (EUR) z DDV]]*Sklop4[[#This Row],[Okvirna količina]]</f>
        <v>0</v>
      </c>
      <c r="U34" s="210"/>
    </row>
    <row r="35" spans="1:21" s="53" customFormat="1" ht="12">
      <c r="A35" s="80" t="s">
        <v>21</v>
      </c>
      <c r="B35" s="136" t="s">
        <v>425</v>
      </c>
      <c r="C35" s="137">
        <v>1</v>
      </c>
      <c r="D35" s="137" t="s">
        <v>0</v>
      </c>
      <c r="E35" s="264"/>
      <c r="F35" s="139">
        <v>400</v>
      </c>
      <c r="G35" s="146" t="s">
        <v>93</v>
      </c>
      <c r="H35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5" s="139" t="str">
        <f>IF(Sklop4[[#This Row],[ZAHTEVANA SHEMA KAKOVOSTI]]&lt;&gt;"",Sklop4[[#This Row],[Preračunana masa/volumen/kos na enoto kg]],"")</f>
        <v/>
      </c>
      <c r="J35" s="140"/>
      <c r="K35" s="141"/>
      <c r="L35" s="141"/>
      <c r="M35" s="142"/>
      <c r="N35" s="143"/>
      <c r="O35" s="143"/>
      <c r="P35" s="144"/>
      <c r="Q35" s="143">
        <f>+Sklop4[[#This Row],[cena/enota brez DDV v EUR]]*Sklop4[[#This Row],[Stopnja DDV (%)]]</f>
        <v>0</v>
      </c>
      <c r="R35" s="143">
        <f>+Sklop4[[#This Row],[cena/enota brez DDV v EUR]]+Sklop4[[#This Row],[Davek (EUR)]]</f>
        <v>0</v>
      </c>
      <c r="S35" s="143">
        <f>+Sklop4[[#This Row],[cena/enota brez DDV v EUR]]*Sklop4[[#This Row],[Okvirna količina]]</f>
        <v>0</v>
      </c>
      <c r="T35" s="209">
        <f>+Sklop4[[#This Row],[Končna cena/enoto mere (EUR) z DDV]]*Sklop4[[#This Row],[Okvirna količina]]</f>
        <v>0</v>
      </c>
      <c r="U35" s="210"/>
    </row>
    <row r="36" spans="1:21" s="53" customFormat="1" ht="12">
      <c r="A36" s="80" t="s">
        <v>22</v>
      </c>
      <c r="B36" s="136" t="s">
        <v>426</v>
      </c>
      <c r="C36" s="137">
        <v>1</v>
      </c>
      <c r="D36" s="137" t="s">
        <v>0</v>
      </c>
      <c r="E36" s="264"/>
      <c r="F36" s="139">
        <v>200</v>
      </c>
      <c r="G36" s="146" t="s">
        <v>93</v>
      </c>
      <c r="H36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6" s="139" t="str">
        <f>IF(Sklop4[[#This Row],[ZAHTEVANA SHEMA KAKOVOSTI]]&lt;&gt;"",Sklop4[[#This Row],[Preračunana masa/volumen/kos na enoto kg]],"")</f>
        <v/>
      </c>
      <c r="J36" s="140"/>
      <c r="K36" s="141"/>
      <c r="L36" s="141"/>
      <c r="M36" s="142"/>
      <c r="N36" s="143"/>
      <c r="O36" s="143"/>
      <c r="P36" s="144"/>
      <c r="Q36" s="143">
        <f>+Sklop4[[#This Row],[cena/enota brez DDV v EUR]]*Sklop4[[#This Row],[Stopnja DDV (%)]]</f>
        <v>0</v>
      </c>
      <c r="R36" s="143">
        <f>+Sklop4[[#This Row],[cena/enota brez DDV v EUR]]+Sklop4[[#This Row],[Davek (EUR)]]</f>
        <v>0</v>
      </c>
      <c r="S36" s="143">
        <f>+Sklop4[[#This Row],[cena/enota brez DDV v EUR]]*Sklop4[[#This Row],[Okvirna količina]]</f>
        <v>0</v>
      </c>
      <c r="T36" s="209">
        <f>+Sklop4[[#This Row],[Končna cena/enoto mere (EUR) z DDV]]*Sklop4[[#This Row],[Okvirna količina]]</f>
        <v>0</v>
      </c>
      <c r="U36" s="210"/>
    </row>
    <row r="37" spans="1:21" s="53" customFormat="1" ht="12">
      <c r="A37" s="80" t="s">
        <v>23</v>
      </c>
      <c r="B37" s="136" t="s">
        <v>427</v>
      </c>
      <c r="C37" s="137">
        <v>1</v>
      </c>
      <c r="D37" s="137" t="s">
        <v>0</v>
      </c>
      <c r="E37" s="264"/>
      <c r="F37" s="139">
        <v>400</v>
      </c>
      <c r="G37" s="146" t="s">
        <v>93</v>
      </c>
      <c r="H37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7" s="139" t="str">
        <f>IF(Sklop4[[#This Row],[ZAHTEVANA SHEMA KAKOVOSTI]]&lt;&gt;"",Sklop4[[#This Row],[Preračunana masa/volumen/kos na enoto kg]],"")</f>
        <v/>
      </c>
      <c r="J37" s="140"/>
      <c r="K37" s="141"/>
      <c r="L37" s="141"/>
      <c r="M37" s="142"/>
      <c r="N37" s="143"/>
      <c r="O37" s="143"/>
      <c r="P37" s="144"/>
      <c r="Q37" s="143">
        <f>+Sklop4[[#This Row],[cena/enota brez DDV v EUR]]*Sklop4[[#This Row],[Stopnja DDV (%)]]</f>
        <v>0</v>
      </c>
      <c r="R37" s="143">
        <f>+Sklop4[[#This Row],[cena/enota brez DDV v EUR]]+Sklop4[[#This Row],[Davek (EUR)]]</f>
        <v>0</v>
      </c>
      <c r="S37" s="143">
        <f>+Sklop4[[#This Row],[cena/enota brez DDV v EUR]]*Sklop4[[#This Row],[Okvirna količina]]</f>
        <v>0</v>
      </c>
      <c r="T37" s="209">
        <f>+Sklop4[[#This Row],[Končna cena/enoto mere (EUR) z DDV]]*Sklop4[[#This Row],[Okvirna količina]]</f>
        <v>0</v>
      </c>
      <c r="U37" s="210"/>
    </row>
    <row r="38" spans="1:21" s="53" customFormat="1" ht="12">
      <c r="A38" s="80" t="s">
        <v>24</v>
      </c>
      <c r="B38" s="136" t="s">
        <v>428</v>
      </c>
      <c r="C38" s="137">
        <v>250</v>
      </c>
      <c r="D38" s="137" t="s">
        <v>158</v>
      </c>
      <c r="E38" s="264"/>
      <c r="F38" s="139">
        <v>20</v>
      </c>
      <c r="G38" s="146" t="s">
        <v>93</v>
      </c>
      <c r="H38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38" s="139" t="str">
        <f>IF(Sklop4[[#This Row],[ZAHTEVANA SHEMA KAKOVOSTI]]&lt;&gt;"",Sklop4[[#This Row],[Preračunana masa/volumen/kos na enoto kg]],"")</f>
        <v/>
      </c>
      <c r="J38" s="140"/>
      <c r="K38" s="141"/>
      <c r="L38" s="141"/>
      <c r="M38" s="142"/>
      <c r="N38" s="143"/>
      <c r="O38" s="143"/>
      <c r="P38" s="144"/>
      <c r="Q38" s="143">
        <f>+Sklop4[[#This Row],[cena/enota brez DDV v EUR]]*Sklop4[[#This Row],[Stopnja DDV (%)]]</f>
        <v>0</v>
      </c>
      <c r="R38" s="143">
        <f>+Sklop4[[#This Row],[cena/enota brez DDV v EUR]]+Sklop4[[#This Row],[Davek (EUR)]]</f>
        <v>0</v>
      </c>
      <c r="S38" s="143">
        <f>+Sklop4[[#This Row],[cena/enota brez DDV v EUR]]*Sklop4[[#This Row],[Okvirna količina]]</f>
        <v>0</v>
      </c>
      <c r="T38" s="209">
        <f>+Sklop4[[#This Row],[Končna cena/enoto mere (EUR) z DDV]]*Sklop4[[#This Row],[Okvirna količina]]</f>
        <v>0</v>
      </c>
      <c r="U38" s="210"/>
    </row>
    <row r="39" spans="1:21" s="53" customFormat="1" ht="12">
      <c r="A39" s="80" t="s">
        <v>25</v>
      </c>
      <c r="B39" s="136" t="s">
        <v>429</v>
      </c>
      <c r="C39" s="137">
        <v>250</v>
      </c>
      <c r="D39" s="137" t="s">
        <v>158</v>
      </c>
      <c r="E39" s="264"/>
      <c r="F39" s="139">
        <v>20</v>
      </c>
      <c r="G39" s="146" t="s">
        <v>93</v>
      </c>
      <c r="H39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39" s="139" t="str">
        <f>IF(Sklop4[[#This Row],[ZAHTEVANA SHEMA KAKOVOSTI]]&lt;&gt;"",Sklop4[[#This Row],[Preračunana masa/volumen/kos na enoto kg]],"")</f>
        <v/>
      </c>
      <c r="J39" s="140"/>
      <c r="K39" s="141"/>
      <c r="L39" s="141"/>
      <c r="M39" s="142"/>
      <c r="N39" s="143"/>
      <c r="O39" s="143"/>
      <c r="P39" s="144"/>
      <c r="Q39" s="143">
        <f>+Sklop4[[#This Row],[cena/enota brez DDV v EUR]]*Sklop4[[#This Row],[Stopnja DDV (%)]]</f>
        <v>0</v>
      </c>
      <c r="R39" s="143">
        <f>+Sklop4[[#This Row],[cena/enota brez DDV v EUR]]+Sklop4[[#This Row],[Davek (EUR)]]</f>
        <v>0</v>
      </c>
      <c r="S39" s="143">
        <f>+Sklop4[[#This Row],[cena/enota brez DDV v EUR]]*Sklop4[[#This Row],[Okvirna količina]]</f>
        <v>0</v>
      </c>
      <c r="T39" s="209">
        <f>+Sklop4[[#This Row],[Končna cena/enoto mere (EUR) z DDV]]*Sklop4[[#This Row],[Okvirna količina]]</f>
        <v>0</v>
      </c>
      <c r="U39" s="210"/>
    </row>
    <row r="40" spans="1:21" s="53" customFormat="1" ht="24">
      <c r="A40" s="331" t="s">
        <v>26</v>
      </c>
      <c r="B40" s="332" t="s">
        <v>430</v>
      </c>
      <c r="C40" s="326" t="s">
        <v>1240</v>
      </c>
      <c r="D40" s="137"/>
      <c r="E40" s="264"/>
      <c r="F40" s="139"/>
      <c r="G40" s="146"/>
      <c r="H40" s="237"/>
      <c r="I40" s="139"/>
      <c r="J40" s="140"/>
      <c r="K40" s="141"/>
      <c r="L40" s="141"/>
      <c r="M40" s="142"/>
      <c r="N40" s="143"/>
      <c r="O40" s="143"/>
      <c r="P40" s="144"/>
      <c r="Q40" s="143">
        <f>+Sklop4[[#This Row],[cena/enota brez DDV v EUR]]*Sklop4[[#This Row],[Stopnja DDV (%)]]</f>
        <v>0</v>
      </c>
      <c r="R40" s="143">
        <f>+Sklop4[[#This Row],[cena/enota brez DDV v EUR]]+Sklop4[[#This Row],[Davek (EUR)]]</f>
        <v>0</v>
      </c>
      <c r="S40" s="143">
        <f>+Sklop4[[#This Row],[cena/enota brez DDV v EUR]]*Sklop4[[#This Row],[Okvirna količina]]</f>
        <v>0</v>
      </c>
      <c r="T40" s="209">
        <f>+Sklop4[[#This Row],[Končna cena/enoto mere (EUR) z DDV]]*Sklop4[[#This Row],[Okvirna količina]]</f>
        <v>0</v>
      </c>
      <c r="U40" s="210"/>
    </row>
    <row r="41" spans="1:21" s="53" customFormat="1" ht="24">
      <c r="A41" s="331" t="s">
        <v>27</v>
      </c>
      <c r="B41" s="332" t="s">
        <v>431</v>
      </c>
      <c r="C41" s="326" t="s">
        <v>1240</v>
      </c>
      <c r="D41" s="137"/>
      <c r="E41" s="264"/>
      <c r="F41" s="139"/>
      <c r="G41" s="146"/>
      <c r="H41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41" s="139" t="str">
        <f>IF(Sklop4[[#This Row],[ZAHTEVANA SHEMA KAKOVOSTI]]&lt;&gt;"",Sklop4[[#This Row],[Preračunana masa/volumen/kos na enoto kg]],"")</f>
        <v/>
      </c>
      <c r="J41" s="140"/>
      <c r="K41" s="141"/>
      <c r="L41" s="141"/>
      <c r="M41" s="142"/>
      <c r="N41" s="143"/>
      <c r="O41" s="143"/>
      <c r="P41" s="144"/>
      <c r="Q41" s="143">
        <f>+Sklop4[[#This Row],[cena/enota brez DDV v EUR]]*Sklop4[[#This Row],[Stopnja DDV (%)]]</f>
        <v>0</v>
      </c>
      <c r="R41" s="143">
        <f>+Sklop4[[#This Row],[cena/enota brez DDV v EUR]]+Sklop4[[#This Row],[Davek (EUR)]]</f>
        <v>0</v>
      </c>
      <c r="S41" s="143">
        <f>+Sklop4[[#This Row],[cena/enota brez DDV v EUR]]*Sklop4[[#This Row],[Okvirna količina]]</f>
        <v>0</v>
      </c>
      <c r="T41" s="209">
        <f>+Sklop4[[#This Row],[Končna cena/enoto mere (EUR) z DDV]]*Sklop4[[#This Row],[Okvirna količina]]</f>
        <v>0</v>
      </c>
      <c r="U41" s="210"/>
    </row>
    <row r="42" spans="1:21" s="53" customFormat="1" ht="12">
      <c r="A42" s="80" t="s">
        <v>28</v>
      </c>
      <c r="B42" s="136" t="s">
        <v>432</v>
      </c>
      <c r="C42" s="137">
        <v>1</v>
      </c>
      <c r="D42" s="137" t="s">
        <v>0</v>
      </c>
      <c r="E42" s="264"/>
      <c r="F42" s="139">
        <v>50</v>
      </c>
      <c r="G42" s="146" t="s">
        <v>93</v>
      </c>
      <c r="H42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42" s="139" t="str">
        <f>IF(Sklop4[[#This Row],[ZAHTEVANA SHEMA KAKOVOSTI]]&lt;&gt;"",Sklop4[[#This Row],[Preračunana masa/volumen/kos na enoto kg]],"")</f>
        <v/>
      </c>
      <c r="J42" s="140"/>
      <c r="K42" s="141"/>
      <c r="L42" s="141"/>
      <c r="M42" s="142"/>
      <c r="N42" s="143"/>
      <c r="O42" s="143"/>
      <c r="P42" s="144"/>
      <c r="Q42" s="143">
        <f>+Sklop4[[#This Row],[cena/enota brez DDV v EUR]]*Sklop4[[#This Row],[Stopnja DDV (%)]]</f>
        <v>0</v>
      </c>
      <c r="R42" s="143">
        <f>+Sklop4[[#This Row],[cena/enota brez DDV v EUR]]+Sklop4[[#This Row],[Davek (EUR)]]</f>
        <v>0</v>
      </c>
      <c r="S42" s="143">
        <f>+Sklop4[[#This Row],[cena/enota brez DDV v EUR]]*Sklop4[[#This Row],[Okvirna količina]]</f>
        <v>0</v>
      </c>
      <c r="T42" s="209">
        <f>+Sklop4[[#This Row],[Končna cena/enoto mere (EUR) z DDV]]*Sklop4[[#This Row],[Okvirna količina]]</f>
        <v>0</v>
      </c>
      <c r="U42" s="210"/>
    </row>
    <row r="43" spans="1:21" s="53" customFormat="1" ht="12">
      <c r="A43" s="80" t="s">
        <v>29</v>
      </c>
      <c r="B43" s="136" t="s">
        <v>433</v>
      </c>
      <c r="C43" s="137">
        <v>250</v>
      </c>
      <c r="D43" s="137" t="s">
        <v>158</v>
      </c>
      <c r="E43" s="264"/>
      <c r="F43" s="139">
        <v>50</v>
      </c>
      <c r="G43" s="146" t="s">
        <v>93</v>
      </c>
      <c r="H43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43" s="139" t="str">
        <f>IF(Sklop4[[#This Row],[ZAHTEVANA SHEMA KAKOVOSTI]]&lt;&gt;"",Sklop4[[#This Row],[Preračunana masa/volumen/kos na enoto kg]],"")</f>
        <v/>
      </c>
      <c r="J43" s="140"/>
      <c r="K43" s="141"/>
      <c r="L43" s="141"/>
      <c r="M43" s="142"/>
      <c r="N43" s="143"/>
      <c r="O43" s="143"/>
      <c r="P43" s="144"/>
      <c r="Q43" s="143">
        <f>+Sklop4[[#This Row],[cena/enota brez DDV v EUR]]*Sklop4[[#This Row],[Stopnja DDV (%)]]</f>
        <v>0</v>
      </c>
      <c r="R43" s="143">
        <f>+Sklop4[[#This Row],[cena/enota brez DDV v EUR]]+Sklop4[[#This Row],[Davek (EUR)]]</f>
        <v>0</v>
      </c>
      <c r="S43" s="143">
        <f>+Sklop4[[#This Row],[cena/enota brez DDV v EUR]]*Sklop4[[#This Row],[Okvirna količina]]</f>
        <v>0</v>
      </c>
      <c r="T43" s="209">
        <f>+Sklop4[[#This Row],[Končna cena/enoto mere (EUR) z DDV]]*Sklop4[[#This Row],[Okvirna količina]]</f>
        <v>0</v>
      </c>
      <c r="U43" s="210"/>
    </row>
    <row r="44" spans="1:21" s="53" customFormat="1" ht="12">
      <c r="A44" s="80" t="s">
        <v>30</v>
      </c>
      <c r="B44" s="136" t="s">
        <v>434</v>
      </c>
      <c r="C44" s="137">
        <v>0.5</v>
      </c>
      <c r="D44" s="137" t="s">
        <v>0</v>
      </c>
      <c r="E44" s="264"/>
      <c r="F44" s="139">
        <v>50</v>
      </c>
      <c r="G44" s="146" t="s">
        <v>93</v>
      </c>
      <c r="H44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44" s="139" t="str">
        <f>IF(Sklop4[[#This Row],[ZAHTEVANA SHEMA KAKOVOSTI]]&lt;&gt;"",Sklop4[[#This Row],[Preračunana masa/volumen/kos na enoto kg]],"")</f>
        <v/>
      </c>
      <c r="J44" s="140"/>
      <c r="K44" s="141"/>
      <c r="L44" s="141"/>
      <c r="M44" s="142"/>
      <c r="N44" s="143"/>
      <c r="O44" s="143"/>
      <c r="P44" s="144"/>
      <c r="Q44" s="143">
        <f>+Sklop4[[#This Row],[cena/enota brez DDV v EUR]]*Sklop4[[#This Row],[Stopnja DDV (%)]]</f>
        <v>0</v>
      </c>
      <c r="R44" s="143">
        <f>+Sklop4[[#This Row],[cena/enota brez DDV v EUR]]+Sklop4[[#This Row],[Davek (EUR)]]</f>
        <v>0</v>
      </c>
      <c r="S44" s="143">
        <f>+Sklop4[[#This Row],[cena/enota brez DDV v EUR]]*Sklop4[[#This Row],[Okvirna količina]]</f>
        <v>0</v>
      </c>
      <c r="T44" s="209">
        <f>+Sklop4[[#This Row],[Končna cena/enoto mere (EUR) z DDV]]*Sklop4[[#This Row],[Okvirna količina]]</f>
        <v>0</v>
      </c>
      <c r="U44" s="210"/>
    </row>
    <row r="45" spans="1:21" s="53" customFormat="1" ht="12">
      <c r="A45" s="80" t="s">
        <v>31</v>
      </c>
      <c r="B45" s="136" t="s">
        <v>435</v>
      </c>
      <c r="C45" s="137">
        <v>2</v>
      </c>
      <c r="D45" s="137" t="s">
        <v>0</v>
      </c>
      <c r="E45" s="264"/>
      <c r="F45" s="139">
        <v>170</v>
      </c>
      <c r="G45" s="146" t="s">
        <v>93</v>
      </c>
      <c r="H45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340</v>
      </c>
      <c r="I45" s="139" t="str">
        <f>IF(Sklop4[[#This Row],[ZAHTEVANA SHEMA KAKOVOSTI]]&lt;&gt;"",Sklop4[[#This Row],[Preračunana masa/volumen/kos na enoto kg]],"")</f>
        <v/>
      </c>
      <c r="J45" s="140"/>
      <c r="K45" s="141"/>
      <c r="L45" s="141"/>
      <c r="M45" s="142"/>
      <c r="N45" s="143"/>
      <c r="O45" s="143"/>
      <c r="P45" s="144"/>
      <c r="Q45" s="143">
        <f>+Sklop4[[#This Row],[cena/enota brez DDV v EUR]]*Sklop4[[#This Row],[Stopnja DDV (%)]]</f>
        <v>0</v>
      </c>
      <c r="R45" s="143">
        <f>+Sklop4[[#This Row],[cena/enota brez DDV v EUR]]+Sklop4[[#This Row],[Davek (EUR)]]</f>
        <v>0</v>
      </c>
      <c r="S45" s="143">
        <f>+Sklop4[[#This Row],[cena/enota brez DDV v EUR]]*Sklop4[[#This Row],[Okvirna količina]]</f>
        <v>0</v>
      </c>
      <c r="T45" s="209">
        <f>+Sklop4[[#This Row],[Končna cena/enoto mere (EUR) z DDV]]*Sklop4[[#This Row],[Okvirna količina]]</f>
        <v>0</v>
      </c>
      <c r="U45" s="210"/>
    </row>
    <row r="46" spans="1:21" s="53" customFormat="1" ht="12">
      <c r="A46" s="80" t="s">
        <v>32</v>
      </c>
      <c r="B46" s="136" t="s">
        <v>436</v>
      </c>
      <c r="C46" s="137">
        <v>1</v>
      </c>
      <c r="D46" s="137" t="s">
        <v>0</v>
      </c>
      <c r="E46" s="264"/>
      <c r="F46" s="139">
        <v>200</v>
      </c>
      <c r="G46" s="146" t="s">
        <v>93</v>
      </c>
      <c r="H46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6" s="139" t="str">
        <f>IF(Sklop4[[#This Row],[ZAHTEVANA SHEMA KAKOVOSTI]]&lt;&gt;"",Sklop4[[#This Row],[Preračunana masa/volumen/kos na enoto kg]],"")</f>
        <v/>
      </c>
      <c r="J46" s="140"/>
      <c r="K46" s="141"/>
      <c r="L46" s="141"/>
      <c r="M46" s="142"/>
      <c r="N46" s="143"/>
      <c r="O46" s="143"/>
      <c r="P46" s="144"/>
      <c r="Q46" s="143">
        <f>+Sklop4[[#This Row],[cena/enota brez DDV v EUR]]*Sklop4[[#This Row],[Stopnja DDV (%)]]</f>
        <v>0</v>
      </c>
      <c r="R46" s="143">
        <f>+Sklop4[[#This Row],[cena/enota brez DDV v EUR]]+Sklop4[[#This Row],[Davek (EUR)]]</f>
        <v>0</v>
      </c>
      <c r="S46" s="143">
        <f>+Sklop4[[#This Row],[cena/enota brez DDV v EUR]]*Sklop4[[#This Row],[Okvirna količina]]</f>
        <v>0</v>
      </c>
      <c r="T46" s="209">
        <f>+Sklop4[[#This Row],[Končna cena/enoto mere (EUR) z DDV]]*Sklop4[[#This Row],[Okvirna količina]]</f>
        <v>0</v>
      </c>
      <c r="U46" s="210"/>
    </row>
    <row r="47" spans="1:21" s="53" customFormat="1" ht="12">
      <c r="A47" s="80" t="s">
        <v>33</v>
      </c>
      <c r="B47" s="136" t="s">
        <v>437</v>
      </c>
      <c r="C47" s="137">
        <v>1</v>
      </c>
      <c r="D47" s="137" t="s">
        <v>0</v>
      </c>
      <c r="E47" s="264"/>
      <c r="F47" s="139">
        <v>1000</v>
      </c>
      <c r="G47" s="146" t="s">
        <v>93</v>
      </c>
      <c r="H47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47" s="139" t="str">
        <f>IF(Sklop4[[#This Row],[ZAHTEVANA SHEMA KAKOVOSTI]]&lt;&gt;"",Sklop4[[#This Row],[Preračunana masa/volumen/kos na enoto kg]],"")</f>
        <v/>
      </c>
      <c r="J47" s="140"/>
      <c r="K47" s="141"/>
      <c r="L47" s="141"/>
      <c r="M47" s="142"/>
      <c r="N47" s="143"/>
      <c r="O47" s="143"/>
      <c r="P47" s="144"/>
      <c r="Q47" s="143">
        <f>+Sklop4[[#This Row],[cena/enota brez DDV v EUR]]*Sklop4[[#This Row],[Stopnja DDV (%)]]</f>
        <v>0</v>
      </c>
      <c r="R47" s="143">
        <f>+Sklop4[[#This Row],[cena/enota brez DDV v EUR]]+Sklop4[[#This Row],[Davek (EUR)]]</f>
        <v>0</v>
      </c>
      <c r="S47" s="143">
        <f>+Sklop4[[#This Row],[cena/enota brez DDV v EUR]]*Sklop4[[#This Row],[Okvirna količina]]</f>
        <v>0</v>
      </c>
      <c r="T47" s="209">
        <f>+Sklop4[[#This Row],[Končna cena/enoto mere (EUR) z DDV]]*Sklop4[[#This Row],[Okvirna količina]]</f>
        <v>0</v>
      </c>
      <c r="U47" s="210"/>
    </row>
    <row r="48" spans="1:21" s="53" customFormat="1" ht="12">
      <c r="A48" s="80" t="s">
        <v>34</v>
      </c>
      <c r="B48" s="136" t="s">
        <v>438</v>
      </c>
      <c r="C48" s="137">
        <v>1</v>
      </c>
      <c r="D48" s="137" t="s">
        <v>0</v>
      </c>
      <c r="E48" s="264"/>
      <c r="F48" s="139">
        <v>100</v>
      </c>
      <c r="G48" s="146" t="s">
        <v>93</v>
      </c>
      <c r="H48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8" s="139" t="str">
        <f>IF(Sklop4[[#This Row],[ZAHTEVANA SHEMA KAKOVOSTI]]&lt;&gt;"",Sklop4[[#This Row],[Preračunana masa/volumen/kos na enoto kg]],"")</f>
        <v/>
      </c>
      <c r="J48" s="140"/>
      <c r="K48" s="141"/>
      <c r="L48" s="141"/>
      <c r="M48" s="142"/>
      <c r="N48" s="143"/>
      <c r="O48" s="143"/>
      <c r="P48" s="144"/>
      <c r="Q48" s="143">
        <f>+Sklop4[[#This Row],[cena/enota brez DDV v EUR]]*Sklop4[[#This Row],[Stopnja DDV (%)]]</f>
        <v>0</v>
      </c>
      <c r="R48" s="143">
        <f>+Sklop4[[#This Row],[cena/enota brez DDV v EUR]]+Sklop4[[#This Row],[Davek (EUR)]]</f>
        <v>0</v>
      </c>
      <c r="S48" s="143">
        <f>+Sklop4[[#This Row],[cena/enota brez DDV v EUR]]*Sklop4[[#This Row],[Okvirna količina]]</f>
        <v>0</v>
      </c>
      <c r="T48" s="209">
        <f>+Sklop4[[#This Row],[Končna cena/enoto mere (EUR) z DDV]]*Sklop4[[#This Row],[Okvirna količina]]</f>
        <v>0</v>
      </c>
      <c r="U48" s="210"/>
    </row>
    <row r="49" spans="1:21" s="53" customFormat="1" ht="12">
      <c r="A49" s="80" t="s">
        <v>35</v>
      </c>
      <c r="B49" s="136" t="s">
        <v>439</v>
      </c>
      <c r="C49" s="137">
        <v>1</v>
      </c>
      <c r="D49" s="137" t="s">
        <v>0</v>
      </c>
      <c r="E49" s="264"/>
      <c r="F49" s="139">
        <v>600</v>
      </c>
      <c r="G49" s="146" t="s">
        <v>93</v>
      </c>
      <c r="H49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49" s="139" t="str">
        <f>IF(Sklop4[[#This Row],[ZAHTEVANA SHEMA KAKOVOSTI]]&lt;&gt;"",Sklop4[[#This Row],[Preračunana masa/volumen/kos na enoto kg]],"")</f>
        <v/>
      </c>
      <c r="J49" s="140"/>
      <c r="K49" s="141"/>
      <c r="L49" s="141"/>
      <c r="M49" s="142"/>
      <c r="N49" s="143"/>
      <c r="O49" s="143"/>
      <c r="P49" s="144"/>
      <c r="Q49" s="143">
        <f>+Sklop4[[#This Row],[cena/enota brez DDV v EUR]]*Sklop4[[#This Row],[Stopnja DDV (%)]]</f>
        <v>0</v>
      </c>
      <c r="R49" s="143">
        <f>+Sklop4[[#This Row],[cena/enota brez DDV v EUR]]+Sklop4[[#This Row],[Davek (EUR)]]</f>
        <v>0</v>
      </c>
      <c r="S49" s="143">
        <f>+Sklop4[[#This Row],[cena/enota brez DDV v EUR]]*Sklop4[[#This Row],[Okvirna količina]]</f>
        <v>0</v>
      </c>
      <c r="T49" s="209">
        <f>+Sklop4[[#This Row],[Končna cena/enoto mere (EUR) z DDV]]*Sklop4[[#This Row],[Okvirna količina]]</f>
        <v>0</v>
      </c>
      <c r="U49" s="210"/>
    </row>
    <row r="50" spans="1:21" s="53" customFormat="1" ht="12">
      <c r="A50" s="80" t="s">
        <v>36</v>
      </c>
      <c r="B50" s="136" t="s">
        <v>440</v>
      </c>
      <c r="C50" s="137">
        <v>1</v>
      </c>
      <c r="D50" s="137" t="s">
        <v>0</v>
      </c>
      <c r="E50" s="264"/>
      <c r="F50" s="139">
        <v>50</v>
      </c>
      <c r="G50" s="146" t="s">
        <v>93</v>
      </c>
      <c r="H50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0" s="139" t="str">
        <f>IF(Sklop4[[#This Row],[ZAHTEVANA SHEMA KAKOVOSTI]]&lt;&gt;"",Sklop4[[#This Row],[Preračunana masa/volumen/kos na enoto kg]],"")</f>
        <v/>
      </c>
      <c r="J50" s="140"/>
      <c r="K50" s="141"/>
      <c r="L50" s="141"/>
      <c r="M50" s="142"/>
      <c r="N50" s="143"/>
      <c r="O50" s="143"/>
      <c r="P50" s="144"/>
      <c r="Q50" s="143">
        <f>+Sklop4[[#This Row],[cena/enota brez DDV v EUR]]*Sklop4[[#This Row],[Stopnja DDV (%)]]</f>
        <v>0</v>
      </c>
      <c r="R50" s="143">
        <f>+Sklop4[[#This Row],[cena/enota brez DDV v EUR]]+Sklop4[[#This Row],[Davek (EUR)]]</f>
        <v>0</v>
      </c>
      <c r="S50" s="143">
        <f>+Sklop4[[#This Row],[cena/enota brez DDV v EUR]]*Sklop4[[#This Row],[Okvirna količina]]</f>
        <v>0</v>
      </c>
      <c r="T50" s="209">
        <f>+Sklop4[[#This Row],[Končna cena/enoto mere (EUR) z DDV]]*Sklop4[[#This Row],[Okvirna količina]]</f>
        <v>0</v>
      </c>
      <c r="U50" s="210"/>
    </row>
    <row r="51" spans="1:21" s="53" customFormat="1" ht="12">
      <c r="A51" s="80" t="s">
        <v>37</v>
      </c>
      <c r="B51" s="136" t="s">
        <v>441</v>
      </c>
      <c r="C51" s="137">
        <v>1</v>
      </c>
      <c r="D51" s="137" t="s">
        <v>0</v>
      </c>
      <c r="E51" s="264"/>
      <c r="F51" s="139">
        <v>50</v>
      </c>
      <c r="G51" s="146" t="s">
        <v>93</v>
      </c>
      <c r="H51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1" s="139" t="str">
        <f>IF(Sklop4[[#This Row],[ZAHTEVANA SHEMA KAKOVOSTI]]&lt;&gt;"",Sklop4[[#This Row],[Preračunana masa/volumen/kos na enoto kg]],"")</f>
        <v/>
      </c>
      <c r="J51" s="140"/>
      <c r="K51" s="141"/>
      <c r="L51" s="141"/>
      <c r="M51" s="142"/>
      <c r="N51" s="143"/>
      <c r="O51" s="143"/>
      <c r="P51" s="144"/>
      <c r="Q51" s="143">
        <f>+Sklop4[[#This Row],[cena/enota brez DDV v EUR]]*Sklop4[[#This Row],[Stopnja DDV (%)]]</f>
        <v>0</v>
      </c>
      <c r="R51" s="143">
        <f>+Sklop4[[#This Row],[cena/enota brez DDV v EUR]]+Sklop4[[#This Row],[Davek (EUR)]]</f>
        <v>0</v>
      </c>
      <c r="S51" s="143">
        <f>+Sklop4[[#This Row],[cena/enota brez DDV v EUR]]*Sklop4[[#This Row],[Okvirna količina]]</f>
        <v>0</v>
      </c>
      <c r="T51" s="209">
        <f>+Sklop4[[#This Row],[Končna cena/enoto mere (EUR) z DDV]]*Sklop4[[#This Row],[Okvirna količina]]</f>
        <v>0</v>
      </c>
      <c r="U51" s="210"/>
    </row>
    <row r="52" spans="1:21" s="53" customFormat="1" ht="12">
      <c r="A52" s="80" t="s">
        <v>38</v>
      </c>
      <c r="B52" s="136" t="s">
        <v>442</v>
      </c>
      <c r="C52" s="137">
        <v>1</v>
      </c>
      <c r="D52" s="137" t="s">
        <v>0</v>
      </c>
      <c r="E52" s="264"/>
      <c r="F52" s="139">
        <v>50</v>
      </c>
      <c r="G52" s="146" t="s">
        <v>93</v>
      </c>
      <c r="H52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52" s="139" t="str">
        <f>IF(Sklop4[[#This Row],[ZAHTEVANA SHEMA KAKOVOSTI]]&lt;&gt;"",Sklop4[[#This Row],[Preračunana masa/volumen/kos na enoto kg]],"")</f>
        <v/>
      </c>
      <c r="J52" s="140"/>
      <c r="K52" s="141"/>
      <c r="L52" s="141"/>
      <c r="M52" s="142"/>
      <c r="N52" s="143"/>
      <c r="O52" s="143"/>
      <c r="P52" s="144"/>
      <c r="Q52" s="143">
        <f>+Sklop4[[#This Row],[cena/enota brez DDV v EUR]]*Sklop4[[#This Row],[Stopnja DDV (%)]]</f>
        <v>0</v>
      </c>
      <c r="R52" s="143">
        <f>+Sklop4[[#This Row],[cena/enota brez DDV v EUR]]+Sklop4[[#This Row],[Davek (EUR)]]</f>
        <v>0</v>
      </c>
      <c r="S52" s="143">
        <f>+Sklop4[[#This Row],[cena/enota brez DDV v EUR]]*Sklop4[[#This Row],[Okvirna količina]]</f>
        <v>0</v>
      </c>
      <c r="T52" s="209">
        <f>+Sklop4[[#This Row],[Končna cena/enoto mere (EUR) z DDV]]*Sklop4[[#This Row],[Okvirna količina]]</f>
        <v>0</v>
      </c>
      <c r="U52" s="210"/>
    </row>
    <row r="53" spans="1:21" s="53" customFormat="1" ht="12">
      <c r="A53" s="80" t="s">
        <v>39</v>
      </c>
      <c r="B53" s="156" t="s">
        <v>1135</v>
      </c>
      <c r="C53" s="149" t="s">
        <v>1134</v>
      </c>
      <c r="D53" s="137" t="s">
        <v>0</v>
      </c>
      <c r="E53" s="264"/>
      <c r="F53" s="139">
        <v>500</v>
      </c>
      <c r="G53" s="146" t="s">
        <v>0</v>
      </c>
      <c r="H53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53" s="139" t="str">
        <f>IF(Sklop4[[#This Row],[ZAHTEVANA SHEMA KAKOVOSTI]]&lt;&gt;"",Sklop4[[#This Row],[Preračunana masa/volumen/kos na enoto kg]],"")</f>
        <v/>
      </c>
      <c r="J53" s="140"/>
      <c r="K53" s="141"/>
      <c r="L53" s="141"/>
      <c r="M53" s="142"/>
      <c r="N53" s="143"/>
      <c r="O53" s="143"/>
      <c r="P53" s="144"/>
      <c r="Q53" s="143">
        <f>+Sklop4[[#This Row],[cena/enota brez DDV v EUR]]*Sklop4[[#This Row],[Stopnja DDV (%)]]</f>
        <v>0</v>
      </c>
      <c r="R53" s="143">
        <f>+Sklop4[[#This Row],[cena/enota brez DDV v EUR]]+Sklop4[[#This Row],[Davek (EUR)]]</f>
        <v>0</v>
      </c>
      <c r="S53" s="143">
        <f>+Sklop4[[#This Row],[cena/enota brez DDV v EUR]]*Sklop4[[#This Row],[Okvirna količina]]</f>
        <v>0</v>
      </c>
      <c r="T53" s="209">
        <f>+Sklop4[[#This Row],[Končna cena/enoto mere (EUR) z DDV]]*Sklop4[[#This Row],[Okvirna količina]]</f>
        <v>0</v>
      </c>
      <c r="U53" s="210"/>
    </row>
    <row r="54" spans="1:21" s="53" customFormat="1" ht="12">
      <c r="A54" s="80" t="s">
        <v>40</v>
      </c>
      <c r="B54" s="136" t="s">
        <v>443</v>
      </c>
      <c r="C54" s="137">
        <v>250</v>
      </c>
      <c r="D54" s="137" t="s">
        <v>158</v>
      </c>
      <c r="E54" s="264"/>
      <c r="F54" s="139">
        <v>50</v>
      </c>
      <c r="G54" s="146" t="s">
        <v>93</v>
      </c>
      <c r="H54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54" s="139" t="str">
        <f>IF(Sklop4[[#This Row],[ZAHTEVANA SHEMA KAKOVOSTI]]&lt;&gt;"",Sklop4[[#This Row],[Preračunana masa/volumen/kos na enoto kg]],"")</f>
        <v/>
      </c>
      <c r="J54" s="140"/>
      <c r="K54" s="141"/>
      <c r="L54" s="141"/>
      <c r="M54" s="142"/>
      <c r="N54" s="143"/>
      <c r="O54" s="143"/>
      <c r="P54" s="144"/>
      <c r="Q54" s="143">
        <f>+Sklop4[[#This Row],[cena/enota brez DDV v EUR]]*Sklop4[[#This Row],[Stopnja DDV (%)]]</f>
        <v>0</v>
      </c>
      <c r="R54" s="143">
        <f>+Sklop4[[#This Row],[cena/enota brez DDV v EUR]]+Sklop4[[#This Row],[Davek (EUR)]]</f>
        <v>0</v>
      </c>
      <c r="S54" s="143">
        <f>+Sklop4[[#This Row],[cena/enota brez DDV v EUR]]*Sklop4[[#This Row],[Okvirna količina]]</f>
        <v>0</v>
      </c>
      <c r="T54" s="209">
        <f>+Sklop4[[#This Row],[Končna cena/enoto mere (EUR) z DDV]]*Sklop4[[#This Row],[Okvirna količina]]</f>
        <v>0</v>
      </c>
      <c r="U54" s="210"/>
    </row>
    <row r="55" spans="1:21" s="53" customFormat="1" ht="24">
      <c r="A55" s="331" t="s">
        <v>41</v>
      </c>
      <c r="B55" s="332" t="s">
        <v>444</v>
      </c>
      <c r="C55" s="326" t="s">
        <v>1240</v>
      </c>
      <c r="D55" s="137"/>
      <c r="E55" s="264"/>
      <c r="F55" s="139"/>
      <c r="G55" s="146"/>
      <c r="H55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55" s="139" t="str">
        <f>IF(Sklop4[[#This Row],[ZAHTEVANA SHEMA KAKOVOSTI]]&lt;&gt;"",Sklop4[[#This Row],[Preračunana masa/volumen/kos na enoto kg]],"")</f>
        <v/>
      </c>
      <c r="J55" s="140"/>
      <c r="K55" s="141"/>
      <c r="L55" s="141"/>
      <c r="M55" s="142"/>
      <c r="N55" s="143"/>
      <c r="O55" s="143"/>
      <c r="P55" s="144"/>
      <c r="Q55" s="143">
        <f>+Sklop4[[#This Row],[cena/enota brez DDV v EUR]]*Sklop4[[#This Row],[Stopnja DDV (%)]]</f>
        <v>0</v>
      </c>
      <c r="R55" s="143">
        <f>+Sklop4[[#This Row],[cena/enota brez DDV v EUR]]+Sklop4[[#This Row],[Davek (EUR)]]</f>
        <v>0</v>
      </c>
      <c r="S55" s="143">
        <f>+Sklop4[[#This Row],[cena/enota brez DDV v EUR]]*Sklop4[[#This Row],[Okvirna količina]]</f>
        <v>0</v>
      </c>
      <c r="T55" s="209">
        <f>+Sklop4[[#This Row],[Končna cena/enoto mere (EUR) z DDV]]*Sklop4[[#This Row],[Okvirna količina]]</f>
        <v>0</v>
      </c>
      <c r="U55" s="210"/>
    </row>
    <row r="56" spans="1:21" s="53" customFormat="1" ht="24">
      <c r="A56" s="80" t="s">
        <v>42</v>
      </c>
      <c r="B56" s="136" t="s">
        <v>445</v>
      </c>
      <c r="C56" s="137">
        <v>250</v>
      </c>
      <c r="D56" s="137" t="s">
        <v>158</v>
      </c>
      <c r="E56" s="264"/>
      <c r="F56" s="139">
        <v>50</v>
      </c>
      <c r="G56" s="146" t="s">
        <v>93</v>
      </c>
      <c r="H56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12.5</v>
      </c>
      <c r="I56" s="139" t="str">
        <f>IF(Sklop4[[#This Row],[ZAHTEVANA SHEMA KAKOVOSTI]]&lt;&gt;"",Sklop4[[#This Row],[Preračunana masa/volumen/kos na enoto kg]],"")</f>
        <v/>
      </c>
      <c r="J56" s="140"/>
      <c r="K56" s="141"/>
      <c r="L56" s="141"/>
      <c r="M56" s="142"/>
      <c r="N56" s="143"/>
      <c r="O56" s="143"/>
      <c r="P56" s="144"/>
      <c r="Q56" s="143">
        <f>+Sklop4[[#This Row],[cena/enota brez DDV v EUR]]*Sklop4[[#This Row],[Stopnja DDV (%)]]</f>
        <v>0</v>
      </c>
      <c r="R56" s="143">
        <f>+Sklop4[[#This Row],[cena/enota brez DDV v EUR]]+Sklop4[[#This Row],[Davek (EUR)]]</f>
        <v>0</v>
      </c>
      <c r="S56" s="143">
        <f>+Sklop4[[#This Row],[cena/enota brez DDV v EUR]]*Sklop4[[#This Row],[Okvirna količina]]</f>
        <v>0</v>
      </c>
      <c r="T56" s="209">
        <f>+Sklop4[[#This Row],[Končna cena/enoto mere (EUR) z DDV]]*Sklop4[[#This Row],[Okvirna količina]]</f>
        <v>0</v>
      </c>
      <c r="U56" s="210"/>
    </row>
    <row r="57" spans="1:21" s="53" customFormat="1" ht="12">
      <c r="A57" s="80" t="s">
        <v>43</v>
      </c>
      <c r="B57" s="136" t="s">
        <v>446</v>
      </c>
      <c r="C57" s="137">
        <v>1</v>
      </c>
      <c r="D57" s="137" t="s">
        <v>0</v>
      </c>
      <c r="E57" s="264"/>
      <c r="F57" s="139">
        <v>400</v>
      </c>
      <c r="G57" s="146" t="s">
        <v>93</v>
      </c>
      <c r="H57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57" s="139" t="str">
        <f>IF(Sklop4[[#This Row],[ZAHTEVANA SHEMA KAKOVOSTI]]&lt;&gt;"",Sklop4[[#This Row],[Preračunana masa/volumen/kos na enoto kg]],"")</f>
        <v/>
      </c>
      <c r="J57" s="140"/>
      <c r="K57" s="141"/>
      <c r="L57" s="141"/>
      <c r="M57" s="142"/>
      <c r="N57" s="143"/>
      <c r="O57" s="143"/>
      <c r="P57" s="144"/>
      <c r="Q57" s="143">
        <f>+Sklop4[[#This Row],[cena/enota brez DDV v EUR]]*Sklop4[[#This Row],[Stopnja DDV (%)]]</f>
        <v>0</v>
      </c>
      <c r="R57" s="143">
        <f>+Sklop4[[#This Row],[cena/enota brez DDV v EUR]]+Sklop4[[#This Row],[Davek (EUR)]]</f>
        <v>0</v>
      </c>
      <c r="S57" s="143">
        <f>+Sklop4[[#This Row],[cena/enota brez DDV v EUR]]*Sklop4[[#This Row],[Okvirna količina]]</f>
        <v>0</v>
      </c>
      <c r="T57" s="209">
        <f>+Sklop4[[#This Row],[Končna cena/enoto mere (EUR) z DDV]]*Sklop4[[#This Row],[Okvirna količina]]</f>
        <v>0</v>
      </c>
      <c r="U57" s="210"/>
    </row>
    <row r="58" spans="1:21" s="53" customFormat="1" ht="27" customHeight="1">
      <c r="A58" s="80" t="s">
        <v>48</v>
      </c>
      <c r="B58" s="136" t="s">
        <v>447</v>
      </c>
      <c r="C58" s="137">
        <v>800</v>
      </c>
      <c r="D58" s="137" t="s">
        <v>158</v>
      </c>
      <c r="E58" s="264"/>
      <c r="F58" s="139">
        <v>90</v>
      </c>
      <c r="G58" s="146" t="s">
        <v>93</v>
      </c>
      <c r="H58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72</v>
      </c>
      <c r="I58" s="139" t="str">
        <f>IF(Sklop4[[#This Row],[ZAHTEVANA SHEMA KAKOVOSTI]]&lt;&gt;"",Sklop4[[#This Row],[Preračunana masa/volumen/kos na enoto kg]],"")</f>
        <v/>
      </c>
      <c r="J58" s="140"/>
      <c r="K58" s="141"/>
      <c r="L58" s="141"/>
      <c r="M58" s="142"/>
      <c r="N58" s="143"/>
      <c r="O58" s="143"/>
      <c r="P58" s="144"/>
      <c r="Q58" s="143">
        <f>+Sklop4[[#This Row],[cena/enota brez DDV v EUR]]*Sklop4[[#This Row],[Stopnja DDV (%)]]</f>
        <v>0</v>
      </c>
      <c r="R58" s="143">
        <f>+Sklop4[[#This Row],[cena/enota brez DDV v EUR]]+Sklop4[[#This Row],[Davek (EUR)]]</f>
        <v>0</v>
      </c>
      <c r="S58" s="143">
        <f>+Sklop4[[#This Row],[cena/enota brez DDV v EUR]]*Sklop4[[#This Row],[Okvirna količina]]</f>
        <v>0</v>
      </c>
      <c r="T58" s="209">
        <f>+Sklop4[[#This Row],[Končna cena/enoto mere (EUR) z DDV]]*Sklop4[[#This Row],[Okvirna količina]]</f>
        <v>0</v>
      </c>
      <c r="U58" s="210"/>
    </row>
    <row r="59" spans="1:21" s="53" customFormat="1" ht="12">
      <c r="A59" s="80" t="s">
        <v>44</v>
      </c>
      <c r="B59" s="136" t="s">
        <v>448</v>
      </c>
      <c r="C59" s="137">
        <v>1</v>
      </c>
      <c r="D59" s="137" t="s">
        <v>0</v>
      </c>
      <c r="E59" s="264"/>
      <c r="F59" s="139">
        <v>150</v>
      </c>
      <c r="G59" s="146" t="s">
        <v>0</v>
      </c>
      <c r="H59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59" s="139" t="str">
        <f>IF(Sklop4[[#This Row],[ZAHTEVANA SHEMA KAKOVOSTI]]&lt;&gt;"",Sklop4[[#This Row],[Preračunana masa/volumen/kos na enoto kg]],"")</f>
        <v/>
      </c>
      <c r="J59" s="140"/>
      <c r="K59" s="141"/>
      <c r="L59" s="141"/>
      <c r="M59" s="142"/>
      <c r="N59" s="143"/>
      <c r="O59" s="143"/>
      <c r="P59" s="144"/>
      <c r="Q59" s="143">
        <f>+Sklop4[[#This Row],[cena/enota brez DDV v EUR]]*Sklop4[[#This Row],[Stopnja DDV (%)]]</f>
        <v>0</v>
      </c>
      <c r="R59" s="143">
        <f>+Sklop4[[#This Row],[cena/enota brez DDV v EUR]]+Sklop4[[#This Row],[Davek (EUR)]]</f>
        <v>0</v>
      </c>
      <c r="S59" s="143">
        <f>+Sklop4[[#This Row],[cena/enota brez DDV v EUR]]*Sklop4[[#This Row],[Okvirna količina]]</f>
        <v>0</v>
      </c>
      <c r="T59" s="209">
        <f>+Sklop4[[#This Row],[Končna cena/enoto mere (EUR) z DDV]]*Sklop4[[#This Row],[Okvirna količina]]</f>
        <v>0</v>
      </c>
      <c r="U59" s="210"/>
    </row>
    <row r="60" spans="1:21" s="53" customFormat="1" ht="12">
      <c r="A60" s="80" t="s">
        <v>45</v>
      </c>
      <c r="B60" s="136" t="s">
        <v>449</v>
      </c>
      <c r="C60" s="137">
        <v>150</v>
      </c>
      <c r="D60" s="137" t="s">
        <v>158</v>
      </c>
      <c r="E60" s="264"/>
      <c r="F60" s="139">
        <v>400</v>
      </c>
      <c r="G60" s="146" t="s">
        <v>93</v>
      </c>
      <c r="H60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60" s="139" t="str">
        <f>IF(Sklop4[[#This Row],[ZAHTEVANA SHEMA KAKOVOSTI]]&lt;&gt;"",Sklop4[[#This Row],[Preračunana masa/volumen/kos na enoto kg]],"")</f>
        <v/>
      </c>
      <c r="J60" s="140"/>
      <c r="K60" s="141"/>
      <c r="L60" s="141"/>
      <c r="M60" s="142"/>
      <c r="N60" s="143"/>
      <c r="O60" s="143"/>
      <c r="P60" s="144"/>
      <c r="Q60" s="143">
        <f>+Sklop4[[#This Row],[cena/enota brez DDV v EUR]]*Sklop4[[#This Row],[Stopnja DDV (%)]]</f>
        <v>0</v>
      </c>
      <c r="R60" s="143">
        <f>+Sklop4[[#This Row],[cena/enota brez DDV v EUR]]+Sklop4[[#This Row],[Davek (EUR)]]</f>
        <v>0</v>
      </c>
      <c r="S60" s="143">
        <f>+Sklop4[[#This Row],[cena/enota brez DDV v EUR]]*Sklop4[[#This Row],[Okvirna količina]]</f>
        <v>0</v>
      </c>
      <c r="T60" s="209">
        <f>+Sklop4[[#This Row],[Končna cena/enoto mere (EUR) z DDV]]*Sklop4[[#This Row],[Okvirna količina]]</f>
        <v>0</v>
      </c>
      <c r="U60" s="210"/>
    </row>
    <row r="61" spans="1:21" s="53" customFormat="1" ht="12">
      <c r="A61" s="80" t="s">
        <v>49</v>
      </c>
      <c r="B61" s="136" t="s">
        <v>450</v>
      </c>
      <c r="C61" s="137">
        <v>120</v>
      </c>
      <c r="D61" s="137" t="s">
        <v>158</v>
      </c>
      <c r="E61" s="264"/>
      <c r="F61" s="139">
        <v>400</v>
      </c>
      <c r="G61" s="146" t="s">
        <v>93</v>
      </c>
      <c r="H61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48</v>
      </c>
      <c r="I61" s="139" t="str">
        <f>IF(Sklop4[[#This Row],[ZAHTEVANA SHEMA KAKOVOSTI]]&lt;&gt;"",Sklop4[[#This Row],[Preračunana masa/volumen/kos na enoto kg]],"")</f>
        <v/>
      </c>
      <c r="J61" s="140"/>
      <c r="K61" s="141"/>
      <c r="L61" s="141"/>
      <c r="M61" s="142"/>
      <c r="N61" s="143"/>
      <c r="O61" s="143"/>
      <c r="P61" s="144"/>
      <c r="Q61" s="143">
        <f>+Sklop4[[#This Row],[cena/enota brez DDV v EUR]]*Sklop4[[#This Row],[Stopnja DDV (%)]]</f>
        <v>0</v>
      </c>
      <c r="R61" s="143">
        <f>+Sklop4[[#This Row],[cena/enota brez DDV v EUR]]+Sklop4[[#This Row],[Davek (EUR)]]</f>
        <v>0</v>
      </c>
      <c r="S61" s="143">
        <f>+Sklop4[[#This Row],[cena/enota brez DDV v EUR]]*Sklop4[[#This Row],[Okvirna količina]]</f>
        <v>0</v>
      </c>
      <c r="T61" s="209">
        <f>+Sklop4[[#This Row],[Končna cena/enoto mere (EUR) z DDV]]*Sklop4[[#This Row],[Okvirna količina]]</f>
        <v>0</v>
      </c>
      <c r="U61" s="210"/>
    </row>
    <row r="62" spans="1:21" s="53" customFormat="1" ht="12">
      <c r="A62" s="80" t="s">
        <v>50</v>
      </c>
      <c r="B62" s="136" t="s">
        <v>451</v>
      </c>
      <c r="C62" s="137">
        <v>120</v>
      </c>
      <c r="D62" s="137" t="s">
        <v>158</v>
      </c>
      <c r="E62" s="264"/>
      <c r="F62" s="139">
        <v>200</v>
      </c>
      <c r="G62" s="146" t="s">
        <v>93</v>
      </c>
      <c r="H62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</v>
      </c>
      <c r="I62" s="139" t="str">
        <f>IF(Sklop4[[#This Row],[ZAHTEVANA SHEMA KAKOVOSTI]]&lt;&gt;"",Sklop4[[#This Row],[Preračunana masa/volumen/kos na enoto kg]],"")</f>
        <v/>
      </c>
      <c r="J62" s="140"/>
      <c r="K62" s="141"/>
      <c r="L62" s="141"/>
      <c r="M62" s="142"/>
      <c r="N62" s="143"/>
      <c r="O62" s="143"/>
      <c r="P62" s="144"/>
      <c r="Q62" s="143">
        <f>+Sklop4[[#This Row],[cena/enota brez DDV v EUR]]*Sklop4[[#This Row],[Stopnja DDV (%)]]</f>
        <v>0</v>
      </c>
      <c r="R62" s="143">
        <f>+Sklop4[[#This Row],[cena/enota brez DDV v EUR]]+Sklop4[[#This Row],[Davek (EUR)]]</f>
        <v>0</v>
      </c>
      <c r="S62" s="143">
        <f>+Sklop4[[#This Row],[cena/enota brez DDV v EUR]]*Sklop4[[#This Row],[Okvirna količina]]</f>
        <v>0</v>
      </c>
      <c r="T62" s="209">
        <f>+Sklop4[[#This Row],[Končna cena/enoto mere (EUR) z DDV]]*Sklop4[[#This Row],[Okvirna količina]]</f>
        <v>0</v>
      </c>
      <c r="U62" s="210"/>
    </row>
    <row r="63" spans="1:21" s="53" customFormat="1" ht="12">
      <c r="A63" s="80" t="s">
        <v>46</v>
      </c>
      <c r="B63" s="136" t="s">
        <v>452</v>
      </c>
      <c r="C63" s="137">
        <v>330</v>
      </c>
      <c r="D63" s="137" t="s">
        <v>158</v>
      </c>
      <c r="E63" s="264"/>
      <c r="F63" s="139">
        <v>250</v>
      </c>
      <c r="G63" s="146" t="s">
        <v>93</v>
      </c>
      <c r="H63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82.5</v>
      </c>
      <c r="I63" s="139" t="str">
        <f>IF(Sklop4[[#This Row],[ZAHTEVANA SHEMA KAKOVOSTI]]&lt;&gt;"",Sklop4[[#This Row],[Preračunana masa/volumen/kos na enoto kg]],"")</f>
        <v/>
      </c>
      <c r="J63" s="140"/>
      <c r="K63" s="141"/>
      <c r="L63" s="141"/>
      <c r="M63" s="142"/>
      <c r="N63" s="143"/>
      <c r="O63" s="143"/>
      <c r="P63" s="144"/>
      <c r="Q63" s="143">
        <f>+Sklop4[[#This Row],[cena/enota brez DDV v EUR]]*Sklop4[[#This Row],[Stopnja DDV (%)]]</f>
        <v>0</v>
      </c>
      <c r="R63" s="143">
        <f>+Sklop4[[#This Row],[cena/enota brez DDV v EUR]]+Sklop4[[#This Row],[Davek (EUR)]]</f>
        <v>0</v>
      </c>
      <c r="S63" s="143">
        <f>+Sklop4[[#This Row],[cena/enota brez DDV v EUR]]*Sklop4[[#This Row],[Okvirna količina]]</f>
        <v>0</v>
      </c>
      <c r="T63" s="209">
        <f>+Sklop4[[#This Row],[Končna cena/enoto mere (EUR) z DDV]]*Sklop4[[#This Row],[Okvirna količina]]</f>
        <v>0</v>
      </c>
      <c r="U63" s="210"/>
    </row>
    <row r="64" spans="1:21" s="53" customFormat="1" ht="12">
      <c r="A64" s="80" t="s">
        <v>51</v>
      </c>
      <c r="B64" s="136" t="s">
        <v>453</v>
      </c>
      <c r="C64" s="137" t="s">
        <v>160</v>
      </c>
      <c r="D64" s="137" t="s">
        <v>0</v>
      </c>
      <c r="E64" s="264"/>
      <c r="F64" s="139">
        <v>150</v>
      </c>
      <c r="G64" s="146" t="s">
        <v>0</v>
      </c>
      <c r="H64" s="23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64" s="139" t="str">
        <f>IF(Sklop4[[#This Row],[ZAHTEVANA SHEMA KAKOVOSTI]]&lt;&gt;"",Sklop4[[#This Row],[Preračunana masa/volumen/kos na enoto kg]],"")</f>
        <v/>
      </c>
      <c r="J64" s="140"/>
      <c r="K64" s="141"/>
      <c r="L64" s="141"/>
      <c r="M64" s="142"/>
      <c r="N64" s="143"/>
      <c r="O64" s="143"/>
      <c r="P64" s="144"/>
      <c r="Q64" s="143">
        <f>+Sklop4[[#This Row],[cena/enota brez DDV v EUR]]*Sklop4[[#This Row],[Stopnja DDV (%)]]</f>
        <v>0</v>
      </c>
      <c r="R64" s="143">
        <f>+Sklop4[[#This Row],[cena/enota brez DDV v EUR]]+Sklop4[[#This Row],[Davek (EUR)]]</f>
        <v>0</v>
      </c>
      <c r="S64" s="143">
        <f>+Sklop4[[#This Row],[cena/enota brez DDV v EUR]]*Sklop4[[#This Row],[Okvirna količina]]</f>
        <v>0</v>
      </c>
      <c r="T64" s="209">
        <f>+Sklop4[[#This Row],[Končna cena/enoto mere (EUR) z DDV]]*Sklop4[[#This Row],[Okvirna količina]]</f>
        <v>0</v>
      </c>
      <c r="U64" s="210"/>
    </row>
    <row r="65" spans="1:26">
      <c r="A65" s="178" t="s">
        <v>180</v>
      </c>
      <c r="B65" s="242"/>
      <c r="C65" s="243"/>
      <c r="D65" s="243"/>
      <c r="E65" s="244"/>
      <c r="F65" s="245"/>
      <c r="G65" s="246"/>
      <c r="H65" s="247">
        <f>SUBTOTAL(109,Sklop4[Preračunana masa/volumen/kos na enoto kg])</f>
        <v>7131</v>
      </c>
      <c r="I65" s="247">
        <f>SUBTOTAL(109,Sklop4[Živila iz shem kakovosti (kg)])</f>
        <v>0</v>
      </c>
      <c r="J65" s="245"/>
      <c r="K65" s="248"/>
      <c r="L65" s="248"/>
      <c r="M65" s="249"/>
      <c r="N65" s="250"/>
      <c r="O65" s="250"/>
      <c r="P65" s="250"/>
      <c r="Q65" s="251"/>
      <c r="R65" s="245"/>
      <c r="S65" s="251">
        <f>SUBTOTAL(109,Sklop4[Vrednost za okvirno količino (EUR) brez DDV])</f>
        <v>0</v>
      </c>
      <c r="T65" s="251">
        <f>SUBTOTAL(109,Sklop4[Vrednost za okvirno količino (EUR) z DDV])</f>
        <v>0</v>
      </c>
      <c r="U65" s="179">
        <f>SUBTOTAL(103,Sklop4[Shema kakovosti
(nacionalne, evropske)
])</f>
        <v>0</v>
      </c>
    </row>
    <row r="66" spans="1:26" ht="15">
      <c r="A66" s="6"/>
      <c r="B66" s="4"/>
      <c r="C66" s="27"/>
      <c r="D66" s="27"/>
      <c r="E66" s="26"/>
      <c r="F66" s="7"/>
      <c r="H66" s="8"/>
      <c r="I66" s="8"/>
      <c r="J66" s="8"/>
      <c r="K66" s="8"/>
      <c r="L66" s="21"/>
      <c r="M66" s="21"/>
      <c r="N66" s="8"/>
      <c r="O66" s="8"/>
      <c r="P66" s="8"/>
      <c r="Q66" s="8"/>
      <c r="R66" s="8"/>
      <c r="S66" s="3"/>
      <c r="T66" s="3"/>
      <c r="U66" s="7"/>
    </row>
    <row r="67" spans="1:26" customFormat="1" ht="13.5" customHeight="1">
      <c r="A67" s="216" t="s">
        <v>177</v>
      </c>
      <c r="B67" s="217"/>
      <c r="C67" s="218"/>
      <c r="D67" s="218"/>
      <c r="E67" s="219"/>
      <c r="F67" s="220"/>
      <c r="G67" s="220"/>
      <c r="H67" s="221"/>
      <c r="I67" s="221"/>
      <c r="J67" s="221"/>
      <c r="K67" s="221"/>
      <c r="L67" s="215"/>
      <c r="M67" s="215"/>
      <c r="N67" s="215"/>
      <c r="O67" s="215"/>
      <c r="P67" s="215"/>
      <c r="Q67" s="216"/>
      <c r="R67" s="216"/>
      <c r="S67" s="216"/>
      <c r="T67" s="216"/>
      <c r="U67" s="222"/>
      <c r="V67" s="215"/>
      <c r="W67" s="215"/>
      <c r="X67" s="215"/>
      <c r="Y67" s="215"/>
      <c r="Z67" s="215"/>
    </row>
    <row r="68" spans="1:26" customFormat="1" ht="13.5" customHeight="1">
      <c r="A68" s="215" t="s">
        <v>290</v>
      </c>
      <c r="B68" s="217"/>
      <c r="C68" s="218"/>
      <c r="D68" s="218"/>
      <c r="E68" s="219"/>
      <c r="F68" s="220"/>
      <c r="G68" s="220"/>
      <c r="H68" s="221"/>
      <c r="I68" s="221"/>
      <c r="J68" s="221"/>
      <c r="K68" s="221"/>
      <c r="L68" s="215"/>
      <c r="M68" s="215"/>
      <c r="N68" s="215"/>
      <c r="O68" s="215"/>
      <c r="P68" s="215"/>
      <c r="Q68" s="215"/>
      <c r="R68" s="215"/>
      <c r="S68" s="215"/>
      <c r="T68" s="215"/>
      <c r="U68" s="222"/>
      <c r="V68" s="215"/>
      <c r="W68" s="215"/>
      <c r="X68" s="215"/>
      <c r="Y68" s="215"/>
      <c r="Z68" s="215"/>
    </row>
    <row r="69" spans="1:26" customFormat="1" ht="13.5" customHeight="1">
      <c r="A69" s="223" t="s">
        <v>291</v>
      </c>
      <c r="B69" s="224"/>
      <c r="C69" s="225"/>
      <c r="D69" s="225"/>
      <c r="E69" s="226"/>
      <c r="F69" s="222"/>
      <c r="G69" s="222"/>
      <c r="H69" s="227"/>
      <c r="I69" s="227"/>
      <c r="J69" s="227"/>
      <c r="K69" s="227"/>
      <c r="L69" s="228"/>
      <c r="M69" s="228"/>
      <c r="N69" s="227"/>
      <c r="O69" s="227"/>
      <c r="P69" s="227"/>
      <c r="Q69" s="227"/>
      <c r="R69" s="227"/>
      <c r="S69" s="215"/>
      <c r="T69" s="215"/>
      <c r="U69" s="222"/>
      <c r="V69" s="215"/>
      <c r="W69" s="215"/>
      <c r="X69" s="215"/>
      <c r="Y69" s="215"/>
      <c r="Z69" s="215"/>
    </row>
    <row r="70" spans="1:26" customFormat="1" ht="13.5" customHeight="1">
      <c r="A70" s="231" t="s">
        <v>292</v>
      </c>
      <c r="B70" s="224"/>
      <c r="C70" s="225"/>
      <c r="D70" s="225"/>
      <c r="E70" s="226"/>
      <c r="F70" s="222"/>
      <c r="G70" s="222"/>
      <c r="H70" s="227"/>
      <c r="I70" s="227"/>
      <c r="J70" s="227"/>
      <c r="K70" s="227"/>
      <c r="L70" s="228"/>
      <c r="M70" s="228"/>
      <c r="N70" s="227"/>
      <c r="O70" s="227"/>
      <c r="P70" s="227"/>
      <c r="Q70" s="227"/>
      <c r="R70" s="227"/>
      <c r="S70" s="215"/>
      <c r="T70" s="215"/>
      <c r="U70" s="222"/>
      <c r="V70" s="215"/>
      <c r="W70" s="215"/>
      <c r="X70" s="215"/>
      <c r="Y70" s="215"/>
      <c r="Z70" s="215"/>
    </row>
    <row r="71" spans="1:26" customFormat="1" ht="13.5" customHeight="1">
      <c r="A71" s="231"/>
      <c r="B71" s="224"/>
      <c r="C71" s="225"/>
      <c r="D71" s="225"/>
      <c r="E71" s="226"/>
      <c r="F71" s="222"/>
      <c r="G71" s="222"/>
      <c r="H71" s="227"/>
      <c r="I71" s="227"/>
      <c r="J71" s="227"/>
      <c r="K71" s="227"/>
      <c r="L71" s="228"/>
      <c r="M71" s="228"/>
      <c r="N71" s="227"/>
      <c r="O71" s="227"/>
      <c r="P71" s="227"/>
      <c r="Q71" s="227"/>
      <c r="R71" s="227"/>
      <c r="S71" s="215"/>
      <c r="T71" s="215"/>
      <c r="U71" s="222"/>
      <c r="V71" s="215"/>
      <c r="W71" s="215"/>
      <c r="X71" s="215"/>
      <c r="Y71" s="215"/>
      <c r="Z71" s="215"/>
    </row>
    <row r="72" spans="1:26" customFormat="1" ht="13.5" customHeight="1">
      <c r="A72" s="223" t="s">
        <v>65</v>
      </c>
      <c r="B72" s="224"/>
      <c r="C72" s="225"/>
      <c r="D72" s="225"/>
      <c r="E72" s="226"/>
      <c r="F72" s="222"/>
      <c r="G72" s="222" t="s">
        <v>66</v>
      </c>
      <c r="H72" s="227"/>
      <c r="I72" s="227"/>
      <c r="J72" s="227"/>
      <c r="K72" s="227"/>
      <c r="L72" s="228"/>
      <c r="M72" s="228"/>
      <c r="N72" s="227"/>
      <c r="O72" s="227"/>
      <c r="P72" s="227"/>
      <c r="Q72" s="227" t="s">
        <v>67</v>
      </c>
      <c r="R72" s="227"/>
      <c r="S72" s="215"/>
      <c r="T72" s="215"/>
      <c r="U72" s="222"/>
      <c r="V72" s="215"/>
      <c r="W72" s="215"/>
      <c r="X72" s="215"/>
      <c r="Y72" s="215"/>
      <c r="Z72" s="215"/>
    </row>
    <row r="73" spans="1:26" ht="15">
      <c r="A73" s="6"/>
      <c r="B73" s="4"/>
      <c r="C73" s="27"/>
      <c r="D73" s="27"/>
      <c r="E73" s="26"/>
      <c r="F73" s="7"/>
      <c r="H73" s="8"/>
      <c r="I73" s="8"/>
      <c r="J73" s="8"/>
      <c r="K73" s="8"/>
      <c r="L73" s="21"/>
      <c r="M73" s="21"/>
      <c r="N73" s="8"/>
      <c r="O73" s="8"/>
      <c r="P73" s="8"/>
      <c r="Q73" s="8"/>
      <c r="R73" s="8"/>
      <c r="S73" s="3"/>
      <c r="T73" s="3"/>
      <c r="U73" s="7"/>
    </row>
    <row r="74" spans="1:26">
      <c r="B74" s="18"/>
      <c r="C74" s="29"/>
      <c r="D74" s="29"/>
      <c r="E74" s="108"/>
    </row>
    <row r="75" spans="1:26">
      <c r="B75" s="18"/>
      <c r="C75" s="29"/>
      <c r="D75" s="29"/>
      <c r="E75" s="108"/>
    </row>
    <row r="76" spans="1:26">
      <c r="B76" s="18"/>
      <c r="C76" s="29"/>
      <c r="D76" s="29"/>
      <c r="E76" s="108"/>
    </row>
    <row r="77" spans="1:26">
      <c r="B77" s="18"/>
      <c r="C77" s="29"/>
      <c r="D77" s="29"/>
      <c r="E77" s="108"/>
    </row>
    <row r="78" spans="1:26">
      <c r="B78" s="18"/>
      <c r="C78" s="29"/>
      <c r="D78" s="29"/>
      <c r="E78" s="108"/>
    </row>
    <row r="79" spans="1:26">
      <c r="B79" s="18"/>
      <c r="C79" s="29"/>
      <c r="D79" s="29"/>
      <c r="E79" s="108"/>
    </row>
    <row r="80" spans="1:26">
      <c r="B80" s="18"/>
      <c r="C80" s="29"/>
      <c r="D80" s="29"/>
      <c r="E80" s="108"/>
    </row>
    <row r="81" spans="1:22">
      <c r="B81" s="18"/>
      <c r="C81" s="29"/>
      <c r="D81" s="29"/>
      <c r="E81" s="108"/>
    </row>
    <row r="82" spans="1:22">
      <c r="B82" s="18"/>
      <c r="C82" s="29"/>
      <c r="D82" s="29"/>
      <c r="E82" s="108"/>
    </row>
    <row r="83" spans="1:22">
      <c r="B83" s="18"/>
      <c r="C83" s="29"/>
      <c r="D83" s="29"/>
      <c r="E83" s="108"/>
    </row>
    <row r="84" spans="1:22">
      <c r="B84" s="18"/>
      <c r="C84" s="29"/>
      <c r="D84" s="29"/>
      <c r="E84" s="108"/>
    </row>
    <row r="85" spans="1:22">
      <c r="B85" s="18"/>
      <c r="C85" s="29"/>
      <c r="D85" s="29"/>
      <c r="E85" s="108"/>
    </row>
    <row r="86" spans="1:22">
      <c r="B86" s="18"/>
      <c r="C86" s="29"/>
      <c r="D86" s="29"/>
      <c r="E86" s="108"/>
    </row>
    <row r="87" spans="1:22">
      <c r="B87" s="18"/>
      <c r="C87" s="29"/>
      <c r="D87" s="29"/>
      <c r="E87" s="108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  <row r="270" spans="1:22" s="20" customFormat="1">
      <c r="A270" s="13"/>
      <c r="B270" s="18"/>
      <c r="C270" s="29"/>
      <c r="D270" s="29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6"/>
      <c r="V270" s="13"/>
    </row>
    <row r="271" spans="1:22" s="20" customFormat="1">
      <c r="A271" s="13"/>
      <c r="B271" s="18"/>
      <c r="C271" s="29"/>
      <c r="D271" s="29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6"/>
      <c r="V271" s="13"/>
    </row>
    <row r="272" spans="1:22" s="20" customFormat="1">
      <c r="A272" s="13"/>
      <c r="B272" s="18"/>
      <c r="C272" s="29"/>
      <c r="D272" s="29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6"/>
      <c r="V272" s="13"/>
    </row>
    <row r="273" spans="1:22" s="20" customFormat="1">
      <c r="A273" s="13"/>
      <c r="B273" s="18"/>
      <c r="C273" s="29"/>
      <c r="D273" s="29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6"/>
      <c r="V273" s="13"/>
    </row>
    <row r="274" spans="1:22" s="20" customFormat="1">
      <c r="A274" s="13"/>
      <c r="B274" s="18"/>
      <c r="C274" s="29"/>
      <c r="D274" s="29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6"/>
      <c r="V274" s="13"/>
    </row>
    <row r="275" spans="1:22" s="20" customFormat="1">
      <c r="A275" s="13"/>
      <c r="B275" s="18"/>
      <c r="C275" s="29"/>
      <c r="D275" s="29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6"/>
      <c r="V275" s="13"/>
    </row>
    <row r="276" spans="1:22" s="20" customFormat="1">
      <c r="A276" s="13"/>
      <c r="B276" s="18"/>
      <c r="C276" s="29"/>
      <c r="D276" s="29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6"/>
      <c r="V276" s="13"/>
    </row>
    <row r="277" spans="1:22" s="20" customFormat="1">
      <c r="A277" s="13"/>
      <c r="B277" s="18"/>
      <c r="C277" s="29"/>
      <c r="D277" s="29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6"/>
      <c r="V277" s="13"/>
    </row>
    <row r="278" spans="1:22" s="20" customFormat="1">
      <c r="A278" s="13"/>
      <c r="B278" s="18"/>
      <c r="C278" s="29"/>
      <c r="D278" s="29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6"/>
      <c r="V278" s="13"/>
    </row>
    <row r="279" spans="1:22" s="20" customFormat="1">
      <c r="A279" s="13"/>
      <c r="B279" s="18"/>
      <c r="C279" s="29"/>
      <c r="D279" s="29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6"/>
      <c r="V279" s="13"/>
    </row>
    <row r="280" spans="1:22" s="20" customFormat="1">
      <c r="A280" s="13"/>
      <c r="B280" s="18"/>
      <c r="C280" s="29"/>
      <c r="D280" s="29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6"/>
      <c r="V280" s="13"/>
    </row>
    <row r="281" spans="1:22" s="20" customFormat="1">
      <c r="A281" s="13"/>
      <c r="B281" s="18"/>
      <c r="C281" s="29"/>
      <c r="D281" s="29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6"/>
      <c r="V281" s="13"/>
    </row>
    <row r="282" spans="1:22" s="20" customFormat="1">
      <c r="A282" s="13"/>
      <c r="B282" s="18"/>
      <c r="C282" s="29"/>
      <c r="D282" s="29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6"/>
      <c r="V282" s="13"/>
    </row>
    <row r="283" spans="1:22" s="20" customFormat="1">
      <c r="A283" s="13"/>
      <c r="B283" s="18"/>
      <c r="C283" s="29"/>
      <c r="D283" s="29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6"/>
      <c r="V283" s="13"/>
    </row>
    <row r="284" spans="1:22" s="20" customFormat="1">
      <c r="A284" s="13"/>
      <c r="B284" s="18"/>
      <c r="C284" s="29"/>
      <c r="D284" s="29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6"/>
      <c r="V284" s="13"/>
    </row>
    <row r="285" spans="1:22" s="20" customFormat="1">
      <c r="A285" s="13"/>
      <c r="B285" s="18"/>
      <c r="C285" s="29"/>
      <c r="D285" s="29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6"/>
      <c r="V285" s="13"/>
    </row>
    <row r="286" spans="1:22" s="20" customFormat="1">
      <c r="A286" s="13"/>
      <c r="B286" s="18"/>
      <c r="C286" s="29"/>
      <c r="D286" s="29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6"/>
      <c r="V286" s="13"/>
    </row>
    <row r="287" spans="1:22" s="20" customFormat="1">
      <c r="A287" s="13"/>
      <c r="B287" s="18"/>
      <c r="C287" s="29"/>
      <c r="D287" s="29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6"/>
      <c r="V287" s="13"/>
    </row>
    <row r="288" spans="1:22" s="20" customFormat="1">
      <c r="A288" s="13"/>
      <c r="B288" s="18"/>
      <c r="C288" s="29"/>
      <c r="D288" s="29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6"/>
      <c r="V288" s="13"/>
    </row>
    <row r="289" spans="1:22" s="20" customFormat="1">
      <c r="A289" s="13"/>
      <c r="B289" s="18"/>
      <c r="C289" s="29"/>
      <c r="D289" s="29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6"/>
      <c r="V289" s="13"/>
    </row>
    <row r="290" spans="1:22" s="20" customFormat="1">
      <c r="A290" s="13"/>
      <c r="B290" s="18"/>
      <c r="C290" s="29"/>
      <c r="D290" s="29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6"/>
      <c r="V290" s="13"/>
    </row>
    <row r="291" spans="1:22" s="20" customFormat="1">
      <c r="A291" s="13"/>
      <c r="B291" s="18"/>
      <c r="C291" s="29"/>
      <c r="D291" s="29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6"/>
      <c r="V291" s="13"/>
    </row>
    <row r="292" spans="1:22" s="20" customFormat="1">
      <c r="A292" s="13"/>
      <c r="B292" s="18"/>
      <c r="C292" s="29"/>
      <c r="D292" s="29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6"/>
      <c r="V292" s="13"/>
    </row>
    <row r="293" spans="1:22" s="20" customFormat="1">
      <c r="A293" s="13"/>
      <c r="B293" s="18"/>
      <c r="C293" s="29"/>
      <c r="D293" s="29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6"/>
      <c r="V293" s="13"/>
    </row>
    <row r="294" spans="1:22" s="20" customFormat="1">
      <c r="A294" s="13"/>
      <c r="B294" s="18"/>
      <c r="C294" s="29"/>
      <c r="D294" s="29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6"/>
      <c r="V294" s="13"/>
    </row>
    <row r="295" spans="1:22" s="20" customFormat="1">
      <c r="A295" s="13"/>
      <c r="B295" s="18"/>
      <c r="C295" s="29"/>
      <c r="D295" s="29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6"/>
      <c r="V295" s="13"/>
    </row>
    <row r="296" spans="1:22" s="20" customFormat="1">
      <c r="A296" s="13"/>
      <c r="B296" s="18"/>
      <c r="C296" s="29"/>
      <c r="D296" s="29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6"/>
      <c r="V296" s="13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305"/>
  <sheetViews>
    <sheetView topLeftCell="A25" zoomScale="90" zoomScaleNormal="90" zoomScaleSheetLayoutView="100" workbookViewId="0">
      <selection activeCell="D71" sqref="D71"/>
    </sheetView>
  </sheetViews>
  <sheetFormatPr defaultColWidth="8.85546875" defaultRowHeight="12.75"/>
  <cols>
    <col min="1" max="1" width="3.5703125" style="13" customWidth="1"/>
    <col min="2" max="2" width="35.28515625" style="19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49" t="str">
        <f>+'prva stran'!B6</f>
        <v xml:space="preserve">OSNOVNA ŠOLA IVANA CANKARJA VRHNIKA </v>
      </c>
      <c r="D2" s="350"/>
      <c r="E2" s="350"/>
      <c r="F2" s="350"/>
      <c r="G2" s="350"/>
      <c r="H2" s="350"/>
      <c r="I2" s="350"/>
      <c r="J2" s="350"/>
    </row>
    <row r="3" spans="1:21" ht="15">
      <c r="B3" s="48" t="s">
        <v>132</v>
      </c>
      <c r="C3" s="351" t="str">
        <f>+'prva stran'!B7</f>
        <v xml:space="preserve">Lošca 1, 12360 Vrhnika </v>
      </c>
      <c r="D3" s="352"/>
      <c r="E3" s="352"/>
      <c r="F3" s="352"/>
      <c r="G3" s="352"/>
      <c r="H3" s="352"/>
      <c r="I3" s="352"/>
      <c r="J3" s="352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49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49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4" customFormat="1" ht="17.25" customHeight="1">
      <c r="A9" s="11"/>
      <c r="B9" s="50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pred_rekapitulacija'!A18</f>
        <v>5.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8" t="str">
        <f>+'Ponudbeni pred_rekapitulacija'!B18</f>
        <v>MESO IN MESNI IZDELKI</v>
      </c>
      <c r="C13" s="348"/>
      <c r="D13" s="348"/>
      <c r="E13" s="348"/>
      <c r="F13" s="348"/>
      <c r="G13" s="348"/>
      <c r="H13" s="348"/>
      <c r="I13" s="348"/>
      <c r="J13" s="348"/>
      <c r="K13" s="348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5.75" customHeight="1">
      <c r="A16" s="80" t="s">
        <v>1</v>
      </c>
      <c r="B16" s="77" t="s">
        <v>454</v>
      </c>
      <c r="C16" s="78" t="s">
        <v>160</v>
      </c>
      <c r="D16" s="78" t="s">
        <v>0</v>
      </c>
      <c r="E16" s="113" t="s">
        <v>181</v>
      </c>
      <c r="F16" s="122">
        <v>500</v>
      </c>
      <c r="G16" s="145" t="s">
        <v>0</v>
      </c>
      <c r="H16" s="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6" s="81">
        <f>IF(Sklop5[[#This Row],[ZAHTEVANA SHEMA KAKOVOSTI]]&lt;&gt;"",Sklop5[[#This Row],[Preračunana masa/volumen/kos na enoto kg]],"")</f>
        <v>500</v>
      </c>
      <c r="J16" s="93"/>
      <c r="K16" s="82"/>
      <c r="L16" s="82"/>
      <c r="M16" s="135" t="s">
        <v>160</v>
      </c>
      <c r="N16" s="84"/>
      <c r="O16" s="135" t="s">
        <v>160</v>
      </c>
      <c r="P16" s="95"/>
      <c r="Q16" s="84">
        <f>+Sklop5[[#This Row],[cena/enota brez DDV v EUR]]*Sklop5[[#This Row],[Stopnja DDV (%)]]</f>
        <v>0</v>
      </c>
      <c r="R16" s="84">
        <f>+Sklop5[[#This Row],[cena/enota brez DDV v EUR]]+Sklop5[[#This Row],[Davek (EUR)]]</f>
        <v>0</v>
      </c>
      <c r="S16" s="84">
        <f>+Sklop5[[#This Row],[cena/enota brez DDV v EUR]]*Sklop5[[#This Row],[Okvirna količina]]</f>
        <v>0</v>
      </c>
      <c r="T16" s="84">
        <f>+Sklop5[[#This Row],[Končna cena/enoto mere (EUR) z DDV]]*Sklop5[[#This Row],[Okvirna količina]]</f>
        <v>0</v>
      </c>
      <c r="U16" s="98"/>
    </row>
    <row r="17" spans="1:21" s="53" customFormat="1" ht="12">
      <c r="A17" s="80" t="s">
        <v>3</v>
      </c>
      <c r="B17" s="9" t="s">
        <v>455</v>
      </c>
      <c r="C17" s="73" t="s">
        <v>160</v>
      </c>
      <c r="D17" s="78" t="s">
        <v>0</v>
      </c>
      <c r="E17" s="113" t="s">
        <v>181</v>
      </c>
      <c r="F17" s="122">
        <v>50</v>
      </c>
      <c r="G17" s="145" t="s">
        <v>0</v>
      </c>
      <c r="H17" s="81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17" s="81">
        <f>IF(Sklop5[[#This Row],[ZAHTEVANA SHEMA KAKOVOSTI]]&lt;&gt;"",Sklop5[[#This Row],[Preračunana masa/volumen/kos na enoto kg]],"")</f>
        <v>50</v>
      </c>
      <c r="J17" s="94"/>
      <c r="K17" s="87"/>
      <c r="L17" s="87"/>
      <c r="M17" s="135" t="s">
        <v>160</v>
      </c>
      <c r="N17" s="88"/>
      <c r="O17" s="135" t="s">
        <v>160</v>
      </c>
      <c r="P17" s="97"/>
      <c r="Q17" s="88">
        <f>+Sklop5[[#This Row],[cena/enota brez DDV v EUR]]*Sklop5[[#This Row],[Stopnja DDV (%)]]</f>
        <v>0</v>
      </c>
      <c r="R17" s="88">
        <f>+Sklop5[[#This Row],[cena/enota brez DDV v EUR]]+Sklop5[[#This Row],[Davek (EUR)]]</f>
        <v>0</v>
      </c>
      <c r="S17" s="88">
        <f>+Sklop5[[#This Row],[cena/enota brez DDV v EUR]]*Sklop5[[#This Row],[Okvirna količina]]</f>
        <v>0</v>
      </c>
      <c r="T17" s="88">
        <f>+Sklop5[[#This Row],[Končna cena/enoto mere (EUR) z DDV]]*Sklop5[[#This Row],[Okvirna količina]]</f>
        <v>0</v>
      </c>
      <c r="U17" s="99"/>
    </row>
    <row r="18" spans="1:21" s="53" customFormat="1" ht="12">
      <c r="A18" s="80" t="s">
        <v>4</v>
      </c>
      <c r="B18" s="136" t="s">
        <v>456</v>
      </c>
      <c r="C18" s="137" t="s">
        <v>160</v>
      </c>
      <c r="D18" s="208" t="s">
        <v>0</v>
      </c>
      <c r="E18" s="138" t="s">
        <v>181</v>
      </c>
      <c r="F18" s="139">
        <v>60</v>
      </c>
      <c r="G18" s="146" t="s">
        <v>0</v>
      </c>
      <c r="H18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8" s="139">
        <f>IF(Sklop5[[#This Row],[ZAHTEVANA SHEMA KAKOVOSTI]]&lt;&gt;"",Sklop5[[#This Row],[Preračunana masa/volumen/kos na enoto kg]],"")</f>
        <v>60</v>
      </c>
      <c r="J18" s="140"/>
      <c r="K18" s="141"/>
      <c r="L18" s="141"/>
      <c r="M18" s="135" t="s">
        <v>160</v>
      </c>
      <c r="N18" s="143"/>
      <c r="O18" s="135" t="s">
        <v>160</v>
      </c>
      <c r="P18" s="144"/>
      <c r="Q18" s="143">
        <f>+Sklop5[[#This Row],[cena/enota brez DDV v EUR]]*Sklop5[[#This Row],[Stopnja DDV (%)]]</f>
        <v>0</v>
      </c>
      <c r="R18" s="143">
        <f>+Sklop5[[#This Row],[cena/enota brez DDV v EUR]]+Sklop5[[#This Row],[Davek (EUR)]]</f>
        <v>0</v>
      </c>
      <c r="S18" s="143">
        <f>+Sklop5[[#This Row],[cena/enota brez DDV v EUR]]*Sklop5[[#This Row],[Okvirna količina]]</f>
        <v>0</v>
      </c>
      <c r="T18" s="209">
        <f>+Sklop5[[#This Row],[Končna cena/enoto mere (EUR) z DDV]]*Sklop5[[#This Row],[Okvirna količina]]</f>
        <v>0</v>
      </c>
      <c r="U18" s="210"/>
    </row>
    <row r="19" spans="1:21" s="53" customFormat="1" ht="12">
      <c r="A19" s="80" t="s">
        <v>5</v>
      </c>
      <c r="B19" s="136" t="s">
        <v>457</v>
      </c>
      <c r="C19" s="137" t="s">
        <v>160</v>
      </c>
      <c r="D19" s="208" t="s">
        <v>0</v>
      </c>
      <c r="E19" s="138" t="s">
        <v>181</v>
      </c>
      <c r="F19" s="139">
        <v>200</v>
      </c>
      <c r="G19" s="146" t="s">
        <v>0</v>
      </c>
      <c r="H19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9" s="139">
        <f>IF(Sklop5[[#This Row],[ZAHTEVANA SHEMA KAKOVOSTI]]&lt;&gt;"",Sklop5[[#This Row],[Preračunana masa/volumen/kos na enoto kg]],"")</f>
        <v>200</v>
      </c>
      <c r="J19" s="140"/>
      <c r="K19" s="141"/>
      <c r="L19" s="141"/>
      <c r="M19" s="135" t="s">
        <v>160</v>
      </c>
      <c r="N19" s="143"/>
      <c r="O19" s="135" t="s">
        <v>160</v>
      </c>
      <c r="P19" s="144"/>
      <c r="Q19" s="143">
        <f>+Sklop5[[#This Row],[cena/enota brez DDV v EUR]]*Sklop5[[#This Row],[Stopnja DDV (%)]]</f>
        <v>0</v>
      </c>
      <c r="R19" s="143">
        <f>+Sklop5[[#This Row],[cena/enota brez DDV v EUR]]+Sklop5[[#This Row],[Davek (EUR)]]</f>
        <v>0</v>
      </c>
      <c r="S19" s="143">
        <f>+Sklop5[[#This Row],[cena/enota brez DDV v EUR]]*Sklop5[[#This Row],[Okvirna količina]]</f>
        <v>0</v>
      </c>
      <c r="T19" s="209">
        <f>+Sklop5[[#This Row],[Končna cena/enoto mere (EUR) z DDV]]*Sklop5[[#This Row],[Okvirna količina]]</f>
        <v>0</v>
      </c>
      <c r="U19" s="210"/>
    </row>
    <row r="20" spans="1:21" s="53" customFormat="1" ht="16.5" customHeight="1">
      <c r="A20" s="80" t="s">
        <v>6</v>
      </c>
      <c r="B20" s="136" t="s">
        <v>458</v>
      </c>
      <c r="C20" s="137">
        <v>120</v>
      </c>
      <c r="D20" s="208" t="s">
        <v>158</v>
      </c>
      <c r="E20" s="138" t="s">
        <v>181</v>
      </c>
      <c r="F20" s="139">
        <v>6000</v>
      </c>
      <c r="G20" s="146" t="s">
        <v>93</v>
      </c>
      <c r="H20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720</v>
      </c>
      <c r="I20" s="139">
        <f>IF(Sklop5[[#This Row],[ZAHTEVANA SHEMA KAKOVOSTI]]&lt;&gt;"",Sklop5[[#This Row],[Preračunana masa/volumen/kos na enoto kg]],"")</f>
        <v>720</v>
      </c>
      <c r="J20" s="140"/>
      <c r="K20" s="141"/>
      <c r="L20" s="141"/>
      <c r="M20" s="135" t="s">
        <v>160</v>
      </c>
      <c r="N20" s="143"/>
      <c r="O20" s="135" t="s">
        <v>160</v>
      </c>
      <c r="P20" s="144"/>
      <c r="Q20" s="143">
        <f>+Sklop5[[#This Row],[cena/enota brez DDV v EUR]]*Sklop5[[#This Row],[Stopnja DDV (%)]]</f>
        <v>0</v>
      </c>
      <c r="R20" s="143">
        <f>+Sklop5[[#This Row],[cena/enota brez DDV v EUR]]+Sklop5[[#This Row],[Davek (EUR)]]</f>
        <v>0</v>
      </c>
      <c r="S20" s="143">
        <f>+Sklop5[[#This Row],[cena/enota brez DDV v EUR]]*Sklop5[[#This Row],[Okvirna količina]]</f>
        <v>0</v>
      </c>
      <c r="T20" s="209">
        <f>+Sklop5[[#This Row],[Končna cena/enoto mere (EUR) z DDV]]*Sklop5[[#This Row],[Okvirna količina]]</f>
        <v>0</v>
      </c>
      <c r="U20" s="210"/>
    </row>
    <row r="21" spans="1:21" s="53" customFormat="1" ht="12">
      <c r="A21" s="80" t="s">
        <v>7</v>
      </c>
      <c r="B21" s="136" t="s">
        <v>459</v>
      </c>
      <c r="C21" s="137" t="s">
        <v>160</v>
      </c>
      <c r="D21" s="208" t="s">
        <v>0</v>
      </c>
      <c r="E21" s="138" t="s">
        <v>181</v>
      </c>
      <c r="F21" s="139">
        <v>200</v>
      </c>
      <c r="G21" s="146" t="s">
        <v>0</v>
      </c>
      <c r="H21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1" s="139">
        <f>IF(Sklop5[[#This Row],[ZAHTEVANA SHEMA KAKOVOSTI]]&lt;&gt;"",Sklop5[[#This Row],[Preračunana masa/volumen/kos na enoto kg]],"")</f>
        <v>200</v>
      </c>
      <c r="J21" s="140"/>
      <c r="K21" s="141"/>
      <c r="L21" s="141"/>
      <c r="M21" s="135" t="s">
        <v>160</v>
      </c>
      <c r="N21" s="143"/>
      <c r="O21" s="135" t="s">
        <v>160</v>
      </c>
      <c r="P21" s="144"/>
      <c r="Q21" s="143">
        <f>+Sklop5[[#This Row],[cena/enota brez DDV v EUR]]*Sklop5[[#This Row],[Stopnja DDV (%)]]</f>
        <v>0</v>
      </c>
      <c r="R21" s="143">
        <f>+Sklop5[[#This Row],[cena/enota brez DDV v EUR]]+Sklop5[[#This Row],[Davek (EUR)]]</f>
        <v>0</v>
      </c>
      <c r="S21" s="143">
        <f>+Sklop5[[#This Row],[cena/enota brez DDV v EUR]]*Sklop5[[#This Row],[Okvirna količina]]</f>
        <v>0</v>
      </c>
      <c r="T21" s="209">
        <f>+Sklop5[[#This Row],[Končna cena/enoto mere (EUR) z DDV]]*Sklop5[[#This Row],[Okvirna količina]]</f>
        <v>0</v>
      </c>
      <c r="U21" s="210"/>
    </row>
    <row r="22" spans="1:21" s="53" customFormat="1" ht="12">
      <c r="A22" s="80" t="s">
        <v>8</v>
      </c>
      <c r="B22" s="136" t="s">
        <v>460</v>
      </c>
      <c r="C22" s="137" t="s">
        <v>160</v>
      </c>
      <c r="D22" s="208" t="s">
        <v>0</v>
      </c>
      <c r="E22" s="138" t="s">
        <v>181</v>
      </c>
      <c r="F22" s="139">
        <v>800</v>
      </c>
      <c r="G22" s="146" t="s">
        <v>0</v>
      </c>
      <c r="H22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22" s="139">
        <f>IF(Sklop5[[#This Row],[ZAHTEVANA SHEMA KAKOVOSTI]]&lt;&gt;"",Sklop5[[#This Row],[Preračunana masa/volumen/kos na enoto kg]],"")</f>
        <v>800</v>
      </c>
      <c r="J22" s="140"/>
      <c r="K22" s="141"/>
      <c r="L22" s="141"/>
      <c r="M22" s="135" t="s">
        <v>160</v>
      </c>
      <c r="N22" s="143"/>
      <c r="O22" s="135" t="s">
        <v>160</v>
      </c>
      <c r="P22" s="144"/>
      <c r="Q22" s="143">
        <f>+Sklop5[[#This Row],[cena/enota brez DDV v EUR]]*Sklop5[[#This Row],[Stopnja DDV (%)]]</f>
        <v>0</v>
      </c>
      <c r="R22" s="143">
        <f>+Sklop5[[#This Row],[cena/enota brez DDV v EUR]]+Sklop5[[#This Row],[Davek (EUR)]]</f>
        <v>0</v>
      </c>
      <c r="S22" s="143">
        <f>+Sklop5[[#This Row],[cena/enota brez DDV v EUR]]*Sklop5[[#This Row],[Okvirna količina]]</f>
        <v>0</v>
      </c>
      <c r="T22" s="209">
        <f>+Sklop5[[#This Row],[Končna cena/enoto mere (EUR) z DDV]]*Sklop5[[#This Row],[Okvirna količina]]</f>
        <v>0</v>
      </c>
      <c r="U22" s="210"/>
    </row>
    <row r="23" spans="1:21" s="53" customFormat="1" ht="12">
      <c r="A23" s="80" t="s">
        <v>9</v>
      </c>
      <c r="B23" s="136" t="s">
        <v>461</v>
      </c>
      <c r="C23" s="137" t="s">
        <v>160</v>
      </c>
      <c r="D23" s="208" t="s">
        <v>0</v>
      </c>
      <c r="E23" s="138" t="s">
        <v>181</v>
      </c>
      <c r="F23" s="139">
        <v>300</v>
      </c>
      <c r="G23" s="146" t="s">
        <v>0</v>
      </c>
      <c r="H23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139">
        <f>IF(Sklop5[[#This Row],[ZAHTEVANA SHEMA KAKOVOSTI]]&lt;&gt;"",Sklop5[[#This Row],[Preračunana masa/volumen/kos na enoto kg]],"")</f>
        <v>300</v>
      </c>
      <c r="J23" s="140"/>
      <c r="K23" s="141"/>
      <c r="L23" s="141"/>
      <c r="M23" s="135" t="s">
        <v>160</v>
      </c>
      <c r="N23" s="143"/>
      <c r="O23" s="135" t="s">
        <v>160</v>
      </c>
      <c r="P23" s="144"/>
      <c r="Q23" s="143">
        <f>+Sklop5[[#This Row],[cena/enota brez DDV v EUR]]*Sklop5[[#This Row],[Stopnja DDV (%)]]</f>
        <v>0</v>
      </c>
      <c r="R23" s="143">
        <f>+Sklop5[[#This Row],[cena/enota brez DDV v EUR]]+Sklop5[[#This Row],[Davek (EUR)]]</f>
        <v>0</v>
      </c>
      <c r="S23" s="143">
        <f>+Sklop5[[#This Row],[cena/enota brez DDV v EUR]]*Sklop5[[#This Row],[Okvirna količina]]</f>
        <v>0</v>
      </c>
      <c r="T23" s="209">
        <f>+Sklop5[[#This Row],[Končna cena/enoto mere (EUR) z DDV]]*Sklop5[[#This Row],[Okvirna količina]]</f>
        <v>0</v>
      </c>
      <c r="U23" s="210"/>
    </row>
    <row r="24" spans="1:21" s="53" customFormat="1" ht="12">
      <c r="A24" s="80" t="s">
        <v>10</v>
      </c>
      <c r="B24" s="136" t="s">
        <v>462</v>
      </c>
      <c r="C24" s="137" t="s">
        <v>160</v>
      </c>
      <c r="D24" s="208" t="s">
        <v>0</v>
      </c>
      <c r="E24" s="138" t="s">
        <v>181</v>
      </c>
      <c r="F24" s="139">
        <v>10</v>
      </c>
      <c r="G24" s="146" t="s">
        <v>0</v>
      </c>
      <c r="H24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24" s="139">
        <f>IF(Sklop5[[#This Row],[ZAHTEVANA SHEMA KAKOVOSTI]]&lt;&gt;"",Sklop5[[#This Row],[Preračunana masa/volumen/kos na enoto kg]],"")</f>
        <v>10</v>
      </c>
      <c r="J24" s="140"/>
      <c r="K24" s="141"/>
      <c r="L24" s="141"/>
      <c r="M24" s="135" t="s">
        <v>160</v>
      </c>
      <c r="N24" s="143"/>
      <c r="O24" s="135" t="s">
        <v>160</v>
      </c>
      <c r="P24" s="144"/>
      <c r="Q24" s="143">
        <f>+Sklop5[[#This Row],[cena/enota brez DDV v EUR]]*Sklop5[[#This Row],[Stopnja DDV (%)]]</f>
        <v>0</v>
      </c>
      <c r="R24" s="143">
        <f>+Sklop5[[#This Row],[cena/enota brez DDV v EUR]]+Sklop5[[#This Row],[Davek (EUR)]]</f>
        <v>0</v>
      </c>
      <c r="S24" s="143">
        <f>+Sklop5[[#This Row],[cena/enota brez DDV v EUR]]*Sklop5[[#This Row],[Okvirna količina]]</f>
        <v>0</v>
      </c>
      <c r="T24" s="209">
        <f>+Sklop5[[#This Row],[Končna cena/enoto mere (EUR) z DDV]]*Sklop5[[#This Row],[Okvirna količina]]</f>
        <v>0</v>
      </c>
      <c r="U24" s="210"/>
    </row>
    <row r="25" spans="1:21" s="53" customFormat="1" ht="12">
      <c r="A25" s="80" t="s">
        <v>11</v>
      </c>
      <c r="B25" s="136" t="s">
        <v>463</v>
      </c>
      <c r="C25" s="137" t="s">
        <v>160</v>
      </c>
      <c r="D25" s="208" t="s">
        <v>0</v>
      </c>
      <c r="E25" s="138"/>
      <c r="F25" s="139">
        <v>400</v>
      </c>
      <c r="G25" s="146" t="s">
        <v>0</v>
      </c>
      <c r="H25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5" s="139" t="str">
        <f>IF(Sklop5[[#This Row],[ZAHTEVANA SHEMA KAKOVOSTI]]&lt;&gt;"",Sklop5[[#This Row],[Preračunana masa/volumen/kos na enoto kg]],"")</f>
        <v/>
      </c>
      <c r="J25" s="140"/>
      <c r="K25" s="141"/>
      <c r="L25" s="141"/>
      <c r="M25" s="135" t="s">
        <v>160</v>
      </c>
      <c r="N25" s="143"/>
      <c r="O25" s="135" t="s">
        <v>160</v>
      </c>
      <c r="P25" s="144"/>
      <c r="Q25" s="143">
        <f>+Sklop5[[#This Row],[cena/enota brez DDV v EUR]]*Sklop5[[#This Row],[Stopnja DDV (%)]]</f>
        <v>0</v>
      </c>
      <c r="R25" s="143">
        <f>+Sklop5[[#This Row],[cena/enota brez DDV v EUR]]+Sklop5[[#This Row],[Davek (EUR)]]</f>
        <v>0</v>
      </c>
      <c r="S25" s="143">
        <f>+Sklop5[[#This Row],[cena/enota brez DDV v EUR]]*Sklop5[[#This Row],[Okvirna količina]]</f>
        <v>0</v>
      </c>
      <c r="T25" s="209">
        <f>+Sklop5[[#This Row],[Končna cena/enoto mere (EUR) z DDV]]*Sklop5[[#This Row],[Okvirna količina]]</f>
        <v>0</v>
      </c>
      <c r="U25" s="210"/>
    </row>
    <row r="26" spans="1:21" s="53" customFormat="1" ht="12">
      <c r="A26" s="80" t="s">
        <v>12</v>
      </c>
      <c r="B26" s="136" t="s">
        <v>464</v>
      </c>
      <c r="C26" s="137" t="s">
        <v>160</v>
      </c>
      <c r="D26" s="208" t="s">
        <v>0</v>
      </c>
      <c r="E26" s="138"/>
      <c r="F26" s="139">
        <v>300</v>
      </c>
      <c r="G26" s="146" t="s">
        <v>0</v>
      </c>
      <c r="H26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6" s="139" t="str">
        <f>IF(Sklop5[[#This Row],[ZAHTEVANA SHEMA KAKOVOSTI]]&lt;&gt;"",Sklop5[[#This Row],[Preračunana masa/volumen/kos na enoto kg]],"")</f>
        <v/>
      </c>
      <c r="J26" s="140"/>
      <c r="K26" s="141"/>
      <c r="L26" s="141"/>
      <c r="M26" s="135" t="s">
        <v>160</v>
      </c>
      <c r="N26" s="143"/>
      <c r="O26" s="135" t="s">
        <v>160</v>
      </c>
      <c r="P26" s="144"/>
      <c r="Q26" s="143">
        <f>+Sklop5[[#This Row],[cena/enota brez DDV v EUR]]*Sklop5[[#This Row],[Stopnja DDV (%)]]</f>
        <v>0</v>
      </c>
      <c r="R26" s="143">
        <f>+Sklop5[[#This Row],[cena/enota brez DDV v EUR]]+Sklop5[[#This Row],[Davek (EUR)]]</f>
        <v>0</v>
      </c>
      <c r="S26" s="143">
        <f>+Sklop5[[#This Row],[cena/enota brez DDV v EUR]]*Sklop5[[#This Row],[Okvirna količina]]</f>
        <v>0</v>
      </c>
      <c r="T26" s="209">
        <f>+Sklop5[[#This Row],[Končna cena/enoto mere (EUR) z DDV]]*Sklop5[[#This Row],[Okvirna količina]]</f>
        <v>0</v>
      </c>
      <c r="U26" s="210"/>
    </row>
    <row r="27" spans="1:21" s="53" customFormat="1" ht="12">
      <c r="A27" s="80" t="s">
        <v>13</v>
      </c>
      <c r="B27" s="136" t="s">
        <v>465</v>
      </c>
      <c r="C27" s="137" t="s">
        <v>160</v>
      </c>
      <c r="D27" s="208" t="s">
        <v>0</v>
      </c>
      <c r="E27" s="138"/>
      <c r="F27" s="139">
        <v>200</v>
      </c>
      <c r="G27" s="146" t="s">
        <v>0</v>
      </c>
      <c r="H27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7" s="139" t="str">
        <f>IF(Sklop5[[#This Row],[ZAHTEVANA SHEMA KAKOVOSTI]]&lt;&gt;"",Sklop5[[#This Row],[Preračunana masa/volumen/kos na enoto kg]],"")</f>
        <v/>
      </c>
      <c r="J27" s="140"/>
      <c r="K27" s="141"/>
      <c r="L27" s="141"/>
      <c r="M27" s="135" t="s">
        <v>160</v>
      </c>
      <c r="N27" s="143"/>
      <c r="O27" s="135" t="s">
        <v>160</v>
      </c>
      <c r="P27" s="144"/>
      <c r="Q27" s="143">
        <f>+Sklop5[[#This Row],[cena/enota brez DDV v EUR]]*Sklop5[[#This Row],[Stopnja DDV (%)]]</f>
        <v>0</v>
      </c>
      <c r="R27" s="143">
        <f>+Sklop5[[#This Row],[cena/enota brez DDV v EUR]]+Sklop5[[#This Row],[Davek (EUR)]]</f>
        <v>0</v>
      </c>
      <c r="S27" s="143">
        <f>+Sklop5[[#This Row],[cena/enota brez DDV v EUR]]*Sklop5[[#This Row],[Okvirna količina]]</f>
        <v>0</v>
      </c>
      <c r="T27" s="209">
        <f>+Sklop5[[#This Row],[Končna cena/enoto mere (EUR) z DDV]]*Sklop5[[#This Row],[Okvirna količina]]</f>
        <v>0</v>
      </c>
      <c r="U27" s="210"/>
    </row>
    <row r="28" spans="1:21" s="53" customFormat="1" ht="12">
      <c r="A28" s="80" t="s">
        <v>14</v>
      </c>
      <c r="B28" s="136" t="s">
        <v>466</v>
      </c>
      <c r="C28" s="137" t="s">
        <v>160</v>
      </c>
      <c r="D28" s="208" t="s">
        <v>0</v>
      </c>
      <c r="E28" s="138"/>
      <c r="F28" s="139">
        <v>400</v>
      </c>
      <c r="G28" s="146" t="s">
        <v>0</v>
      </c>
      <c r="H28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8" s="139" t="str">
        <f>IF(Sklop5[[#This Row],[ZAHTEVANA SHEMA KAKOVOSTI]]&lt;&gt;"",Sklop5[[#This Row],[Preračunana masa/volumen/kos na enoto kg]],"")</f>
        <v/>
      </c>
      <c r="J28" s="140"/>
      <c r="K28" s="141"/>
      <c r="L28" s="141"/>
      <c r="M28" s="135" t="s">
        <v>160</v>
      </c>
      <c r="N28" s="143"/>
      <c r="O28" s="135" t="s">
        <v>160</v>
      </c>
      <c r="P28" s="144"/>
      <c r="Q28" s="143">
        <f>+Sklop5[[#This Row],[cena/enota brez DDV v EUR]]*Sklop5[[#This Row],[Stopnja DDV (%)]]</f>
        <v>0</v>
      </c>
      <c r="R28" s="143">
        <f>+Sklop5[[#This Row],[cena/enota brez DDV v EUR]]+Sklop5[[#This Row],[Davek (EUR)]]</f>
        <v>0</v>
      </c>
      <c r="S28" s="143">
        <f>+Sklop5[[#This Row],[cena/enota brez DDV v EUR]]*Sklop5[[#This Row],[Okvirna količina]]</f>
        <v>0</v>
      </c>
      <c r="T28" s="209">
        <f>+Sklop5[[#This Row],[Končna cena/enoto mere (EUR) z DDV]]*Sklop5[[#This Row],[Okvirna količina]]</f>
        <v>0</v>
      </c>
      <c r="U28" s="210"/>
    </row>
    <row r="29" spans="1:21" s="53" customFormat="1" ht="12">
      <c r="A29" s="80" t="s">
        <v>15</v>
      </c>
      <c r="B29" s="136" t="s">
        <v>467</v>
      </c>
      <c r="C29" s="137" t="s">
        <v>160</v>
      </c>
      <c r="D29" s="208" t="s">
        <v>0</v>
      </c>
      <c r="E29" s="138"/>
      <c r="F29" s="139">
        <v>100</v>
      </c>
      <c r="G29" s="146" t="s">
        <v>0</v>
      </c>
      <c r="H29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9" s="139" t="str">
        <f>IF(Sklop5[[#This Row],[ZAHTEVANA SHEMA KAKOVOSTI]]&lt;&gt;"",Sklop5[[#This Row],[Preračunana masa/volumen/kos na enoto kg]],"")</f>
        <v/>
      </c>
      <c r="J29" s="140"/>
      <c r="K29" s="141"/>
      <c r="L29" s="141"/>
      <c r="M29" s="135" t="s">
        <v>160</v>
      </c>
      <c r="N29" s="143"/>
      <c r="O29" s="135" t="s">
        <v>160</v>
      </c>
      <c r="P29" s="144"/>
      <c r="Q29" s="143">
        <f>+Sklop5[[#This Row],[cena/enota brez DDV v EUR]]*Sklop5[[#This Row],[Stopnja DDV (%)]]</f>
        <v>0</v>
      </c>
      <c r="R29" s="143">
        <f>+Sklop5[[#This Row],[cena/enota brez DDV v EUR]]+Sklop5[[#This Row],[Davek (EUR)]]</f>
        <v>0</v>
      </c>
      <c r="S29" s="143">
        <f>+Sklop5[[#This Row],[cena/enota brez DDV v EUR]]*Sklop5[[#This Row],[Okvirna količina]]</f>
        <v>0</v>
      </c>
      <c r="T29" s="209">
        <f>+Sklop5[[#This Row],[Končna cena/enoto mere (EUR) z DDV]]*Sklop5[[#This Row],[Okvirna količina]]</f>
        <v>0</v>
      </c>
      <c r="U29" s="210"/>
    </row>
    <row r="30" spans="1:21" s="53" customFormat="1" ht="12">
      <c r="A30" s="80" t="s">
        <v>16</v>
      </c>
      <c r="B30" s="136" t="s">
        <v>468</v>
      </c>
      <c r="C30" s="137" t="s">
        <v>160</v>
      </c>
      <c r="D30" s="208" t="s">
        <v>0</v>
      </c>
      <c r="E30" s="138"/>
      <c r="F30" s="139">
        <v>5</v>
      </c>
      <c r="G30" s="146" t="s">
        <v>0</v>
      </c>
      <c r="H30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30" s="139" t="str">
        <f>IF(Sklop5[[#This Row],[ZAHTEVANA SHEMA KAKOVOSTI]]&lt;&gt;"",Sklop5[[#This Row],[Preračunana masa/volumen/kos na enoto kg]],"")</f>
        <v/>
      </c>
      <c r="J30" s="140"/>
      <c r="K30" s="141"/>
      <c r="L30" s="141"/>
      <c r="M30" s="135" t="s">
        <v>160</v>
      </c>
      <c r="N30" s="143"/>
      <c r="O30" s="135" t="s">
        <v>160</v>
      </c>
      <c r="P30" s="144"/>
      <c r="Q30" s="143">
        <f>+Sklop5[[#This Row],[cena/enota brez DDV v EUR]]*Sklop5[[#This Row],[Stopnja DDV (%)]]</f>
        <v>0</v>
      </c>
      <c r="R30" s="143">
        <f>+Sklop5[[#This Row],[cena/enota brez DDV v EUR]]+Sklop5[[#This Row],[Davek (EUR)]]</f>
        <v>0</v>
      </c>
      <c r="S30" s="143">
        <f>+Sklop5[[#This Row],[cena/enota brez DDV v EUR]]*Sklop5[[#This Row],[Okvirna količina]]</f>
        <v>0</v>
      </c>
      <c r="T30" s="209">
        <f>+Sklop5[[#This Row],[Končna cena/enoto mere (EUR) z DDV]]*Sklop5[[#This Row],[Okvirna količina]]</f>
        <v>0</v>
      </c>
      <c r="U30" s="210"/>
    </row>
    <row r="31" spans="1:21" s="53" customFormat="1" ht="12">
      <c r="A31" s="80" t="s">
        <v>17</v>
      </c>
      <c r="B31" s="136" t="s">
        <v>469</v>
      </c>
      <c r="C31" s="137" t="s">
        <v>160</v>
      </c>
      <c r="D31" s="208" t="s">
        <v>0</v>
      </c>
      <c r="E31" s="138"/>
      <c r="F31" s="139">
        <v>50</v>
      </c>
      <c r="G31" s="146" t="s">
        <v>0</v>
      </c>
      <c r="H31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1" s="139" t="str">
        <f>IF(Sklop5[[#This Row],[ZAHTEVANA SHEMA KAKOVOSTI]]&lt;&gt;"",Sklop5[[#This Row],[Preračunana masa/volumen/kos na enoto kg]],"")</f>
        <v/>
      </c>
      <c r="J31" s="140"/>
      <c r="K31" s="141"/>
      <c r="L31" s="141"/>
      <c r="M31" s="135" t="s">
        <v>160</v>
      </c>
      <c r="N31" s="143"/>
      <c r="O31" s="135" t="s">
        <v>160</v>
      </c>
      <c r="P31" s="144"/>
      <c r="Q31" s="143">
        <f>+Sklop5[[#This Row],[cena/enota brez DDV v EUR]]*Sklop5[[#This Row],[Stopnja DDV (%)]]</f>
        <v>0</v>
      </c>
      <c r="R31" s="143">
        <f>+Sklop5[[#This Row],[cena/enota brez DDV v EUR]]+Sklop5[[#This Row],[Davek (EUR)]]</f>
        <v>0</v>
      </c>
      <c r="S31" s="143">
        <f>+Sklop5[[#This Row],[cena/enota brez DDV v EUR]]*Sklop5[[#This Row],[Okvirna količina]]</f>
        <v>0</v>
      </c>
      <c r="T31" s="209">
        <f>+Sklop5[[#This Row],[Končna cena/enoto mere (EUR) z DDV]]*Sklop5[[#This Row],[Okvirna količina]]</f>
        <v>0</v>
      </c>
      <c r="U31" s="210"/>
    </row>
    <row r="32" spans="1:21" s="53" customFormat="1" ht="12">
      <c r="A32" s="80" t="s">
        <v>18</v>
      </c>
      <c r="B32" s="136" t="s">
        <v>1148</v>
      </c>
      <c r="C32" s="137" t="s">
        <v>160</v>
      </c>
      <c r="D32" s="208" t="s">
        <v>0</v>
      </c>
      <c r="E32" s="138"/>
      <c r="F32" s="139">
        <v>400</v>
      </c>
      <c r="G32" s="146" t="s">
        <v>0</v>
      </c>
      <c r="H32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2" s="139" t="str">
        <f>IF(Sklop5[[#This Row],[ZAHTEVANA SHEMA KAKOVOSTI]]&lt;&gt;"",Sklop5[[#This Row],[Preračunana masa/volumen/kos na enoto kg]],"")</f>
        <v/>
      </c>
      <c r="J32" s="140"/>
      <c r="K32" s="141"/>
      <c r="L32" s="141"/>
      <c r="M32" s="135" t="s">
        <v>160</v>
      </c>
      <c r="N32" s="143"/>
      <c r="O32" s="135" t="s">
        <v>160</v>
      </c>
      <c r="P32" s="144"/>
      <c r="Q32" s="143">
        <f>+Sklop5[[#This Row],[cena/enota brez DDV v EUR]]*Sklop5[[#This Row],[Stopnja DDV (%)]]</f>
        <v>0</v>
      </c>
      <c r="R32" s="143">
        <f>+Sklop5[[#This Row],[cena/enota brez DDV v EUR]]+Sklop5[[#This Row],[Davek (EUR)]]</f>
        <v>0</v>
      </c>
      <c r="S32" s="143">
        <f>+Sklop5[[#This Row],[cena/enota brez DDV v EUR]]*Sklop5[[#This Row],[Okvirna količina]]</f>
        <v>0</v>
      </c>
      <c r="T32" s="209">
        <f>+Sklop5[[#This Row],[Končna cena/enoto mere (EUR) z DDV]]*Sklop5[[#This Row],[Okvirna količina]]</f>
        <v>0</v>
      </c>
      <c r="U32" s="210"/>
    </row>
    <row r="33" spans="1:21" s="53" customFormat="1" ht="12">
      <c r="A33" s="80" t="s">
        <v>19</v>
      </c>
      <c r="B33" s="136" t="s">
        <v>1149</v>
      </c>
      <c r="C33" s="137" t="s">
        <v>160</v>
      </c>
      <c r="D33" s="208" t="s">
        <v>0</v>
      </c>
      <c r="E33" s="138"/>
      <c r="F33" s="139">
        <v>50</v>
      </c>
      <c r="G33" s="146" t="s">
        <v>0</v>
      </c>
      <c r="H33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3" s="139" t="str">
        <f>IF(Sklop5[[#This Row],[ZAHTEVANA SHEMA KAKOVOSTI]]&lt;&gt;"",Sklop5[[#This Row],[Preračunana masa/volumen/kos na enoto kg]],"")</f>
        <v/>
      </c>
      <c r="J33" s="140"/>
      <c r="K33" s="141"/>
      <c r="L33" s="141"/>
      <c r="M33" s="135" t="s">
        <v>160</v>
      </c>
      <c r="N33" s="143"/>
      <c r="O33" s="135" t="s">
        <v>160</v>
      </c>
      <c r="P33" s="144"/>
      <c r="Q33" s="143">
        <f>+Sklop5[[#This Row],[cena/enota brez DDV v EUR]]*Sklop5[[#This Row],[Stopnja DDV (%)]]</f>
        <v>0</v>
      </c>
      <c r="R33" s="143">
        <f>+Sklop5[[#This Row],[cena/enota brez DDV v EUR]]+Sklop5[[#This Row],[Davek (EUR)]]</f>
        <v>0</v>
      </c>
      <c r="S33" s="143">
        <f>+Sklop5[[#This Row],[cena/enota brez DDV v EUR]]*Sklop5[[#This Row],[Okvirna količina]]</f>
        <v>0</v>
      </c>
      <c r="T33" s="209">
        <f>+Sklop5[[#This Row],[Končna cena/enoto mere (EUR) z DDV]]*Sklop5[[#This Row],[Okvirna količina]]</f>
        <v>0</v>
      </c>
      <c r="U33" s="210"/>
    </row>
    <row r="34" spans="1:21" s="53" customFormat="1" ht="12">
      <c r="A34" s="80" t="s">
        <v>20</v>
      </c>
      <c r="B34" s="136" t="s">
        <v>470</v>
      </c>
      <c r="C34" s="137" t="s">
        <v>160</v>
      </c>
      <c r="D34" s="208" t="s">
        <v>0</v>
      </c>
      <c r="E34" s="138"/>
      <c r="F34" s="139">
        <v>200</v>
      </c>
      <c r="G34" s="146" t="s">
        <v>0</v>
      </c>
      <c r="H34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4" s="139" t="str">
        <f>IF(Sklop5[[#This Row],[ZAHTEVANA SHEMA KAKOVOSTI]]&lt;&gt;"",Sklop5[[#This Row],[Preračunana masa/volumen/kos na enoto kg]],"")</f>
        <v/>
      </c>
      <c r="J34" s="140"/>
      <c r="K34" s="141"/>
      <c r="L34" s="141"/>
      <c r="M34" s="135" t="s">
        <v>160</v>
      </c>
      <c r="N34" s="143"/>
      <c r="O34" s="135" t="s">
        <v>160</v>
      </c>
      <c r="P34" s="144"/>
      <c r="Q34" s="143">
        <f>+Sklop5[[#This Row],[cena/enota brez DDV v EUR]]*Sklop5[[#This Row],[Stopnja DDV (%)]]</f>
        <v>0</v>
      </c>
      <c r="R34" s="143">
        <f>+Sklop5[[#This Row],[cena/enota brez DDV v EUR]]+Sklop5[[#This Row],[Davek (EUR)]]</f>
        <v>0</v>
      </c>
      <c r="S34" s="143">
        <f>+Sklop5[[#This Row],[cena/enota brez DDV v EUR]]*Sklop5[[#This Row],[Okvirna količina]]</f>
        <v>0</v>
      </c>
      <c r="T34" s="209">
        <f>+Sklop5[[#This Row],[Končna cena/enoto mere (EUR) z DDV]]*Sklop5[[#This Row],[Okvirna količina]]</f>
        <v>0</v>
      </c>
      <c r="U34" s="210"/>
    </row>
    <row r="35" spans="1:21" s="53" customFormat="1" ht="12">
      <c r="A35" s="80" t="s">
        <v>21</v>
      </c>
      <c r="B35" s="136" t="s">
        <v>471</v>
      </c>
      <c r="C35" s="137" t="s">
        <v>160</v>
      </c>
      <c r="D35" s="208" t="s">
        <v>0</v>
      </c>
      <c r="E35" s="138"/>
      <c r="F35" s="139">
        <v>200</v>
      </c>
      <c r="G35" s="146" t="s">
        <v>0</v>
      </c>
      <c r="H35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5" s="139" t="str">
        <f>IF(Sklop5[[#This Row],[ZAHTEVANA SHEMA KAKOVOSTI]]&lt;&gt;"",Sklop5[[#This Row],[Preračunana masa/volumen/kos na enoto kg]],"")</f>
        <v/>
      </c>
      <c r="J35" s="140"/>
      <c r="K35" s="141"/>
      <c r="L35" s="141"/>
      <c r="M35" s="135" t="s">
        <v>160</v>
      </c>
      <c r="N35" s="143"/>
      <c r="O35" s="135" t="s">
        <v>160</v>
      </c>
      <c r="P35" s="144"/>
      <c r="Q35" s="143">
        <f>+Sklop5[[#This Row],[cena/enota brez DDV v EUR]]*Sklop5[[#This Row],[Stopnja DDV (%)]]</f>
        <v>0</v>
      </c>
      <c r="R35" s="143">
        <f>+Sklop5[[#This Row],[cena/enota brez DDV v EUR]]+Sklop5[[#This Row],[Davek (EUR)]]</f>
        <v>0</v>
      </c>
      <c r="S35" s="143">
        <f>+Sklop5[[#This Row],[cena/enota brez DDV v EUR]]*Sklop5[[#This Row],[Okvirna količina]]</f>
        <v>0</v>
      </c>
      <c r="T35" s="209">
        <f>+Sklop5[[#This Row],[Končna cena/enoto mere (EUR) z DDV]]*Sklop5[[#This Row],[Okvirna količina]]</f>
        <v>0</v>
      </c>
      <c r="U35" s="210"/>
    </row>
    <row r="36" spans="1:21" s="53" customFormat="1" ht="24">
      <c r="A36" s="80" t="s">
        <v>22</v>
      </c>
      <c r="B36" s="136" t="s">
        <v>472</v>
      </c>
      <c r="C36" s="137" t="s">
        <v>160</v>
      </c>
      <c r="D36" s="208" t="s">
        <v>0</v>
      </c>
      <c r="E36" s="138"/>
      <c r="F36" s="139">
        <v>100</v>
      </c>
      <c r="G36" s="146" t="s">
        <v>0</v>
      </c>
      <c r="H36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6" s="139" t="str">
        <f>IF(Sklop5[[#This Row],[ZAHTEVANA SHEMA KAKOVOSTI]]&lt;&gt;"",Sklop5[[#This Row],[Preračunana masa/volumen/kos na enoto kg]],"")</f>
        <v/>
      </c>
      <c r="J36" s="140"/>
      <c r="K36" s="141"/>
      <c r="L36" s="141"/>
      <c r="M36" s="135" t="s">
        <v>160</v>
      </c>
      <c r="N36" s="143"/>
      <c r="O36" s="135" t="s">
        <v>160</v>
      </c>
      <c r="P36" s="144"/>
      <c r="Q36" s="143">
        <f>+Sklop5[[#This Row],[cena/enota brez DDV v EUR]]*Sklop5[[#This Row],[Stopnja DDV (%)]]</f>
        <v>0</v>
      </c>
      <c r="R36" s="143">
        <f>+Sklop5[[#This Row],[cena/enota brez DDV v EUR]]+Sklop5[[#This Row],[Davek (EUR)]]</f>
        <v>0</v>
      </c>
      <c r="S36" s="143">
        <f>+Sklop5[[#This Row],[cena/enota brez DDV v EUR]]*Sklop5[[#This Row],[Okvirna količina]]</f>
        <v>0</v>
      </c>
      <c r="T36" s="209">
        <f>+Sklop5[[#This Row],[Končna cena/enoto mere (EUR) z DDV]]*Sklop5[[#This Row],[Okvirna količina]]</f>
        <v>0</v>
      </c>
      <c r="U36" s="210"/>
    </row>
    <row r="37" spans="1:21" s="53" customFormat="1" ht="12">
      <c r="A37" s="80" t="s">
        <v>23</v>
      </c>
      <c r="B37" s="136" t="s">
        <v>473</v>
      </c>
      <c r="C37" s="137" t="s">
        <v>160</v>
      </c>
      <c r="D37" s="208" t="s">
        <v>0</v>
      </c>
      <c r="E37" s="138"/>
      <c r="F37" s="139">
        <v>10</v>
      </c>
      <c r="G37" s="146" t="s">
        <v>0</v>
      </c>
      <c r="H37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37" s="139" t="str">
        <f>IF(Sklop5[[#This Row],[ZAHTEVANA SHEMA KAKOVOSTI]]&lt;&gt;"",Sklop5[[#This Row],[Preračunana masa/volumen/kos na enoto kg]],"")</f>
        <v/>
      </c>
      <c r="J37" s="140"/>
      <c r="K37" s="141"/>
      <c r="L37" s="141"/>
      <c r="M37" s="135" t="s">
        <v>160</v>
      </c>
      <c r="N37" s="143"/>
      <c r="O37" s="135" t="s">
        <v>160</v>
      </c>
      <c r="P37" s="144"/>
      <c r="Q37" s="143">
        <f>+Sklop5[[#This Row],[cena/enota brez DDV v EUR]]*Sklop5[[#This Row],[Stopnja DDV (%)]]</f>
        <v>0</v>
      </c>
      <c r="R37" s="143">
        <f>+Sklop5[[#This Row],[cena/enota brez DDV v EUR]]+Sklop5[[#This Row],[Davek (EUR)]]</f>
        <v>0</v>
      </c>
      <c r="S37" s="143">
        <f>+Sklop5[[#This Row],[cena/enota brez DDV v EUR]]*Sklop5[[#This Row],[Okvirna količina]]</f>
        <v>0</v>
      </c>
      <c r="T37" s="209">
        <f>+Sklop5[[#This Row],[Končna cena/enoto mere (EUR) z DDV]]*Sklop5[[#This Row],[Okvirna količina]]</f>
        <v>0</v>
      </c>
      <c r="U37" s="210"/>
    </row>
    <row r="38" spans="1:21" s="53" customFormat="1" ht="12">
      <c r="A38" s="80" t="s">
        <v>24</v>
      </c>
      <c r="B38" s="136" t="s">
        <v>474</v>
      </c>
      <c r="C38" s="137" t="s">
        <v>160</v>
      </c>
      <c r="D38" s="208" t="s">
        <v>0</v>
      </c>
      <c r="E38" s="138" t="s">
        <v>181</v>
      </c>
      <c r="F38" s="139">
        <v>400</v>
      </c>
      <c r="G38" s="146" t="s">
        <v>0</v>
      </c>
      <c r="H38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38" s="139">
        <f>IF(Sklop5[[#This Row],[ZAHTEVANA SHEMA KAKOVOSTI]]&lt;&gt;"",Sklop5[[#This Row],[Preračunana masa/volumen/kos na enoto kg]],"")</f>
        <v>400</v>
      </c>
      <c r="J38" s="140"/>
      <c r="K38" s="141"/>
      <c r="L38" s="141"/>
      <c r="M38" s="135" t="s">
        <v>160</v>
      </c>
      <c r="N38" s="143"/>
      <c r="O38" s="135" t="s">
        <v>160</v>
      </c>
      <c r="P38" s="144"/>
      <c r="Q38" s="143">
        <f>+Sklop5[[#This Row],[cena/enota brez DDV v EUR]]*Sklop5[[#This Row],[Stopnja DDV (%)]]</f>
        <v>0</v>
      </c>
      <c r="R38" s="143">
        <f>+Sklop5[[#This Row],[cena/enota brez DDV v EUR]]+Sklop5[[#This Row],[Davek (EUR)]]</f>
        <v>0</v>
      </c>
      <c r="S38" s="143">
        <f>+Sklop5[[#This Row],[cena/enota brez DDV v EUR]]*Sklop5[[#This Row],[Okvirna količina]]</f>
        <v>0</v>
      </c>
      <c r="T38" s="209">
        <f>+Sklop5[[#This Row],[Končna cena/enoto mere (EUR) z DDV]]*Sklop5[[#This Row],[Okvirna količina]]</f>
        <v>0</v>
      </c>
      <c r="U38" s="210"/>
    </row>
    <row r="39" spans="1:21" s="53" customFormat="1" ht="12">
      <c r="A39" s="80" t="s">
        <v>25</v>
      </c>
      <c r="B39" s="156" t="s">
        <v>1144</v>
      </c>
      <c r="C39" s="137">
        <v>120</v>
      </c>
      <c r="D39" s="208" t="s">
        <v>158</v>
      </c>
      <c r="E39" s="138" t="s">
        <v>181</v>
      </c>
      <c r="F39" s="139">
        <v>1500</v>
      </c>
      <c r="G39" s="146" t="s">
        <v>475</v>
      </c>
      <c r="H39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39" s="139">
        <f>IF(Sklop5[[#This Row],[ZAHTEVANA SHEMA KAKOVOSTI]]&lt;&gt;"",Sklop5[[#This Row],[Preračunana masa/volumen/kos na enoto kg]],"")</f>
        <v>180</v>
      </c>
      <c r="J39" s="140"/>
      <c r="K39" s="141"/>
      <c r="L39" s="141"/>
      <c r="M39" s="135" t="s">
        <v>160</v>
      </c>
      <c r="N39" s="143"/>
      <c r="O39" s="135" t="s">
        <v>160</v>
      </c>
      <c r="P39" s="144"/>
      <c r="Q39" s="143">
        <f>+Sklop5[[#This Row],[cena/enota brez DDV v EUR]]*Sklop5[[#This Row],[Stopnja DDV (%)]]</f>
        <v>0</v>
      </c>
      <c r="R39" s="143">
        <f>+Sklop5[[#This Row],[cena/enota brez DDV v EUR]]+Sklop5[[#This Row],[Davek (EUR)]]</f>
        <v>0</v>
      </c>
      <c r="S39" s="143">
        <f>+Sklop5[[#This Row],[cena/enota brez DDV v EUR]]*Sklop5[[#This Row],[Okvirna količina]]</f>
        <v>0</v>
      </c>
      <c r="T39" s="209">
        <f>+Sklop5[[#This Row],[Končna cena/enoto mere (EUR) z DDV]]*Sklop5[[#This Row],[Okvirna količina]]</f>
        <v>0</v>
      </c>
      <c r="U39" s="210"/>
    </row>
    <row r="40" spans="1:21" s="53" customFormat="1" ht="12">
      <c r="A40" s="80" t="s">
        <v>26</v>
      </c>
      <c r="B40" s="136" t="s">
        <v>476</v>
      </c>
      <c r="C40" s="137" t="s">
        <v>160</v>
      </c>
      <c r="D40" s="208" t="s">
        <v>0</v>
      </c>
      <c r="E40" s="138" t="s">
        <v>181</v>
      </c>
      <c r="F40" s="139">
        <v>200</v>
      </c>
      <c r="G40" s="146" t="s">
        <v>0</v>
      </c>
      <c r="H40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0" s="139">
        <f>IF(Sklop5[[#This Row],[ZAHTEVANA SHEMA KAKOVOSTI]]&lt;&gt;"",Sklop5[[#This Row],[Preračunana masa/volumen/kos na enoto kg]],"")</f>
        <v>200</v>
      </c>
      <c r="J40" s="140"/>
      <c r="K40" s="141"/>
      <c r="L40" s="141"/>
      <c r="M40" s="135" t="s">
        <v>160</v>
      </c>
      <c r="N40" s="143"/>
      <c r="O40" s="135" t="s">
        <v>160</v>
      </c>
      <c r="P40" s="144"/>
      <c r="Q40" s="143">
        <f>+Sklop5[[#This Row],[cena/enota brez DDV v EUR]]*Sklop5[[#This Row],[Stopnja DDV (%)]]</f>
        <v>0</v>
      </c>
      <c r="R40" s="143">
        <f>+Sklop5[[#This Row],[cena/enota brez DDV v EUR]]+Sklop5[[#This Row],[Davek (EUR)]]</f>
        <v>0</v>
      </c>
      <c r="S40" s="143">
        <f>+Sklop5[[#This Row],[cena/enota brez DDV v EUR]]*Sklop5[[#This Row],[Okvirna količina]]</f>
        <v>0</v>
      </c>
      <c r="T40" s="209">
        <f>+Sklop5[[#This Row],[Končna cena/enoto mere (EUR) z DDV]]*Sklop5[[#This Row],[Okvirna količina]]</f>
        <v>0</v>
      </c>
      <c r="U40" s="210"/>
    </row>
    <row r="41" spans="1:21" s="53" customFormat="1" ht="12">
      <c r="A41" s="80" t="s">
        <v>27</v>
      </c>
      <c r="B41" s="136" t="s">
        <v>477</v>
      </c>
      <c r="C41" s="137" t="s">
        <v>160</v>
      </c>
      <c r="D41" s="208" t="s">
        <v>0</v>
      </c>
      <c r="E41" s="138" t="s">
        <v>181</v>
      </c>
      <c r="F41" s="139">
        <v>30</v>
      </c>
      <c r="G41" s="146" t="s">
        <v>0</v>
      </c>
      <c r="H41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41" s="139">
        <f>IF(Sklop5[[#This Row],[ZAHTEVANA SHEMA KAKOVOSTI]]&lt;&gt;"",Sklop5[[#This Row],[Preračunana masa/volumen/kos na enoto kg]],"")</f>
        <v>30</v>
      </c>
      <c r="J41" s="140"/>
      <c r="K41" s="141"/>
      <c r="L41" s="141"/>
      <c r="M41" s="135" t="s">
        <v>160</v>
      </c>
      <c r="N41" s="143"/>
      <c r="O41" s="135" t="s">
        <v>160</v>
      </c>
      <c r="P41" s="144"/>
      <c r="Q41" s="143">
        <f>+Sklop5[[#This Row],[cena/enota brez DDV v EUR]]*Sklop5[[#This Row],[Stopnja DDV (%)]]</f>
        <v>0</v>
      </c>
      <c r="R41" s="143">
        <f>+Sklop5[[#This Row],[cena/enota brez DDV v EUR]]+Sklop5[[#This Row],[Davek (EUR)]]</f>
        <v>0</v>
      </c>
      <c r="S41" s="143">
        <f>+Sklop5[[#This Row],[cena/enota brez DDV v EUR]]*Sklop5[[#This Row],[Okvirna količina]]</f>
        <v>0</v>
      </c>
      <c r="T41" s="209">
        <f>+Sklop5[[#This Row],[Končna cena/enoto mere (EUR) z DDV]]*Sklop5[[#This Row],[Okvirna količina]]</f>
        <v>0</v>
      </c>
      <c r="U41" s="210"/>
    </row>
    <row r="42" spans="1:21" s="53" customFormat="1" ht="30" customHeight="1">
      <c r="A42" s="80" t="s">
        <v>28</v>
      </c>
      <c r="B42" s="136" t="s">
        <v>478</v>
      </c>
      <c r="C42" s="137" t="s">
        <v>160</v>
      </c>
      <c r="D42" s="208" t="s">
        <v>0</v>
      </c>
      <c r="E42" s="138" t="s">
        <v>272</v>
      </c>
      <c r="F42" s="139">
        <v>200</v>
      </c>
      <c r="G42" s="146" t="s">
        <v>0</v>
      </c>
      <c r="H42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42" s="139">
        <f>IF(Sklop5[[#This Row],[ZAHTEVANA SHEMA KAKOVOSTI]]&lt;&gt;"",Sklop5[[#This Row],[Preračunana masa/volumen/kos na enoto kg]],"")</f>
        <v>200</v>
      </c>
      <c r="J42" s="140"/>
      <c r="K42" s="141"/>
      <c r="L42" s="141"/>
      <c r="M42" s="135" t="s">
        <v>160</v>
      </c>
      <c r="N42" s="143"/>
      <c r="O42" s="135" t="s">
        <v>160</v>
      </c>
      <c r="P42" s="144"/>
      <c r="Q42" s="143">
        <f>+Sklop5[[#This Row],[cena/enota brez DDV v EUR]]*Sklop5[[#This Row],[Stopnja DDV (%)]]</f>
        <v>0</v>
      </c>
      <c r="R42" s="143">
        <f>+Sklop5[[#This Row],[cena/enota brez DDV v EUR]]+Sklop5[[#This Row],[Davek (EUR)]]</f>
        <v>0</v>
      </c>
      <c r="S42" s="143">
        <f>+Sklop5[[#This Row],[cena/enota brez DDV v EUR]]*Sklop5[[#This Row],[Okvirna količina]]</f>
        <v>0</v>
      </c>
      <c r="T42" s="209">
        <f>+Sklop5[[#This Row],[Končna cena/enoto mere (EUR) z DDV]]*Sklop5[[#This Row],[Okvirna količina]]</f>
        <v>0</v>
      </c>
      <c r="U42" s="210"/>
    </row>
    <row r="43" spans="1:21" s="53" customFormat="1" ht="36">
      <c r="A43" s="80" t="s">
        <v>29</v>
      </c>
      <c r="B43" s="136" t="s">
        <v>479</v>
      </c>
      <c r="C43" s="137">
        <v>100</v>
      </c>
      <c r="D43" s="208" t="s">
        <v>158</v>
      </c>
      <c r="E43" s="138" t="s">
        <v>272</v>
      </c>
      <c r="F43" s="139">
        <v>50</v>
      </c>
      <c r="G43" s="146" t="s">
        <v>0</v>
      </c>
      <c r="H43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43" s="139">
        <f>IF(Sklop5[[#This Row],[ZAHTEVANA SHEMA KAKOVOSTI]]&lt;&gt;"",Sklop5[[#This Row],[Preračunana masa/volumen/kos na enoto kg]],"")</f>
        <v>5</v>
      </c>
      <c r="J43" s="140"/>
      <c r="K43" s="141"/>
      <c r="L43" s="141"/>
      <c r="M43" s="135" t="s">
        <v>160</v>
      </c>
      <c r="N43" s="143"/>
      <c r="O43" s="135" t="s">
        <v>160</v>
      </c>
      <c r="P43" s="144"/>
      <c r="Q43" s="143">
        <f>+Sklop5[[#This Row],[cena/enota brez DDV v EUR]]*Sklop5[[#This Row],[Stopnja DDV (%)]]</f>
        <v>0</v>
      </c>
      <c r="R43" s="143">
        <f>+Sklop5[[#This Row],[cena/enota brez DDV v EUR]]+Sklop5[[#This Row],[Davek (EUR)]]</f>
        <v>0</v>
      </c>
      <c r="S43" s="143">
        <f>+Sklop5[[#This Row],[cena/enota brez DDV v EUR]]*Sklop5[[#This Row],[Okvirna količina]]</f>
        <v>0</v>
      </c>
      <c r="T43" s="209">
        <f>+Sklop5[[#This Row],[Končna cena/enoto mere (EUR) z DDV]]*Sklop5[[#This Row],[Okvirna količina]]</f>
        <v>0</v>
      </c>
      <c r="U43" s="210"/>
    </row>
    <row r="44" spans="1:21" s="53" customFormat="1" ht="12">
      <c r="A44" s="80" t="s">
        <v>30</v>
      </c>
      <c r="B44" s="136" t="s">
        <v>480</v>
      </c>
      <c r="C44" s="137" t="s">
        <v>160</v>
      </c>
      <c r="D44" s="208" t="s">
        <v>0</v>
      </c>
      <c r="E44" s="138"/>
      <c r="F44" s="139">
        <v>400</v>
      </c>
      <c r="G44" s="146" t="s">
        <v>0</v>
      </c>
      <c r="H44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44" s="139" t="str">
        <f>IF(Sklop5[[#This Row],[ZAHTEVANA SHEMA KAKOVOSTI]]&lt;&gt;"",Sklop5[[#This Row],[Preračunana masa/volumen/kos na enoto kg]],"")</f>
        <v/>
      </c>
      <c r="J44" s="140"/>
      <c r="K44" s="141"/>
      <c r="L44" s="141"/>
      <c r="M44" s="135" t="s">
        <v>160</v>
      </c>
      <c r="N44" s="143"/>
      <c r="O44" s="135" t="s">
        <v>160</v>
      </c>
      <c r="P44" s="144"/>
      <c r="Q44" s="143">
        <f>+Sklop5[[#This Row],[cena/enota brez DDV v EUR]]*Sklop5[[#This Row],[Stopnja DDV (%)]]</f>
        <v>0</v>
      </c>
      <c r="R44" s="143">
        <f>+Sklop5[[#This Row],[cena/enota brez DDV v EUR]]+Sklop5[[#This Row],[Davek (EUR)]]</f>
        <v>0</v>
      </c>
      <c r="S44" s="143">
        <f>+Sklop5[[#This Row],[cena/enota brez DDV v EUR]]*Sklop5[[#This Row],[Okvirna količina]]</f>
        <v>0</v>
      </c>
      <c r="T44" s="209">
        <f>+Sklop5[[#This Row],[Končna cena/enoto mere (EUR) z DDV]]*Sklop5[[#This Row],[Okvirna količina]]</f>
        <v>0</v>
      </c>
      <c r="U44" s="210"/>
    </row>
    <row r="45" spans="1:21" s="53" customFormat="1" ht="24">
      <c r="A45" s="80" t="s">
        <v>31</v>
      </c>
      <c r="B45" s="136" t="s">
        <v>481</v>
      </c>
      <c r="C45" s="137">
        <v>100</v>
      </c>
      <c r="D45" s="208" t="s">
        <v>158</v>
      </c>
      <c r="E45" s="138"/>
      <c r="F45" s="139">
        <v>200</v>
      </c>
      <c r="G45" s="146" t="s">
        <v>0</v>
      </c>
      <c r="H45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5" s="139" t="str">
        <f>IF(Sklop5[[#This Row],[ZAHTEVANA SHEMA KAKOVOSTI]]&lt;&gt;"",Sklop5[[#This Row],[Preračunana masa/volumen/kos na enoto kg]],"")</f>
        <v/>
      </c>
      <c r="J45" s="140"/>
      <c r="K45" s="141"/>
      <c r="L45" s="141"/>
      <c r="M45" s="135" t="s">
        <v>160</v>
      </c>
      <c r="N45" s="143"/>
      <c r="O45" s="135" t="s">
        <v>160</v>
      </c>
      <c r="P45" s="144"/>
      <c r="Q45" s="143">
        <f>+Sklop5[[#This Row],[cena/enota brez DDV v EUR]]*Sklop5[[#This Row],[Stopnja DDV (%)]]</f>
        <v>0</v>
      </c>
      <c r="R45" s="143">
        <f>+Sklop5[[#This Row],[cena/enota brez DDV v EUR]]+Sklop5[[#This Row],[Davek (EUR)]]</f>
        <v>0</v>
      </c>
      <c r="S45" s="143">
        <f>+Sklop5[[#This Row],[cena/enota brez DDV v EUR]]*Sklop5[[#This Row],[Okvirna količina]]</f>
        <v>0</v>
      </c>
      <c r="T45" s="209">
        <f>+Sklop5[[#This Row],[Končna cena/enoto mere (EUR) z DDV]]*Sklop5[[#This Row],[Okvirna količina]]</f>
        <v>0</v>
      </c>
      <c r="U45" s="210"/>
    </row>
    <row r="46" spans="1:21" s="53" customFormat="1" ht="12">
      <c r="A46" s="80" t="s">
        <v>32</v>
      </c>
      <c r="B46" s="136" t="s">
        <v>482</v>
      </c>
      <c r="C46" s="137" t="s">
        <v>160</v>
      </c>
      <c r="D46" s="208" t="s">
        <v>0</v>
      </c>
      <c r="E46" s="138" t="s">
        <v>272</v>
      </c>
      <c r="F46" s="139">
        <v>50</v>
      </c>
      <c r="G46" s="146" t="s">
        <v>0</v>
      </c>
      <c r="H46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6" s="139">
        <f>IF(Sklop5[[#This Row],[ZAHTEVANA SHEMA KAKOVOSTI]]&lt;&gt;"",Sklop5[[#This Row],[Preračunana masa/volumen/kos na enoto kg]],"")</f>
        <v>50</v>
      </c>
      <c r="J46" s="140"/>
      <c r="K46" s="141"/>
      <c r="L46" s="141"/>
      <c r="M46" s="135" t="s">
        <v>160</v>
      </c>
      <c r="N46" s="143"/>
      <c r="O46" s="135" t="s">
        <v>160</v>
      </c>
      <c r="P46" s="144"/>
      <c r="Q46" s="143">
        <f>+Sklop5[[#This Row],[cena/enota brez DDV v EUR]]*Sklop5[[#This Row],[Stopnja DDV (%)]]</f>
        <v>0</v>
      </c>
      <c r="R46" s="143">
        <f>+Sklop5[[#This Row],[cena/enota brez DDV v EUR]]+Sklop5[[#This Row],[Davek (EUR)]]</f>
        <v>0</v>
      </c>
      <c r="S46" s="143">
        <f>+Sklop5[[#This Row],[cena/enota brez DDV v EUR]]*Sklop5[[#This Row],[Okvirna količina]]</f>
        <v>0</v>
      </c>
      <c r="T46" s="209">
        <f>+Sklop5[[#This Row],[Končna cena/enoto mere (EUR) z DDV]]*Sklop5[[#This Row],[Okvirna količina]]</f>
        <v>0</v>
      </c>
      <c r="U46" s="210"/>
    </row>
    <row r="47" spans="1:21" s="53" customFormat="1" ht="12">
      <c r="A47" s="80" t="s">
        <v>33</v>
      </c>
      <c r="B47" s="136" t="s">
        <v>483</v>
      </c>
      <c r="C47" s="137" t="s">
        <v>160</v>
      </c>
      <c r="D47" s="208" t="s">
        <v>0</v>
      </c>
      <c r="E47" s="138"/>
      <c r="F47" s="139">
        <v>20</v>
      </c>
      <c r="G47" s="146" t="s">
        <v>0</v>
      </c>
      <c r="H47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7" s="139" t="str">
        <f>IF(Sklop5[[#This Row],[ZAHTEVANA SHEMA KAKOVOSTI]]&lt;&gt;"",Sklop5[[#This Row],[Preračunana masa/volumen/kos na enoto kg]],"")</f>
        <v/>
      </c>
      <c r="J47" s="140"/>
      <c r="K47" s="141"/>
      <c r="L47" s="141"/>
      <c r="M47" s="135" t="s">
        <v>160</v>
      </c>
      <c r="N47" s="143"/>
      <c r="O47" s="135" t="s">
        <v>160</v>
      </c>
      <c r="P47" s="144"/>
      <c r="Q47" s="143">
        <f>+Sklop5[[#This Row],[cena/enota brez DDV v EUR]]*Sklop5[[#This Row],[Stopnja DDV (%)]]</f>
        <v>0</v>
      </c>
      <c r="R47" s="143">
        <f>+Sklop5[[#This Row],[cena/enota brez DDV v EUR]]+Sklop5[[#This Row],[Davek (EUR)]]</f>
        <v>0</v>
      </c>
      <c r="S47" s="143">
        <f>+Sklop5[[#This Row],[cena/enota brez DDV v EUR]]*Sklop5[[#This Row],[Okvirna količina]]</f>
        <v>0</v>
      </c>
      <c r="T47" s="209">
        <f>+Sklop5[[#This Row],[Končna cena/enoto mere (EUR) z DDV]]*Sklop5[[#This Row],[Okvirna količina]]</f>
        <v>0</v>
      </c>
      <c r="U47" s="210"/>
    </row>
    <row r="48" spans="1:21" s="53" customFormat="1" ht="12">
      <c r="A48" s="80" t="s">
        <v>34</v>
      </c>
      <c r="B48" s="136" t="s">
        <v>484</v>
      </c>
      <c r="C48" s="137" t="s">
        <v>160</v>
      </c>
      <c r="D48" s="208" t="s">
        <v>0</v>
      </c>
      <c r="E48" s="138"/>
      <c r="F48" s="139">
        <v>50</v>
      </c>
      <c r="G48" s="146" t="s">
        <v>0</v>
      </c>
      <c r="H48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48" s="139" t="str">
        <f>IF(Sklop5[[#This Row],[ZAHTEVANA SHEMA KAKOVOSTI]]&lt;&gt;"",Sklop5[[#This Row],[Preračunana masa/volumen/kos na enoto kg]],"")</f>
        <v/>
      </c>
      <c r="J48" s="140"/>
      <c r="K48" s="141"/>
      <c r="L48" s="141"/>
      <c r="M48" s="135" t="s">
        <v>160</v>
      </c>
      <c r="N48" s="143"/>
      <c r="O48" s="135" t="s">
        <v>160</v>
      </c>
      <c r="P48" s="144"/>
      <c r="Q48" s="143">
        <f>+Sklop5[[#This Row],[cena/enota brez DDV v EUR]]*Sklop5[[#This Row],[Stopnja DDV (%)]]</f>
        <v>0</v>
      </c>
      <c r="R48" s="143">
        <f>+Sklop5[[#This Row],[cena/enota brez DDV v EUR]]+Sklop5[[#This Row],[Davek (EUR)]]</f>
        <v>0</v>
      </c>
      <c r="S48" s="143">
        <f>+Sklop5[[#This Row],[cena/enota brez DDV v EUR]]*Sklop5[[#This Row],[Okvirna količina]]</f>
        <v>0</v>
      </c>
      <c r="T48" s="209">
        <f>+Sklop5[[#This Row],[Končna cena/enoto mere (EUR) z DDV]]*Sklop5[[#This Row],[Okvirna količina]]</f>
        <v>0</v>
      </c>
      <c r="U48" s="210"/>
    </row>
    <row r="49" spans="1:21" s="53" customFormat="1" ht="12">
      <c r="A49" s="80" t="s">
        <v>35</v>
      </c>
      <c r="B49" s="136" t="s">
        <v>485</v>
      </c>
      <c r="C49" s="137" t="s">
        <v>160</v>
      </c>
      <c r="D49" s="208" t="s">
        <v>0</v>
      </c>
      <c r="E49" s="138"/>
      <c r="F49" s="139">
        <v>500</v>
      </c>
      <c r="G49" s="146" t="s">
        <v>0</v>
      </c>
      <c r="H49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49" s="139" t="str">
        <f>IF(Sklop5[[#This Row],[ZAHTEVANA SHEMA KAKOVOSTI]]&lt;&gt;"",Sklop5[[#This Row],[Preračunana masa/volumen/kos na enoto kg]],"")</f>
        <v/>
      </c>
      <c r="J49" s="140"/>
      <c r="K49" s="141"/>
      <c r="L49" s="141"/>
      <c r="M49" s="135" t="s">
        <v>160</v>
      </c>
      <c r="N49" s="143"/>
      <c r="O49" s="135" t="s">
        <v>160</v>
      </c>
      <c r="P49" s="144"/>
      <c r="Q49" s="143">
        <f>+Sklop5[[#This Row],[cena/enota brez DDV v EUR]]*Sklop5[[#This Row],[Stopnja DDV (%)]]</f>
        <v>0</v>
      </c>
      <c r="R49" s="143">
        <f>+Sklop5[[#This Row],[cena/enota brez DDV v EUR]]+Sklop5[[#This Row],[Davek (EUR)]]</f>
        <v>0</v>
      </c>
      <c r="S49" s="143">
        <f>+Sklop5[[#This Row],[cena/enota brez DDV v EUR]]*Sklop5[[#This Row],[Okvirna količina]]</f>
        <v>0</v>
      </c>
      <c r="T49" s="209">
        <f>+Sklop5[[#This Row],[Končna cena/enoto mere (EUR) z DDV]]*Sklop5[[#This Row],[Okvirna količina]]</f>
        <v>0</v>
      </c>
      <c r="U49" s="210"/>
    </row>
    <row r="50" spans="1:21" s="53" customFormat="1" ht="12">
      <c r="A50" s="80" t="s">
        <v>36</v>
      </c>
      <c r="B50" s="136" t="s">
        <v>486</v>
      </c>
      <c r="C50" s="137" t="s">
        <v>160</v>
      </c>
      <c r="D50" s="208" t="s">
        <v>0</v>
      </c>
      <c r="E50" s="138"/>
      <c r="F50" s="139">
        <v>5</v>
      </c>
      <c r="G50" s="146" t="s">
        <v>0</v>
      </c>
      <c r="H50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0" s="139" t="str">
        <f>IF(Sklop5[[#This Row],[ZAHTEVANA SHEMA KAKOVOSTI]]&lt;&gt;"",Sklop5[[#This Row],[Preračunana masa/volumen/kos na enoto kg]],"")</f>
        <v/>
      </c>
      <c r="J50" s="140"/>
      <c r="K50" s="141"/>
      <c r="L50" s="141"/>
      <c r="M50" s="135" t="s">
        <v>160</v>
      </c>
      <c r="N50" s="143"/>
      <c r="O50" s="135" t="s">
        <v>160</v>
      </c>
      <c r="P50" s="144"/>
      <c r="Q50" s="143">
        <f>+Sklop5[[#This Row],[cena/enota brez DDV v EUR]]*Sklop5[[#This Row],[Stopnja DDV (%)]]</f>
        <v>0</v>
      </c>
      <c r="R50" s="143">
        <f>+Sklop5[[#This Row],[cena/enota brez DDV v EUR]]+Sklop5[[#This Row],[Davek (EUR)]]</f>
        <v>0</v>
      </c>
      <c r="S50" s="143">
        <f>+Sklop5[[#This Row],[cena/enota brez DDV v EUR]]*Sklop5[[#This Row],[Okvirna količina]]</f>
        <v>0</v>
      </c>
      <c r="T50" s="209">
        <f>+Sklop5[[#This Row],[Končna cena/enoto mere (EUR) z DDV]]*Sklop5[[#This Row],[Okvirna količina]]</f>
        <v>0</v>
      </c>
      <c r="U50" s="210"/>
    </row>
    <row r="51" spans="1:21" s="53" customFormat="1" ht="12">
      <c r="A51" s="80" t="s">
        <v>37</v>
      </c>
      <c r="B51" s="136" t="s">
        <v>487</v>
      </c>
      <c r="C51" s="137" t="s">
        <v>160</v>
      </c>
      <c r="D51" s="208" t="s">
        <v>0</v>
      </c>
      <c r="E51" s="138"/>
      <c r="F51" s="139">
        <v>5</v>
      </c>
      <c r="G51" s="146" t="s">
        <v>0</v>
      </c>
      <c r="H51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1" s="139" t="str">
        <f>IF(Sklop5[[#This Row],[ZAHTEVANA SHEMA KAKOVOSTI]]&lt;&gt;"",Sklop5[[#This Row],[Preračunana masa/volumen/kos na enoto kg]],"")</f>
        <v/>
      </c>
      <c r="J51" s="140"/>
      <c r="K51" s="141"/>
      <c r="L51" s="141"/>
      <c r="M51" s="135" t="s">
        <v>160</v>
      </c>
      <c r="N51" s="143"/>
      <c r="O51" s="135" t="s">
        <v>160</v>
      </c>
      <c r="P51" s="144"/>
      <c r="Q51" s="143">
        <f>+Sklop5[[#This Row],[cena/enota brez DDV v EUR]]*Sklop5[[#This Row],[Stopnja DDV (%)]]</f>
        <v>0</v>
      </c>
      <c r="R51" s="143">
        <f>+Sklop5[[#This Row],[cena/enota brez DDV v EUR]]+Sklop5[[#This Row],[Davek (EUR)]]</f>
        <v>0</v>
      </c>
      <c r="S51" s="143">
        <f>+Sklop5[[#This Row],[cena/enota brez DDV v EUR]]*Sklop5[[#This Row],[Okvirna količina]]</f>
        <v>0</v>
      </c>
      <c r="T51" s="209">
        <f>+Sklop5[[#This Row],[Končna cena/enoto mere (EUR) z DDV]]*Sklop5[[#This Row],[Okvirna količina]]</f>
        <v>0</v>
      </c>
      <c r="U51" s="210"/>
    </row>
    <row r="52" spans="1:21" s="53" customFormat="1" ht="12">
      <c r="A52" s="80" t="s">
        <v>38</v>
      </c>
      <c r="B52" s="136" t="s">
        <v>488</v>
      </c>
      <c r="C52" s="137" t="s">
        <v>160</v>
      </c>
      <c r="D52" s="208" t="s">
        <v>0</v>
      </c>
      <c r="E52" s="138"/>
      <c r="F52" s="139">
        <v>10</v>
      </c>
      <c r="G52" s="146" t="s">
        <v>0</v>
      </c>
      <c r="H52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2" s="139" t="str">
        <f>IF(Sklop5[[#This Row],[ZAHTEVANA SHEMA KAKOVOSTI]]&lt;&gt;"",Sklop5[[#This Row],[Preračunana masa/volumen/kos na enoto kg]],"")</f>
        <v/>
      </c>
      <c r="J52" s="140"/>
      <c r="K52" s="141"/>
      <c r="L52" s="141"/>
      <c r="M52" s="135" t="s">
        <v>160</v>
      </c>
      <c r="N52" s="143"/>
      <c r="O52" s="135" t="s">
        <v>160</v>
      </c>
      <c r="P52" s="144"/>
      <c r="Q52" s="143">
        <f>+Sklop5[[#This Row],[cena/enota brez DDV v EUR]]*Sklop5[[#This Row],[Stopnja DDV (%)]]</f>
        <v>0</v>
      </c>
      <c r="R52" s="143">
        <f>+Sklop5[[#This Row],[cena/enota brez DDV v EUR]]+Sklop5[[#This Row],[Davek (EUR)]]</f>
        <v>0</v>
      </c>
      <c r="S52" s="143">
        <f>+Sklop5[[#This Row],[cena/enota brez DDV v EUR]]*Sklop5[[#This Row],[Okvirna količina]]</f>
        <v>0</v>
      </c>
      <c r="T52" s="209">
        <f>+Sklop5[[#This Row],[Končna cena/enoto mere (EUR) z DDV]]*Sklop5[[#This Row],[Okvirna količina]]</f>
        <v>0</v>
      </c>
      <c r="U52" s="210"/>
    </row>
    <row r="53" spans="1:21" s="53" customFormat="1" ht="12">
      <c r="A53" s="80" t="s">
        <v>39</v>
      </c>
      <c r="B53" s="136" t="s">
        <v>489</v>
      </c>
      <c r="C53" s="137" t="s">
        <v>160</v>
      </c>
      <c r="D53" s="208" t="s">
        <v>0</v>
      </c>
      <c r="E53" s="138"/>
      <c r="F53" s="139">
        <v>5</v>
      </c>
      <c r="G53" s="146" t="s">
        <v>0</v>
      </c>
      <c r="H53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3" s="139" t="str">
        <f>IF(Sklop5[[#This Row],[ZAHTEVANA SHEMA KAKOVOSTI]]&lt;&gt;"",Sklop5[[#This Row],[Preračunana masa/volumen/kos na enoto kg]],"")</f>
        <v/>
      </c>
      <c r="J53" s="140"/>
      <c r="K53" s="141"/>
      <c r="L53" s="141"/>
      <c r="M53" s="135" t="s">
        <v>160</v>
      </c>
      <c r="N53" s="143"/>
      <c r="O53" s="135" t="s">
        <v>160</v>
      </c>
      <c r="P53" s="144"/>
      <c r="Q53" s="143">
        <f>+Sklop5[[#This Row],[cena/enota brez DDV v EUR]]*Sklop5[[#This Row],[Stopnja DDV (%)]]</f>
        <v>0</v>
      </c>
      <c r="R53" s="143">
        <f>+Sklop5[[#This Row],[cena/enota brez DDV v EUR]]+Sklop5[[#This Row],[Davek (EUR)]]</f>
        <v>0</v>
      </c>
      <c r="S53" s="143">
        <f>+Sklop5[[#This Row],[cena/enota brez DDV v EUR]]*Sklop5[[#This Row],[Okvirna količina]]</f>
        <v>0</v>
      </c>
      <c r="T53" s="209">
        <f>+Sklop5[[#This Row],[Končna cena/enoto mere (EUR) z DDV]]*Sklop5[[#This Row],[Okvirna količina]]</f>
        <v>0</v>
      </c>
      <c r="U53" s="210"/>
    </row>
    <row r="54" spans="1:21" s="53" customFormat="1" ht="12">
      <c r="A54" s="80" t="s">
        <v>40</v>
      </c>
      <c r="B54" s="136" t="s">
        <v>490</v>
      </c>
      <c r="C54" s="137" t="s">
        <v>160</v>
      </c>
      <c r="D54" s="208" t="s">
        <v>0</v>
      </c>
      <c r="E54" s="138"/>
      <c r="F54" s="139">
        <v>50</v>
      </c>
      <c r="G54" s="146" t="s">
        <v>0</v>
      </c>
      <c r="H54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4" s="139" t="str">
        <f>IF(Sklop5[[#This Row],[ZAHTEVANA SHEMA KAKOVOSTI]]&lt;&gt;"",Sklop5[[#This Row],[Preračunana masa/volumen/kos na enoto kg]],"")</f>
        <v/>
      </c>
      <c r="J54" s="140"/>
      <c r="K54" s="141"/>
      <c r="L54" s="141"/>
      <c r="M54" s="135" t="s">
        <v>160</v>
      </c>
      <c r="N54" s="143"/>
      <c r="O54" s="135" t="s">
        <v>160</v>
      </c>
      <c r="P54" s="144"/>
      <c r="Q54" s="143">
        <f>+Sklop5[[#This Row],[cena/enota brez DDV v EUR]]*Sklop5[[#This Row],[Stopnja DDV (%)]]</f>
        <v>0</v>
      </c>
      <c r="R54" s="143">
        <f>+Sklop5[[#This Row],[cena/enota brez DDV v EUR]]+Sklop5[[#This Row],[Davek (EUR)]]</f>
        <v>0</v>
      </c>
      <c r="S54" s="143">
        <f>+Sklop5[[#This Row],[cena/enota brez DDV v EUR]]*Sklop5[[#This Row],[Okvirna količina]]</f>
        <v>0</v>
      </c>
      <c r="T54" s="209">
        <f>+Sklop5[[#This Row],[Končna cena/enoto mere (EUR) z DDV]]*Sklop5[[#This Row],[Okvirna količina]]</f>
        <v>0</v>
      </c>
      <c r="U54" s="210"/>
    </row>
    <row r="55" spans="1:21" s="53" customFormat="1" ht="12">
      <c r="A55" s="80" t="s">
        <v>41</v>
      </c>
      <c r="B55" s="136" t="s">
        <v>491</v>
      </c>
      <c r="C55" s="137" t="s">
        <v>160</v>
      </c>
      <c r="D55" s="208" t="s">
        <v>0</v>
      </c>
      <c r="E55" s="138"/>
      <c r="F55" s="139">
        <v>300</v>
      </c>
      <c r="G55" s="146" t="s">
        <v>0</v>
      </c>
      <c r="H55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55" s="139" t="str">
        <f>IF(Sklop5[[#This Row],[ZAHTEVANA SHEMA KAKOVOSTI]]&lt;&gt;"",Sklop5[[#This Row],[Preračunana masa/volumen/kos na enoto kg]],"")</f>
        <v/>
      </c>
      <c r="J55" s="140"/>
      <c r="K55" s="141"/>
      <c r="L55" s="141"/>
      <c r="M55" s="135" t="s">
        <v>160</v>
      </c>
      <c r="N55" s="143"/>
      <c r="O55" s="135" t="s">
        <v>160</v>
      </c>
      <c r="P55" s="144"/>
      <c r="Q55" s="143">
        <f>+Sklop5[[#This Row],[cena/enota brez DDV v EUR]]*Sklop5[[#This Row],[Stopnja DDV (%)]]</f>
        <v>0</v>
      </c>
      <c r="R55" s="143">
        <f>+Sklop5[[#This Row],[cena/enota brez DDV v EUR]]+Sklop5[[#This Row],[Davek (EUR)]]</f>
        <v>0</v>
      </c>
      <c r="S55" s="143">
        <f>+Sklop5[[#This Row],[cena/enota brez DDV v EUR]]*Sklop5[[#This Row],[Okvirna količina]]</f>
        <v>0</v>
      </c>
      <c r="T55" s="209">
        <f>+Sklop5[[#This Row],[Končna cena/enoto mere (EUR) z DDV]]*Sklop5[[#This Row],[Okvirna količina]]</f>
        <v>0</v>
      </c>
      <c r="U55" s="210"/>
    </row>
    <row r="56" spans="1:21" s="53" customFormat="1" ht="12">
      <c r="A56" s="80" t="s">
        <v>42</v>
      </c>
      <c r="B56" s="136" t="s">
        <v>492</v>
      </c>
      <c r="C56" s="137" t="s">
        <v>160</v>
      </c>
      <c r="D56" s="208" t="s">
        <v>0</v>
      </c>
      <c r="E56" s="138"/>
      <c r="F56" s="139">
        <v>10</v>
      </c>
      <c r="G56" s="146" t="s">
        <v>0</v>
      </c>
      <c r="H56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6" s="139" t="str">
        <f>IF(Sklop5[[#This Row],[ZAHTEVANA SHEMA KAKOVOSTI]]&lt;&gt;"",Sklop5[[#This Row],[Preračunana masa/volumen/kos na enoto kg]],"")</f>
        <v/>
      </c>
      <c r="J56" s="140"/>
      <c r="K56" s="141"/>
      <c r="L56" s="141"/>
      <c r="M56" s="135" t="s">
        <v>160</v>
      </c>
      <c r="N56" s="143"/>
      <c r="O56" s="135" t="s">
        <v>160</v>
      </c>
      <c r="P56" s="144"/>
      <c r="Q56" s="143">
        <f>+Sklop5[[#This Row],[cena/enota brez DDV v EUR]]*Sklop5[[#This Row],[Stopnja DDV (%)]]</f>
        <v>0</v>
      </c>
      <c r="R56" s="143">
        <f>+Sklop5[[#This Row],[cena/enota brez DDV v EUR]]+Sklop5[[#This Row],[Davek (EUR)]]</f>
        <v>0</v>
      </c>
      <c r="S56" s="143">
        <f>+Sklop5[[#This Row],[cena/enota brez DDV v EUR]]*Sklop5[[#This Row],[Okvirna količina]]</f>
        <v>0</v>
      </c>
      <c r="T56" s="209">
        <f>+Sklop5[[#This Row],[Končna cena/enoto mere (EUR) z DDV]]*Sklop5[[#This Row],[Okvirna količina]]</f>
        <v>0</v>
      </c>
      <c r="U56" s="210"/>
    </row>
    <row r="57" spans="1:21" s="53" customFormat="1" ht="12">
      <c r="A57" s="80" t="s">
        <v>43</v>
      </c>
      <c r="B57" s="136" t="s">
        <v>493</v>
      </c>
      <c r="C57" s="137" t="s">
        <v>160</v>
      </c>
      <c r="D57" s="208" t="s">
        <v>0</v>
      </c>
      <c r="E57" s="138"/>
      <c r="F57" s="139">
        <v>5</v>
      </c>
      <c r="G57" s="146" t="s">
        <v>0</v>
      </c>
      <c r="H57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</v>
      </c>
      <c r="I57" s="139" t="str">
        <f>IF(Sklop5[[#This Row],[ZAHTEVANA SHEMA KAKOVOSTI]]&lt;&gt;"",Sklop5[[#This Row],[Preračunana masa/volumen/kos na enoto kg]],"")</f>
        <v/>
      </c>
      <c r="J57" s="140"/>
      <c r="K57" s="141"/>
      <c r="L57" s="141"/>
      <c r="M57" s="135" t="s">
        <v>160</v>
      </c>
      <c r="N57" s="143"/>
      <c r="O57" s="135" t="s">
        <v>160</v>
      </c>
      <c r="P57" s="144"/>
      <c r="Q57" s="143">
        <f>+Sklop5[[#This Row],[cena/enota brez DDV v EUR]]*Sklop5[[#This Row],[Stopnja DDV (%)]]</f>
        <v>0</v>
      </c>
      <c r="R57" s="143">
        <f>+Sklop5[[#This Row],[cena/enota brez DDV v EUR]]+Sklop5[[#This Row],[Davek (EUR)]]</f>
        <v>0</v>
      </c>
      <c r="S57" s="143">
        <f>+Sklop5[[#This Row],[cena/enota brez DDV v EUR]]*Sklop5[[#This Row],[Okvirna količina]]</f>
        <v>0</v>
      </c>
      <c r="T57" s="209">
        <f>+Sklop5[[#This Row],[Končna cena/enoto mere (EUR) z DDV]]*Sklop5[[#This Row],[Okvirna količina]]</f>
        <v>0</v>
      </c>
      <c r="U57" s="210"/>
    </row>
    <row r="58" spans="1:21" s="53" customFormat="1" ht="24">
      <c r="A58" s="80" t="s">
        <v>48</v>
      </c>
      <c r="B58" s="136" t="s">
        <v>494</v>
      </c>
      <c r="C58" s="137" t="s">
        <v>160</v>
      </c>
      <c r="D58" s="208" t="s">
        <v>0</v>
      </c>
      <c r="E58" s="138"/>
      <c r="F58" s="139">
        <v>50</v>
      </c>
      <c r="G58" s="146" t="s">
        <v>0</v>
      </c>
      <c r="H58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58" s="139" t="str">
        <f>IF(Sklop5[[#This Row],[ZAHTEVANA SHEMA KAKOVOSTI]]&lt;&gt;"",Sklop5[[#This Row],[Preračunana masa/volumen/kos na enoto kg]],"")</f>
        <v/>
      </c>
      <c r="J58" s="140"/>
      <c r="K58" s="141"/>
      <c r="L58" s="141"/>
      <c r="M58" s="135" t="s">
        <v>160</v>
      </c>
      <c r="N58" s="143"/>
      <c r="O58" s="135" t="s">
        <v>160</v>
      </c>
      <c r="P58" s="144"/>
      <c r="Q58" s="143">
        <f>+Sklop5[[#This Row],[cena/enota brez DDV v EUR]]*Sklop5[[#This Row],[Stopnja DDV (%)]]</f>
        <v>0</v>
      </c>
      <c r="R58" s="143">
        <f>+Sklop5[[#This Row],[cena/enota brez DDV v EUR]]+Sklop5[[#This Row],[Davek (EUR)]]</f>
        <v>0</v>
      </c>
      <c r="S58" s="143">
        <f>+Sklop5[[#This Row],[cena/enota brez DDV v EUR]]*Sklop5[[#This Row],[Okvirna količina]]</f>
        <v>0</v>
      </c>
      <c r="T58" s="209">
        <f>+Sklop5[[#This Row],[Končna cena/enoto mere (EUR) z DDV]]*Sklop5[[#This Row],[Okvirna količina]]</f>
        <v>0</v>
      </c>
      <c r="U58" s="210"/>
    </row>
    <row r="59" spans="1:21" s="53" customFormat="1" ht="12">
      <c r="A59" s="80" t="s">
        <v>44</v>
      </c>
      <c r="B59" s="136" t="s">
        <v>495</v>
      </c>
      <c r="C59" s="137" t="s">
        <v>160</v>
      </c>
      <c r="D59" s="208" t="s">
        <v>0</v>
      </c>
      <c r="E59" s="138"/>
      <c r="F59" s="139">
        <v>10</v>
      </c>
      <c r="G59" s="146" t="s">
        <v>0</v>
      </c>
      <c r="H59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59" s="139" t="str">
        <f>IF(Sklop5[[#This Row],[ZAHTEVANA SHEMA KAKOVOSTI]]&lt;&gt;"",Sklop5[[#This Row],[Preračunana masa/volumen/kos na enoto kg]],"")</f>
        <v/>
      </c>
      <c r="J59" s="140"/>
      <c r="K59" s="141"/>
      <c r="L59" s="141"/>
      <c r="M59" s="135" t="s">
        <v>160</v>
      </c>
      <c r="N59" s="143"/>
      <c r="O59" s="135" t="s">
        <v>160</v>
      </c>
      <c r="P59" s="144"/>
      <c r="Q59" s="143">
        <f>+Sklop5[[#This Row],[cena/enota brez DDV v EUR]]*Sklop5[[#This Row],[Stopnja DDV (%)]]</f>
        <v>0</v>
      </c>
      <c r="R59" s="143">
        <f>+Sklop5[[#This Row],[cena/enota brez DDV v EUR]]+Sklop5[[#This Row],[Davek (EUR)]]</f>
        <v>0</v>
      </c>
      <c r="S59" s="143">
        <f>+Sklop5[[#This Row],[cena/enota brez DDV v EUR]]*Sklop5[[#This Row],[Okvirna količina]]</f>
        <v>0</v>
      </c>
      <c r="T59" s="209">
        <f>+Sklop5[[#This Row],[Končna cena/enoto mere (EUR) z DDV]]*Sklop5[[#This Row],[Okvirna količina]]</f>
        <v>0</v>
      </c>
      <c r="U59" s="210"/>
    </row>
    <row r="60" spans="1:21" s="53" customFormat="1" ht="12">
      <c r="A60" s="80" t="s">
        <v>45</v>
      </c>
      <c r="B60" s="136" t="s">
        <v>496</v>
      </c>
      <c r="C60" s="137" t="s">
        <v>160</v>
      </c>
      <c r="D60" s="208" t="s">
        <v>0</v>
      </c>
      <c r="E60" s="138"/>
      <c r="F60" s="139">
        <v>10</v>
      </c>
      <c r="G60" s="146" t="s">
        <v>0</v>
      </c>
      <c r="H60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60" s="139" t="str">
        <f>IF(Sklop5[[#This Row],[ZAHTEVANA SHEMA KAKOVOSTI]]&lt;&gt;"",Sklop5[[#This Row],[Preračunana masa/volumen/kos na enoto kg]],"")</f>
        <v/>
      </c>
      <c r="J60" s="140"/>
      <c r="K60" s="141"/>
      <c r="L60" s="141"/>
      <c r="M60" s="135" t="s">
        <v>160</v>
      </c>
      <c r="N60" s="143"/>
      <c r="O60" s="135" t="s">
        <v>160</v>
      </c>
      <c r="P60" s="144"/>
      <c r="Q60" s="143">
        <f>+Sklop5[[#This Row],[cena/enota brez DDV v EUR]]*Sklop5[[#This Row],[Stopnja DDV (%)]]</f>
        <v>0</v>
      </c>
      <c r="R60" s="143">
        <f>+Sklop5[[#This Row],[cena/enota brez DDV v EUR]]+Sklop5[[#This Row],[Davek (EUR)]]</f>
        <v>0</v>
      </c>
      <c r="S60" s="143">
        <f>+Sklop5[[#This Row],[cena/enota brez DDV v EUR]]*Sklop5[[#This Row],[Okvirna količina]]</f>
        <v>0</v>
      </c>
      <c r="T60" s="209">
        <f>+Sklop5[[#This Row],[Končna cena/enoto mere (EUR) z DDV]]*Sklop5[[#This Row],[Okvirna količina]]</f>
        <v>0</v>
      </c>
      <c r="U60" s="210"/>
    </row>
    <row r="61" spans="1:21" s="53" customFormat="1" ht="24">
      <c r="A61" s="80" t="s">
        <v>49</v>
      </c>
      <c r="B61" s="136" t="s">
        <v>497</v>
      </c>
      <c r="C61" s="137" t="s">
        <v>160</v>
      </c>
      <c r="D61" s="208" t="s">
        <v>0</v>
      </c>
      <c r="E61" s="138"/>
      <c r="F61" s="139">
        <v>400</v>
      </c>
      <c r="G61" s="146" t="s">
        <v>0</v>
      </c>
      <c r="H61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61" s="139" t="str">
        <f>IF(Sklop5[[#This Row],[ZAHTEVANA SHEMA KAKOVOSTI]]&lt;&gt;"",Sklop5[[#This Row],[Preračunana masa/volumen/kos na enoto kg]],"")</f>
        <v/>
      </c>
      <c r="J61" s="140"/>
      <c r="K61" s="141"/>
      <c r="L61" s="141"/>
      <c r="M61" s="135" t="s">
        <v>160</v>
      </c>
      <c r="N61" s="143"/>
      <c r="O61" s="135" t="s">
        <v>160</v>
      </c>
      <c r="P61" s="144"/>
      <c r="Q61" s="143">
        <f>+Sklop5[[#This Row],[cena/enota brez DDV v EUR]]*Sklop5[[#This Row],[Stopnja DDV (%)]]</f>
        <v>0</v>
      </c>
      <c r="R61" s="143">
        <f>+Sklop5[[#This Row],[cena/enota brez DDV v EUR]]+Sklop5[[#This Row],[Davek (EUR)]]</f>
        <v>0</v>
      </c>
      <c r="S61" s="143">
        <f>+Sklop5[[#This Row],[cena/enota brez DDV v EUR]]*Sklop5[[#This Row],[Okvirna količina]]</f>
        <v>0</v>
      </c>
      <c r="T61" s="209">
        <f>+Sklop5[[#This Row],[Končna cena/enoto mere (EUR) z DDV]]*Sklop5[[#This Row],[Okvirna količina]]</f>
        <v>0</v>
      </c>
      <c r="U61" s="210"/>
    </row>
    <row r="62" spans="1:21" s="53" customFormat="1" ht="12">
      <c r="A62" s="80" t="s">
        <v>50</v>
      </c>
      <c r="B62" s="136" t="s">
        <v>498</v>
      </c>
      <c r="C62" s="137" t="s">
        <v>160</v>
      </c>
      <c r="D62" s="208" t="s">
        <v>0</v>
      </c>
      <c r="E62" s="138"/>
      <c r="F62" s="139">
        <v>400</v>
      </c>
      <c r="G62" s="146" t="s">
        <v>0</v>
      </c>
      <c r="H62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62" s="139" t="str">
        <f>IF(Sklop5[[#This Row],[ZAHTEVANA SHEMA KAKOVOSTI]]&lt;&gt;"",Sklop5[[#This Row],[Preračunana masa/volumen/kos na enoto kg]],"")</f>
        <v/>
      </c>
      <c r="J62" s="140"/>
      <c r="K62" s="141"/>
      <c r="L62" s="141"/>
      <c r="M62" s="135" t="s">
        <v>160</v>
      </c>
      <c r="N62" s="143"/>
      <c r="O62" s="135" t="s">
        <v>160</v>
      </c>
      <c r="P62" s="144"/>
      <c r="Q62" s="143">
        <f>+Sklop5[[#This Row],[cena/enota brez DDV v EUR]]*Sklop5[[#This Row],[Stopnja DDV (%)]]</f>
        <v>0</v>
      </c>
      <c r="R62" s="143">
        <f>+Sklop5[[#This Row],[cena/enota brez DDV v EUR]]+Sklop5[[#This Row],[Davek (EUR)]]</f>
        <v>0</v>
      </c>
      <c r="S62" s="143">
        <f>+Sklop5[[#This Row],[cena/enota brez DDV v EUR]]*Sklop5[[#This Row],[Okvirna količina]]</f>
        <v>0</v>
      </c>
      <c r="T62" s="209">
        <f>+Sklop5[[#This Row],[Končna cena/enoto mere (EUR) z DDV]]*Sklop5[[#This Row],[Okvirna količina]]</f>
        <v>0</v>
      </c>
      <c r="U62" s="210"/>
    </row>
    <row r="63" spans="1:21" s="53" customFormat="1" ht="12">
      <c r="A63" s="80" t="s">
        <v>46</v>
      </c>
      <c r="B63" s="136" t="s">
        <v>1145</v>
      </c>
      <c r="C63" s="137" t="s">
        <v>160</v>
      </c>
      <c r="D63" s="208" t="s">
        <v>0</v>
      </c>
      <c r="E63" s="138"/>
      <c r="F63" s="139">
        <v>20</v>
      </c>
      <c r="G63" s="146" t="s">
        <v>0</v>
      </c>
      <c r="H63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3" s="139" t="str">
        <f>IF(Sklop5[[#This Row],[ZAHTEVANA SHEMA KAKOVOSTI]]&lt;&gt;"",Sklop5[[#This Row],[Preračunana masa/volumen/kos na enoto kg]],"")</f>
        <v/>
      </c>
      <c r="J63" s="140"/>
      <c r="K63" s="141"/>
      <c r="L63" s="141"/>
      <c r="M63" s="135" t="s">
        <v>160</v>
      </c>
      <c r="N63" s="143"/>
      <c r="O63" s="135" t="s">
        <v>160</v>
      </c>
      <c r="P63" s="144"/>
      <c r="Q63" s="143">
        <f>+Sklop5[[#This Row],[cena/enota brez DDV v EUR]]*Sklop5[[#This Row],[Stopnja DDV (%)]]</f>
        <v>0</v>
      </c>
      <c r="R63" s="143">
        <f>+Sklop5[[#This Row],[cena/enota brez DDV v EUR]]+Sklop5[[#This Row],[Davek (EUR)]]</f>
        <v>0</v>
      </c>
      <c r="S63" s="143">
        <f>+Sklop5[[#This Row],[cena/enota brez DDV v EUR]]*Sklop5[[#This Row],[Okvirna količina]]</f>
        <v>0</v>
      </c>
      <c r="T63" s="209">
        <f>+Sklop5[[#This Row],[Končna cena/enoto mere (EUR) z DDV]]*Sklop5[[#This Row],[Okvirna količina]]</f>
        <v>0</v>
      </c>
      <c r="U63" s="210"/>
    </row>
    <row r="64" spans="1:21" s="53" customFormat="1" ht="12">
      <c r="A64" s="80" t="s">
        <v>51</v>
      </c>
      <c r="B64" s="136" t="s">
        <v>499</v>
      </c>
      <c r="C64" s="137" t="s">
        <v>160</v>
      </c>
      <c r="D64" s="208" t="s">
        <v>0</v>
      </c>
      <c r="E64" s="138" t="s">
        <v>272</v>
      </c>
      <c r="F64" s="139">
        <v>100</v>
      </c>
      <c r="G64" s="146" t="s">
        <v>0</v>
      </c>
      <c r="H64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4" s="139">
        <f>IF(Sklop5[[#This Row],[ZAHTEVANA SHEMA KAKOVOSTI]]&lt;&gt;"",Sklop5[[#This Row],[Preračunana masa/volumen/kos na enoto kg]],"")</f>
        <v>100</v>
      </c>
      <c r="J64" s="140"/>
      <c r="K64" s="141"/>
      <c r="L64" s="141"/>
      <c r="M64" s="135" t="s">
        <v>160</v>
      </c>
      <c r="N64" s="143"/>
      <c r="O64" s="135" t="s">
        <v>160</v>
      </c>
      <c r="P64" s="144"/>
      <c r="Q64" s="143">
        <f>+Sklop5[[#This Row],[cena/enota brez DDV v EUR]]*Sklop5[[#This Row],[Stopnja DDV (%)]]</f>
        <v>0</v>
      </c>
      <c r="R64" s="143">
        <f>+Sklop5[[#This Row],[cena/enota brez DDV v EUR]]+Sklop5[[#This Row],[Davek (EUR)]]</f>
        <v>0</v>
      </c>
      <c r="S64" s="143">
        <f>+Sklop5[[#This Row],[cena/enota brez DDV v EUR]]*Sklop5[[#This Row],[Okvirna količina]]</f>
        <v>0</v>
      </c>
      <c r="T64" s="209">
        <f>+Sklop5[[#This Row],[Končna cena/enoto mere (EUR) z DDV]]*Sklop5[[#This Row],[Okvirna količina]]</f>
        <v>0</v>
      </c>
      <c r="U64" s="210"/>
    </row>
    <row r="65" spans="1:26" s="53" customFormat="1" ht="12">
      <c r="A65" s="80" t="s">
        <v>47</v>
      </c>
      <c r="B65" s="136" t="s">
        <v>500</v>
      </c>
      <c r="C65" s="137" t="s">
        <v>160</v>
      </c>
      <c r="D65" s="208" t="s">
        <v>0</v>
      </c>
      <c r="E65" s="138"/>
      <c r="F65" s="139">
        <v>300</v>
      </c>
      <c r="G65" s="146" t="s">
        <v>0</v>
      </c>
      <c r="H65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65" s="139" t="str">
        <f>IF(Sklop5[[#This Row],[ZAHTEVANA SHEMA KAKOVOSTI]]&lt;&gt;"",Sklop5[[#This Row],[Preračunana masa/volumen/kos na enoto kg]],"")</f>
        <v/>
      </c>
      <c r="J65" s="140"/>
      <c r="K65" s="141"/>
      <c r="L65" s="141"/>
      <c r="M65" s="135" t="s">
        <v>160</v>
      </c>
      <c r="N65" s="143"/>
      <c r="O65" s="135" t="s">
        <v>160</v>
      </c>
      <c r="P65" s="144"/>
      <c r="Q65" s="143">
        <f>+Sklop5[[#This Row],[cena/enota brez DDV v EUR]]*Sklop5[[#This Row],[Stopnja DDV (%)]]</f>
        <v>0</v>
      </c>
      <c r="R65" s="143">
        <f>+Sklop5[[#This Row],[cena/enota brez DDV v EUR]]+Sklop5[[#This Row],[Davek (EUR)]]</f>
        <v>0</v>
      </c>
      <c r="S65" s="143">
        <f>+Sklop5[[#This Row],[cena/enota brez DDV v EUR]]*Sklop5[[#This Row],[Okvirna količina]]</f>
        <v>0</v>
      </c>
      <c r="T65" s="209">
        <f>+Sklop5[[#This Row],[Končna cena/enoto mere (EUR) z DDV]]*Sklop5[[#This Row],[Okvirna količina]]</f>
        <v>0</v>
      </c>
      <c r="U65" s="210"/>
    </row>
    <row r="66" spans="1:26" s="53" customFormat="1" ht="15" customHeight="1">
      <c r="A66" s="80" t="s">
        <v>52</v>
      </c>
      <c r="B66" s="136" t="s">
        <v>1146</v>
      </c>
      <c r="C66" s="137" t="s">
        <v>160</v>
      </c>
      <c r="D66" s="208" t="s">
        <v>0</v>
      </c>
      <c r="E66" s="138"/>
      <c r="F66" s="139">
        <v>100</v>
      </c>
      <c r="G66" s="146" t="s">
        <v>0</v>
      </c>
      <c r="H66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66" s="139" t="str">
        <f>IF(Sklop5[[#This Row],[ZAHTEVANA SHEMA KAKOVOSTI]]&lt;&gt;"",Sklop5[[#This Row],[Preračunana masa/volumen/kos na enoto kg]],"")</f>
        <v/>
      </c>
      <c r="J66" s="140"/>
      <c r="K66" s="141"/>
      <c r="L66" s="141"/>
      <c r="M66" s="135" t="s">
        <v>160</v>
      </c>
      <c r="N66" s="143"/>
      <c r="O66" s="135" t="s">
        <v>160</v>
      </c>
      <c r="P66" s="144"/>
      <c r="Q66" s="143">
        <f>+Sklop5[[#This Row],[cena/enota brez DDV v EUR]]*Sklop5[[#This Row],[Stopnja DDV (%)]]</f>
        <v>0</v>
      </c>
      <c r="R66" s="143">
        <f>+Sklop5[[#This Row],[cena/enota brez DDV v EUR]]+Sklop5[[#This Row],[Davek (EUR)]]</f>
        <v>0</v>
      </c>
      <c r="S66" s="143">
        <f>+Sklop5[[#This Row],[cena/enota brez DDV v EUR]]*Sklop5[[#This Row],[Okvirna količina]]</f>
        <v>0</v>
      </c>
      <c r="T66" s="209">
        <f>+Sklop5[[#This Row],[Končna cena/enoto mere (EUR) z DDV]]*Sklop5[[#This Row],[Okvirna količina]]</f>
        <v>0</v>
      </c>
      <c r="U66" s="210"/>
    </row>
    <row r="67" spans="1:26" s="53" customFormat="1" ht="12">
      <c r="A67" s="80" t="s">
        <v>53</v>
      </c>
      <c r="B67" s="136" t="s">
        <v>501</v>
      </c>
      <c r="C67" s="137" t="s">
        <v>160</v>
      </c>
      <c r="D67" s="208" t="s">
        <v>0</v>
      </c>
      <c r="E67" s="138"/>
      <c r="F67" s="139">
        <v>50</v>
      </c>
      <c r="G67" s="146" t="s">
        <v>0</v>
      </c>
      <c r="H67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67" s="139" t="str">
        <f>IF(Sklop5[[#This Row],[ZAHTEVANA SHEMA KAKOVOSTI]]&lt;&gt;"",Sklop5[[#This Row],[Preračunana masa/volumen/kos na enoto kg]],"")</f>
        <v/>
      </c>
      <c r="J67" s="140"/>
      <c r="K67" s="141"/>
      <c r="L67" s="141"/>
      <c r="M67" s="135" t="s">
        <v>160</v>
      </c>
      <c r="N67" s="143"/>
      <c r="O67" s="135" t="s">
        <v>160</v>
      </c>
      <c r="P67" s="144"/>
      <c r="Q67" s="143">
        <f>+Sklop5[[#This Row],[cena/enota brez DDV v EUR]]*Sklop5[[#This Row],[Stopnja DDV (%)]]</f>
        <v>0</v>
      </c>
      <c r="R67" s="143">
        <f>+Sklop5[[#This Row],[cena/enota brez DDV v EUR]]+Sklop5[[#This Row],[Davek (EUR)]]</f>
        <v>0</v>
      </c>
      <c r="S67" s="143">
        <f>+Sklop5[[#This Row],[cena/enota brez DDV v EUR]]*Sklop5[[#This Row],[Okvirna količina]]</f>
        <v>0</v>
      </c>
      <c r="T67" s="209">
        <f>+Sklop5[[#This Row],[Končna cena/enoto mere (EUR) z DDV]]*Sklop5[[#This Row],[Okvirna količina]]</f>
        <v>0</v>
      </c>
      <c r="U67" s="210"/>
    </row>
    <row r="68" spans="1:26" s="53" customFormat="1" ht="12">
      <c r="A68" s="80" t="s">
        <v>54</v>
      </c>
      <c r="B68" s="136" t="s">
        <v>502</v>
      </c>
      <c r="C68" s="137" t="s">
        <v>160</v>
      </c>
      <c r="D68" s="208" t="s">
        <v>0</v>
      </c>
      <c r="E68" s="138" t="s">
        <v>272</v>
      </c>
      <c r="F68" s="139">
        <v>20</v>
      </c>
      <c r="G68" s="146" t="s">
        <v>0</v>
      </c>
      <c r="H68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68" s="139">
        <f>IF(Sklop5[[#This Row],[ZAHTEVANA SHEMA KAKOVOSTI]]&lt;&gt;"",Sklop5[[#This Row],[Preračunana masa/volumen/kos na enoto kg]],"")</f>
        <v>20</v>
      </c>
      <c r="J68" s="140"/>
      <c r="K68" s="141"/>
      <c r="L68" s="141"/>
      <c r="M68" s="135" t="s">
        <v>160</v>
      </c>
      <c r="N68" s="143"/>
      <c r="O68" s="135" t="s">
        <v>160</v>
      </c>
      <c r="P68" s="144"/>
      <c r="Q68" s="143">
        <f>+Sklop5[[#This Row],[cena/enota brez DDV v EUR]]*Sklop5[[#This Row],[Stopnja DDV (%)]]</f>
        <v>0</v>
      </c>
      <c r="R68" s="143">
        <f>+Sklop5[[#This Row],[cena/enota brez DDV v EUR]]+Sklop5[[#This Row],[Davek (EUR)]]</f>
        <v>0</v>
      </c>
      <c r="S68" s="143">
        <f>+Sklop5[[#This Row],[cena/enota brez DDV v EUR]]*Sklop5[[#This Row],[Okvirna količina]]</f>
        <v>0</v>
      </c>
      <c r="T68" s="209">
        <f>+Sklop5[[#This Row],[Končna cena/enoto mere (EUR) z DDV]]*Sklop5[[#This Row],[Okvirna količina]]</f>
        <v>0</v>
      </c>
      <c r="U68" s="210"/>
    </row>
    <row r="69" spans="1:26" s="53" customFormat="1" ht="12">
      <c r="A69" s="80" t="s">
        <v>55</v>
      </c>
      <c r="B69" s="136" t="s">
        <v>503</v>
      </c>
      <c r="C69" s="137"/>
      <c r="D69" s="208"/>
      <c r="E69" s="138"/>
      <c r="F69" s="139"/>
      <c r="G69" s="146"/>
      <c r="H69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0</v>
      </c>
      <c r="I69" s="139" t="str">
        <f>IF(Sklop5[[#This Row],[ZAHTEVANA SHEMA KAKOVOSTI]]&lt;&gt;"",Sklop5[[#This Row],[Preračunana masa/volumen/kos na enoto kg]],"")</f>
        <v/>
      </c>
      <c r="J69" s="140"/>
      <c r="K69" s="141"/>
      <c r="L69" s="141"/>
      <c r="M69" s="135" t="s">
        <v>160</v>
      </c>
      <c r="N69" s="143"/>
      <c r="O69" s="135" t="s">
        <v>160</v>
      </c>
      <c r="P69" s="144"/>
      <c r="Q69" s="143">
        <f>+Sklop5[[#This Row],[cena/enota brez DDV v EUR]]*Sklop5[[#This Row],[Stopnja DDV (%)]]</f>
        <v>0</v>
      </c>
      <c r="R69" s="143">
        <f>+Sklop5[[#This Row],[cena/enota brez DDV v EUR]]+Sklop5[[#This Row],[Davek (EUR)]]</f>
        <v>0</v>
      </c>
      <c r="S69" s="143">
        <f>+Sklop5[[#This Row],[cena/enota brez DDV v EUR]]*Sklop5[[#This Row],[Okvirna količina]]</f>
        <v>0</v>
      </c>
      <c r="T69" s="209">
        <f>+Sklop5[[#This Row],[Končna cena/enoto mere (EUR) z DDV]]*Sklop5[[#This Row],[Okvirna količina]]</f>
        <v>0</v>
      </c>
      <c r="U69" s="210"/>
    </row>
    <row r="70" spans="1:26" s="53" customFormat="1" ht="12">
      <c r="A70" s="80" t="s">
        <v>56</v>
      </c>
      <c r="B70" s="136" t="s">
        <v>504</v>
      </c>
      <c r="C70" s="137" t="s">
        <v>160</v>
      </c>
      <c r="D70" s="208" t="s">
        <v>0</v>
      </c>
      <c r="E70" s="138"/>
      <c r="F70" s="139">
        <v>20</v>
      </c>
      <c r="G70" s="146" t="s">
        <v>0</v>
      </c>
      <c r="H70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70" s="139" t="str">
        <f>IF(Sklop5[[#This Row],[ZAHTEVANA SHEMA KAKOVOSTI]]&lt;&gt;"",Sklop5[[#This Row],[Preračunana masa/volumen/kos na enoto kg]],"")</f>
        <v/>
      </c>
      <c r="J70" s="140"/>
      <c r="K70" s="141"/>
      <c r="L70" s="141"/>
      <c r="M70" s="135" t="s">
        <v>160</v>
      </c>
      <c r="N70" s="143"/>
      <c r="O70" s="135" t="s">
        <v>160</v>
      </c>
      <c r="P70" s="144"/>
      <c r="Q70" s="143">
        <f>+Sklop5[[#This Row],[cena/enota brez DDV v EUR]]*Sklop5[[#This Row],[Stopnja DDV (%)]]</f>
        <v>0</v>
      </c>
      <c r="R70" s="143">
        <f>+Sklop5[[#This Row],[cena/enota brez DDV v EUR]]+Sklop5[[#This Row],[Davek (EUR)]]</f>
        <v>0</v>
      </c>
      <c r="S70" s="143">
        <f>+Sklop5[[#This Row],[cena/enota brez DDV v EUR]]*Sklop5[[#This Row],[Okvirna količina]]</f>
        <v>0</v>
      </c>
      <c r="T70" s="209">
        <f>+Sklop5[[#This Row],[Končna cena/enoto mere (EUR) z DDV]]*Sklop5[[#This Row],[Okvirna količina]]</f>
        <v>0</v>
      </c>
      <c r="U70" s="210"/>
    </row>
    <row r="71" spans="1:26" s="53" customFormat="1" ht="24">
      <c r="A71" s="80" t="s">
        <v>57</v>
      </c>
      <c r="B71" s="136" t="s">
        <v>505</v>
      </c>
      <c r="C71" s="137" t="s">
        <v>160</v>
      </c>
      <c r="D71" s="208" t="s">
        <v>0</v>
      </c>
      <c r="E71" s="335" t="s">
        <v>181</v>
      </c>
      <c r="F71" s="139">
        <v>150</v>
      </c>
      <c r="G71" s="146" t="s">
        <v>0</v>
      </c>
      <c r="H71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150</v>
      </c>
      <c r="I71" s="139">
        <f>IF(Sklop5[[#This Row],[ZAHTEVANA SHEMA KAKOVOSTI]]&lt;&gt;"",Sklop5[[#This Row],[Preračunana masa/volumen/kos na enoto kg]],"")</f>
        <v>150</v>
      </c>
      <c r="J71" s="140"/>
      <c r="K71" s="141"/>
      <c r="L71" s="141"/>
      <c r="M71" s="135" t="s">
        <v>160</v>
      </c>
      <c r="N71" s="143"/>
      <c r="O71" s="135" t="s">
        <v>160</v>
      </c>
      <c r="P71" s="144"/>
      <c r="Q71" s="143">
        <f>+Sklop5[[#This Row],[cena/enota brez DDV v EUR]]*Sklop5[[#This Row],[Stopnja DDV (%)]]</f>
        <v>0</v>
      </c>
      <c r="R71" s="143">
        <f>+Sklop5[[#This Row],[cena/enota brez DDV v EUR]]+Sklop5[[#This Row],[Davek (EUR)]]</f>
        <v>0</v>
      </c>
      <c r="S71" s="143">
        <f>+Sklop5[[#This Row],[cena/enota brez DDV v EUR]]*Sklop5[[#This Row],[Okvirna količina]]</f>
        <v>0</v>
      </c>
      <c r="T71" s="209">
        <f>+Sklop5[[#This Row],[Končna cena/enoto mere (EUR) z DDV]]*Sklop5[[#This Row],[Okvirna količina]]</f>
        <v>0</v>
      </c>
      <c r="U71" s="210"/>
    </row>
    <row r="72" spans="1:26" s="53" customFormat="1" ht="24">
      <c r="A72" s="80" t="s">
        <v>58</v>
      </c>
      <c r="B72" s="156" t="s">
        <v>1147</v>
      </c>
      <c r="C72" s="137" t="s">
        <v>160</v>
      </c>
      <c r="D72" s="208" t="s">
        <v>0</v>
      </c>
      <c r="E72" s="138"/>
      <c r="F72" s="139">
        <v>400</v>
      </c>
      <c r="G72" s="146" t="s">
        <v>0</v>
      </c>
      <c r="H72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72" s="139" t="str">
        <f>IF(Sklop5[[#This Row],[ZAHTEVANA SHEMA KAKOVOSTI]]&lt;&gt;"",Sklop5[[#This Row],[Preračunana masa/volumen/kos na enoto kg]],"")</f>
        <v/>
      </c>
      <c r="J72" s="140"/>
      <c r="K72" s="141"/>
      <c r="L72" s="141"/>
      <c r="M72" s="135" t="s">
        <v>160</v>
      </c>
      <c r="N72" s="143"/>
      <c r="O72" s="135" t="s">
        <v>160</v>
      </c>
      <c r="P72" s="144"/>
      <c r="Q72" s="143">
        <f>+Sklop5[[#This Row],[cena/enota brez DDV v EUR]]*Sklop5[[#This Row],[Stopnja DDV (%)]]</f>
        <v>0</v>
      </c>
      <c r="R72" s="143">
        <f>+Sklop5[[#This Row],[cena/enota brez DDV v EUR]]+Sklop5[[#This Row],[Davek (EUR)]]</f>
        <v>0</v>
      </c>
      <c r="S72" s="143">
        <f>+Sklop5[[#This Row],[cena/enota brez DDV v EUR]]*Sklop5[[#This Row],[Okvirna količina]]</f>
        <v>0</v>
      </c>
      <c r="T72" s="209">
        <f>+Sklop5[[#This Row],[Končna cena/enoto mere (EUR) z DDV]]*Sklop5[[#This Row],[Okvirna količina]]</f>
        <v>0</v>
      </c>
      <c r="U72" s="210"/>
    </row>
    <row r="73" spans="1:26" s="53" customFormat="1" ht="12">
      <c r="A73" s="80" t="s">
        <v>59</v>
      </c>
      <c r="B73" s="136" t="s">
        <v>506</v>
      </c>
      <c r="C73" s="137" t="s">
        <v>160</v>
      </c>
      <c r="D73" s="208" t="s">
        <v>0</v>
      </c>
      <c r="E73" s="138"/>
      <c r="F73" s="139">
        <v>300</v>
      </c>
      <c r="G73" s="146" t="s">
        <v>0</v>
      </c>
      <c r="H73" s="237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73" s="139" t="str">
        <f>IF(Sklop5[[#This Row],[ZAHTEVANA SHEMA KAKOVOSTI]]&lt;&gt;"",Sklop5[[#This Row],[Preračunana masa/volumen/kos na enoto kg]],"")</f>
        <v/>
      </c>
      <c r="J73" s="140"/>
      <c r="K73" s="141"/>
      <c r="L73" s="141"/>
      <c r="M73" s="135" t="s">
        <v>160</v>
      </c>
      <c r="N73" s="143"/>
      <c r="O73" s="135" t="s">
        <v>160</v>
      </c>
      <c r="P73" s="144"/>
      <c r="Q73" s="143">
        <f>+Sklop5[[#This Row],[cena/enota brez DDV v EUR]]*Sklop5[[#This Row],[Stopnja DDV (%)]]</f>
        <v>0</v>
      </c>
      <c r="R73" s="143">
        <f>+Sklop5[[#This Row],[cena/enota brez DDV v EUR]]+Sklop5[[#This Row],[Davek (EUR)]]</f>
        <v>0</v>
      </c>
      <c r="S73" s="143">
        <f>+Sklop5[[#This Row],[cena/enota brez DDV v EUR]]*Sklop5[[#This Row],[Okvirna količina]]</f>
        <v>0</v>
      </c>
      <c r="T73" s="209">
        <f>+Sklop5[[#This Row],[Končna cena/enoto mere (EUR) z DDV]]*Sklop5[[#This Row],[Okvirna količina]]</f>
        <v>0</v>
      </c>
      <c r="U73" s="210"/>
    </row>
    <row r="74" spans="1:26">
      <c r="A74" s="178" t="s">
        <v>180</v>
      </c>
      <c r="B74" s="294"/>
      <c r="C74" s="295"/>
      <c r="D74" s="295"/>
      <c r="E74" s="296"/>
      <c r="F74" s="297"/>
      <c r="G74" s="298"/>
      <c r="H74" s="299">
        <f>SUBTOTAL(109,Sklop5[Preračunana masa/volumen/kos na enoto kg])</f>
        <v>10030</v>
      </c>
      <c r="I74" s="299">
        <f>SUBTOTAL(109,Sklop5[Živila iz shem kakovosti (kg)])</f>
        <v>4175</v>
      </c>
      <c r="J74" s="297"/>
      <c r="K74" s="300"/>
      <c r="L74" s="300"/>
      <c r="M74" s="301"/>
      <c r="N74" s="302"/>
      <c r="O74" s="302"/>
      <c r="P74" s="302"/>
      <c r="Q74" s="303"/>
      <c r="R74" s="297"/>
      <c r="S74" s="303">
        <f>SUBTOTAL(109,Sklop5[Vrednost za okvirno količino (EUR) brez DDV])</f>
        <v>0</v>
      </c>
      <c r="T74" s="303">
        <f>SUBTOTAL(109,Sklop5[Vrednost za okvirno količino (EUR) z DDV])</f>
        <v>0</v>
      </c>
      <c r="U74" s="304">
        <f>SUBTOTAL(103,Sklop5[Shema kakovosti
(nacionalne, evropske)
])</f>
        <v>0</v>
      </c>
    </row>
    <row r="75" spans="1:26" ht="15">
      <c r="A75" s="6"/>
      <c r="B75" s="4"/>
      <c r="C75" s="27"/>
      <c r="D75" s="27"/>
      <c r="E75" s="26"/>
      <c r="F75" s="7"/>
      <c r="H75" s="8"/>
      <c r="I75" s="8"/>
      <c r="J75" s="8"/>
      <c r="K75" s="8"/>
      <c r="L75" s="21"/>
      <c r="M75" s="21"/>
      <c r="N75" s="8"/>
      <c r="O75" s="8"/>
      <c r="P75" s="8"/>
      <c r="Q75" s="8"/>
      <c r="R75" s="8"/>
      <c r="S75" s="3"/>
      <c r="T75" s="3"/>
      <c r="U75" s="7"/>
    </row>
    <row r="76" spans="1:26" customFormat="1" ht="13.5" customHeight="1">
      <c r="A76" s="216" t="s">
        <v>177</v>
      </c>
      <c r="B76" s="217"/>
      <c r="C76" s="218"/>
      <c r="D76" s="218"/>
      <c r="E76" s="219"/>
      <c r="F76" s="220"/>
      <c r="G76" s="220"/>
      <c r="H76" s="221"/>
      <c r="I76" s="221"/>
      <c r="J76" s="221"/>
      <c r="K76" s="221"/>
      <c r="L76" s="215"/>
      <c r="M76" s="215"/>
      <c r="N76" s="215"/>
      <c r="O76" s="215"/>
      <c r="P76" s="215"/>
      <c r="Q76" s="216"/>
      <c r="R76" s="216"/>
      <c r="S76" s="216"/>
      <c r="T76" s="216"/>
      <c r="U76" s="222"/>
      <c r="V76" s="215"/>
      <c r="W76" s="215"/>
      <c r="X76" s="215"/>
      <c r="Y76" s="215"/>
      <c r="Z76" s="215"/>
    </row>
    <row r="77" spans="1:26" customFormat="1" ht="13.5" customHeight="1">
      <c r="A77" s="215" t="s">
        <v>290</v>
      </c>
      <c r="B77" s="217"/>
      <c r="C77" s="218"/>
      <c r="D77" s="218"/>
      <c r="E77" s="219"/>
      <c r="F77" s="220"/>
      <c r="G77" s="220"/>
      <c r="H77" s="221"/>
      <c r="I77" s="221"/>
      <c r="J77" s="221"/>
      <c r="K77" s="221"/>
      <c r="L77" s="215"/>
      <c r="M77" s="215"/>
      <c r="N77" s="215"/>
      <c r="O77" s="215"/>
      <c r="P77" s="215"/>
      <c r="Q77" s="215"/>
      <c r="R77" s="215"/>
      <c r="S77" s="215"/>
      <c r="T77" s="215"/>
      <c r="U77" s="222"/>
      <c r="V77" s="215"/>
      <c r="W77" s="215"/>
      <c r="X77" s="215"/>
      <c r="Y77" s="215"/>
      <c r="Z77" s="215"/>
    </row>
    <row r="78" spans="1:26" customFormat="1" ht="13.5" customHeight="1">
      <c r="A78" s="223" t="s">
        <v>291</v>
      </c>
      <c r="B78" s="224"/>
      <c r="C78" s="225"/>
      <c r="D78" s="225"/>
      <c r="E78" s="226"/>
      <c r="F78" s="222"/>
      <c r="G78" s="222"/>
      <c r="H78" s="227"/>
      <c r="I78" s="227"/>
      <c r="J78" s="227"/>
      <c r="K78" s="227"/>
      <c r="L78" s="228"/>
      <c r="M78" s="228"/>
      <c r="N78" s="227"/>
      <c r="O78" s="227"/>
      <c r="P78" s="227"/>
      <c r="Q78" s="227"/>
      <c r="R78" s="227"/>
      <c r="S78" s="215"/>
      <c r="T78" s="215"/>
      <c r="U78" s="222"/>
      <c r="V78" s="215"/>
      <c r="W78" s="215"/>
      <c r="X78" s="215"/>
      <c r="Y78" s="215"/>
      <c r="Z78" s="215"/>
    </row>
    <row r="79" spans="1:26" customFormat="1" ht="13.5" customHeight="1">
      <c r="A79" s="358" t="s">
        <v>292</v>
      </c>
      <c r="B79" s="347"/>
      <c r="C79" s="347"/>
      <c r="D79" s="347"/>
      <c r="E79" s="347"/>
      <c r="F79" s="347"/>
      <c r="G79" s="347"/>
      <c r="H79" s="347"/>
      <c r="I79" s="347"/>
      <c r="J79" s="347"/>
      <c r="K79" s="347"/>
      <c r="L79" s="347"/>
      <c r="M79" s="347"/>
      <c r="N79" s="347"/>
      <c r="O79" s="347"/>
      <c r="P79" s="347"/>
      <c r="Q79" s="347"/>
      <c r="R79" s="347"/>
      <c r="S79" s="347"/>
      <c r="T79" s="347"/>
      <c r="U79" s="347"/>
      <c r="V79" s="347"/>
      <c r="W79" s="215"/>
      <c r="X79" s="215"/>
      <c r="Y79" s="215"/>
      <c r="Z79" s="215"/>
    </row>
    <row r="80" spans="1:26" customFormat="1" ht="13.5" customHeight="1">
      <c r="A80" s="223"/>
      <c r="B80" s="224"/>
      <c r="C80" s="225"/>
      <c r="D80" s="225"/>
      <c r="E80" s="226"/>
      <c r="F80" s="222"/>
      <c r="G80" s="222"/>
      <c r="H80" s="227"/>
      <c r="I80" s="227"/>
      <c r="J80" s="227"/>
      <c r="K80" s="227"/>
      <c r="L80" s="228"/>
      <c r="M80" s="228"/>
      <c r="N80" s="227"/>
      <c r="O80" s="227"/>
      <c r="P80" s="227"/>
      <c r="Q80" s="227"/>
      <c r="R80" s="227"/>
      <c r="S80" s="215"/>
      <c r="T80" s="215"/>
      <c r="U80" s="222"/>
      <c r="V80" s="215"/>
      <c r="W80" s="215"/>
      <c r="X80" s="215"/>
      <c r="Y80" s="215"/>
      <c r="Z80" s="215"/>
    </row>
    <row r="81" spans="1:26" customFormat="1" ht="13.5" customHeight="1">
      <c r="A81" s="223" t="s">
        <v>65</v>
      </c>
      <c r="B81" s="224"/>
      <c r="C81" s="225"/>
      <c r="D81" s="225"/>
      <c r="E81" s="226"/>
      <c r="F81" s="222"/>
      <c r="G81" s="222" t="s">
        <v>66</v>
      </c>
      <c r="H81" s="227"/>
      <c r="I81" s="227"/>
      <c r="J81" s="227"/>
      <c r="K81" s="227"/>
      <c r="L81" s="228"/>
      <c r="M81" s="228"/>
      <c r="N81" s="227"/>
      <c r="O81" s="227"/>
      <c r="P81" s="227"/>
      <c r="Q81" s="227" t="s">
        <v>67</v>
      </c>
      <c r="R81" s="227"/>
      <c r="S81" s="215"/>
      <c r="T81" s="215"/>
      <c r="U81" s="222"/>
      <c r="V81" s="215"/>
      <c r="W81" s="215"/>
      <c r="X81" s="215"/>
      <c r="Y81" s="215"/>
      <c r="Z81" s="215"/>
    </row>
    <row r="82" spans="1:26" customFormat="1" ht="13.5" customHeight="1">
      <c r="A82" s="267"/>
      <c r="B82" s="268"/>
      <c r="C82" s="269"/>
      <c r="D82" s="269"/>
      <c r="E82" s="270"/>
      <c r="F82" s="271"/>
      <c r="G82" s="220"/>
      <c r="H82" s="272"/>
      <c r="I82" s="272"/>
      <c r="J82" s="272"/>
      <c r="K82" s="272"/>
      <c r="L82" s="273"/>
      <c r="M82" s="273"/>
      <c r="N82" s="272"/>
      <c r="O82" s="272"/>
      <c r="P82" s="272"/>
      <c r="Q82" s="272"/>
      <c r="R82" s="272"/>
      <c r="S82" s="274"/>
      <c r="T82" s="274"/>
      <c r="U82" s="271"/>
      <c r="V82" s="215"/>
      <c r="W82" s="215"/>
      <c r="X82" s="215"/>
      <c r="Y82" s="215"/>
      <c r="Z82" s="215"/>
    </row>
    <row r="83" spans="1:26">
      <c r="B83" s="18"/>
      <c r="C83" s="29"/>
      <c r="D83" s="29"/>
      <c r="E83" s="108"/>
    </row>
    <row r="84" spans="1:26">
      <c r="B84" s="18"/>
      <c r="C84" s="29"/>
      <c r="D84" s="29"/>
      <c r="E84" s="108"/>
    </row>
    <row r="85" spans="1:26">
      <c r="B85" s="18"/>
      <c r="C85" s="29"/>
      <c r="D85" s="29"/>
      <c r="E85" s="108"/>
    </row>
    <row r="86" spans="1:26">
      <c r="B86" s="18"/>
      <c r="C86" s="29"/>
      <c r="D86" s="29"/>
      <c r="E86" s="108"/>
    </row>
    <row r="87" spans="1:26">
      <c r="B87" s="18"/>
      <c r="C87" s="29"/>
      <c r="D87" s="29"/>
      <c r="E87" s="108"/>
    </row>
    <row r="88" spans="1:26">
      <c r="B88" s="18"/>
      <c r="C88" s="29"/>
      <c r="D88" s="29"/>
      <c r="E88" s="108"/>
    </row>
    <row r="89" spans="1:26">
      <c r="B89" s="18"/>
      <c r="C89" s="29"/>
      <c r="D89" s="29"/>
      <c r="E89" s="108"/>
    </row>
    <row r="90" spans="1:26">
      <c r="B90" s="18"/>
      <c r="C90" s="29"/>
      <c r="D90" s="29"/>
      <c r="E90" s="108"/>
    </row>
    <row r="91" spans="1:26">
      <c r="B91" s="18"/>
      <c r="C91" s="29"/>
      <c r="D91" s="29"/>
      <c r="E91" s="108"/>
    </row>
    <row r="92" spans="1:26">
      <c r="B92" s="18"/>
      <c r="C92" s="29"/>
      <c r="D92" s="29"/>
      <c r="E92" s="108"/>
    </row>
    <row r="93" spans="1:26">
      <c r="B93" s="18"/>
      <c r="C93" s="29"/>
      <c r="D93" s="29"/>
      <c r="E93" s="108"/>
    </row>
    <row r="94" spans="1:26">
      <c r="B94" s="18"/>
      <c r="C94" s="29"/>
      <c r="D94" s="29"/>
      <c r="E94" s="108"/>
    </row>
    <row r="95" spans="1:26">
      <c r="B95" s="18"/>
      <c r="C95" s="29"/>
      <c r="D95" s="29"/>
      <c r="E95" s="108"/>
    </row>
    <row r="96" spans="1:26">
      <c r="B96" s="18"/>
      <c r="C96" s="29"/>
      <c r="D96" s="29"/>
      <c r="E96" s="108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  <row r="270" spans="1:22" s="20" customFormat="1">
      <c r="A270" s="13"/>
      <c r="B270" s="18"/>
      <c r="C270" s="29"/>
      <c r="D270" s="29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6"/>
      <c r="V270" s="13"/>
    </row>
    <row r="271" spans="1:22" s="20" customFormat="1">
      <c r="A271" s="13"/>
      <c r="B271" s="18"/>
      <c r="C271" s="29"/>
      <c r="D271" s="29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6"/>
      <c r="V271" s="13"/>
    </row>
    <row r="272" spans="1:22" s="20" customFormat="1">
      <c r="A272" s="13"/>
      <c r="B272" s="18"/>
      <c r="C272" s="29"/>
      <c r="D272" s="29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6"/>
      <c r="V272" s="13"/>
    </row>
    <row r="273" spans="1:22" s="20" customFormat="1">
      <c r="A273" s="13"/>
      <c r="B273" s="18"/>
      <c r="C273" s="29"/>
      <c r="D273" s="29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6"/>
      <c r="V273" s="13"/>
    </row>
    <row r="274" spans="1:22" s="20" customFormat="1">
      <c r="A274" s="13"/>
      <c r="B274" s="18"/>
      <c r="C274" s="29"/>
      <c r="D274" s="29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6"/>
      <c r="V274" s="13"/>
    </row>
    <row r="275" spans="1:22" s="20" customFormat="1">
      <c r="A275" s="13"/>
      <c r="B275" s="18"/>
      <c r="C275" s="29"/>
      <c r="D275" s="29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6"/>
      <c r="V275" s="13"/>
    </row>
    <row r="276" spans="1:22" s="20" customFormat="1">
      <c r="A276" s="13"/>
      <c r="B276" s="18"/>
      <c r="C276" s="29"/>
      <c r="D276" s="29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6"/>
      <c r="V276" s="13"/>
    </row>
    <row r="277" spans="1:22" s="20" customFormat="1">
      <c r="A277" s="13"/>
      <c r="B277" s="18"/>
      <c r="C277" s="29"/>
      <c r="D277" s="29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6"/>
      <c r="V277" s="13"/>
    </row>
    <row r="278" spans="1:22" s="20" customFormat="1">
      <c r="A278" s="13"/>
      <c r="B278" s="18"/>
      <c r="C278" s="29"/>
      <c r="D278" s="29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6"/>
      <c r="V278" s="13"/>
    </row>
    <row r="279" spans="1:22" s="20" customFormat="1">
      <c r="A279" s="13"/>
      <c r="B279" s="18"/>
      <c r="C279" s="29"/>
      <c r="D279" s="29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6"/>
      <c r="V279" s="13"/>
    </row>
    <row r="280" spans="1:22" s="20" customFormat="1">
      <c r="A280" s="13"/>
      <c r="B280" s="18"/>
      <c r="C280" s="29"/>
      <c r="D280" s="29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6"/>
      <c r="V280" s="13"/>
    </row>
    <row r="281" spans="1:22" s="20" customFormat="1">
      <c r="A281" s="13"/>
      <c r="B281" s="18"/>
      <c r="C281" s="29"/>
      <c r="D281" s="29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6"/>
      <c r="V281" s="13"/>
    </row>
    <row r="282" spans="1:22" s="20" customFormat="1">
      <c r="A282" s="13"/>
      <c r="B282" s="18"/>
      <c r="C282" s="29"/>
      <c r="D282" s="29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6"/>
      <c r="V282" s="13"/>
    </row>
    <row r="283" spans="1:22" s="20" customFormat="1">
      <c r="A283" s="13"/>
      <c r="B283" s="18"/>
      <c r="C283" s="29"/>
      <c r="D283" s="29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6"/>
      <c r="V283" s="13"/>
    </row>
    <row r="284" spans="1:22" s="20" customFormat="1">
      <c r="A284" s="13"/>
      <c r="B284" s="18"/>
      <c r="C284" s="29"/>
      <c r="D284" s="29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6"/>
      <c r="V284" s="13"/>
    </row>
    <row r="285" spans="1:22" s="20" customFormat="1">
      <c r="A285" s="13"/>
      <c r="B285" s="18"/>
      <c r="C285" s="29"/>
      <c r="D285" s="29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6"/>
      <c r="V285" s="13"/>
    </row>
    <row r="286" spans="1:22" s="20" customFormat="1">
      <c r="A286" s="13"/>
      <c r="B286" s="18"/>
      <c r="C286" s="29"/>
      <c r="D286" s="29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6"/>
      <c r="V286" s="13"/>
    </row>
    <row r="287" spans="1:22" s="20" customFormat="1">
      <c r="A287" s="13"/>
      <c r="B287" s="18"/>
      <c r="C287" s="29"/>
      <c r="D287" s="29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6"/>
      <c r="V287" s="13"/>
    </row>
    <row r="288" spans="1:22" s="20" customFormat="1">
      <c r="A288" s="13"/>
      <c r="B288" s="18"/>
      <c r="C288" s="29"/>
      <c r="D288" s="29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6"/>
      <c r="V288" s="13"/>
    </row>
    <row r="289" spans="1:22" s="20" customFormat="1">
      <c r="A289" s="13"/>
      <c r="B289" s="18"/>
      <c r="C289" s="29"/>
      <c r="D289" s="29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6"/>
      <c r="V289" s="13"/>
    </row>
    <row r="290" spans="1:22" s="20" customFormat="1">
      <c r="A290" s="13"/>
      <c r="B290" s="18"/>
      <c r="C290" s="29"/>
      <c r="D290" s="29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6"/>
      <c r="V290" s="13"/>
    </row>
    <row r="291" spans="1:22" s="20" customFormat="1">
      <c r="A291" s="13"/>
      <c r="B291" s="18"/>
      <c r="C291" s="29"/>
      <c r="D291" s="29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6"/>
      <c r="V291" s="13"/>
    </row>
    <row r="292" spans="1:22" s="20" customFormat="1">
      <c r="A292" s="13"/>
      <c r="B292" s="18"/>
      <c r="C292" s="29"/>
      <c r="D292" s="29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6"/>
      <c r="V292" s="13"/>
    </row>
    <row r="293" spans="1:22" s="20" customFormat="1">
      <c r="A293" s="13"/>
      <c r="B293" s="18"/>
      <c r="C293" s="29"/>
      <c r="D293" s="29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6"/>
      <c r="V293" s="13"/>
    </row>
    <row r="294" spans="1:22" s="20" customFormat="1">
      <c r="A294" s="13"/>
      <c r="B294" s="18"/>
      <c r="C294" s="29"/>
      <c r="D294" s="29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6"/>
      <c r="V294" s="13"/>
    </row>
    <row r="295" spans="1:22" s="20" customFormat="1">
      <c r="A295" s="13"/>
      <c r="B295" s="18"/>
      <c r="C295" s="29"/>
      <c r="D295" s="29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6"/>
      <c r="V295" s="13"/>
    </row>
    <row r="296" spans="1:22" s="20" customFormat="1">
      <c r="A296" s="13"/>
      <c r="B296" s="18"/>
      <c r="C296" s="29"/>
      <c r="D296" s="29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6"/>
      <c r="V296" s="13"/>
    </row>
    <row r="297" spans="1:22" s="20" customFormat="1">
      <c r="A297" s="13"/>
      <c r="B297" s="18"/>
      <c r="C297" s="29"/>
      <c r="D297" s="29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6"/>
      <c r="V297" s="13"/>
    </row>
    <row r="298" spans="1:22" s="20" customFormat="1">
      <c r="A298" s="13"/>
      <c r="B298" s="18"/>
      <c r="C298" s="29"/>
      <c r="D298" s="29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6"/>
      <c r="V298" s="13"/>
    </row>
    <row r="299" spans="1:22" s="20" customFormat="1">
      <c r="A299" s="13"/>
      <c r="B299" s="18"/>
      <c r="C299" s="29"/>
      <c r="D299" s="29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6"/>
      <c r="V299" s="13"/>
    </row>
    <row r="300" spans="1:22" s="20" customFormat="1">
      <c r="A300" s="13"/>
      <c r="B300" s="18"/>
      <c r="C300" s="29"/>
      <c r="D300" s="29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6"/>
      <c r="V300" s="13"/>
    </row>
    <row r="301" spans="1:22" s="20" customFormat="1">
      <c r="A301" s="13"/>
      <c r="B301" s="18"/>
      <c r="C301" s="29"/>
      <c r="D301" s="29"/>
      <c r="E301" s="108"/>
      <c r="F301" s="109"/>
      <c r="G301" s="109"/>
      <c r="L301" s="13"/>
      <c r="M301" s="13"/>
      <c r="N301" s="13"/>
      <c r="O301" s="13"/>
      <c r="P301" s="13"/>
      <c r="Q301" s="13"/>
      <c r="R301" s="13"/>
      <c r="S301" s="13"/>
      <c r="T301" s="13"/>
      <c r="U301" s="66"/>
      <c r="V301" s="13"/>
    </row>
    <row r="302" spans="1:22" s="20" customFormat="1">
      <c r="A302" s="13"/>
      <c r="B302" s="18"/>
      <c r="C302" s="29"/>
      <c r="D302" s="29"/>
      <c r="E302" s="108"/>
      <c r="F302" s="109"/>
      <c r="G302" s="109"/>
      <c r="L302" s="13"/>
      <c r="M302" s="13"/>
      <c r="N302" s="13"/>
      <c r="O302" s="13"/>
      <c r="P302" s="13"/>
      <c r="Q302" s="13"/>
      <c r="R302" s="13"/>
      <c r="S302" s="13"/>
      <c r="T302" s="13"/>
      <c r="U302" s="66"/>
      <c r="V302" s="13"/>
    </row>
    <row r="303" spans="1:22" s="20" customFormat="1">
      <c r="A303" s="13"/>
      <c r="B303" s="18"/>
      <c r="C303" s="29"/>
      <c r="D303" s="29"/>
      <c r="E303" s="108"/>
      <c r="F303" s="109"/>
      <c r="G303" s="109"/>
      <c r="L303" s="13"/>
      <c r="M303" s="13"/>
      <c r="N303" s="13"/>
      <c r="O303" s="13"/>
      <c r="P303" s="13"/>
      <c r="Q303" s="13"/>
      <c r="R303" s="13"/>
      <c r="S303" s="13"/>
      <c r="T303" s="13"/>
      <c r="U303" s="66"/>
      <c r="V303" s="13"/>
    </row>
    <row r="304" spans="1:22" s="20" customFormat="1">
      <c r="A304" s="13"/>
      <c r="B304" s="18"/>
      <c r="C304" s="29"/>
      <c r="D304" s="29"/>
      <c r="E304" s="108"/>
      <c r="F304" s="109"/>
      <c r="G304" s="109"/>
      <c r="L304" s="13"/>
      <c r="M304" s="13"/>
      <c r="N304" s="13"/>
      <c r="O304" s="13"/>
      <c r="P304" s="13"/>
      <c r="Q304" s="13"/>
      <c r="R304" s="13"/>
      <c r="S304" s="13"/>
      <c r="T304" s="13"/>
      <c r="U304" s="66"/>
      <c r="V304" s="13"/>
    </row>
    <row r="305" spans="1:22" s="20" customFormat="1">
      <c r="A305" s="13"/>
      <c r="B305" s="18"/>
      <c r="C305" s="29"/>
      <c r="D305" s="29"/>
      <c r="E305" s="108"/>
      <c r="F305" s="109"/>
      <c r="G305" s="109"/>
      <c r="L305" s="13"/>
      <c r="M305" s="13"/>
      <c r="N305" s="13"/>
      <c r="O305" s="13"/>
      <c r="P305" s="13"/>
      <c r="Q305" s="13"/>
      <c r="R305" s="13"/>
      <c r="S305" s="13"/>
      <c r="T305" s="13"/>
      <c r="U305" s="66"/>
      <c r="V305" s="13"/>
    </row>
  </sheetData>
  <sheetProtection insertRows="0" deleteRows="0"/>
  <protectedRanges>
    <protectedRange sqref="U1:U1048576 J1:P1048576" name="Obseg1"/>
  </protectedRanges>
  <mergeCells count="8">
    <mergeCell ref="B13:K13"/>
    <mergeCell ref="A79:V79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67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77"/>
  <sheetViews>
    <sheetView topLeftCell="A13" zoomScale="90" zoomScaleNormal="90" zoomScaleSheetLayoutView="100" workbookViewId="0">
      <selection activeCell="M42" sqref="M4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49" t="str">
        <f>+'prva stran'!B6</f>
        <v xml:space="preserve">OSNOVNA ŠOLA IVANA CANKARJA VRHNIKA </v>
      </c>
      <c r="D2" s="350"/>
      <c r="E2" s="350"/>
      <c r="F2" s="350"/>
      <c r="G2" s="350"/>
      <c r="H2" s="350"/>
      <c r="I2" s="350"/>
      <c r="J2" s="350"/>
    </row>
    <row r="3" spans="1:21" ht="15">
      <c r="B3" s="48" t="s">
        <v>132</v>
      </c>
      <c r="C3" s="351" t="str">
        <f>+'prva stran'!B7</f>
        <v xml:space="preserve">Lošca 1, 12360 Vrhnika </v>
      </c>
      <c r="D3" s="352"/>
      <c r="E3" s="352"/>
      <c r="F3" s="352"/>
      <c r="G3" s="352"/>
      <c r="H3" s="352"/>
      <c r="I3" s="352"/>
      <c r="J3" s="352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49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49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4" customFormat="1" ht="17.25" customHeight="1">
      <c r="A9" s="11"/>
      <c r="B9" s="50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pred_rekapitulacija'!A19</f>
        <v>6.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8" t="str">
        <f>+'Ponudbeni pred_rekapitulacija'!B19</f>
        <v>PERUTNINSKO MESO IN IZDELKI</v>
      </c>
      <c r="C13" s="348"/>
      <c r="D13" s="348"/>
      <c r="E13" s="348"/>
      <c r="F13" s="348"/>
      <c r="G13" s="348"/>
      <c r="H13" s="348"/>
      <c r="I13" s="348"/>
      <c r="J13" s="348"/>
      <c r="K13" s="348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3" customFormat="1" ht="56.25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2">
      <c r="A16" s="80" t="s">
        <v>1</v>
      </c>
      <c r="B16" s="155" t="s">
        <v>507</v>
      </c>
      <c r="C16" s="275" t="s">
        <v>160</v>
      </c>
      <c r="D16" s="149" t="s">
        <v>0</v>
      </c>
      <c r="E16" s="121" t="s">
        <v>1104</v>
      </c>
      <c r="F16" s="122">
        <v>200</v>
      </c>
      <c r="G16" s="145" t="s">
        <v>0</v>
      </c>
      <c r="H16" s="8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1">
        <f>IF(Sklop6[[#This Row],[ZAHTEVANA SHEMA KAKOVOSTI]]&lt;&gt;"",Sklop6[[#This Row],[Preračunana masa/volumen/kos na enoto kg]],"")</f>
        <v>200</v>
      </c>
      <c r="J16" s="93"/>
      <c r="K16" s="82"/>
      <c r="L16" s="82"/>
      <c r="M16" s="83"/>
      <c r="N16" s="84"/>
      <c r="O16" s="84"/>
      <c r="P16" s="95"/>
      <c r="Q16" s="84">
        <f>+Sklop6[[#This Row],[cena/enota brez DDV v EUR]]*Sklop6[[#This Row],[Stopnja DDV (%)]]</f>
        <v>0</v>
      </c>
      <c r="R16" s="84">
        <f>+Sklop6[[#This Row],[cena/enota brez DDV v EUR]]+Sklop6[[#This Row],[Davek (EUR)]]</f>
        <v>0</v>
      </c>
      <c r="S16" s="84">
        <f>+Sklop6[[#This Row],[cena/enota brez DDV v EUR]]*Sklop6[[#This Row],[Okvirna količina]]</f>
        <v>0</v>
      </c>
      <c r="T16" s="84">
        <f>+Sklop6[[#This Row],[Končna cena/enoto mere (EUR) z DDV]]*Sklop6[[#This Row],[Okvirna količina]]</f>
        <v>0</v>
      </c>
      <c r="U16" s="98"/>
    </row>
    <row r="17" spans="1:21" s="53" customFormat="1" ht="24">
      <c r="A17" s="80" t="s">
        <v>3</v>
      </c>
      <c r="B17" s="156" t="s">
        <v>508</v>
      </c>
      <c r="C17" s="275" t="s">
        <v>160</v>
      </c>
      <c r="D17" s="149" t="s">
        <v>0</v>
      </c>
      <c r="E17" s="121" t="s">
        <v>1104</v>
      </c>
      <c r="F17" s="122">
        <v>120</v>
      </c>
      <c r="G17" s="159" t="s">
        <v>0</v>
      </c>
      <c r="H17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7" s="122">
        <f>IF(Sklop6[[#This Row],[ZAHTEVANA SHEMA KAKOVOSTI]]&lt;&gt;"",Sklop6[[#This Row],[Preračunana masa/volumen/kos na enoto kg]],"")</f>
        <v>120</v>
      </c>
      <c r="J17" s="150"/>
      <c r="K17" s="153"/>
      <c r="L17" s="153"/>
      <c r="M17" s="154"/>
      <c r="N17" s="151"/>
      <c r="O17" s="151"/>
      <c r="P17" s="152"/>
      <c r="Q17" s="151">
        <f>+Sklop6[[#This Row],[cena/enota brez DDV v EUR]]*Sklop6[[#This Row],[Stopnja DDV (%)]]</f>
        <v>0</v>
      </c>
      <c r="R17" s="151">
        <f>+Sklop6[[#This Row],[cena/enota brez DDV v EUR]]+Sklop6[[#This Row],[Davek (EUR)]]</f>
        <v>0</v>
      </c>
      <c r="S17" s="151">
        <f>+Sklop6[[#This Row],[cena/enota brez DDV v EUR]]*Sklop6[[#This Row],[Okvirna količina]]</f>
        <v>0</v>
      </c>
      <c r="T17" s="265">
        <f>+Sklop6[[#This Row],[Končna cena/enoto mere (EUR) z DDV]]*Sklop6[[#This Row],[Okvirna količina]]</f>
        <v>0</v>
      </c>
      <c r="U17" s="232"/>
    </row>
    <row r="18" spans="1:21" s="53" customFormat="1" ht="24">
      <c r="A18" s="80" t="s">
        <v>4</v>
      </c>
      <c r="B18" s="156" t="s">
        <v>509</v>
      </c>
      <c r="C18" s="275" t="s">
        <v>160</v>
      </c>
      <c r="D18" s="149" t="s">
        <v>0</v>
      </c>
      <c r="E18" s="121" t="s">
        <v>1104</v>
      </c>
      <c r="F18" s="122">
        <v>600</v>
      </c>
      <c r="G18" s="159" t="s">
        <v>0</v>
      </c>
      <c r="H18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8" s="122">
        <f>IF(Sklop6[[#This Row],[ZAHTEVANA SHEMA KAKOVOSTI]]&lt;&gt;"",Sklop6[[#This Row],[Preračunana masa/volumen/kos na enoto kg]],"")</f>
        <v>600</v>
      </c>
      <c r="J18" s="150"/>
      <c r="K18" s="153"/>
      <c r="L18" s="153"/>
      <c r="M18" s="154"/>
      <c r="N18" s="151"/>
      <c r="O18" s="151"/>
      <c r="P18" s="152"/>
      <c r="Q18" s="151">
        <f>+Sklop6[[#This Row],[cena/enota brez DDV v EUR]]*Sklop6[[#This Row],[Stopnja DDV (%)]]</f>
        <v>0</v>
      </c>
      <c r="R18" s="151">
        <f>+Sklop6[[#This Row],[cena/enota brez DDV v EUR]]+Sklop6[[#This Row],[Davek (EUR)]]</f>
        <v>0</v>
      </c>
      <c r="S18" s="151">
        <f>+Sklop6[[#This Row],[cena/enota brez DDV v EUR]]*Sklop6[[#This Row],[Okvirna količina]]</f>
        <v>0</v>
      </c>
      <c r="T18" s="265">
        <f>+Sklop6[[#This Row],[Končna cena/enoto mere (EUR) z DDV]]*Sklop6[[#This Row],[Okvirna količina]]</f>
        <v>0</v>
      </c>
      <c r="U18" s="232"/>
    </row>
    <row r="19" spans="1:21" s="53" customFormat="1" ht="24">
      <c r="A19" s="80" t="s">
        <v>5</v>
      </c>
      <c r="B19" s="156" t="s">
        <v>510</v>
      </c>
      <c r="C19" s="275" t="s">
        <v>160</v>
      </c>
      <c r="D19" s="149" t="s">
        <v>0</v>
      </c>
      <c r="E19" s="121" t="s">
        <v>1104</v>
      </c>
      <c r="F19" s="122">
        <v>1000</v>
      </c>
      <c r="G19" s="159" t="s">
        <v>0</v>
      </c>
      <c r="H19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19" s="122">
        <f>IF(Sklop6[[#This Row],[ZAHTEVANA SHEMA KAKOVOSTI]]&lt;&gt;"",Sklop6[[#This Row],[Preračunana masa/volumen/kos na enoto kg]],"")</f>
        <v>1000</v>
      </c>
      <c r="J19" s="150"/>
      <c r="K19" s="153"/>
      <c r="L19" s="153"/>
      <c r="M19" s="154"/>
      <c r="N19" s="151"/>
      <c r="O19" s="151"/>
      <c r="P19" s="152"/>
      <c r="Q19" s="151">
        <f>+Sklop6[[#This Row],[cena/enota brez DDV v EUR]]*Sklop6[[#This Row],[Stopnja DDV (%)]]</f>
        <v>0</v>
      </c>
      <c r="R19" s="151">
        <f>+Sklop6[[#This Row],[cena/enota brez DDV v EUR]]+Sklop6[[#This Row],[Davek (EUR)]]</f>
        <v>0</v>
      </c>
      <c r="S19" s="151">
        <f>+Sklop6[[#This Row],[cena/enota brez DDV v EUR]]*Sklop6[[#This Row],[Okvirna količina]]</f>
        <v>0</v>
      </c>
      <c r="T19" s="265">
        <f>+Sklop6[[#This Row],[Končna cena/enoto mere (EUR) z DDV]]*Sklop6[[#This Row],[Okvirna količina]]</f>
        <v>0</v>
      </c>
      <c r="U19" s="232"/>
    </row>
    <row r="20" spans="1:21" s="53" customFormat="1" ht="24">
      <c r="A20" s="80" t="s">
        <v>6</v>
      </c>
      <c r="B20" s="156" t="s">
        <v>511</v>
      </c>
      <c r="C20" s="275" t="s">
        <v>160</v>
      </c>
      <c r="D20" s="149" t="s">
        <v>0</v>
      </c>
      <c r="E20" s="121" t="s">
        <v>1104</v>
      </c>
      <c r="F20" s="122">
        <v>800</v>
      </c>
      <c r="G20" s="159" t="s">
        <v>0</v>
      </c>
      <c r="H20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0" s="122">
        <f>IF(Sklop6[[#This Row],[ZAHTEVANA SHEMA KAKOVOSTI]]&lt;&gt;"",Sklop6[[#This Row],[Preračunana masa/volumen/kos na enoto kg]],"")</f>
        <v>800</v>
      </c>
      <c r="J20" s="150"/>
      <c r="K20" s="153"/>
      <c r="L20" s="153"/>
      <c r="M20" s="154"/>
      <c r="N20" s="151"/>
      <c r="O20" s="151"/>
      <c r="P20" s="152"/>
      <c r="Q20" s="151">
        <f>+Sklop6[[#This Row],[cena/enota brez DDV v EUR]]*Sklop6[[#This Row],[Stopnja DDV (%)]]</f>
        <v>0</v>
      </c>
      <c r="R20" s="151">
        <f>+Sklop6[[#This Row],[cena/enota brez DDV v EUR]]+Sklop6[[#This Row],[Davek (EUR)]]</f>
        <v>0</v>
      </c>
      <c r="S20" s="151">
        <f>+Sklop6[[#This Row],[cena/enota brez DDV v EUR]]*Sklop6[[#This Row],[Okvirna količina]]</f>
        <v>0</v>
      </c>
      <c r="T20" s="265">
        <f>+Sklop6[[#This Row],[Končna cena/enoto mere (EUR) z DDV]]*Sklop6[[#This Row],[Okvirna količina]]</f>
        <v>0</v>
      </c>
      <c r="U20" s="232"/>
    </row>
    <row r="21" spans="1:21" s="53" customFormat="1" ht="12">
      <c r="A21" s="80" t="s">
        <v>7</v>
      </c>
      <c r="B21" s="156" t="s">
        <v>512</v>
      </c>
      <c r="C21" s="275" t="s">
        <v>160</v>
      </c>
      <c r="D21" s="149" t="s">
        <v>0</v>
      </c>
      <c r="E21" s="121" t="s">
        <v>1104</v>
      </c>
      <c r="F21" s="122">
        <v>200</v>
      </c>
      <c r="G21" s="159" t="s">
        <v>0</v>
      </c>
      <c r="H21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122">
        <f>IF(Sklop6[[#This Row],[ZAHTEVANA SHEMA KAKOVOSTI]]&lt;&gt;"",Sklop6[[#This Row],[Preračunana masa/volumen/kos na enoto kg]],"")</f>
        <v>200</v>
      </c>
      <c r="J21" s="150"/>
      <c r="K21" s="153"/>
      <c r="L21" s="153"/>
      <c r="M21" s="154"/>
      <c r="N21" s="151"/>
      <c r="O21" s="151"/>
      <c r="P21" s="152"/>
      <c r="Q21" s="151">
        <f>+Sklop6[[#This Row],[cena/enota brez DDV v EUR]]*Sklop6[[#This Row],[Stopnja DDV (%)]]</f>
        <v>0</v>
      </c>
      <c r="R21" s="151">
        <f>+Sklop6[[#This Row],[cena/enota brez DDV v EUR]]+Sklop6[[#This Row],[Davek (EUR)]]</f>
        <v>0</v>
      </c>
      <c r="S21" s="151">
        <f>+Sklop6[[#This Row],[cena/enota brez DDV v EUR]]*Sklop6[[#This Row],[Okvirna količina]]</f>
        <v>0</v>
      </c>
      <c r="T21" s="265">
        <f>+Sklop6[[#This Row],[Končna cena/enoto mere (EUR) z DDV]]*Sklop6[[#This Row],[Okvirna količina]]</f>
        <v>0</v>
      </c>
      <c r="U21" s="232"/>
    </row>
    <row r="22" spans="1:21" s="53" customFormat="1" ht="24">
      <c r="A22" s="80" t="s">
        <v>8</v>
      </c>
      <c r="B22" s="156" t="s">
        <v>513</v>
      </c>
      <c r="C22" s="275" t="s">
        <v>160</v>
      </c>
      <c r="D22" s="149" t="s">
        <v>0</v>
      </c>
      <c r="E22" s="121" t="s">
        <v>1104</v>
      </c>
      <c r="F22" s="122">
        <v>400</v>
      </c>
      <c r="G22" s="159" t="s">
        <v>0</v>
      </c>
      <c r="H22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2" s="122">
        <f>IF(Sklop6[[#This Row],[ZAHTEVANA SHEMA KAKOVOSTI]]&lt;&gt;"",Sklop6[[#This Row],[Preračunana masa/volumen/kos na enoto kg]],"")</f>
        <v>400</v>
      </c>
      <c r="J22" s="150"/>
      <c r="K22" s="153"/>
      <c r="L22" s="153"/>
      <c r="M22" s="154"/>
      <c r="N22" s="151"/>
      <c r="O22" s="151"/>
      <c r="P22" s="152"/>
      <c r="Q22" s="151">
        <f>+Sklop6[[#This Row],[cena/enota brez DDV v EUR]]*Sklop6[[#This Row],[Stopnja DDV (%)]]</f>
        <v>0</v>
      </c>
      <c r="R22" s="151">
        <f>+Sklop6[[#This Row],[cena/enota brez DDV v EUR]]+Sklop6[[#This Row],[Davek (EUR)]]</f>
        <v>0</v>
      </c>
      <c r="S22" s="151">
        <f>+Sklop6[[#This Row],[cena/enota brez DDV v EUR]]*Sklop6[[#This Row],[Okvirna količina]]</f>
        <v>0</v>
      </c>
      <c r="T22" s="265">
        <f>+Sklop6[[#This Row],[Končna cena/enoto mere (EUR) z DDV]]*Sklop6[[#This Row],[Okvirna količina]]</f>
        <v>0</v>
      </c>
      <c r="U22" s="232"/>
    </row>
    <row r="23" spans="1:21" s="53" customFormat="1" ht="12">
      <c r="A23" s="80" t="s">
        <v>9</v>
      </c>
      <c r="B23" s="156" t="s">
        <v>514</v>
      </c>
      <c r="C23" s="275">
        <v>120</v>
      </c>
      <c r="D23" s="149" t="s">
        <v>158</v>
      </c>
      <c r="E23" s="121" t="s">
        <v>1104</v>
      </c>
      <c r="F23" s="122">
        <v>4000</v>
      </c>
      <c r="G23" s="159" t="s">
        <v>93</v>
      </c>
      <c r="H23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480</v>
      </c>
      <c r="I23" s="122">
        <f>IF(Sklop6[[#This Row],[ZAHTEVANA SHEMA KAKOVOSTI]]&lt;&gt;"",Sklop6[[#This Row],[Preračunana masa/volumen/kos na enoto kg]],"")</f>
        <v>480</v>
      </c>
      <c r="J23" s="150"/>
      <c r="K23" s="153"/>
      <c r="L23" s="153"/>
      <c r="M23" s="154"/>
      <c r="N23" s="151"/>
      <c r="O23" s="151"/>
      <c r="P23" s="152"/>
      <c r="Q23" s="151">
        <f>+Sklop6[[#This Row],[cena/enota brez DDV v EUR]]*Sklop6[[#This Row],[Stopnja DDV (%)]]</f>
        <v>0</v>
      </c>
      <c r="R23" s="151">
        <f>+Sklop6[[#This Row],[cena/enota brez DDV v EUR]]+Sklop6[[#This Row],[Davek (EUR)]]</f>
        <v>0</v>
      </c>
      <c r="S23" s="151">
        <f>+Sklop6[[#This Row],[cena/enota brez DDV v EUR]]*Sklop6[[#This Row],[Okvirna količina]]</f>
        <v>0</v>
      </c>
      <c r="T23" s="265">
        <f>+Sklop6[[#This Row],[Končna cena/enoto mere (EUR) z DDV]]*Sklop6[[#This Row],[Okvirna količina]]</f>
        <v>0</v>
      </c>
      <c r="U23" s="232"/>
    </row>
    <row r="24" spans="1:21" s="53" customFormat="1" ht="12">
      <c r="A24" s="80" t="s">
        <v>10</v>
      </c>
      <c r="B24" s="156" t="s">
        <v>515</v>
      </c>
      <c r="C24" s="275" t="s">
        <v>160</v>
      </c>
      <c r="D24" s="149" t="s">
        <v>0</v>
      </c>
      <c r="E24" s="121" t="s">
        <v>1104</v>
      </c>
      <c r="F24" s="122">
        <v>150</v>
      </c>
      <c r="G24" s="159" t="s">
        <v>0</v>
      </c>
      <c r="H24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4" s="122">
        <f>IF(Sklop6[[#This Row],[ZAHTEVANA SHEMA KAKOVOSTI]]&lt;&gt;"",Sklop6[[#This Row],[Preračunana masa/volumen/kos na enoto kg]],"")</f>
        <v>150</v>
      </c>
      <c r="J24" s="150"/>
      <c r="K24" s="153"/>
      <c r="L24" s="153"/>
      <c r="M24" s="154"/>
      <c r="N24" s="151"/>
      <c r="O24" s="151"/>
      <c r="P24" s="152"/>
      <c r="Q24" s="151">
        <f>+Sklop6[[#This Row],[cena/enota brez DDV v EUR]]*Sklop6[[#This Row],[Stopnja DDV (%)]]</f>
        <v>0</v>
      </c>
      <c r="R24" s="151">
        <f>+Sklop6[[#This Row],[cena/enota brez DDV v EUR]]+Sklop6[[#This Row],[Davek (EUR)]]</f>
        <v>0</v>
      </c>
      <c r="S24" s="151">
        <f>+Sklop6[[#This Row],[cena/enota brez DDV v EUR]]*Sklop6[[#This Row],[Okvirna količina]]</f>
        <v>0</v>
      </c>
      <c r="T24" s="265">
        <f>+Sklop6[[#This Row],[Končna cena/enoto mere (EUR) z DDV]]*Sklop6[[#This Row],[Okvirna količina]]</f>
        <v>0</v>
      </c>
      <c r="U24" s="232"/>
    </row>
    <row r="25" spans="1:21" s="53" customFormat="1" ht="36">
      <c r="A25" s="80" t="s">
        <v>11</v>
      </c>
      <c r="B25" s="156" t="s">
        <v>516</v>
      </c>
      <c r="C25" s="275" t="s">
        <v>160</v>
      </c>
      <c r="D25" s="149" t="s">
        <v>0</v>
      </c>
      <c r="E25" s="121" t="s">
        <v>1104</v>
      </c>
      <c r="F25" s="122">
        <v>200</v>
      </c>
      <c r="G25" s="159" t="s">
        <v>0</v>
      </c>
      <c r="H25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5" s="122">
        <f>IF(Sklop6[[#This Row],[ZAHTEVANA SHEMA KAKOVOSTI]]&lt;&gt;"",Sklop6[[#This Row],[Preračunana masa/volumen/kos na enoto kg]],"")</f>
        <v>200</v>
      </c>
      <c r="J25" s="150"/>
      <c r="K25" s="153"/>
      <c r="L25" s="153"/>
      <c r="M25" s="154"/>
      <c r="N25" s="151"/>
      <c r="O25" s="151"/>
      <c r="P25" s="152"/>
      <c r="Q25" s="151">
        <f>+Sklop6[[#This Row],[cena/enota brez DDV v EUR]]*Sklop6[[#This Row],[Stopnja DDV (%)]]</f>
        <v>0</v>
      </c>
      <c r="R25" s="151">
        <f>+Sklop6[[#This Row],[cena/enota brez DDV v EUR]]+Sklop6[[#This Row],[Davek (EUR)]]</f>
        <v>0</v>
      </c>
      <c r="S25" s="151">
        <f>+Sklop6[[#This Row],[cena/enota brez DDV v EUR]]*Sklop6[[#This Row],[Okvirna količina]]</f>
        <v>0</v>
      </c>
      <c r="T25" s="265">
        <f>+Sklop6[[#This Row],[Končna cena/enoto mere (EUR) z DDV]]*Sklop6[[#This Row],[Okvirna količina]]</f>
        <v>0</v>
      </c>
      <c r="U25" s="232"/>
    </row>
    <row r="26" spans="1:21" s="53" customFormat="1" ht="12">
      <c r="A26" s="80" t="s">
        <v>12</v>
      </c>
      <c r="B26" s="156" t="s">
        <v>517</v>
      </c>
      <c r="C26" s="275" t="s">
        <v>160</v>
      </c>
      <c r="D26" s="149" t="s">
        <v>0</v>
      </c>
      <c r="E26" s="121"/>
      <c r="F26" s="122">
        <v>200</v>
      </c>
      <c r="G26" s="159" t="s">
        <v>0</v>
      </c>
      <c r="H26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6" s="122" t="str">
        <f>IF(Sklop6[[#This Row],[ZAHTEVANA SHEMA KAKOVOSTI]]&lt;&gt;"",Sklop6[[#This Row],[Preračunana masa/volumen/kos na enoto kg]],"")</f>
        <v/>
      </c>
      <c r="J26" s="150"/>
      <c r="K26" s="153"/>
      <c r="L26" s="153"/>
      <c r="M26" s="154"/>
      <c r="N26" s="151"/>
      <c r="O26" s="151"/>
      <c r="P26" s="152"/>
      <c r="Q26" s="151">
        <f>+Sklop6[[#This Row],[cena/enota brez DDV v EUR]]*Sklop6[[#This Row],[Stopnja DDV (%)]]</f>
        <v>0</v>
      </c>
      <c r="R26" s="151">
        <f>+Sklop6[[#This Row],[cena/enota brez DDV v EUR]]+Sklop6[[#This Row],[Davek (EUR)]]</f>
        <v>0</v>
      </c>
      <c r="S26" s="151">
        <f>+Sklop6[[#This Row],[cena/enota brez DDV v EUR]]*Sklop6[[#This Row],[Okvirna količina]]</f>
        <v>0</v>
      </c>
      <c r="T26" s="265">
        <f>+Sklop6[[#This Row],[Končna cena/enoto mere (EUR) z DDV]]*Sklop6[[#This Row],[Okvirna količina]]</f>
        <v>0</v>
      </c>
      <c r="U26" s="232"/>
    </row>
    <row r="27" spans="1:21" s="53" customFormat="1" ht="12">
      <c r="A27" s="80" t="s">
        <v>13</v>
      </c>
      <c r="B27" s="156" t="s">
        <v>518</v>
      </c>
      <c r="C27" s="275" t="s">
        <v>160</v>
      </c>
      <c r="D27" s="149" t="s">
        <v>0</v>
      </c>
      <c r="E27" s="121" t="s">
        <v>1104</v>
      </c>
      <c r="F27" s="122">
        <v>600</v>
      </c>
      <c r="G27" s="159" t="s">
        <v>0</v>
      </c>
      <c r="H27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27" s="122">
        <f>IF(Sklop6[[#This Row],[ZAHTEVANA SHEMA KAKOVOSTI]]&lt;&gt;"",Sklop6[[#This Row],[Preračunana masa/volumen/kos na enoto kg]],"")</f>
        <v>600</v>
      </c>
      <c r="J27" s="150"/>
      <c r="K27" s="153"/>
      <c r="L27" s="153"/>
      <c r="M27" s="154"/>
      <c r="N27" s="151"/>
      <c r="O27" s="151"/>
      <c r="P27" s="152"/>
      <c r="Q27" s="151">
        <f>+Sklop6[[#This Row],[cena/enota brez DDV v EUR]]*Sklop6[[#This Row],[Stopnja DDV (%)]]</f>
        <v>0</v>
      </c>
      <c r="R27" s="151">
        <f>+Sklop6[[#This Row],[cena/enota brez DDV v EUR]]+Sklop6[[#This Row],[Davek (EUR)]]</f>
        <v>0</v>
      </c>
      <c r="S27" s="151">
        <f>+Sklop6[[#This Row],[cena/enota brez DDV v EUR]]*Sklop6[[#This Row],[Okvirna količina]]</f>
        <v>0</v>
      </c>
      <c r="T27" s="265">
        <f>+Sklop6[[#This Row],[Končna cena/enoto mere (EUR) z DDV]]*Sklop6[[#This Row],[Okvirna količina]]</f>
        <v>0</v>
      </c>
      <c r="U27" s="232"/>
    </row>
    <row r="28" spans="1:21" s="53" customFormat="1" ht="12">
      <c r="A28" s="80" t="s">
        <v>14</v>
      </c>
      <c r="B28" s="156" t="s">
        <v>519</v>
      </c>
      <c r="C28" s="275" t="s">
        <v>160</v>
      </c>
      <c r="D28" s="149" t="s">
        <v>0</v>
      </c>
      <c r="E28" s="121" t="s">
        <v>1104</v>
      </c>
      <c r="F28" s="122">
        <v>5</v>
      </c>
      <c r="G28" s="159" t="s">
        <v>0</v>
      </c>
      <c r="H28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28" s="122">
        <f>IF(Sklop6[[#This Row],[ZAHTEVANA SHEMA KAKOVOSTI]]&lt;&gt;"",Sklop6[[#This Row],[Preračunana masa/volumen/kos na enoto kg]],"")</f>
        <v>5</v>
      </c>
      <c r="J28" s="150"/>
      <c r="K28" s="153"/>
      <c r="L28" s="153"/>
      <c r="M28" s="154"/>
      <c r="N28" s="151"/>
      <c r="O28" s="151"/>
      <c r="P28" s="152"/>
      <c r="Q28" s="151">
        <f>+Sklop6[[#This Row],[cena/enota brez DDV v EUR]]*Sklop6[[#This Row],[Stopnja DDV (%)]]</f>
        <v>0</v>
      </c>
      <c r="R28" s="151">
        <f>+Sklop6[[#This Row],[cena/enota brez DDV v EUR]]+Sklop6[[#This Row],[Davek (EUR)]]</f>
        <v>0</v>
      </c>
      <c r="S28" s="151">
        <f>+Sklop6[[#This Row],[cena/enota brez DDV v EUR]]*Sklop6[[#This Row],[Okvirna količina]]</f>
        <v>0</v>
      </c>
      <c r="T28" s="265">
        <f>+Sklop6[[#This Row],[Končna cena/enoto mere (EUR) z DDV]]*Sklop6[[#This Row],[Okvirna količina]]</f>
        <v>0</v>
      </c>
      <c r="U28" s="232"/>
    </row>
    <row r="29" spans="1:21" s="53" customFormat="1" ht="12">
      <c r="A29" s="80" t="s">
        <v>15</v>
      </c>
      <c r="B29" s="156" t="s">
        <v>520</v>
      </c>
      <c r="C29" s="275" t="s">
        <v>160</v>
      </c>
      <c r="D29" s="149" t="s">
        <v>0</v>
      </c>
      <c r="E29" s="121"/>
      <c r="F29" s="122">
        <v>50</v>
      </c>
      <c r="G29" s="159" t="s">
        <v>0</v>
      </c>
      <c r="H29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9" s="122" t="str">
        <f>IF(Sklop6[[#This Row],[ZAHTEVANA SHEMA KAKOVOSTI]]&lt;&gt;"",Sklop6[[#This Row],[Preračunana masa/volumen/kos na enoto kg]],"")</f>
        <v/>
      </c>
      <c r="J29" s="150"/>
      <c r="K29" s="153"/>
      <c r="L29" s="153"/>
      <c r="M29" s="154"/>
      <c r="N29" s="151"/>
      <c r="O29" s="151"/>
      <c r="P29" s="152"/>
      <c r="Q29" s="151">
        <f>+Sklop6[[#This Row],[cena/enota brez DDV v EUR]]*Sklop6[[#This Row],[Stopnja DDV (%)]]</f>
        <v>0</v>
      </c>
      <c r="R29" s="151">
        <f>+Sklop6[[#This Row],[cena/enota brez DDV v EUR]]+Sklop6[[#This Row],[Davek (EUR)]]</f>
        <v>0</v>
      </c>
      <c r="S29" s="151">
        <f>+Sklop6[[#This Row],[cena/enota brez DDV v EUR]]*Sklop6[[#This Row],[Okvirna količina]]</f>
        <v>0</v>
      </c>
      <c r="T29" s="265">
        <f>+Sklop6[[#This Row],[Končna cena/enoto mere (EUR) z DDV]]*Sklop6[[#This Row],[Okvirna količina]]</f>
        <v>0</v>
      </c>
      <c r="U29" s="232"/>
    </row>
    <row r="30" spans="1:21" s="53" customFormat="1" ht="12">
      <c r="A30" s="80" t="s">
        <v>16</v>
      </c>
      <c r="B30" s="156" t="s">
        <v>521</v>
      </c>
      <c r="C30" s="275" t="s">
        <v>160</v>
      </c>
      <c r="D30" s="149" t="s">
        <v>0</v>
      </c>
      <c r="E30" s="121"/>
      <c r="F30" s="122">
        <v>500</v>
      </c>
      <c r="G30" s="159" t="s">
        <v>0</v>
      </c>
      <c r="H30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0" s="122" t="str">
        <f>IF(Sklop6[[#This Row],[ZAHTEVANA SHEMA KAKOVOSTI]]&lt;&gt;"",Sklop6[[#This Row],[Preračunana masa/volumen/kos na enoto kg]],"")</f>
        <v/>
      </c>
      <c r="J30" s="150"/>
      <c r="K30" s="153"/>
      <c r="L30" s="153"/>
      <c r="M30" s="154"/>
      <c r="N30" s="151"/>
      <c r="O30" s="151"/>
      <c r="P30" s="152"/>
      <c r="Q30" s="151">
        <f>+Sklop6[[#This Row],[cena/enota brez DDV v EUR]]*Sklop6[[#This Row],[Stopnja DDV (%)]]</f>
        <v>0</v>
      </c>
      <c r="R30" s="151">
        <f>+Sklop6[[#This Row],[cena/enota brez DDV v EUR]]+Sklop6[[#This Row],[Davek (EUR)]]</f>
        <v>0</v>
      </c>
      <c r="S30" s="151">
        <f>+Sklop6[[#This Row],[cena/enota brez DDV v EUR]]*Sklop6[[#This Row],[Okvirna količina]]</f>
        <v>0</v>
      </c>
      <c r="T30" s="265">
        <f>+Sklop6[[#This Row],[Končna cena/enoto mere (EUR) z DDV]]*Sklop6[[#This Row],[Okvirna količina]]</f>
        <v>0</v>
      </c>
      <c r="U30" s="232"/>
    </row>
    <row r="31" spans="1:21" s="53" customFormat="1" ht="12">
      <c r="A31" s="80" t="s">
        <v>17</v>
      </c>
      <c r="B31" s="156" t="s">
        <v>522</v>
      </c>
      <c r="C31" s="275">
        <v>120</v>
      </c>
      <c r="D31" s="149" t="s">
        <v>158</v>
      </c>
      <c r="E31" s="121"/>
      <c r="F31" s="122">
        <v>4000</v>
      </c>
      <c r="G31" s="159" t="s">
        <v>93</v>
      </c>
      <c r="H31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480</v>
      </c>
      <c r="I31" s="122" t="str">
        <f>IF(Sklop6[[#This Row],[ZAHTEVANA SHEMA KAKOVOSTI]]&lt;&gt;"",Sklop6[[#This Row],[Preračunana masa/volumen/kos na enoto kg]],"")</f>
        <v/>
      </c>
      <c r="J31" s="150"/>
      <c r="K31" s="153"/>
      <c r="L31" s="153"/>
      <c r="M31" s="154"/>
      <c r="N31" s="151"/>
      <c r="O31" s="151"/>
      <c r="P31" s="152"/>
      <c r="Q31" s="151">
        <f>+Sklop6[[#This Row],[cena/enota brez DDV v EUR]]*Sklop6[[#This Row],[Stopnja DDV (%)]]</f>
        <v>0</v>
      </c>
      <c r="R31" s="151">
        <f>+Sklop6[[#This Row],[cena/enota brez DDV v EUR]]+Sklop6[[#This Row],[Davek (EUR)]]</f>
        <v>0</v>
      </c>
      <c r="S31" s="151">
        <f>+Sklop6[[#This Row],[cena/enota brez DDV v EUR]]*Sklop6[[#This Row],[Okvirna količina]]</f>
        <v>0</v>
      </c>
      <c r="T31" s="265">
        <f>+Sklop6[[#This Row],[Končna cena/enoto mere (EUR) z DDV]]*Sklop6[[#This Row],[Okvirna količina]]</f>
        <v>0</v>
      </c>
      <c r="U31" s="232"/>
    </row>
    <row r="32" spans="1:21" s="53" customFormat="1" ht="12">
      <c r="A32" s="80" t="s">
        <v>18</v>
      </c>
      <c r="B32" s="156" t="s">
        <v>523</v>
      </c>
      <c r="C32" s="275" t="s">
        <v>160</v>
      </c>
      <c r="D32" s="149" t="s">
        <v>0</v>
      </c>
      <c r="E32" s="121"/>
      <c r="F32" s="122">
        <v>160</v>
      </c>
      <c r="G32" s="159" t="s">
        <v>0</v>
      </c>
      <c r="H32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2" s="122" t="str">
        <f>IF(Sklop6[[#This Row],[ZAHTEVANA SHEMA KAKOVOSTI]]&lt;&gt;"",Sklop6[[#This Row],[Preračunana masa/volumen/kos na enoto kg]],"")</f>
        <v/>
      </c>
      <c r="J32" s="150"/>
      <c r="K32" s="153"/>
      <c r="L32" s="153"/>
      <c r="M32" s="154"/>
      <c r="N32" s="151"/>
      <c r="O32" s="151"/>
      <c r="P32" s="152"/>
      <c r="Q32" s="151">
        <f>+Sklop6[[#This Row],[cena/enota brez DDV v EUR]]*Sklop6[[#This Row],[Stopnja DDV (%)]]</f>
        <v>0</v>
      </c>
      <c r="R32" s="151">
        <f>+Sklop6[[#This Row],[cena/enota brez DDV v EUR]]+Sklop6[[#This Row],[Davek (EUR)]]</f>
        <v>0</v>
      </c>
      <c r="S32" s="151">
        <f>+Sklop6[[#This Row],[cena/enota brez DDV v EUR]]*Sklop6[[#This Row],[Okvirna količina]]</f>
        <v>0</v>
      </c>
      <c r="T32" s="265">
        <f>+Sklop6[[#This Row],[Končna cena/enoto mere (EUR) z DDV]]*Sklop6[[#This Row],[Okvirna količina]]</f>
        <v>0</v>
      </c>
      <c r="U32" s="232"/>
    </row>
    <row r="33" spans="1:21" s="53" customFormat="1" ht="12">
      <c r="A33" s="80" t="s">
        <v>19</v>
      </c>
      <c r="B33" s="156" t="s">
        <v>524</v>
      </c>
      <c r="C33" s="275" t="s">
        <v>160</v>
      </c>
      <c r="D33" s="149" t="s">
        <v>0</v>
      </c>
      <c r="E33" s="121" t="s">
        <v>1104</v>
      </c>
      <c r="F33" s="122">
        <v>1000</v>
      </c>
      <c r="G33" s="159" t="s">
        <v>0</v>
      </c>
      <c r="H33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33" s="122">
        <f>IF(Sklop6[[#This Row],[ZAHTEVANA SHEMA KAKOVOSTI]]&lt;&gt;"",Sklop6[[#This Row],[Preračunana masa/volumen/kos na enoto kg]],"")</f>
        <v>1000</v>
      </c>
      <c r="J33" s="150"/>
      <c r="K33" s="153"/>
      <c r="L33" s="153"/>
      <c r="M33" s="154"/>
      <c r="N33" s="151"/>
      <c r="O33" s="151"/>
      <c r="P33" s="152"/>
      <c r="Q33" s="151">
        <f>+Sklop6[[#This Row],[cena/enota brez DDV v EUR]]*Sklop6[[#This Row],[Stopnja DDV (%)]]</f>
        <v>0</v>
      </c>
      <c r="R33" s="151">
        <f>+Sklop6[[#This Row],[cena/enota brez DDV v EUR]]+Sklop6[[#This Row],[Davek (EUR)]]</f>
        <v>0</v>
      </c>
      <c r="S33" s="151">
        <f>+Sklop6[[#This Row],[cena/enota brez DDV v EUR]]*Sklop6[[#This Row],[Okvirna količina]]</f>
        <v>0</v>
      </c>
      <c r="T33" s="265">
        <f>+Sklop6[[#This Row],[Končna cena/enoto mere (EUR) z DDV]]*Sklop6[[#This Row],[Okvirna količina]]</f>
        <v>0</v>
      </c>
      <c r="U33" s="232"/>
    </row>
    <row r="34" spans="1:21" s="53" customFormat="1" ht="24">
      <c r="A34" s="80" t="s">
        <v>20</v>
      </c>
      <c r="B34" s="156" t="s">
        <v>525</v>
      </c>
      <c r="C34" s="275">
        <v>50</v>
      </c>
      <c r="D34" s="149" t="s">
        <v>158</v>
      </c>
      <c r="E34" s="121"/>
      <c r="F34" s="122">
        <v>300</v>
      </c>
      <c r="G34" s="159" t="s">
        <v>93</v>
      </c>
      <c r="H34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4" s="122" t="str">
        <f>IF(Sklop6[[#This Row],[ZAHTEVANA SHEMA KAKOVOSTI]]&lt;&gt;"",Sklop6[[#This Row],[Preračunana masa/volumen/kos na enoto kg]],"")</f>
        <v/>
      </c>
      <c r="J34" s="150"/>
      <c r="K34" s="153"/>
      <c r="L34" s="153"/>
      <c r="M34" s="154"/>
      <c r="N34" s="151"/>
      <c r="O34" s="151"/>
      <c r="P34" s="152"/>
      <c r="Q34" s="151">
        <f>+Sklop6[[#This Row],[cena/enota brez DDV v EUR]]*Sklop6[[#This Row],[Stopnja DDV (%)]]</f>
        <v>0</v>
      </c>
      <c r="R34" s="151">
        <f>+Sklop6[[#This Row],[cena/enota brez DDV v EUR]]+Sklop6[[#This Row],[Davek (EUR)]]</f>
        <v>0</v>
      </c>
      <c r="S34" s="151">
        <f>+Sklop6[[#This Row],[cena/enota brez DDV v EUR]]*Sklop6[[#This Row],[Okvirna količina]]</f>
        <v>0</v>
      </c>
      <c r="T34" s="265">
        <f>+Sklop6[[#This Row],[Končna cena/enoto mere (EUR) z DDV]]*Sklop6[[#This Row],[Okvirna količina]]</f>
        <v>0</v>
      </c>
      <c r="U34" s="232"/>
    </row>
    <row r="35" spans="1:21" s="53" customFormat="1" ht="24">
      <c r="A35" s="80" t="s">
        <v>21</v>
      </c>
      <c r="B35" s="156" t="s">
        <v>526</v>
      </c>
      <c r="C35" s="275" t="s">
        <v>160</v>
      </c>
      <c r="D35" s="149" t="s">
        <v>0</v>
      </c>
      <c r="E35" s="121"/>
      <c r="F35" s="122">
        <v>400</v>
      </c>
      <c r="G35" s="159" t="s">
        <v>0</v>
      </c>
      <c r="H35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5" s="122" t="str">
        <f>IF(Sklop6[[#This Row],[ZAHTEVANA SHEMA KAKOVOSTI]]&lt;&gt;"",Sklop6[[#This Row],[Preračunana masa/volumen/kos na enoto kg]],"")</f>
        <v/>
      </c>
      <c r="J35" s="150"/>
      <c r="K35" s="153"/>
      <c r="L35" s="153"/>
      <c r="M35" s="154"/>
      <c r="N35" s="151"/>
      <c r="O35" s="151"/>
      <c r="P35" s="152"/>
      <c r="Q35" s="151">
        <f>+Sklop6[[#This Row],[cena/enota brez DDV v EUR]]*Sklop6[[#This Row],[Stopnja DDV (%)]]</f>
        <v>0</v>
      </c>
      <c r="R35" s="151">
        <f>+Sklop6[[#This Row],[cena/enota brez DDV v EUR]]+Sklop6[[#This Row],[Davek (EUR)]]</f>
        <v>0</v>
      </c>
      <c r="S35" s="151">
        <f>+Sklop6[[#This Row],[cena/enota brez DDV v EUR]]*Sklop6[[#This Row],[Okvirna količina]]</f>
        <v>0</v>
      </c>
      <c r="T35" s="265">
        <f>+Sklop6[[#This Row],[Končna cena/enoto mere (EUR) z DDV]]*Sklop6[[#This Row],[Okvirna količina]]</f>
        <v>0</v>
      </c>
      <c r="U35" s="232"/>
    </row>
    <row r="36" spans="1:21" s="53" customFormat="1" ht="24">
      <c r="A36" s="80" t="s">
        <v>22</v>
      </c>
      <c r="B36" s="156" t="s">
        <v>527</v>
      </c>
      <c r="C36" s="275">
        <v>100</v>
      </c>
      <c r="D36" s="149" t="s">
        <v>158</v>
      </c>
      <c r="E36" s="121" t="s">
        <v>1104</v>
      </c>
      <c r="F36" s="122">
        <v>100</v>
      </c>
      <c r="G36" s="159" t="s">
        <v>93</v>
      </c>
      <c r="H36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6" s="122">
        <f>IF(Sklop6[[#This Row],[ZAHTEVANA SHEMA KAKOVOSTI]]&lt;&gt;"",Sklop6[[#This Row],[Preračunana masa/volumen/kos na enoto kg]],"")</f>
        <v>10</v>
      </c>
      <c r="J36" s="150"/>
      <c r="K36" s="153"/>
      <c r="L36" s="153"/>
      <c r="M36" s="154"/>
      <c r="N36" s="151"/>
      <c r="O36" s="151"/>
      <c r="P36" s="152"/>
      <c r="Q36" s="151">
        <f>+Sklop6[[#This Row],[cena/enota brez DDV v EUR]]*Sklop6[[#This Row],[Stopnja DDV (%)]]</f>
        <v>0</v>
      </c>
      <c r="R36" s="151">
        <f>+Sklop6[[#This Row],[cena/enota brez DDV v EUR]]+Sklop6[[#This Row],[Davek (EUR)]]</f>
        <v>0</v>
      </c>
      <c r="S36" s="151">
        <f>+Sklop6[[#This Row],[cena/enota brez DDV v EUR]]*Sklop6[[#This Row],[Okvirna količina]]</f>
        <v>0</v>
      </c>
      <c r="T36" s="265">
        <f>+Sklop6[[#This Row],[Končna cena/enoto mere (EUR) z DDV]]*Sklop6[[#This Row],[Okvirna količina]]</f>
        <v>0</v>
      </c>
      <c r="U36" s="232"/>
    </row>
    <row r="37" spans="1:21" s="53" customFormat="1" ht="12">
      <c r="A37" s="80" t="s">
        <v>23</v>
      </c>
      <c r="B37" s="156" t="s">
        <v>528</v>
      </c>
      <c r="C37" s="275" t="s">
        <v>160</v>
      </c>
      <c r="D37" s="149" t="s">
        <v>0</v>
      </c>
      <c r="E37" s="121" t="s">
        <v>1104</v>
      </c>
      <c r="F37" s="122">
        <v>500</v>
      </c>
      <c r="G37" s="159" t="s">
        <v>0</v>
      </c>
      <c r="H37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37" s="122">
        <f>IF(Sklop6[[#This Row],[ZAHTEVANA SHEMA KAKOVOSTI]]&lt;&gt;"",Sklop6[[#This Row],[Preračunana masa/volumen/kos na enoto kg]],"")</f>
        <v>500</v>
      </c>
      <c r="J37" s="150"/>
      <c r="K37" s="153"/>
      <c r="L37" s="153"/>
      <c r="M37" s="154"/>
      <c r="N37" s="151"/>
      <c r="O37" s="151"/>
      <c r="P37" s="152"/>
      <c r="Q37" s="151">
        <f>+Sklop6[[#This Row],[cena/enota brez DDV v EUR]]*Sklop6[[#This Row],[Stopnja DDV (%)]]</f>
        <v>0</v>
      </c>
      <c r="R37" s="151">
        <f>+Sklop6[[#This Row],[cena/enota brez DDV v EUR]]+Sklop6[[#This Row],[Davek (EUR)]]</f>
        <v>0</v>
      </c>
      <c r="S37" s="151">
        <f>+Sklop6[[#This Row],[cena/enota brez DDV v EUR]]*Sklop6[[#This Row],[Okvirna količina]]</f>
        <v>0</v>
      </c>
      <c r="T37" s="265">
        <f>+Sklop6[[#This Row],[Končna cena/enoto mere (EUR) z DDV]]*Sklop6[[#This Row],[Okvirna količina]]</f>
        <v>0</v>
      </c>
      <c r="U37" s="232"/>
    </row>
    <row r="38" spans="1:21" s="53" customFormat="1" ht="12">
      <c r="A38" s="80" t="s">
        <v>24</v>
      </c>
      <c r="B38" s="156" t="s">
        <v>529</v>
      </c>
      <c r="C38" s="275" t="s">
        <v>160</v>
      </c>
      <c r="D38" s="149" t="s">
        <v>0</v>
      </c>
      <c r="E38" s="121" t="s">
        <v>1104</v>
      </c>
      <c r="F38" s="122">
        <v>100</v>
      </c>
      <c r="G38" s="159" t="s">
        <v>0</v>
      </c>
      <c r="H38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8" s="122">
        <f>IF(Sklop6[[#This Row],[ZAHTEVANA SHEMA KAKOVOSTI]]&lt;&gt;"",Sklop6[[#This Row],[Preračunana masa/volumen/kos na enoto kg]],"")</f>
        <v>100</v>
      </c>
      <c r="J38" s="150"/>
      <c r="K38" s="153"/>
      <c r="L38" s="153"/>
      <c r="M38" s="154"/>
      <c r="N38" s="151"/>
      <c r="O38" s="151"/>
      <c r="P38" s="152"/>
      <c r="Q38" s="151">
        <f>+Sklop6[[#This Row],[cena/enota brez DDV v EUR]]*Sklop6[[#This Row],[Stopnja DDV (%)]]</f>
        <v>0</v>
      </c>
      <c r="R38" s="151">
        <f>+Sklop6[[#This Row],[cena/enota brez DDV v EUR]]+Sklop6[[#This Row],[Davek (EUR)]]</f>
        <v>0</v>
      </c>
      <c r="S38" s="151">
        <f>+Sklop6[[#This Row],[cena/enota brez DDV v EUR]]*Sklop6[[#This Row],[Okvirna količina]]</f>
        <v>0</v>
      </c>
      <c r="T38" s="265">
        <f>+Sklop6[[#This Row],[Končna cena/enoto mere (EUR) z DDV]]*Sklop6[[#This Row],[Okvirna količina]]</f>
        <v>0</v>
      </c>
      <c r="U38" s="232"/>
    </row>
    <row r="39" spans="1:21" s="53" customFormat="1" ht="24">
      <c r="A39" s="80" t="s">
        <v>25</v>
      </c>
      <c r="B39" s="156" t="s">
        <v>530</v>
      </c>
      <c r="C39" s="275">
        <v>100</v>
      </c>
      <c r="D39" s="149" t="s">
        <v>158</v>
      </c>
      <c r="E39" s="121"/>
      <c r="F39" s="122">
        <v>150</v>
      </c>
      <c r="G39" s="159" t="s">
        <v>93</v>
      </c>
      <c r="H39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39" s="122" t="str">
        <f>IF(Sklop6[[#This Row],[ZAHTEVANA SHEMA KAKOVOSTI]]&lt;&gt;"",Sklop6[[#This Row],[Preračunana masa/volumen/kos na enoto kg]],"")</f>
        <v/>
      </c>
      <c r="J39" s="150"/>
      <c r="K39" s="153"/>
      <c r="L39" s="153"/>
      <c r="M39" s="154"/>
      <c r="N39" s="151"/>
      <c r="O39" s="151"/>
      <c r="P39" s="152"/>
      <c r="Q39" s="151">
        <f>+Sklop6[[#This Row],[cena/enota brez DDV v EUR]]*Sklop6[[#This Row],[Stopnja DDV (%)]]</f>
        <v>0</v>
      </c>
      <c r="R39" s="151">
        <f>+Sklop6[[#This Row],[cena/enota brez DDV v EUR]]+Sklop6[[#This Row],[Davek (EUR)]]</f>
        <v>0</v>
      </c>
      <c r="S39" s="151">
        <f>+Sklop6[[#This Row],[cena/enota brez DDV v EUR]]*Sklop6[[#This Row],[Okvirna količina]]</f>
        <v>0</v>
      </c>
      <c r="T39" s="265">
        <f>+Sklop6[[#This Row],[Končna cena/enoto mere (EUR) z DDV]]*Sklop6[[#This Row],[Okvirna količina]]</f>
        <v>0</v>
      </c>
      <c r="U39" s="232"/>
    </row>
    <row r="40" spans="1:21" s="53" customFormat="1" ht="24">
      <c r="A40" s="80" t="s">
        <v>26</v>
      </c>
      <c r="B40" s="156" t="s">
        <v>531</v>
      </c>
      <c r="C40" s="275">
        <v>100</v>
      </c>
      <c r="D40" s="149" t="s">
        <v>158</v>
      </c>
      <c r="E40" s="121"/>
      <c r="F40" s="122">
        <v>50</v>
      </c>
      <c r="G40" s="159" t="s">
        <v>93</v>
      </c>
      <c r="H40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40" s="122" t="str">
        <f>IF(Sklop6[[#This Row],[ZAHTEVANA SHEMA KAKOVOSTI]]&lt;&gt;"",Sklop6[[#This Row],[Preračunana masa/volumen/kos na enoto kg]],"")</f>
        <v/>
      </c>
      <c r="J40" s="150"/>
      <c r="K40" s="153"/>
      <c r="L40" s="153"/>
      <c r="M40" s="154"/>
      <c r="N40" s="151"/>
      <c r="O40" s="151"/>
      <c r="P40" s="152"/>
      <c r="Q40" s="151">
        <f>+Sklop6[[#This Row],[cena/enota brez DDV v EUR]]*Sklop6[[#This Row],[Stopnja DDV (%)]]</f>
        <v>0</v>
      </c>
      <c r="R40" s="151">
        <f>+Sklop6[[#This Row],[cena/enota brez DDV v EUR]]+Sklop6[[#This Row],[Davek (EUR)]]</f>
        <v>0</v>
      </c>
      <c r="S40" s="151">
        <f>+Sklop6[[#This Row],[cena/enota brez DDV v EUR]]*Sklop6[[#This Row],[Okvirna količina]]</f>
        <v>0</v>
      </c>
      <c r="T40" s="265">
        <f>+Sklop6[[#This Row],[Končna cena/enoto mere (EUR) z DDV]]*Sklop6[[#This Row],[Okvirna količina]]</f>
        <v>0</v>
      </c>
      <c r="U40" s="232"/>
    </row>
    <row r="41" spans="1:21" s="53" customFormat="1" ht="12">
      <c r="A41" s="80" t="s">
        <v>27</v>
      </c>
      <c r="B41" s="156" t="s">
        <v>532</v>
      </c>
      <c r="C41" s="275" t="s">
        <v>160</v>
      </c>
      <c r="D41" s="149" t="s">
        <v>0</v>
      </c>
      <c r="E41" s="121"/>
      <c r="F41" s="122">
        <v>100</v>
      </c>
      <c r="G41" s="159" t="s">
        <v>0</v>
      </c>
      <c r="H41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1" s="122" t="str">
        <f>IF(Sklop6[[#This Row],[ZAHTEVANA SHEMA KAKOVOSTI]]&lt;&gt;"",Sklop6[[#This Row],[Preračunana masa/volumen/kos na enoto kg]],"")</f>
        <v/>
      </c>
      <c r="J41" s="150"/>
      <c r="K41" s="153"/>
      <c r="L41" s="153"/>
      <c r="M41" s="154"/>
      <c r="N41" s="151"/>
      <c r="O41" s="151"/>
      <c r="P41" s="152"/>
      <c r="Q41" s="151">
        <f>+Sklop6[[#This Row],[cena/enota brez DDV v EUR]]*Sklop6[[#This Row],[Stopnja DDV (%)]]</f>
        <v>0</v>
      </c>
      <c r="R41" s="151">
        <f>+Sklop6[[#This Row],[cena/enota brez DDV v EUR]]+Sklop6[[#This Row],[Davek (EUR)]]</f>
        <v>0</v>
      </c>
      <c r="S41" s="151">
        <f>+Sklop6[[#This Row],[cena/enota brez DDV v EUR]]*Sklop6[[#This Row],[Okvirna količina]]</f>
        <v>0</v>
      </c>
      <c r="T41" s="265">
        <f>+Sklop6[[#This Row],[Končna cena/enoto mere (EUR) z DDV]]*Sklop6[[#This Row],[Okvirna količina]]</f>
        <v>0</v>
      </c>
      <c r="U41" s="232"/>
    </row>
    <row r="42" spans="1:21" s="53" customFormat="1" ht="24">
      <c r="A42" s="80" t="s">
        <v>28</v>
      </c>
      <c r="B42" s="156" t="s">
        <v>533</v>
      </c>
      <c r="C42" s="275" t="s">
        <v>160</v>
      </c>
      <c r="D42" s="149" t="s">
        <v>0</v>
      </c>
      <c r="E42" s="121" t="s">
        <v>1104</v>
      </c>
      <c r="F42" s="122">
        <v>20</v>
      </c>
      <c r="G42" s="159" t="s">
        <v>0</v>
      </c>
      <c r="H42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2" s="122">
        <f>IF(Sklop6[[#This Row],[ZAHTEVANA SHEMA KAKOVOSTI]]&lt;&gt;"",Sklop6[[#This Row],[Preračunana masa/volumen/kos na enoto kg]],"")</f>
        <v>20</v>
      </c>
      <c r="J42" s="150"/>
      <c r="K42" s="153"/>
      <c r="L42" s="153"/>
      <c r="M42" s="154"/>
      <c r="N42" s="151"/>
      <c r="O42" s="151"/>
      <c r="P42" s="152"/>
      <c r="Q42" s="151">
        <f>+Sklop6[[#This Row],[cena/enota brez DDV v EUR]]*Sklop6[[#This Row],[Stopnja DDV (%)]]</f>
        <v>0</v>
      </c>
      <c r="R42" s="151">
        <f>+Sklop6[[#This Row],[cena/enota brez DDV v EUR]]+Sklop6[[#This Row],[Davek (EUR)]]</f>
        <v>0</v>
      </c>
      <c r="S42" s="151">
        <f>+Sklop6[[#This Row],[cena/enota brez DDV v EUR]]*Sklop6[[#This Row],[Okvirna količina]]</f>
        <v>0</v>
      </c>
      <c r="T42" s="265">
        <f>+Sklop6[[#This Row],[Končna cena/enoto mere (EUR) z DDV]]*Sklop6[[#This Row],[Okvirna količina]]</f>
        <v>0</v>
      </c>
      <c r="U42" s="232"/>
    </row>
    <row r="43" spans="1:21" s="53" customFormat="1" ht="24">
      <c r="A43" s="80" t="s">
        <v>29</v>
      </c>
      <c r="B43" s="156" t="s">
        <v>534</v>
      </c>
      <c r="C43" s="275">
        <v>100</v>
      </c>
      <c r="D43" s="149" t="s">
        <v>158</v>
      </c>
      <c r="E43" s="121" t="s">
        <v>1104</v>
      </c>
      <c r="F43" s="122">
        <v>200</v>
      </c>
      <c r="G43" s="159" t="s">
        <v>93</v>
      </c>
      <c r="H43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43" s="122">
        <f>IF(Sklop6[[#This Row],[ZAHTEVANA SHEMA KAKOVOSTI]]&lt;&gt;"",Sklop6[[#This Row],[Preračunana masa/volumen/kos na enoto kg]],"")</f>
        <v>20</v>
      </c>
      <c r="J43" s="150"/>
      <c r="K43" s="153"/>
      <c r="L43" s="153"/>
      <c r="M43" s="154"/>
      <c r="N43" s="151"/>
      <c r="O43" s="151"/>
      <c r="P43" s="152"/>
      <c r="Q43" s="151">
        <f>+Sklop6[[#This Row],[cena/enota brez DDV v EUR]]*Sklop6[[#This Row],[Stopnja DDV (%)]]</f>
        <v>0</v>
      </c>
      <c r="R43" s="151">
        <f>+Sklop6[[#This Row],[cena/enota brez DDV v EUR]]+Sklop6[[#This Row],[Davek (EUR)]]</f>
        <v>0</v>
      </c>
      <c r="S43" s="151">
        <f>+Sklop6[[#This Row],[cena/enota brez DDV v EUR]]*Sklop6[[#This Row],[Okvirna količina]]</f>
        <v>0</v>
      </c>
      <c r="T43" s="265">
        <f>+Sklop6[[#This Row],[Končna cena/enoto mere (EUR) z DDV]]*Sklop6[[#This Row],[Okvirna količina]]</f>
        <v>0</v>
      </c>
      <c r="U43" s="232"/>
    </row>
    <row r="44" spans="1:21" s="53" customFormat="1" ht="12">
      <c r="A44" s="80" t="s">
        <v>30</v>
      </c>
      <c r="B44" s="156" t="s">
        <v>535</v>
      </c>
      <c r="C44" s="275">
        <v>1</v>
      </c>
      <c r="D44" s="149" t="s">
        <v>0</v>
      </c>
      <c r="E44" s="121" t="s">
        <v>1104</v>
      </c>
      <c r="F44" s="122">
        <v>300</v>
      </c>
      <c r="G44" s="159" t="s">
        <v>0</v>
      </c>
      <c r="H44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4" s="122">
        <f>IF(Sklop6[[#This Row],[ZAHTEVANA SHEMA KAKOVOSTI]]&lt;&gt;"",Sklop6[[#This Row],[Preračunana masa/volumen/kos na enoto kg]],"")</f>
        <v>300</v>
      </c>
      <c r="J44" s="150"/>
      <c r="K44" s="153"/>
      <c r="L44" s="153"/>
      <c r="M44" s="154"/>
      <c r="N44" s="151"/>
      <c r="O44" s="151"/>
      <c r="P44" s="152"/>
      <c r="Q44" s="151">
        <f>+Sklop6[[#This Row],[cena/enota brez DDV v EUR]]*Sklop6[[#This Row],[Stopnja DDV (%)]]</f>
        <v>0</v>
      </c>
      <c r="R44" s="151">
        <f>+Sklop6[[#This Row],[cena/enota brez DDV v EUR]]+Sklop6[[#This Row],[Davek (EUR)]]</f>
        <v>0</v>
      </c>
      <c r="S44" s="151">
        <f>+Sklop6[[#This Row],[cena/enota brez DDV v EUR]]*Sklop6[[#This Row],[Okvirna količina]]</f>
        <v>0</v>
      </c>
      <c r="T44" s="265">
        <f>+Sklop6[[#This Row],[Končna cena/enoto mere (EUR) z DDV]]*Sklop6[[#This Row],[Okvirna količina]]</f>
        <v>0</v>
      </c>
      <c r="U44" s="232"/>
    </row>
    <row r="45" spans="1:21" ht="27" customHeight="1">
      <c r="A45" s="80" t="s">
        <v>31</v>
      </c>
      <c r="B45" s="156" t="s">
        <v>536</v>
      </c>
      <c r="C45" s="275" t="s">
        <v>160</v>
      </c>
      <c r="D45" s="149" t="s">
        <v>0</v>
      </c>
      <c r="E45" s="121" t="s">
        <v>1104</v>
      </c>
      <c r="F45" s="122">
        <v>250</v>
      </c>
      <c r="G45" s="159" t="s">
        <v>0</v>
      </c>
      <c r="H45" s="27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45" s="122">
        <f>IF(Sklop6[[#This Row],[ZAHTEVANA SHEMA KAKOVOSTI]]&lt;&gt;"",Sklop6[[#This Row],[Preračunana masa/volumen/kos na enoto kg]],"")</f>
        <v>250</v>
      </c>
      <c r="J45" s="150"/>
      <c r="K45" s="153"/>
      <c r="L45" s="153"/>
      <c r="M45" s="154"/>
      <c r="N45" s="151"/>
      <c r="O45" s="151"/>
      <c r="P45" s="152"/>
      <c r="Q45" s="151">
        <f>+Sklop6[[#This Row],[cena/enota brez DDV v EUR]]*Sklop6[[#This Row],[Stopnja DDV (%)]]</f>
        <v>0</v>
      </c>
      <c r="R45" s="151">
        <f>+Sklop6[[#This Row],[cena/enota brez DDV v EUR]]+Sklop6[[#This Row],[Davek (EUR)]]</f>
        <v>0</v>
      </c>
      <c r="S45" s="151">
        <f>+Sklop6[[#This Row],[cena/enota brez DDV v EUR]]*Sklop6[[#This Row],[Okvirna količina]]</f>
        <v>0</v>
      </c>
      <c r="T45" s="265">
        <f>+Sklop6[[#This Row],[Končna cena/enoto mere (EUR) z DDV]]*Sklop6[[#This Row],[Okvirna količina]]</f>
        <v>0</v>
      </c>
      <c r="U45" s="232"/>
    </row>
    <row r="46" spans="1:21">
      <c r="A46" s="178" t="s">
        <v>180</v>
      </c>
      <c r="B46" s="294"/>
      <c r="C46" s="295"/>
      <c r="D46" s="295"/>
      <c r="E46" s="296"/>
      <c r="F46" s="297"/>
      <c r="G46" s="298"/>
      <c r="H46" s="299">
        <f>SUBTOTAL(109,Sklop6[Preračunana masa/volumen/kos na enoto kg])</f>
        <v>8880</v>
      </c>
      <c r="I46" s="299">
        <f>SUBTOTAL(109,Sklop6[Živila iz shem kakovosti (kg)])</f>
        <v>6955</v>
      </c>
      <c r="J46" s="297"/>
      <c r="K46" s="300"/>
      <c r="L46" s="300"/>
      <c r="M46" s="301"/>
      <c r="N46" s="302"/>
      <c r="O46" s="302"/>
      <c r="P46" s="302"/>
      <c r="Q46" s="303"/>
      <c r="R46" s="297"/>
      <c r="S46" s="303">
        <f>SUBTOTAL(109,Sklop6[Vrednost za okvirno količino (EUR) brez DDV])</f>
        <v>0</v>
      </c>
      <c r="T46" s="303">
        <f>SUBTOTAL(109,Sklop6[Vrednost za okvirno količino (EUR) z DDV])</f>
        <v>0</v>
      </c>
      <c r="U46" s="304">
        <f>SUBTOTAL(103,Sklop6[Shema kakovosti
(nacionalne, evropske)
])</f>
        <v>0</v>
      </c>
    </row>
    <row r="47" spans="1:21" s="207" customFormat="1">
      <c r="A47" s="194"/>
      <c r="B47" s="195"/>
      <c r="C47" s="196"/>
      <c r="D47" s="196"/>
      <c r="E47" s="197"/>
      <c r="F47" s="198"/>
      <c r="G47" s="199"/>
      <c r="H47" s="200"/>
      <c r="I47" s="200"/>
      <c r="J47" s="198"/>
      <c r="K47" s="201"/>
      <c r="L47" s="201"/>
      <c r="M47" s="202"/>
      <c r="N47" s="203"/>
      <c r="O47" s="203"/>
      <c r="P47" s="203"/>
      <c r="Q47" s="204"/>
      <c r="R47" s="198"/>
      <c r="S47" s="204"/>
      <c r="T47" s="204"/>
      <c r="U47" s="205"/>
    </row>
    <row r="48" spans="1:21" s="45" customFormat="1" ht="12.75" customHeight="1">
      <c r="A48" s="45" t="s">
        <v>177</v>
      </c>
    </row>
    <row r="49" spans="1:21" ht="12.75" customHeight="1">
      <c r="A49" s="13" t="s">
        <v>290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U49" s="13"/>
    </row>
    <row r="50" spans="1:21" ht="12.75" customHeight="1">
      <c r="A50" s="13" t="s">
        <v>291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  <c r="U50" s="13"/>
    </row>
    <row r="51" spans="1:21" s="45" customFormat="1" ht="12.75" customHeight="1">
      <c r="A51" s="45" t="s">
        <v>219</v>
      </c>
    </row>
    <row r="52" spans="1:21" s="45" customFormat="1" ht="12.75" customHeight="1">
      <c r="A52" s="45" t="s">
        <v>292</v>
      </c>
    </row>
    <row r="53" spans="1:21" s="45" customFormat="1" ht="12.75" customHeight="1"/>
    <row r="54" spans="1:21" ht="15">
      <c r="A54" s="6" t="s">
        <v>65</v>
      </c>
      <c r="B54" s="4"/>
      <c r="C54" s="27"/>
      <c r="D54" s="27"/>
      <c r="E54" s="26"/>
      <c r="F54" s="7"/>
      <c r="G54" s="109" t="s">
        <v>66</v>
      </c>
      <c r="H54" s="8"/>
      <c r="I54" s="8"/>
      <c r="J54" s="8"/>
      <c r="K54" s="8"/>
      <c r="L54" s="21"/>
      <c r="M54" s="21"/>
      <c r="N54" s="8"/>
      <c r="O54" s="8"/>
      <c r="P54" s="8"/>
      <c r="Q54" s="8" t="s">
        <v>67</v>
      </c>
      <c r="R54" s="8"/>
      <c r="S54" s="3"/>
      <c r="T54" s="3"/>
      <c r="U54" s="7"/>
    </row>
    <row r="55" spans="1:21">
      <c r="B55" s="18"/>
      <c r="C55" s="29"/>
      <c r="D55" s="29"/>
      <c r="E55" s="108"/>
    </row>
    <row r="56" spans="1:21">
      <c r="B56" s="18"/>
      <c r="C56" s="29"/>
      <c r="D56" s="29"/>
      <c r="E56" s="108"/>
    </row>
    <row r="57" spans="1:21">
      <c r="B57" s="18"/>
      <c r="C57" s="29"/>
      <c r="D57" s="29"/>
      <c r="E57" s="108"/>
    </row>
    <row r="58" spans="1:21">
      <c r="B58" s="18"/>
      <c r="C58" s="29"/>
      <c r="D58" s="29"/>
      <c r="E58" s="108"/>
    </row>
    <row r="59" spans="1:21">
      <c r="B59" s="18"/>
      <c r="C59" s="29"/>
      <c r="D59" s="29"/>
      <c r="E59" s="108"/>
    </row>
    <row r="60" spans="1:21">
      <c r="B60" s="18"/>
      <c r="C60" s="29"/>
      <c r="D60" s="29"/>
      <c r="E60" s="108"/>
    </row>
    <row r="61" spans="1:21">
      <c r="B61" s="18"/>
      <c r="C61" s="29"/>
      <c r="D61" s="29"/>
      <c r="E61" s="108"/>
    </row>
    <row r="62" spans="1:21">
      <c r="B62" s="18"/>
      <c r="C62" s="29"/>
      <c r="D62" s="29"/>
      <c r="E62" s="108"/>
    </row>
    <row r="63" spans="1:21">
      <c r="B63" s="18"/>
      <c r="C63" s="29"/>
      <c r="D63" s="29"/>
      <c r="E63" s="108"/>
    </row>
    <row r="64" spans="1:21">
      <c r="B64" s="18"/>
      <c r="C64" s="29"/>
      <c r="D64" s="29"/>
      <c r="E64" s="108"/>
    </row>
    <row r="65" spans="1:22">
      <c r="B65" s="18"/>
      <c r="C65" s="29"/>
      <c r="D65" s="29"/>
      <c r="E65" s="108"/>
    </row>
    <row r="66" spans="1:22">
      <c r="B66" s="18"/>
      <c r="C66" s="29"/>
      <c r="D66" s="29"/>
      <c r="E66" s="108"/>
    </row>
    <row r="67" spans="1:22">
      <c r="B67" s="18"/>
      <c r="C67" s="29"/>
      <c r="D67" s="29"/>
      <c r="E67" s="108"/>
    </row>
    <row r="68" spans="1:22">
      <c r="B68" s="18"/>
      <c r="C68" s="29"/>
      <c r="D68" s="29"/>
      <c r="E68" s="108"/>
    </row>
    <row r="69" spans="1:22" s="20" customFormat="1">
      <c r="A69" s="13"/>
      <c r="B69" s="18"/>
      <c r="C69" s="29"/>
      <c r="D69" s="29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6"/>
      <c r="V69" s="13"/>
    </row>
    <row r="70" spans="1:22" s="20" customFormat="1">
      <c r="A70" s="13"/>
      <c r="B70" s="18"/>
      <c r="C70" s="29"/>
      <c r="D70" s="29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6"/>
      <c r="V70" s="13"/>
    </row>
    <row r="71" spans="1:22" s="20" customFormat="1">
      <c r="A71" s="13"/>
      <c r="B71" s="18"/>
      <c r="C71" s="29"/>
      <c r="D71" s="29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6"/>
      <c r="V71" s="13"/>
    </row>
    <row r="72" spans="1:22" s="20" customFormat="1">
      <c r="A72" s="13"/>
      <c r="B72" s="18"/>
      <c r="C72" s="29"/>
      <c r="D72" s="29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6"/>
      <c r="V72" s="13"/>
    </row>
    <row r="73" spans="1:22" s="20" customFormat="1">
      <c r="A73" s="13"/>
      <c r="B73" s="18"/>
      <c r="C73" s="29"/>
      <c r="D73" s="29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6"/>
      <c r="V73" s="13"/>
    </row>
    <row r="74" spans="1:22" s="20" customFormat="1">
      <c r="A74" s="13"/>
      <c r="B74" s="18"/>
      <c r="C74" s="29"/>
      <c r="D74" s="29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6"/>
      <c r="V74" s="13"/>
    </row>
    <row r="75" spans="1:22" s="20" customFormat="1">
      <c r="A75" s="13"/>
      <c r="B75" s="18"/>
      <c r="C75" s="29"/>
      <c r="D75" s="29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6"/>
      <c r="V75" s="13"/>
    </row>
    <row r="76" spans="1:22" s="20" customFormat="1">
      <c r="A76" s="13"/>
      <c r="B76" s="18"/>
      <c r="C76" s="29"/>
      <c r="D76" s="29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6"/>
      <c r="V76" s="13"/>
    </row>
    <row r="77" spans="1:22" s="20" customFormat="1">
      <c r="A77" s="13"/>
      <c r="B77" s="18"/>
      <c r="C77" s="29"/>
      <c r="D77" s="29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6"/>
      <c r="V77" s="13"/>
    </row>
    <row r="78" spans="1:22" s="20" customFormat="1">
      <c r="A78" s="13"/>
      <c r="B78" s="18"/>
      <c r="C78" s="29"/>
      <c r="D78" s="29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6"/>
      <c r="V78" s="13"/>
    </row>
    <row r="79" spans="1:22" s="20" customFormat="1">
      <c r="A79" s="13"/>
      <c r="B79" s="18"/>
      <c r="C79" s="29"/>
      <c r="D79" s="29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6"/>
      <c r="V79" s="13"/>
    </row>
    <row r="80" spans="1:22" s="20" customFormat="1">
      <c r="A80" s="13"/>
      <c r="B80" s="18"/>
      <c r="C80" s="29"/>
      <c r="D80" s="29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6"/>
      <c r="V80" s="13"/>
    </row>
    <row r="81" spans="1:22" s="20" customFormat="1">
      <c r="A81" s="13"/>
      <c r="B81" s="18"/>
      <c r="C81" s="29"/>
      <c r="D81" s="29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6"/>
      <c r="V81" s="13"/>
    </row>
    <row r="82" spans="1:22" s="20" customFormat="1">
      <c r="A82" s="13"/>
      <c r="B82" s="18"/>
      <c r="C82" s="29"/>
      <c r="D82" s="29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6"/>
      <c r="V82" s="13"/>
    </row>
    <row r="83" spans="1:22" s="20" customFormat="1">
      <c r="A83" s="13"/>
      <c r="B83" s="18"/>
      <c r="C83" s="29"/>
      <c r="D83" s="29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6"/>
      <c r="V83" s="13"/>
    </row>
    <row r="84" spans="1:22" s="20" customFormat="1">
      <c r="A84" s="13"/>
      <c r="B84" s="18"/>
      <c r="C84" s="29"/>
      <c r="D84" s="29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6"/>
      <c r="V84" s="13"/>
    </row>
    <row r="85" spans="1:22" s="20" customFormat="1">
      <c r="A85" s="13"/>
      <c r="B85" s="18"/>
      <c r="C85" s="29"/>
      <c r="D85" s="29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6"/>
      <c r="V85" s="13"/>
    </row>
    <row r="86" spans="1:22" s="20" customFormat="1">
      <c r="A86" s="13"/>
      <c r="B86" s="18"/>
      <c r="C86" s="29"/>
      <c r="D86" s="29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6"/>
      <c r="V86" s="13"/>
    </row>
    <row r="87" spans="1:22" s="20" customFormat="1">
      <c r="A87" s="13"/>
      <c r="B87" s="18"/>
      <c r="C87" s="29"/>
      <c r="D87" s="29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6"/>
      <c r="V87" s="13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  <row r="270" spans="1:22" s="20" customFormat="1">
      <c r="A270" s="13"/>
      <c r="B270" s="18"/>
      <c r="C270" s="29"/>
      <c r="D270" s="29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6"/>
      <c r="V270" s="13"/>
    </row>
    <row r="271" spans="1:22" s="20" customFormat="1">
      <c r="A271" s="13"/>
      <c r="B271" s="18"/>
      <c r="C271" s="29"/>
      <c r="D271" s="29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6"/>
      <c r="V271" s="13"/>
    </row>
    <row r="272" spans="1:22" s="20" customFormat="1">
      <c r="A272" s="13"/>
      <c r="B272" s="18"/>
      <c r="C272" s="29"/>
      <c r="D272" s="29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6"/>
      <c r="V272" s="13"/>
    </row>
    <row r="273" spans="1:22" s="20" customFormat="1">
      <c r="A273" s="13"/>
      <c r="B273" s="18"/>
      <c r="C273" s="29"/>
      <c r="D273" s="29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6"/>
      <c r="V273" s="13"/>
    </row>
    <row r="274" spans="1:22" s="20" customFormat="1">
      <c r="A274" s="13"/>
      <c r="B274" s="18"/>
      <c r="C274" s="29"/>
      <c r="D274" s="29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6"/>
      <c r="V274" s="13"/>
    </row>
    <row r="275" spans="1:22" s="20" customFormat="1">
      <c r="A275" s="13"/>
      <c r="B275" s="18"/>
      <c r="C275" s="29"/>
      <c r="D275" s="29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6"/>
      <c r="V275" s="13"/>
    </row>
    <row r="276" spans="1:22" s="20" customFormat="1">
      <c r="A276" s="13"/>
      <c r="B276" s="18"/>
      <c r="C276" s="29"/>
      <c r="D276" s="29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6"/>
      <c r="V276" s="13"/>
    </row>
    <row r="277" spans="1:22" s="20" customFormat="1">
      <c r="A277" s="13"/>
      <c r="B277" s="18"/>
      <c r="C277" s="29"/>
      <c r="D277" s="29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6"/>
      <c r="V277" s="13"/>
    </row>
  </sheetData>
  <sheetProtection insertRows="0" deleteRows="0"/>
  <protectedRanges>
    <protectedRange sqref="U53:U1048576 J53:P1048576 J1:P14 J15:P50 U1:U14 U15:U50" name="Obseg1"/>
    <protectedRange sqref="J51:P52 U51:U52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263"/>
  <sheetViews>
    <sheetView topLeftCell="A10" zoomScale="90" zoomScaleNormal="90" zoomScaleSheetLayoutView="100" workbookViewId="0">
      <selection activeCell="M53" sqref="M53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49" t="str">
        <f>+'prva stran'!B6</f>
        <v xml:space="preserve">OSNOVNA ŠOLA IVANA CANKARJA VRHNIKA </v>
      </c>
      <c r="D2" s="350"/>
      <c r="E2" s="350"/>
      <c r="F2" s="350"/>
      <c r="G2" s="350"/>
      <c r="H2" s="350"/>
      <c r="I2" s="350"/>
      <c r="J2" s="350"/>
    </row>
    <row r="3" spans="1:21" ht="15">
      <c r="B3" s="48" t="s">
        <v>132</v>
      </c>
      <c r="C3" s="351" t="str">
        <f>+'prva stran'!B7</f>
        <v xml:space="preserve">Lošca 1, 12360 Vrhnika </v>
      </c>
      <c r="D3" s="352"/>
      <c r="E3" s="352"/>
      <c r="F3" s="352"/>
      <c r="G3" s="352"/>
      <c r="H3" s="352"/>
      <c r="I3" s="352"/>
      <c r="J3" s="352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49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49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4" customFormat="1" ht="17.25" customHeight="1">
      <c r="A9" s="11"/>
      <c r="B9" s="50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pred_rekapitulacija'!A20</f>
        <v>7.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8" t="str">
        <f>+'Ponudbeni pred_rekapitulacija'!B20</f>
        <v>RIBE IN ZAMRZNJENO MESO</v>
      </c>
      <c r="C13" s="348"/>
      <c r="D13" s="348"/>
      <c r="E13" s="348"/>
      <c r="F13" s="348"/>
      <c r="G13" s="348"/>
      <c r="H13" s="348"/>
      <c r="I13" s="348"/>
      <c r="J13" s="348"/>
      <c r="K13" s="348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24">
      <c r="A16" s="80" t="s">
        <v>1</v>
      </c>
      <c r="B16" s="77" t="s">
        <v>537</v>
      </c>
      <c r="C16" s="147" t="s">
        <v>160</v>
      </c>
      <c r="D16" s="78" t="s">
        <v>0</v>
      </c>
      <c r="E16" s="176"/>
      <c r="F16" s="177">
        <v>50</v>
      </c>
      <c r="G16" s="180" t="s">
        <v>0</v>
      </c>
      <c r="H16" s="8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6" s="81" t="str">
        <f>IF(Sklop7[[#This Row],[ZAHTEVANA SHEMA KAKOVOSTI]]&lt;&gt;"",Sklop7[[#This Row],[Preračunana masa/volumen/kos na enoto kg]],"")</f>
        <v/>
      </c>
      <c r="J16" s="93"/>
      <c r="K16" s="82"/>
      <c r="L16" s="82"/>
      <c r="M16" s="83"/>
      <c r="N16" s="84"/>
      <c r="O16" s="84"/>
      <c r="P16" s="95"/>
      <c r="Q16" s="84">
        <f>+Sklop7[[#This Row],[cena/enota brez DDV v EUR]]*Sklop7[[#This Row],[Stopnja DDV (%)]]</f>
        <v>0</v>
      </c>
      <c r="R16" s="84">
        <f>+Sklop7[[#This Row],[cena/enota brez DDV v EUR]]+Sklop7[[#This Row],[Davek (EUR)]]</f>
        <v>0</v>
      </c>
      <c r="S16" s="84">
        <f>+Sklop7[[#This Row],[cena/enota brez DDV v EUR]]*Sklop7[[#This Row],[Okvirna količina]]</f>
        <v>0</v>
      </c>
      <c r="T16" s="84">
        <f>+Sklop7[[#This Row],[Končna cena/enoto mere (EUR) z DDV]]*Sklop7[[#This Row],[Okvirna količina]]</f>
        <v>0</v>
      </c>
      <c r="U16" s="163"/>
    </row>
    <row r="17" spans="1:21" s="53" customFormat="1" ht="12">
      <c r="A17" s="80" t="s">
        <v>3</v>
      </c>
      <c r="B17" s="156" t="s">
        <v>538</v>
      </c>
      <c r="C17" s="275" t="s">
        <v>160</v>
      </c>
      <c r="D17" s="276" t="s">
        <v>0</v>
      </c>
      <c r="E17" s="121"/>
      <c r="F17" s="122">
        <v>800</v>
      </c>
      <c r="G17" s="159" t="s">
        <v>0</v>
      </c>
      <c r="H17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7" s="122" t="str">
        <f>IF(Sklop7[[#This Row],[ZAHTEVANA SHEMA KAKOVOSTI]]&lt;&gt;"",Sklop7[[#This Row],[Preračunana masa/volumen/kos na enoto kg]],"")</f>
        <v/>
      </c>
      <c r="J17" s="150"/>
      <c r="K17" s="153"/>
      <c r="L17" s="153"/>
      <c r="M17" s="154"/>
      <c r="N17" s="151"/>
      <c r="O17" s="151"/>
      <c r="P17" s="152"/>
      <c r="Q17" s="151">
        <f>+Sklop7[[#This Row],[cena/enota brez DDV v EUR]]*Sklop7[[#This Row],[Stopnja DDV (%)]]</f>
        <v>0</v>
      </c>
      <c r="R17" s="151">
        <f>+Sklop7[[#This Row],[cena/enota brez DDV v EUR]]+Sklop7[[#This Row],[Davek (EUR)]]</f>
        <v>0</v>
      </c>
      <c r="S17" s="151">
        <f>+Sklop7[[#This Row],[cena/enota brez DDV v EUR]]*Sklop7[[#This Row],[Okvirna količina]]</f>
        <v>0</v>
      </c>
      <c r="T17" s="151">
        <f>+Sklop7[[#This Row],[Končna cena/enoto mere (EUR) z DDV]]*Sklop7[[#This Row],[Okvirna količina]]</f>
        <v>0</v>
      </c>
      <c r="U17" s="278"/>
    </row>
    <row r="18" spans="1:21" s="53" customFormat="1" ht="36">
      <c r="A18" s="80" t="s">
        <v>4</v>
      </c>
      <c r="B18" s="156" t="s">
        <v>539</v>
      </c>
      <c r="C18" s="275" t="s">
        <v>160</v>
      </c>
      <c r="D18" s="276" t="s">
        <v>0</v>
      </c>
      <c r="E18" s="121"/>
      <c r="F18" s="122">
        <v>800</v>
      </c>
      <c r="G18" s="159" t="s">
        <v>0</v>
      </c>
      <c r="H18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8" s="122" t="str">
        <f>IF(Sklop7[[#This Row],[ZAHTEVANA SHEMA KAKOVOSTI]]&lt;&gt;"",Sklop7[[#This Row],[Preračunana masa/volumen/kos na enoto kg]],"")</f>
        <v/>
      </c>
      <c r="J18" s="150"/>
      <c r="K18" s="153"/>
      <c r="L18" s="153"/>
      <c r="M18" s="154"/>
      <c r="N18" s="151"/>
      <c r="O18" s="151"/>
      <c r="P18" s="152"/>
      <c r="Q18" s="151">
        <f>+Sklop7[[#This Row],[cena/enota brez DDV v EUR]]*Sklop7[[#This Row],[Stopnja DDV (%)]]</f>
        <v>0</v>
      </c>
      <c r="R18" s="151">
        <f>+Sklop7[[#This Row],[cena/enota brez DDV v EUR]]+Sklop7[[#This Row],[Davek (EUR)]]</f>
        <v>0</v>
      </c>
      <c r="S18" s="151">
        <f>+Sklop7[[#This Row],[cena/enota brez DDV v EUR]]*Sklop7[[#This Row],[Okvirna količina]]</f>
        <v>0</v>
      </c>
      <c r="T18" s="151">
        <f>+Sklop7[[#This Row],[Končna cena/enoto mere (EUR) z DDV]]*Sklop7[[#This Row],[Okvirna količina]]</f>
        <v>0</v>
      </c>
      <c r="U18" s="278"/>
    </row>
    <row r="19" spans="1:21" s="53" customFormat="1" ht="36">
      <c r="A19" s="80" t="s">
        <v>5</v>
      </c>
      <c r="B19" s="156" t="s">
        <v>540</v>
      </c>
      <c r="C19" s="275" t="s">
        <v>160</v>
      </c>
      <c r="D19" s="276" t="s">
        <v>0</v>
      </c>
      <c r="E19" s="121"/>
      <c r="F19" s="122">
        <v>500</v>
      </c>
      <c r="G19" s="159" t="s">
        <v>0</v>
      </c>
      <c r="H19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9" s="122" t="str">
        <f>IF(Sklop7[[#This Row],[ZAHTEVANA SHEMA KAKOVOSTI]]&lt;&gt;"",Sklop7[[#This Row],[Preračunana masa/volumen/kos na enoto kg]],"")</f>
        <v/>
      </c>
      <c r="J19" s="150"/>
      <c r="K19" s="153"/>
      <c r="L19" s="153"/>
      <c r="M19" s="154"/>
      <c r="N19" s="151"/>
      <c r="O19" s="151"/>
      <c r="P19" s="152"/>
      <c r="Q19" s="151">
        <f>+Sklop7[[#This Row],[cena/enota brez DDV v EUR]]*Sklop7[[#This Row],[Stopnja DDV (%)]]</f>
        <v>0</v>
      </c>
      <c r="R19" s="151">
        <f>+Sklop7[[#This Row],[cena/enota brez DDV v EUR]]+Sklop7[[#This Row],[Davek (EUR)]]</f>
        <v>0</v>
      </c>
      <c r="S19" s="151">
        <f>+Sklop7[[#This Row],[cena/enota brez DDV v EUR]]*Sklop7[[#This Row],[Okvirna količina]]</f>
        <v>0</v>
      </c>
      <c r="T19" s="151">
        <f>+Sklop7[[#This Row],[Končna cena/enoto mere (EUR) z DDV]]*Sklop7[[#This Row],[Okvirna količina]]</f>
        <v>0</v>
      </c>
      <c r="U19" s="278"/>
    </row>
    <row r="20" spans="1:21" s="53" customFormat="1" ht="24">
      <c r="A20" s="80" t="s">
        <v>6</v>
      </c>
      <c r="B20" s="156" t="s">
        <v>541</v>
      </c>
      <c r="C20" s="275" t="s">
        <v>160</v>
      </c>
      <c r="D20" s="276" t="s">
        <v>0</v>
      </c>
      <c r="E20" s="121"/>
      <c r="F20" s="122">
        <v>50</v>
      </c>
      <c r="G20" s="159" t="s">
        <v>0</v>
      </c>
      <c r="H20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122" t="str">
        <f>IF(Sklop7[[#This Row],[ZAHTEVANA SHEMA KAKOVOSTI]]&lt;&gt;"",Sklop7[[#This Row],[Preračunana masa/volumen/kos na enoto kg]],"")</f>
        <v/>
      </c>
      <c r="J20" s="150"/>
      <c r="K20" s="153"/>
      <c r="L20" s="153"/>
      <c r="M20" s="154"/>
      <c r="N20" s="151"/>
      <c r="O20" s="151"/>
      <c r="P20" s="152"/>
      <c r="Q20" s="151">
        <f>+Sklop7[[#This Row],[cena/enota brez DDV v EUR]]*Sklop7[[#This Row],[Stopnja DDV (%)]]</f>
        <v>0</v>
      </c>
      <c r="R20" s="151">
        <f>+Sklop7[[#This Row],[cena/enota brez DDV v EUR]]+Sklop7[[#This Row],[Davek (EUR)]]</f>
        <v>0</v>
      </c>
      <c r="S20" s="151">
        <f>+Sklop7[[#This Row],[cena/enota brez DDV v EUR]]*Sklop7[[#This Row],[Okvirna količina]]</f>
        <v>0</v>
      </c>
      <c r="T20" s="151">
        <f>+Sklop7[[#This Row],[Končna cena/enoto mere (EUR) z DDV]]*Sklop7[[#This Row],[Okvirna količina]]</f>
        <v>0</v>
      </c>
      <c r="U20" s="278"/>
    </row>
    <row r="21" spans="1:21" s="53" customFormat="1" ht="12">
      <c r="A21" s="80" t="s">
        <v>7</v>
      </c>
      <c r="B21" s="156" t="s">
        <v>542</v>
      </c>
      <c r="C21" s="275" t="s">
        <v>160</v>
      </c>
      <c r="D21" s="276" t="s">
        <v>0</v>
      </c>
      <c r="E21" s="121"/>
      <c r="F21" s="122">
        <v>50</v>
      </c>
      <c r="G21" s="159" t="s">
        <v>0</v>
      </c>
      <c r="H21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1" s="122" t="str">
        <f>IF(Sklop7[[#This Row],[ZAHTEVANA SHEMA KAKOVOSTI]]&lt;&gt;"",Sklop7[[#This Row],[Preračunana masa/volumen/kos na enoto kg]],"")</f>
        <v/>
      </c>
      <c r="J21" s="150"/>
      <c r="K21" s="153"/>
      <c r="L21" s="153"/>
      <c r="M21" s="154"/>
      <c r="N21" s="151"/>
      <c r="O21" s="151"/>
      <c r="P21" s="152"/>
      <c r="Q21" s="151">
        <f>+Sklop7[[#This Row],[cena/enota brez DDV v EUR]]*Sklop7[[#This Row],[Stopnja DDV (%)]]</f>
        <v>0</v>
      </c>
      <c r="R21" s="151">
        <f>+Sklop7[[#This Row],[cena/enota brez DDV v EUR]]+Sklop7[[#This Row],[Davek (EUR)]]</f>
        <v>0</v>
      </c>
      <c r="S21" s="151">
        <f>+Sklop7[[#This Row],[cena/enota brez DDV v EUR]]*Sklop7[[#This Row],[Okvirna količina]]</f>
        <v>0</v>
      </c>
      <c r="T21" s="151">
        <f>+Sklop7[[#This Row],[Končna cena/enoto mere (EUR) z DDV]]*Sklop7[[#This Row],[Okvirna količina]]</f>
        <v>0</v>
      </c>
      <c r="U21" s="278"/>
    </row>
    <row r="22" spans="1:21" s="53" customFormat="1" ht="12">
      <c r="A22" s="80" t="s">
        <v>8</v>
      </c>
      <c r="B22" s="156" t="s">
        <v>543</v>
      </c>
      <c r="C22" s="275" t="s">
        <v>160</v>
      </c>
      <c r="D22" s="276" t="s">
        <v>0</v>
      </c>
      <c r="E22" s="121"/>
      <c r="F22" s="122">
        <v>400</v>
      </c>
      <c r="G22" s="159" t="s">
        <v>0</v>
      </c>
      <c r="H22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2" s="122" t="str">
        <f>IF(Sklop7[[#This Row],[ZAHTEVANA SHEMA KAKOVOSTI]]&lt;&gt;"",Sklop7[[#This Row],[Preračunana masa/volumen/kos na enoto kg]],"")</f>
        <v/>
      </c>
      <c r="J22" s="150"/>
      <c r="K22" s="153"/>
      <c r="L22" s="153"/>
      <c r="M22" s="154"/>
      <c r="N22" s="151"/>
      <c r="O22" s="151"/>
      <c r="P22" s="152"/>
      <c r="Q22" s="151">
        <f>+Sklop7[[#This Row],[cena/enota brez DDV v EUR]]*Sklop7[[#This Row],[Stopnja DDV (%)]]</f>
        <v>0</v>
      </c>
      <c r="R22" s="151">
        <f>+Sklop7[[#This Row],[cena/enota brez DDV v EUR]]+Sklop7[[#This Row],[Davek (EUR)]]</f>
        <v>0</v>
      </c>
      <c r="S22" s="151">
        <f>+Sklop7[[#This Row],[cena/enota brez DDV v EUR]]*Sklop7[[#This Row],[Okvirna količina]]</f>
        <v>0</v>
      </c>
      <c r="T22" s="151">
        <f>+Sklop7[[#This Row],[Končna cena/enoto mere (EUR) z DDV]]*Sklop7[[#This Row],[Okvirna količina]]</f>
        <v>0</v>
      </c>
      <c r="U22" s="278"/>
    </row>
    <row r="23" spans="1:21" s="53" customFormat="1" ht="12">
      <c r="A23" s="80" t="s">
        <v>9</v>
      </c>
      <c r="B23" s="156" t="s">
        <v>544</v>
      </c>
      <c r="C23" s="275" t="s">
        <v>160</v>
      </c>
      <c r="D23" s="276" t="s">
        <v>0</v>
      </c>
      <c r="E23" s="121"/>
      <c r="F23" s="122">
        <v>100</v>
      </c>
      <c r="G23" s="159" t="s">
        <v>0</v>
      </c>
      <c r="H23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122" t="str">
        <f>IF(Sklop7[[#This Row],[ZAHTEVANA SHEMA KAKOVOSTI]]&lt;&gt;"",Sklop7[[#This Row],[Preračunana masa/volumen/kos na enoto kg]],"")</f>
        <v/>
      </c>
      <c r="J23" s="150"/>
      <c r="K23" s="153"/>
      <c r="L23" s="153"/>
      <c r="M23" s="154"/>
      <c r="N23" s="151"/>
      <c r="O23" s="151"/>
      <c r="P23" s="152"/>
      <c r="Q23" s="151">
        <f>+Sklop7[[#This Row],[cena/enota brez DDV v EUR]]*Sklop7[[#This Row],[Stopnja DDV (%)]]</f>
        <v>0</v>
      </c>
      <c r="R23" s="151">
        <f>+Sklop7[[#This Row],[cena/enota brez DDV v EUR]]+Sklop7[[#This Row],[Davek (EUR)]]</f>
        <v>0</v>
      </c>
      <c r="S23" s="151">
        <f>+Sklop7[[#This Row],[cena/enota brez DDV v EUR]]*Sklop7[[#This Row],[Okvirna količina]]</f>
        <v>0</v>
      </c>
      <c r="T23" s="151">
        <f>+Sklop7[[#This Row],[Končna cena/enoto mere (EUR) z DDV]]*Sklop7[[#This Row],[Okvirna količina]]</f>
        <v>0</v>
      </c>
      <c r="U23" s="278"/>
    </row>
    <row r="24" spans="1:21" s="53" customFormat="1" ht="12">
      <c r="A24" s="80" t="s">
        <v>10</v>
      </c>
      <c r="B24" s="156" t="s">
        <v>545</v>
      </c>
      <c r="C24" s="275" t="s">
        <v>160</v>
      </c>
      <c r="D24" s="276" t="s">
        <v>0</v>
      </c>
      <c r="E24" s="121"/>
      <c r="F24" s="122">
        <v>50</v>
      </c>
      <c r="G24" s="159" t="s">
        <v>0</v>
      </c>
      <c r="H24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122" t="str">
        <f>IF(Sklop7[[#This Row],[ZAHTEVANA SHEMA KAKOVOSTI]]&lt;&gt;"",Sklop7[[#This Row],[Preračunana masa/volumen/kos na enoto kg]],"")</f>
        <v/>
      </c>
      <c r="J24" s="150"/>
      <c r="K24" s="153"/>
      <c r="L24" s="153"/>
      <c r="M24" s="154"/>
      <c r="N24" s="151"/>
      <c r="O24" s="151"/>
      <c r="P24" s="152"/>
      <c r="Q24" s="151">
        <f>+Sklop7[[#This Row],[cena/enota brez DDV v EUR]]*Sklop7[[#This Row],[Stopnja DDV (%)]]</f>
        <v>0</v>
      </c>
      <c r="R24" s="151">
        <f>+Sklop7[[#This Row],[cena/enota brez DDV v EUR]]+Sklop7[[#This Row],[Davek (EUR)]]</f>
        <v>0</v>
      </c>
      <c r="S24" s="151">
        <f>+Sklop7[[#This Row],[cena/enota brez DDV v EUR]]*Sklop7[[#This Row],[Okvirna količina]]</f>
        <v>0</v>
      </c>
      <c r="T24" s="151">
        <f>+Sklop7[[#This Row],[Končna cena/enoto mere (EUR) z DDV]]*Sklop7[[#This Row],[Okvirna količina]]</f>
        <v>0</v>
      </c>
      <c r="U24" s="278"/>
    </row>
    <row r="25" spans="1:21" s="53" customFormat="1" ht="36">
      <c r="A25" s="80" t="s">
        <v>11</v>
      </c>
      <c r="B25" s="156" t="s">
        <v>546</v>
      </c>
      <c r="C25" s="275" t="s">
        <v>160</v>
      </c>
      <c r="D25" s="276" t="s">
        <v>0</v>
      </c>
      <c r="E25" s="121"/>
      <c r="F25" s="122">
        <v>50</v>
      </c>
      <c r="G25" s="159" t="s">
        <v>0</v>
      </c>
      <c r="H25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5" s="122" t="str">
        <f>IF(Sklop7[[#This Row],[ZAHTEVANA SHEMA KAKOVOSTI]]&lt;&gt;"",Sklop7[[#This Row],[Preračunana masa/volumen/kos na enoto kg]],"")</f>
        <v/>
      </c>
      <c r="J25" s="150"/>
      <c r="K25" s="153"/>
      <c r="L25" s="153"/>
      <c r="M25" s="154"/>
      <c r="N25" s="151"/>
      <c r="O25" s="151"/>
      <c r="P25" s="152"/>
      <c r="Q25" s="151">
        <f>+Sklop7[[#This Row],[cena/enota brez DDV v EUR]]*Sklop7[[#This Row],[Stopnja DDV (%)]]</f>
        <v>0</v>
      </c>
      <c r="R25" s="151">
        <f>+Sklop7[[#This Row],[cena/enota brez DDV v EUR]]+Sklop7[[#This Row],[Davek (EUR)]]</f>
        <v>0</v>
      </c>
      <c r="S25" s="151">
        <f>+Sklop7[[#This Row],[cena/enota brez DDV v EUR]]*Sklop7[[#This Row],[Okvirna količina]]</f>
        <v>0</v>
      </c>
      <c r="T25" s="151">
        <f>+Sklop7[[#This Row],[Končna cena/enoto mere (EUR) z DDV]]*Sklop7[[#This Row],[Okvirna količina]]</f>
        <v>0</v>
      </c>
      <c r="U25" s="278"/>
    </row>
    <row r="26" spans="1:21" s="53" customFormat="1" ht="24">
      <c r="A26" s="80" t="s">
        <v>12</v>
      </c>
      <c r="B26" s="156" t="s">
        <v>547</v>
      </c>
      <c r="C26" s="275" t="s">
        <v>160</v>
      </c>
      <c r="D26" s="276" t="s">
        <v>0</v>
      </c>
      <c r="E26" s="121"/>
      <c r="F26" s="122">
        <v>100</v>
      </c>
      <c r="G26" s="159" t="s">
        <v>0</v>
      </c>
      <c r="H26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122" t="str">
        <f>IF(Sklop7[[#This Row],[ZAHTEVANA SHEMA KAKOVOSTI]]&lt;&gt;"",Sklop7[[#This Row],[Preračunana masa/volumen/kos na enoto kg]],"")</f>
        <v/>
      </c>
      <c r="J26" s="150"/>
      <c r="K26" s="153"/>
      <c r="L26" s="153"/>
      <c r="M26" s="154"/>
      <c r="N26" s="151"/>
      <c r="O26" s="151"/>
      <c r="P26" s="152"/>
      <c r="Q26" s="151">
        <f>+Sklop7[[#This Row],[cena/enota brez DDV v EUR]]*Sklop7[[#This Row],[Stopnja DDV (%)]]</f>
        <v>0</v>
      </c>
      <c r="R26" s="151">
        <f>+Sklop7[[#This Row],[cena/enota brez DDV v EUR]]+Sklop7[[#This Row],[Davek (EUR)]]</f>
        <v>0</v>
      </c>
      <c r="S26" s="151">
        <f>+Sklop7[[#This Row],[cena/enota brez DDV v EUR]]*Sklop7[[#This Row],[Okvirna količina]]</f>
        <v>0</v>
      </c>
      <c r="T26" s="151">
        <f>+Sklop7[[#This Row],[Končna cena/enoto mere (EUR) z DDV]]*Sklop7[[#This Row],[Okvirna količina]]</f>
        <v>0</v>
      </c>
      <c r="U26" s="278"/>
    </row>
    <row r="27" spans="1:21" s="53" customFormat="1" ht="12">
      <c r="A27" s="80" t="s">
        <v>13</v>
      </c>
      <c r="B27" s="156" t="s">
        <v>548</v>
      </c>
      <c r="C27" s="275" t="s">
        <v>160</v>
      </c>
      <c r="D27" s="276" t="s">
        <v>0</v>
      </c>
      <c r="E27" s="121"/>
      <c r="F27" s="122">
        <v>100</v>
      </c>
      <c r="G27" s="159" t="s">
        <v>0</v>
      </c>
      <c r="H27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7" s="122" t="str">
        <f>IF(Sklop7[[#This Row],[ZAHTEVANA SHEMA KAKOVOSTI]]&lt;&gt;"",Sklop7[[#This Row],[Preračunana masa/volumen/kos na enoto kg]],"")</f>
        <v/>
      </c>
      <c r="J27" s="150"/>
      <c r="K27" s="153"/>
      <c r="L27" s="153"/>
      <c r="M27" s="154"/>
      <c r="N27" s="151"/>
      <c r="O27" s="151"/>
      <c r="P27" s="152"/>
      <c r="Q27" s="151">
        <f>+Sklop7[[#This Row],[cena/enota brez DDV v EUR]]*Sklop7[[#This Row],[Stopnja DDV (%)]]</f>
        <v>0</v>
      </c>
      <c r="R27" s="151">
        <f>+Sklop7[[#This Row],[cena/enota brez DDV v EUR]]+Sklop7[[#This Row],[Davek (EUR)]]</f>
        <v>0</v>
      </c>
      <c r="S27" s="151">
        <f>+Sklop7[[#This Row],[cena/enota brez DDV v EUR]]*Sklop7[[#This Row],[Okvirna količina]]</f>
        <v>0</v>
      </c>
      <c r="T27" s="151">
        <f>+Sklop7[[#This Row],[Končna cena/enoto mere (EUR) z DDV]]*Sklop7[[#This Row],[Okvirna količina]]</f>
        <v>0</v>
      </c>
      <c r="U27" s="278"/>
    </row>
    <row r="28" spans="1:21" s="53" customFormat="1" ht="12">
      <c r="A28" s="80" t="s">
        <v>14</v>
      </c>
      <c r="B28" s="156" t="s">
        <v>549</v>
      </c>
      <c r="C28" s="275">
        <v>3</v>
      </c>
      <c r="D28" s="276" t="s">
        <v>0</v>
      </c>
      <c r="E28" s="121"/>
      <c r="F28" s="122">
        <v>50</v>
      </c>
      <c r="G28" s="159" t="s">
        <v>93</v>
      </c>
      <c r="H28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8" s="122" t="str">
        <f>IF(Sklop7[[#This Row],[ZAHTEVANA SHEMA KAKOVOSTI]]&lt;&gt;"",Sklop7[[#This Row],[Preračunana masa/volumen/kos na enoto kg]],"")</f>
        <v/>
      </c>
      <c r="J28" s="150"/>
      <c r="K28" s="153"/>
      <c r="L28" s="153"/>
      <c r="M28" s="154"/>
      <c r="N28" s="151"/>
      <c r="O28" s="151"/>
      <c r="P28" s="152"/>
      <c r="Q28" s="151">
        <f>+Sklop7[[#This Row],[cena/enota brez DDV v EUR]]*Sklop7[[#This Row],[Stopnja DDV (%)]]</f>
        <v>0</v>
      </c>
      <c r="R28" s="151">
        <f>+Sklop7[[#This Row],[cena/enota brez DDV v EUR]]+Sklop7[[#This Row],[Davek (EUR)]]</f>
        <v>0</v>
      </c>
      <c r="S28" s="151">
        <f>+Sklop7[[#This Row],[cena/enota brez DDV v EUR]]*Sklop7[[#This Row],[Okvirna količina]]</f>
        <v>0</v>
      </c>
      <c r="T28" s="151">
        <f>+Sklop7[[#This Row],[Končna cena/enoto mere (EUR) z DDV]]*Sklop7[[#This Row],[Okvirna količina]]</f>
        <v>0</v>
      </c>
      <c r="U28" s="278"/>
    </row>
    <row r="29" spans="1:21" s="53" customFormat="1" ht="12">
      <c r="A29" s="80" t="s">
        <v>15</v>
      </c>
      <c r="B29" s="156" t="s">
        <v>550</v>
      </c>
      <c r="C29" s="275">
        <v>3</v>
      </c>
      <c r="D29" s="276" t="s">
        <v>0</v>
      </c>
      <c r="E29" s="121"/>
      <c r="F29" s="122">
        <v>50</v>
      </c>
      <c r="G29" s="159" t="s">
        <v>93</v>
      </c>
      <c r="H29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9" s="122" t="str">
        <f>IF(Sklop7[[#This Row],[ZAHTEVANA SHEMA KAKOVOSTI]]&lt;&gt;"",Sklop7[[#This Row],[Preračunana masa/volumen/kos na enoto kg]],"")</f>
        <v/>
      </c>
      <c r="J29" s="150"/>
      <c r="K29" s="153"/>
      <c r="L29" s="153"/>
      <c r="M29" s="154"/>
      <c r="N29" s="151"/>
      <c r="O29" s="151"/>
      <c r="P29" s="152"/>
      <c r="Q29" s="151">
        <f>+Sklop7[[#This Row],[cena/enota brez DDV v EUR]]*Sklop7[[#This Row],[Stopnja DDV (%)]]</f>
        <v>0</v>
      </c>
      <c r="R29" s="151">
        <f>+Sklop7[[#This Row],[cena/enota brez DDV v EUR]]+Sklop7[[#This Row],[Davek (EUR)]]</f>
        <v>0</v>
      </c>
      <c r="S29" s="151">
        <f>+Sklop7[[#This Row],[cena/enota brez DDV v EUR]]*Sklop7[[#This Row],[Okvirna količina]]</f>
        <v>0</v>
      </c>
      <c r="T29" s="151">
        <f>+Sklop7[[#This Row],[Končna cena/enoto mere (EUR) z DDV]]*Sklop7[[#This Row],[Okvirna količina]]</f>
        <v>0</v>
      </c>
      <c r="U29" s="278"/>
    </row>
    <row r="30" spans="1:21" s="53" customFormat="1" ht="12">
      <c r="A30" s="80" t="s">
        <v>16</v>
      </c>
      <c r="B30" s="156" t="s">
        <v>551</v>
      </c>
      <c r="C30" s="275">
        <v>3</v>
      </c>
      <c r="D30" s="276" t="s">
        <v>0</v>
      </c>
      <c r="E30" s="121"/>
      <c r="F30" s="122">
        <v>50</v>
      </c>
      <c r="G30" s="159" t="s">
        <v>93</v>
      </c>
      <c r="H30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0" s="122" t="str">
        <f>IF(Sklop7[[#This Row],[ZAHTEVANA SHEMA KAKOVOSTI]]&lt;&gt;"",Sklop7[[#This Row],[Preračunana masa/volumen/kos na enoto kg]],"")</f>
        <v/>
      </c>
      <c r="J30" s="150"/>
      <c r="K30" s="153"/>
      <c r="L30" s="153"/>
      <c r="M30" s="154"/>
      <c r="N30" s="151"/>
      <c r="O30" s="151"/>
      <c r="P30" s="152"/>
      <c r="Q30" s="151">
        <f>+Sklop7[[#This Row],[cena/enota brez DDV v EUR]]*Sklop7[[#This Row],[Stopnja DDV (%)]]</f>
        <v>0</v>
      </c>
      <c r="R30" s="151">
        <f>+Sklop7[[#This Row],[cena/enota brez DDV v EUR]]+Sklop7[[#This Row],[Davek (EUR)]]</f>
        <v>0</v>
      </c>
      <c r="S30" s="151">
        <f>+Sklop7[[#This Row],[cena/enota brez DDV v EUR]]*Sklop7[[#This Row],[Okvirna količina]]</f>
        <v>0</v>
      </c>
      <c r="T30" s="151">
        <f>+Sklop7[[#This Row],[Končna cena/enoto mere (EUR) z DDV]]*Sklop7[[#This Row],[Okvirna količina]]</f>
        <v>0</v>
      </c>
      <c r="U30" s="278"/>
    </row>
    <row r="31" spans="1:21" s="53" customFormat="1" ht="12">
      <c r="A31" s="80" t="s">
        <v>17</v>
      </c>
      <c r="B31" s="156" t="s">
        <v>551</v>
      </c>
      <c r="C31" s="275">
        <v>3</v>
      </c>
      <c r="D31" s="276" t="s">
        <v>0</v>
      </c>
      <c r="E31" s="121"/>
      <c r="F31" s="122">
        <v>20</v>
      </c>
      <c r="G31" s="159" t="s">
        <v>93</v>
      </c>
      <c r="H31" s="277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1" s="122" t="str">
        <f>IF(Sklop7[[#This Row],[ZAHTEVANA SHEMA KAKOVOSTI]]&lt;&gt;"",Sklop7[[#This Row],[Preračunana masa/volumen/kos na enoto kg]],"")</f>
        <v/>
      </c>
      <c r="J31" s="150"/>
      <c r="K31" s="153"/>
      <c r="L31" s="153"/>
      <c r="M31" s="154"/>
      <c r="N31" s="151"/>
      <c r="O31" s="151"/>
      <c r="P31" s="152"/>
      <c r="Q31" s="151">
        <f>+Sklop7[[#This Row],[cena/enota brez DDV v EUR]]*Sklop7[[#This Row],[Stopnja DDV (%)]]</f>
        <v>0</v>
      </c>
      <c r="R31" s="151">
        <f>+Sklop7[[#This Row],[cena/enota brez DDV v EUR]]+Sklop7[[#This Row],[Davek (EUR)]]</f>
        <v>0</v>
      </c>
      <c r="S31" s="151">
        <f>+Sklop7[[#This Row],[cena/enota brez DDV v EUR]]*Sklop7[[#This Row],[Okvirna količina]]</f>
        <v>0</v>
      </c>
      <c r="T31" s="151">
        <f>+Sklop7[[#This Row],[Končna cena/enoto mere (EUR) z DDV]]*Sklop7[[#This Row],[Okvirna količina]]</f>
        <v>0</v>
      </c>
      <c r="U31" s="278"/>
    </row>
    <row r="32" spans="1:21" ht="27" customHeight="1">
      <c r="A32" s="178" t="s">
        <v>180</v>
      </c>
      <c r="B32" s="242"/>
      <c r="C32" s="243"/>
      <c r="D32" s="243"/>
      <c r="E32" s="244"/>
      <c r="F32" s="245"/>
      <c r="G32" s="246"/>
      <c r="H32" s="247">
        <f>SUBTOTAL(109,Sklop7[Preračunana masa/volumen/kos na enoto kg])</f>
        <v>3560</v>
      </c>
      <c r="I32" s="247">
        <f>SUBTOTAL(109,Sklop7[Živila iz shem kakovosti (kg)])</f>
        <v>0</v>
      </c>
      <c r="J32" s="245"/>
      <c r="K32" s="248"/>
      <c r="L32" s="248"/>
      <c r="M32" s="249"/>
      <c r="N32" s="250"/>
      <c r="O32" s="250"/>
      <c r="P32" s="250"/>
      <c r="Q32" s="251"/>
      <c r="R32" s="245"/>
      <c r="S32" s="251">
        <f>SUBTOTAL(109,Sklop7[Vrednost za okvirno količino (EUR) brez DDV])</f>
        <v>0</v>
      </c>
      <c r="T32" s="251">
        <f>SUBTOTAL(109,Sklop7[Vrednost za okvirno količino (EUR) z DDV])</f>
        <v>0</v>
      </c>
      <c r="U32" s="179">
        <f>SUBTOTAL(103,Sklop7[Shema kakovosti
(nacionalne, evropske)
])</f>
        <v>0</v>
      </c>
    </row>
    <row r="33" spans="1:26" ht="15">
      <c r="A33" s="6"/>
      <c r="B33" s="4"/>
      <c r="C33" s="27"/>
      <c r="D33" s="27"/>
      <c r="E33" s="26"/>
      <c r="F33" s="7"/>
      <c r="H33" s="8"/>
      <c r="I33" s="8"/>
      <c r="J33" s="8"/>
      <c r="K33" s="8"/>
      <c r="L33" s="21"/>
      <c r="M33" s="21"/>
      <c r="N33" s="8"/>
      <c r="O33" s="8"/>
      <c r="P33" s="8"/>
      <c r="Q33" s="8"/>
      <c r="R33" s="8"/>
      <c r="S33" s="3"/>
      <c r="T33" s="3"/>
      <c r="U33" s="7"/>
    </row>
    <row r="34" spans="1:26" customFormat="1" ht="13.5" customHeight="1">
      <c r="A34" s="216" t="s">
        <v>177</v>
      </c>
      <c r="B34" s="217"/>
      <c r="C34" s="218"/>
      <c r="D34" s="218"/>
      <c r="E34" s="219"/>
      <c r="F34" s="220"/>
      <c r="G34" s="220"/>
      <c r="H34" s="221"/>
      <c r="I34" s="221"/>
      <c r="J34" s="221"/>
      <c r="K34" s="221"/>
      <c r="L34" s="215"/>
      <c r="M34" s="215"/>
      <c r="N34" s="215"/>
      <c r="O34" s="215"/>
      <c r="P34" s="215"/>
      <c r="Q34" s="216"/>
      <c r="R34" s="216"/>
      <c r="S34" s="216"/>
      <c r="T34" s="216"/>
      <c r="U34" s="222"/>
      <c r="V34" s="215"/>
      <c r="W34" s="215"/>
      <c r="X34" s="215"/>
      <c r="Y34" s="215"/>
      <c r="Z34" s="215"/>
    </row>
    <row r="35" spans="1:26" customFormat="1" ht="13.5" customHeight="1">
      <c r="A35" s="215" t="s">
        <v>290</v>
      </c>
      <c r="B35" s="217"/>
      <c r="C35" s="218"/>
      <c r="D35" s="218"/>
      <c r="E35" s="219"/>
      <c r="F35" s="220"/>
      <c r="G35" s="220"/>
      <c r="H35" s="221"/>
      <c r="I35" s="221"/>
      <c r="J35" s="221"/>
      <c r="K35" s="221"/>
      <c r="L35" s="215"/>
      <c r="M35" s="215"/>
      <c r="N35" s="215"/>
      <c r="O35" s="215"/>
      <c r="P35" s="215"/>
      <c r="Q35" s="215"/>
      <c r="R35" s="215"/>
      <c r="S35" s="215"/>
      <c r="T35" s="215"/>
      <c r="U35" s="222"/>
      <c r="V35" s="215"/>
      <c r="W35" s="215"/>
      <c r="X35" s="215"/>
      <c r="Y35" s="215"/>
      <c r="Z35" s="215"/>
    </row>
    <row r="36" spans="1:26" customFormat="1" ht="13.5" customHeight="1">
      <c r="A36" s="223" t="s">
        <v>291</v>
      </c>
      <c r="B36" s="224"/>
      <c r="C36" s="225"/>
      <c r="D36" s="225"/>
      <c r="E36" s="226"/>
      <c r="F36" s="222"/>
      <c r="G36" s="222"/>
      <c r="H36" s="227"/>
      <c r="I36" s="227"/>
      <c r="J36" s="227"/>
      <c r="K36" s="227"/>
      <c r="L36" s="228"/>
      <c r="M36" s="228"/>
      <c r="N36" s="227"/>
      <c r="O36" s="227"/>
      <c r="P36" s="227"/>
      <c r="Q36" s="227"/>
      <c r="R36" s="227"/>
      <c r="S36" s="215"/>
      <c r="T36" s="215"/>
      <c r="U36" s="222"/>
      <c r="V36" s="215"/>
      <c r="W36" s="215"/>
      <c r="X36" s="215"/>
      <c r="Y36" s="215"/>
      <c r="Z36" s="215"/>
    </row>
    <row r="37" spans="1:26" customFormat="1" ht="13.5" customHeight="1">
      <c r="A37" s="229" t="s">
        <v>219</v>
      </c>
      <c r="B37" s="224"/>
      <c r="C37" s="225"/>
      <c r="D37" s="225"/>
      <c r="E37" s="226"/>
      <c r="F37" s="222"/>
      <c r="G37" s="222"/>
      <c r="H37" s="227"/>
      <c r="I37" s="227"/>
      <c r="J37" s="227"/>
      <c r="K37" s="227"/>
      <c r="L37" s="228"/>
      <c r="M37" s="228"/>
      <c r="N37" s="227"/>
      <c r="O37" s="227"/>
      <c r="P37" s="227"/>
      <c r="Q37" s="227"/>
      <c r="R37" s="227"/>
      <c r="S37" s="215"/>
      <c r="T37" s="215"/>
      <c r="U37" s="222"/>
      <c r="V37" s="215"/>
      <c r="W37" s="215"/>
      <c r="X37" s="215"/>
      <c r="Y37" s="215"/>
      <c r="Z37" s="215"/>
    </row>
    <row r="38" spans="1:26" customFormat="1" ht="13.5" customHeight="1">
      <c r="A38" s="358" t="s">
        <v>292</v>
      </c>
      <c r="B38" s="347"/>
      <c r="C38" s="347"/>
      <c r="D38" s="347"/>
      <c r="E38" s="347"/>
      <c r="F38" s="347"/>
      <c r="G38" s="347"/>
      <c r="H38" s="347"/>
      <c r="I38" s="347"/>
      <c r="J38" s="347"/>
      <c r="K38" s="347"/>
      <c r="L38" s="213"/>
      <c r="M38" s="213"/>
      <c r="N38" s="213"/>
      <c r="O38" s="213"/>
      <c r="P38" s="213"/>
      <c r="Q38" s="213"/>
      <c r="R38" s="213"/>
      <c r="S38" s="213"/>
      <c r="T38" s="213"/>
      <c r="U38" s="213"/>
      <c r="V38" s="213"/>
      <c r="W38" s="215"/>
      <c r="X38" s="215"/>
      <c r="Y38" s="215"/>
      <c r="Z38" s="215"/>
    </row>
    <row r="39" spans="1:26" customFormat="1" ht="15" customHeight="1">
      <c r="A39" s="346"/>
      <c r="B39" s="347"/>
      <c r="C39" s="266"/>
      <c r="D39" s="266"/>
      <c r="E39" s="266"/>
      <c r="F39" s="266"/>
      <c r="G39" s="266"/>
      <c r="H39" s="266"/>
      <c r="I39" s="266"/>
      <c r="J39" s="266"/>
      <c r="K39" s="266"/>
      <c r="L39" s="213"/>
      <c r="M39" s="213"/>
      <c r="N39" s="213"/>
      <c r="O39" s="213"/>
      <c r="P39" s="213"/>
      <c r="Q39" s="213"/>
      <c r="R39" s="213"/>
      <c r="S39" s="213"/>
      <c r="T39" s="213"/>
      <c r="U39" s="213"/>
      <c r="V39" s="213"/>
      <c r="W39" s="215"/>
      <c r="X39" s="215"/>
      <c r="Y39" s="215"/>
      <c r="Z39" s="215"/>
    </row>
    <row r="40" spans="1:26" customFormat="1" ht="13.5" customHeight="1">
      <c r="A40" s="223" t="s">
        <v>65</v>
      </c>
      <c r="B40" s="224"/>
      <c r="C40" s="225"/>
      <c r="D40" s="225"/>
      <c r="E40" s="226"/>
      <c r="F40" s="222"/>
      <c r="G40" s="222" t="s">
        <v>66</v>
      </c>
      <c r="H40" s="227"/>
      <c r="I40" s="227"/>
      <c r="J40" s="227"/>
      <c r="K40" s="227"/>
      <c r="L40" s="228"/>
      <c r="M40" s="228"/>
      <c r="N40" s="227"/>
      <c r="O40" s="227"/>
      <c r="P40" s="227"/>
      <c r="Q40" s="227" t="s">
        <v>67</v>
      </c>
      <c r="R40" s="227"/>
      <c r="S40" s="215"/>
      <c r="T40" s="215"/>
      <c r="U40" s="222"/>
      <c r="V40" s="215"/>
      <c r="W40" s="215"/>
      <c r="X40" s="215"/>
      <c r="Y40" s="215"/>
      <c r="Z40" s="215"/>
    </row>
    <row r="41" spans="1:26">
      <c r="B41" s="18"/>
      <c r="C41" s="29"/>
      <c r="D41" s="29"/>
      <c r="E41" s="108"/>
    </row>
    <row r="42" spans="1:26">
      <c r="B42" s="18"/>
      <c r="C42" s="29"/>
      <c r="D42" s="29"/>
      <c r="E42" s="108"/>
    </row>
    <row r="43" spans="1:26">
      <c r="B43" s="18"/>
      <c r="C43" s="29"/>
      <c r="D43" s="29"/>
      <c r="E43" s="108"/>
    </row>
    <row r="44" spans="1:26">
      <c r="B44" s="18"/>
      <c r="C44" s="29"/>
      <c r="D44" s="29"/>
      <c r="E44" s="108"/>
    </row>
    <row r="45" spans="1:26">
      <c r="B45" s="18"/>
      <c r="C45" s="29"/>
      <c r="D45" s="29"/>
      <c r="E45" s="108"/>
    </row>
    <row r="46" spans="1:26">
      <c r="B46" s="18"/>
      <c r="C46" s="29"/>
      <c r="D46" s="29"/>
      <c r="E46" s="108"/>
    </row>
    <row r="47" spans="1:26">
      <c r="B47" s="18"/>
      <c r="C47" s="29"/>
      <c r="D47" s="29"/>
      <c r="E47" s="108"/>
    </row>
    <row r="48" spans="1:26">
      <c r="B48" s="18"/>
      <c r="C48" s="29"/>
      <c r="D48" s="29"/>
      <c r="E48" s="108"/>
    </row>
    <row r="49" spans="1:22">
      <c r="B49" s="18"/>
      <c r="C49" s="29"/>
      <c r="D49" s="29"/>
      <c r="E49" s="108"/>
    </row>
    <row r="50" spans="1:22">
      <c r="B50" s="18"/>
      <c r="C50" s="29"/>
      <c r="D50" s="29"/>
      <c r="E50" s="108"/>
    </row>
    <row r="51" spans="1:22">
      <c r="B51" s="18"/>
      <c r="C51" s="29"/>
      <c r="D51" s="29"/>
      <c r="E51" s="108"/>
    </row>
    <row r="52" spans="1:22">
      <c r="B52" s="18"/>
      <c r="C52" s="29"/>
      <c r="D52" s="29"/>
      <c r="E52" s="108"/>
    </row>
    <row r="53" spans="1:22">
      <c r="B53" s="18"/>
      <c r="C53" s="29"/>
      <c r="D53" s="29"/>
      <c r="E53" s="108"/>
    </row>
    <row r="54" spans="1:22">
      <c r="B54" s="18"/>
      <c r="C54" s="29"/>
      <c r="D54" s="29"/>
      <c r="E54" s="108"/>
    </row>
    <row r="55" spans="1:22" s="20" customFormat="1">
      <c r="A55" s="13"/>
      <c r="B55" s="18"/>
      <c r="C55" s="29"/>
      <c r="D55" s="29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6"/>
      <c r="V55" s="13"/>
    </row>
    <row r="56" spans="1:22" s="20" customFormat="1">
      <c r="A56" s="13"/>
      <c r="B56" s="18"/>
      <c r="C56" s="29"/>
      <c r="D56" s="29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6"/>
      <c r="V56" s="13"/>
    </row>
    <row r="57" spans="1:22" s="20" customFormat="1">
      <c r="A57" s="13"/>
      <c r="B57" s="18"/>
      <c r="C57" s="29"/>
      <c r="D57" s="29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6"/>
      <c r="V57" s="13"/>
    </row>
    <row r="58" spans="1:22" s="20" customFormat="1">
      <c r="A58" s="13"/>
      <c r="B58" s="18"/>
      <c r="C58" s="29"/>
      <c r="D58" s="29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6"/>
      <c r="V58" s="13"/>
    </row>
    <row r="59" spans="1:22" s="20" customFormat="1">
      <c r="A59" s="13"/>
      <c r="B59" s="18"/>
      <c r="C59" s="29"/>
      <c r="D59" s="29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6"/>
      <c r="V59" s="13"/>
    </row>
    <row r="60" spans="1:22" s="20" customFormat="1">
      <c r="A60" s="13"/>
      <c r="B60" s="18"/>
      <c r="C60" s="29"/>
      <c r="D60" s="29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6"/>
      <c r="V60" s="13"/>
    </row>
    <row r="61" spans="1:22" s="20" customFormat="1">
      <c r="A61" s="13"/>
      <c r="B61" s="18"/>
      <c r="C61" s="29"/>
      <c r="D61" s="29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6"/>
      <c r="V61" s="13"/>
    </row>
    <row r="62" spans="1:22" s="20" customFormat="1">
      <c r="A62" s="13"/>
      <c r="B62" s="18"/>
      <c r="C62" s="29"/>
      <c r="D62" s="29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6"/>
      <c r="V62" s="13"/>
    </row>
    <row r="63" spans="1:22" s="20" customFormat="1">
      <c r="A63" s="13"/>
      <c r="B63" s="18"/>
      <c r="C63" s="29"/>
      <c r="D63" s="29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6"/>
      <c r="V63" s="13"/>
    </row>
    <row r="64" spans="1:22" s="20" customFormat="1">
      <c r="A64" s="13"/>
      <c r="B64" s="18"/>
      <c r="C64" s="29"/>
      <c r="D64" s="29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6"/>
      <c r="V64" s="13"/>
    </row>
    <row r="65" spans="1:22" s="20" customFormat="1">
      <c r="A65" s="13"/>
      <c r="B65" s="18"/>
      <c r="C65" s="29"/>
      <c r="D65" s="29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6"/>
      <c r="V65" s="13"/>
    </row>
    <row r="66" spans="1:22" s="20" customFormat="1">
      <c r="A66" s="13"/>
      <c r="B66" s="18"/>
      <c r="C66" s="29"/>
      <c r="D66" s="29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6"/>
      <c r="V66" s="13"/>
    </row>
    <row r="67" spans="1:22" s="20" customFormat="1">
      <c r="A67" s="13"/>
      <c r="B67" s="18"/>
      <c r="C67" s="29"/>
      <c r="D67" s="29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6"/>
      <c r="V67" s="13"/>
    </row>
    <row r="68" spans="1:22" s="20" customFormat="1">
      <c r="A68" s="13"/>
      <c r="B68" s="18"/>
      <c r="C68" s="29"/>
      <c r="D68" s="29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6"/>
      <c r="V68" s="13"/>
    </row>
    <row r="69" spans="1:22" s="20" customFormat="1">
      <c r="A69" s="13"/>
      <c r="B69" s="18"/>
      <c r="C69" s="29"/>
      <c r="D69" s="29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6"/>
      <c r="V69" s="13"/>
    </row>
    <row r="70" spans="1:22" s="20" customFormat="1">
      <c r="A70" s="13"/>
      <c r="B70" s="18"/>
      <c r="C70" s="29"/>
      <c r="D70" s="29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6"/>
      <c r="V70" s="13"/>
    </row>
    <row r="71" spans="1:22" s="20" customFormat="1">
      <c r="A71" s="13"/>
      <c r="B71" s="18"/>
      <c r="C71" s="29"/>
      <c r="D71" s="29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6"/>
      <c r="V71" s="13"/>
    </row>
    <row r="72" spans="1:22" s="20" customFormat="1">
      <c r="A72" s="13"/>
      <c r="B72" s="18"/>
      <c r="C72" s="29"/>
      <c r="D72" s="29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6"/>
      <c r="V72" s="13"/>
    </row>
    <row r="73" spans="1:22" s="20" customFormat="1">
      <c r="A73" s="13"/>
      <c r="B73" s="18"/>
      <c r="C73" s="29"/>
      <c r="D73" s="29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6"/>
      <c r="V73" s="13"/>
    </row>
    <row r="74" spans="1:22" s="20" customFormat="1">
      <c r="A74" s="13"/>
      <c r="B74" s="18"/>
      <c r="C74" s="29"/>
      <c r="D74" s="29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6"/>
      <c r="V74" s="13"/>
    </row>
    <row r="75" spans="1:22" s="20" customFormat="1">
      <c r="A75" s="13"/>
      <c r="B75" s="18"/>
      <c r="C75" s="29"/>
      <c r="D75" s="29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6"/>
      <c r="V75" s="13"/>
    </row>
    <row r="76" spans="1:22" s="20" customFormat="1">
      <c r="A76" s="13"/>
      <c r="B76" s="18"/>
      <c r="C76" s="29"/>
      <c r="D76" s="29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6"/>
      <c r="V76" s="13"/>
    </row>
    <row r="77" spans="1:22" s="20" customFormat="1">
      <c r="A77" s="13"/>
      <c r="B77" s="18"/>
      <c r="C77" s="29"/>
      <c r="D77" s="29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6"/>
      <c r="V77" s="13"/>
    </row>
    <row r="78" spans="1:22" s="20" customFormat="1">
      <c r="A78" s="13"/>
      <c r="B78" s="18"/>
      <c r="C78" s="29"/>
      <c r="D78" s="29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6"/>
      <c r="V78" s="13"/>
    </row>
    <row r="79" spans="1:22" s="20" customFormat="1">
      <c r="A79" s="13"/>
      <c r="B79" s="18"/>
      <c r="C79" s="29"/>
      <c r="D79" s="29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6"/>
      <c r="V79" s="13"/>
    </row>
    <row r="80" spans="1:22" s="20" customFormat="1">
      <c r="A80" s="13"/>
      <c r="B80" s="18"/>
      <c r="C80" s="29"/>
      <c r="D80" s="29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6"/>
      <c r="V80" s="13"/>
    </row>
    <row r="81" spans="1:22" s="20" customFormat="1">
      <c r="A81" s="13"/>
      <c r="B81" s="18"/>
      <c r="C81" s="29"/>
      <c r="D81" s="29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6"/>
      <c r="V81" s="13"/>
    </row>
    <row r="82" spans="1:22" s="20" customFormat="1">
      <c r="A82" s="13"/>
      <c r="B82" s="18"/>
      <c r="C82" s="29"/>
      <c r="D82" s="29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6"/>
      <c r="V82" s="13"/>
    </row>
    <row r="83" spans="1:22" s="20" customFormat="1">
      <c r="A83" s="13"/>
      <c r="B83" s="18"/>
      <c r="C83" s="29"/>
      <c r="D83" s="29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6"/>
      <c r="V83" s="13"/>
    </row>
    <row r="84" spans="1:22" s="20" customFormat="1">
      <c r="A84" s="13"/>
      <c r="B84" s="18"/>
      <c r="C84" s="29"/>
      <c r="D84" s="29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6"/>
      <c r="V84" s="13"/>
    </row>
    <row r="85" spans="1:22" s="20" customFormat="1">
      <c r="A85" s="13"/>
      <c r="B85" s="18"/>
      <c r="C85" s="29"/>
      <c r="D85" s="29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6"/>
      <c r="V85" s="13"/>
    </row>
    <row r="86" spans="1:22" s="20" customFormat="1">
      <c r="A86" s="13"/>
      <c r="B86" s="18"/>
      <c r="C86" s="29"/>
      <c r="D86" s="29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6"/>
      <c r="V86" s="13"/>
    </row>
    <row r="87" spans="1:22" s="20" customFormat="1">
      <c r="A87" s="13"/>
      <c r="B87" s="18"/>
      <c r="C87" s="29"/>
      <c r="D87" s="29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6"/>
      <c r="V87" s="13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</sheetData>
  <sheetProtection insertRows="0" deleteRows="0"/>
  <protectedRanges>
    <protectedRange sqref="L38:P38 U38:U39 J39:P39" name="Obseg1_2"/>
    <protectedRange sqref="J38:K38" name="Obseg1_4"/>
  </protectedRanges>
  <mergeCells count="9">
    <mergeCell ref="A39:B39"/>
    <mergeCell ref="A38:K38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1"/>
  <sheetViews>
    <sheetView topLeftCell="A3" zoomScale="90" zoomScaleNormal="90" zoomScaleSheetLayoutView="100" workbookViewId="0">
      <selection activeCell="M36" sqref="M36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8.8554687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49" t="str">
        <f>+'prva stran'!B6</f>
        <v xml:space="preserve">OSNOVNA ŠOLA IVANA CANKARJA VRHNIKA </v>
      </c>
      <c r="D2" s="350"/>
      <c r="E2" s="350"/>
      <c r="F2" s="350"/>
      <c r="G2" s="350"/>
      <c r="H2" s="350"/>
      <c r="I2" s="350"/>
      <c r="J2" s="350"/>
    </row>
    <row r="3" spans="1:21" ht="15">
      <c r="B3" s="48" t="s">
        <v>132</v>
      </c>
      <c r="C3" s="351" t="str">
        <f>+'prva stran'!B7</f>
        <v xml:space="preserve">Lošca 1, 12360 Vrhnika </v>
      </c>
      <c r="D3" s="352"/>
      <c r="E3" s="352"/>
      <c r="F3" s="352"/>
      <c r="G3" s="352"/>
      <c r="H3" s="352"/>
      <c r="I3" s="352"/>
      <c r="J3" s="352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49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49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4" customFormat="1" ht="17.25" customHeight="1">
      <c r="A9" s="11"/>
      <c r="B9" s="50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pred_rekapitulacija'!A21</f>
        <v>8.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8" t="str">
        <f>+'Ponudbeni pred_rekapitulacija'!B21</f>
        <v>JAJCA</v>
      </c>
      <c r="C13" s="348"/>
      <c r="D13" s="348"/>
      <c r="E13" s="348"/>
      <c r="F13" s="348"/>
      <c r="G13" s="348"/>
      <c r="H13" s="348"/>
      <c r="I13" s="348"/>
      <c r="J13" s="348"/>
      <c r="K13" s="348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60">
      <c r="A16" s="80" t="s">
        <v>1</v>
      </c>
      <c r="B16" s="77" t="s">
        <v>553</v>
      </c>
      <c r="C16" s="78">
        <v>63</v>
      </c>
      <c r="D16" s="78" t="s">
        <v>158</v>
      </c>
      <c r="E16" s="107"/>
      <c r="F16" s="81">
        <v>5000</v>
      </c>
      <c r="G16" s="111" t="s">
        <v>93</v>
      </c>
      <c r="H16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315</v>
      </c>
      <c r="I16" s="81" t="str">
        <f>IF(Sklop8[[#This Row],[ZAHTEVANA SHEMA KAKOVOSTI]]&lt;&gt;"",Sklop8[[#This Row],[Preračunana masa/volumen/kos na enoto kg]],"")</f>
        <v/>
      </c>
      <c r="J16" s="93"/>
      <c r="K16" s="82"/>
      <c r="L16" s="82"/>
      <c r="M16" s="83"/>
      <c r="N16" s="84"/>
      <c r="O16" s="84"/>
      <c r="P16" s="95"/>
      <c r="Q16" s="84">
        <f>+Sklop8[[#This Row],[cena/enota brez DDV v EUR]]*Sklop8[[#This Row],[Stopnja DDV (%)]]</f>
        <v>0</v>
      </c>
      <c r="R16" s="84">
        <f>+Sklop8[[#This Row],[cena/enota brez DDV v EUR]]+Sklop8[[#This Row],[Davek (EUR)]]</f>
        <v>0</v>
      </c>
      <c r="S16" s="84">
        <f>+Sklop8[[#This Row],[cena/enota brez DDV v EUR]]*Sklop8[[#This Row],[Okvirna količina]]</f>
        <v>0</v>
      </c>
      <c r="T16" s="84">
        <f>+Sklop8[[#This Row],[Končna cena/enoto mere (EUR) z DDV]]*Sklop8[[#This Row],[Okvirna količina]]</f>
        <v>0</v>
      </c>
      <c r="U16" s="98"/>
    </row>
    <row r="17" spans="1:22" s="53" customFormat="1" ht="60">
      <c r="A17" s="80" t="s">
        <v>3</v>
      </c>
      <c r="B17" s="9" t="s">
        <v>554</v>
      </c>
      <c r="C17" s="73">
        <v>53</v>
      </c>
      <c r="D17" s="78" t="s">
        <v>158</v>
      </c>
      <c r="E17" s="107"/>
      <c r="F17" s="86">
        <v>5000</v>
      </c>
      <c r="G17" s="111" t="s">
        <v>93</v>
      </c>
      <c r="H17" s="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265</v>
      </c>
      <c r="I17" s="81" t="str">
        <f>IF(Sklop8[[#This Row],[ZAHTEVANA SHEMA KAKOVOSTI]]&lt;&gt;"",Sklop8[[#This Row],[Preračunana masa/volumen/kos na enoto kg]],"")</f>
        <v/>
      </c>
      <c r="J17" s="94"/>
      <c r="K17" s="87"/>
      <c r="L17" s="87"/>
      <c r="M17" s="96"/>
      <c r="N17" s="88"/>
      <c r="O17" s="88"/>
      <c r="P17" s="97"/>
      <c r="Q17" s="88">
        <f>+Sklop8[[#This Row],[cena/enota brez DDV v EUR]]*Sklop8[[#This Row],[Stopnja DDV (%)]]</f>
        <v>0</v>
      </c>
      <c r="R17" s="88">
        <f>+Sklop8[[#This Row],[cena/enota brez DDV v EUR]]+Sklop8[[#This Row],[Davek (EUR)]]</f>
        <v>0</v>
      </c>
      <c r="S17" s="88">
        <f>+Sklop8[[#This Row],[cena/enota brez DDV v EUR]]*Sklop8[[#This Row],[Okvirna količina]]</f>
        <v>0</v>
      </c>
      <c r="T17" s="88">
        <f>+Sklop8[[#This Row],[Končna cena/enoto mere (EUR) z DDV]]*Sklop8[[#This Row],[Okvirna količina]]</f>
        <v>0</v>
      </c>
      <c r="U17" s="99"/>
    </row>
    <row r="18" spans="1:22" ht="12.75" customHeight="1">
      <c r="A18" s="178" t="s">
        <v>180</v>
      </c>
      <c r="B18" s="242"/>
      <c r="C18" s="243"/>
      <c r="D18" s="243"/>
      <c r="E18" s="244"/>
      <c r="F18" s="245"/>
      <c r="G18" s="246"/>
      <c r="H18" s="247">
        <f>SUBTOTAL(109,Sklop8[Preračunana masa/volumen/kos na enoto kg])</f>
        <v>580</v>
      </c>
      <c r="I18" s="247">
        <f>SUBTOTAL(109,Sklop8[Živila iz shem kakovosti (kg)])</f>
        <v>0</v>
      </c>
      <c r="J18" s="245"/>
      <c r="K18" s="248"/>
      <c r="L18" s="248"/>
      <c r="M18" s="249"/>
      <c r="N18" s="250"/>
      <c r="O18" s="250"/>
      <c r="P18" s="250"/>
      <c r="Q18" s="251"/>
      <c r="R18" s="245"/>
      <c r="S18" s="251">
        <f>SUBTOTAL(109,Sklop8[Vrednost za okvirno količino (EUR) brez DDV])</f>
        <v>0</v>
      </c>
      <c r="T18" s="251">
        <f>SUBTOTAL(109,Sklop8[Vrednost za okvirno količino (EUR) z DDV])</f>
        <v>0</v>
      </c>
      <c r="U18" s="179">
        <f>SUBTOTAL(103,Sklop8[Shema kakovosti
(nacionalne, evropske)
])</f>
        <v>0</v>
      </c>
      <c r="V18" s="118"/>
    </row>
    <row r="19" spans="1:22" s="207" customFormat="1" ht="12.75" customHeight="1">
      <c r="A19" s="194"/>
      <c r="B19" s="195"/>
      <c r="C19" s="196"/>
      <c r="D19" s="196"/>
      <c r="E19" s="197"/>
      <c r="F19" s="198"/>
      <c r="G19" s="199"/>
      <c r="H19" s="200"/>
      <c r="I19" s="200"/>
      <c r="J19" s="198"/>
      <c r="K19" s="201"/>
      <c r="L19" s="201"/>
      <c r="M19" s="202"/>
      <c r="N19" s="203"/>
      <c r="O19" s="203"/>
      <c r="P19" s="203"/>
      <c r="Q19" s="204"/>
      <c r="R19" s="198"/>
      <c r="S19" s="204"/>
      <c r="T19" s="204"/>
      <c r="U19" s="205"/>
      <c r="V19" s="206"/>
    </row>
    <row r="20" spans="1:22" s="45" customFormat="1" ht="12.75" customHeight="1">
      <c r="A20" s="45" t="s">
        <v>177</v>
      </c>
    </row>
    <row r="21" spans="1:22" ht="12.75" customHeight="1">
      <c r="A21" s="13" t="s">
        <v>290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U21" s="13"/>
    </row>
    <row r="22" spans="1:22" ht="12.75" customHeight="1">
      <c r="A22" s="13" t="s">
        <v>291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U22" s="13"/>
    </row>
    <row r="23" spans="1:22" s="45" customFormat="1" ht="12.75" customHeight="1">
      <c r="A23" s="45" t="s">
        <v>219</v>
      </c>
    </row>
    <row r="24" spans="1:22" s="45" customFormat="1" ht="15" customHeight="1">
      <c r="A24" s="45" t="s">
        <v>292</v>
      </c>
    </row>
    <row r="25" spans="1:22" s="45" customFormat="1" ht="12.75" customHeight="1"/>
    <row r="26" spans="1:22" s="45" customFormat="1" ht="12.75" customHeight="1"/>
    <row r="27" spans="1:22" s="45" customFormat="1" ht="12.75" customHeight="1">
      <c r="A27" s="45" t="s">
        <v>65</v>
      </c>
      <c r="G27" s="45" t="s">
        <v>66</v>
      </c>
      <c r="Q27" s="45" t="s">
        <v>67</v>
      </c>
    </row>
    <row r="28" spans="1:22" s="45" customFormat="1" ht="15" customHeight="1"/>
    <row r="29" spans="1:22">
      <c r="B29" s="18"/>
      <c r="C29" s="29"/>
      <c r="D29" s="29"/>
      <c r="E29" s="108"/>
    </row>
    <row r="30" spans="1:22">
      <c r="B30" s="18"/>
      <c r="C30" s="29"/>
      <c r="D30" s="29"/>
      <c r="E30" s="108"/>
    </row>
    <row r="31" spans="1:22">
      <c r="B31" s="18"/>
      <c r="C31" s="29"/>
      <c r="D31" s="29"/>
      <c r="E31" s="108"/>
    </row>
    <row r="32" spans="1:22">
      <c r="B32" s="18"/>
      <c r="C32" s="29"/>
      <c r="D32" s="29"/>
      <c r="E32" s="108"/>
    </row>
    <row r="33" spans="1:22">
      <c r="B33" s="18"/>
      <c r="C33" s="29"/>
      <c r="D33" s="29"/>
      <c r="E33" s="108"/>
    </row>
    <row r="34" spans="1:22">
      <c r="B34" s="18"/>
      <c r="C34" s="29"/>
      <c r="D34" s="29"/>
      <c r="E34" s="108"/>
    </row>
    <row r="35" spans="1:22">
      <c r="B35" s="18"/>
      <c r="C35" s="29"/>
      <c r="D35" s="29"/>
      <c r="E35" s="108"/>
    </row>
    <row r="36" spans="1:22">
      <c r="B36" s="18"/>
      <c r="C36" s="29"/>
      <c r="D36" s="29"/>
      <c r="E36" s="108"/>
    </row>
    <row r="37" spans="1:22">
      <c r="B37" s="18"/>
      <c r="C37" s="29"/>
      <c r="D37" s="29"/>
      <c r="E37" s="108"/>
    </row>
    <row r="38" spans="1:22" s="20" customFormat="1">
      <c r="A38" s="13"/>
      <c r="B38" s="18"/>
      <c r="C38" s="29"/>
      <c r="D38" s="29"/>
      <c r="E38" s="108"/>
      <c r="F38" s="109"/>
      <c r="G38" s="109"/>
      <c r="L38" s="13"/>
      <c r="M38" s="13"/>
      <c r="N38" s="13"/>
      <c r="O38" s="13"/>
      <c r="P38" s="13"/>
      <c r="Q38" s="13"/>
      <c r="R38" s="13"/>
      <c r="S38" s="13"/>
      <c r="T38" s="13"/>
      <c r="U38" s="66"/>
      <c r="V38" s="13"/>
    </row>
    <row r="39" spans="1:22" s="20" customFormat="1">
      <c r="A39" s="13"/>
      <c r="B39" s="18"/>
      <c r="C39" s="29"/>
      <c r="D39" s="29"/>
      <c r="E39" s="108"/>
      <c r="F39" s="109"/>
      <c r="G39" s="109"/>
      <c r="L39" s="13"/>
      <c r="M39" s="13"/>
      <c r="N39" s="13"/>
      <c r="O39" s="13"/>
      <c r="P39" s="13"/>
      <c r="Q39" s="13"/>
      <c r="R39" s="13"/>
      <c r="S39" s="13"/>
      <c r="T39" s="13"/>
      <c r="U39" s="66"/>
      <c r="V39" s="13"/>
    </row>
    <row r="40" spans="1:22" s="20" customFormat="1">
      <c r="A40" s="13"/>
      <c r="B40" s="18"/>
      <c r="C40" s="29"/>
      <c r="D40" s="29"/>
      <c r="E40" s="108"/>
      <c r="F40" s="109"/>
      <c r="G40" s="109"/>
      <c r="L40" s="13"/>
      <c r="M40" s="13"/>
      <c r="N40" s="13"/>
      <c r="O40" s="13"/>
      <c r="P40" s="13"/>
      <c r="Q40" s="13"/>
      <c r="R40" s="13"/>
      <c r="S40" s="13"/>
      <c r="T40" s="13"/>
      <c r="U40" s="66"/>
      <c r="V40" s="13"/>
    </row>
    <row r="41" spans="1:22" s="20" customFormat="1">
      <c r="A41" s="13"/>
      <c r="B41" s="18"/>
      <c r="C41" s="29"/>
      <c r="D41" s="29"/>
      <c r="E41" s="108"/>
      <c r="F41" s="109"/>
      <c r="G41" s="109"/>
      <c r="L41" s="13"/>
      <c r="M41" s="13"/>
      <c r="N41" s="13"/>
      <c r="O41" s="13"/>
      <c r="P41" s="13"/>
      <c r="Q41" s="13"/>
      <c r="R41" s="13"/>
      <c r="S41" s="13"/>
      <c r="T41" s="13"/>
      <c r="U41" s="66"/>
      <c r="V41" s="13"/>
    </row>
    <row r="42" spans="1:22" s="20" customFormat="1">
      <c r="A42" s="13"/>
      <c r="B42" s="18"/>
      <c r="C42" s="29"/>
      <c r="D42" s="29"/>
      <c r="E42" s="108"/>
      <c r="F42" s="109"/>
      <c r="G42" s="109"/>
      <c r="L42" s="13"/>
      <c r="M42" s="13"/>
      <c r="N42" s="13"/>
      <c r="O42" s="13"/>
      <c r="P42" s="13"/>
      <c r="Q42" s="13"/>
      <c r="R42" s="13"/>
      <c r="S42" s="13"/>
      <c r="T42" s="13"/>
      <c r="U42" s="66"/>
      <c r="V42" s="13"/>
    </row>
    <row r="43" spans="1:22" s="20" customFormat="1">
      <c r="A43" s="13"/>
      <c r="B43" s="18"/>
      <c r="C43" s="29"/>
      <c r="D43" s="29"/>
      <c r="E43" s="108"/>
      <c r="F43" s="109"/>
      <c r="G43" s="109"/>
      <c r="L43" s="13"/>
      <c r="M43" s="13"/>
      <c r="N43" s="13"/>
      <c r="O43" s="13"/>
      <c r="P43" s="13"/>
      <c r="Q43" s="13"/>
      <c r="R43" s="13"/>
      <c r="S43" s="13"/>
      <c r="T43" s="13"/>
      <c r="U43" s="66"/>
      <c r="V43" s="13"/>
    </row>
    <row r="44" spans="1:22" s="20" customFormat="1">
      <c r="A44" s="13"/>
      <c r="B44" s="18"/>
      <c r="C44" s="29"/>
      <c r="D44" s="29"/>
      <c r="E44" s="108"/>
      <c r="F44" s="109"/>
      <c r="G44" s="109"/>
      <c r="L44" s="13"/>
      <c r="M44" s="13"/>
      <c r="N44" s="13"/>
      <c r="O44" s="13"/>
      <c r="P44" s="13"/>
      <c r="Q44" s="13"/>
      <c r="R44" s="13"/>
      <c r="S44" s="13"/>
      <c r="T44" s="13"/>
      <c r="U44" s="66"/>
      <c r="V44" s="13"/>
    </row>
    <row r="45" spans="1:22" s="20" customFormat="1">
      <c r="A45" s="13"/>
      <c r="B45" s="18"/>
      <c r="C45" s="29"/>
      <c r="D45" s="29"/>
      <c r="E45" s="108"/>
      <c r="F45" s="109"/>
      <c r="G45" s="109"/>
      <c r="L45" s="13"/>
      <c r="M45" s="13"/>
      <c r="N45" s="13"/>
      <c r="O45" s="13"/>
      <c r="P45" s="13"/>
      <c r="Q45" s="13"/>
      <c r="R45" s="13"/>
      <c r="S45" s="13"/>
      <c r="T45" s="13"/>
      <c r="U45" s="66"/>
      <c r="V45" s="13"/>
    </row>
    <row r="46" spans="1:22" s="20" customFormat="1">
      <c r="A46" s="13"/>
      <c r="B46" s="18"/>
      <c r="C46" s="29"/>
      <c r="D46" s="29"/>
      <c r="E46" s="108"/>
      <c r="F46" s="109"/>
      <c r="G46" s="109"/>
      <c r="L46" s="13"/>
      <c r="M46" s="13"/>
      <c r="N46" s="13"/>
      <c r="O46" s="13"/>
      <c r="P46" s="13"/>
      <c r="Q46" s="13"/>
      <c r="R46" s="13"/>
      <c r="S46" s="13"/>
      <c r="T46" s="13"/>
      <c r="U46" s="66"/>
      <c r="V46" s="13"/>
    </row>
    <row r="47" spans="1:22" s="20" customFormat="1">
      <c r="A47" s="13"/>
      <c r="B47" s="18"/>
      <c r="C47" s="29"/>
      <c r="D47" s="29"/>
      <c r="E47" s="108"/>
      <c r="F47" s="109"/>
      <c r="G47" s="109"/>
      <c r="L47" s="13"/>
      <c r="M47" s="13"/>
      <c r="N47" s="13"/>
      <c r="O47" s="13"/>
      <c r="P47" s="13"/>
      <c r="Q47" s="13"/>
      <c r="R47" s="13"/>
      <c r="S47" s="13"/>
      <c r="T47" s="13"/>
      <c r="U47" s="66"/>
      <c r="V47" s="13"/>
    </row>
    <row r="48" spans="1:22" s="20" customFormat="1">
      <c r="A48" s="13"/>
      <c r="B48" s="18"/>
      <c r="C48" s="29"/>
      <c r="D48" s="29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6"/>
      <c r="V48" s="13"/>
    </row>
    <row r="49" spans="1:22" s="20" customFormat="1">
      <c r="A49" s="13"/>
      <c r="B49" s="18"/>
      <c r="C49" s="29"/>
      <c r="D49" s="29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6"/>
      <c r="V49" s="13"/>
    </row>
    <row r="50" spans="1:22" s="20" customFormat="1">
      <c r="A50" s="13"/>
      <c r="B50" s="18"/>
      <c r="C50" s="29"/>
      <c r="D50" s="29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6"/>
      <c r="V50" s="13"/>
    </row>
    <row r="51" spans="1:22" s="20" customFormat="1">
      <c r="A51" s="13"/>
      <c r="B51" s="18"/>
      <c r="C51" s="29"/>
      <c r="D51" s="29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6"/>
      <c r="V51" s="13"/>
    </row>
    <row r="52" spans="1:22" s="20" customFormat="1">
      <c r="A52" s="13"/>
      <c r="B52" s="18"/>
      <c r="C52" s="29"/>
      <c r="D52" s="29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6"/>
      <c r="V52" s="13"/>
    </row>
    <row r="53" spans="1:22" s="20" customFormat="1">
      <c r="A53" s="13"/>
      <c r="B53" s="18"/>
      <c r="C53" s="29"/>
      <c r="D53" s="29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6"/>
      <c r="V53" s="13"/>
    </row>
    <row r="54" spans="1:22" s="20" customFormat="1">
      <c r="A54" s="13"/>
      <c r="B54" s="18"/>
      <c r="C54" s="29"/>
      <c r="D54" s="29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6"/>
      <c r="V54" s="13"/>
    </row>
    <row r="55" spans="1:22" s="20" customFormat="1">
      <c r="A55" s="13"/>
      <c r="B55" s="18"/>
      <c r="C55" s="29"/>
      <c r="D55" s="29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6"/>
      <c r="V55" s="13"/>
    </row>
    <row r="56" spans="1:22" s="20" customFormat="1">
      <c r="A56" s="13"/>
      <c r="B56" s="18"/>
      <c r="C56" s="29"/>
      <c r="D56" s="29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6"/>
      <c r="V56" s="13"/>
    </row>
    <row r="57" spans="1:22" s="20" customFormat="1">
      <c r="A57" s="13"/>
      <c r="B57" s="18"/>
      <c r="C57" s="29"/>
      <c r="D57" s="29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6"/>
      <c r="V57" s="13"/>
    </row>
    <row r="58" spans="1:22" s="20" customFormat="1">
      <c r="A58" s="13"/>
      <c r="B58" s="18"/>
      <c r="C58" s="29"/>
      <c r="D58" s="29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6"/>
      <c r="V58" s="13"/>
    </row>
    <row r="59" spans="1:22" s="20" customFormat="1">
      <c r="A59" s="13"/>
      <c r="B59" s="18"/>
      <c r="C59" s="29"/>
      <c r="D59" s="29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6"/>
      <c r="V59" s="13"/>
    </row>
    <row r="60" spans="1:22" s="20" customFormat="1">
      <c r="A60" s="13"/>
      <c r="B60" s="18"/>
      <c r="C60" s="29"/>
      <c r="D60" s="29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6"/>
      <c r="V60" s="13"/>
    </row>
    <row r="61" spans="1:22" s="20" customFormat="1">
      <c r="A61" s="13"/>
      <c r="B61" s="18"/>
      <c r="C61" s="29"/>
      <c r="D61" s="29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6"/>
      <c r="V61" s="13"/>
    </row>
    <row r="62" spans="1:22" s="20" customFormat="1">
      <c r="A62" s="13"/>
      <c r="B62" s="18"/>
      <c r="C62" s="29"/>
      <c r="D62" s="29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6"/>
      <c r="V62" s="13"/>
    </row>
    <row r="63" spans="1:22" s="20" customFormat="1">
      <c r="A63" s="13"/>
      <c r="B63" s="18"/>
      <c r="C63" s="29"/>
      <c r="D63" s="29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6"/>
      <c r="V63" s="13"/>
    </row>
    <row r="64" spans="1:22" s="20" customFormat="1">
      <c r="A64" s="13"/>
      <c r="B64" s="18"/>
      <c r="C64" s="29"/>
      <c r="D64" s="29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6"/>
      <c r="V64" s="13"/>
    </row>
    <row r="65" spans="1:22" s="20" customFormat="1">
      <c r="A65" s="13"/>
      <c r="B65" s="18"/>
      <c r="C65" s="29"/>
      <c r="D65" s="29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6"/>
      <c r="V65" s="13"/>
    </row>
    <row r="66" spans="1:22" s="20" customFormat="1">
      <c r="A66" s="13"/>
      <c r="B66" s="18"/>
      <c r="C66" s="29"/>
      <c r="D66" s="29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6"/>
      <c r="V66" s="13"/>
    </row>
    <row r="67" spans="1:22" s="20" customFormat="1">
      <c r="A67" s="13"/>
      <c r="B67" s="18"/>
      <c r="C67" s="29"/>
      <c r="D67" s="29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6"/>
      <c r="V67" s="13"/>
    </row>
    <row r="68" spans="1:22" s="20" customFormat="1">
      <c r="A68" s="13"/>
      <c r="B68" s="18"/>
      <c r="C68" s="29"/>
      <c r="D68" s="29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6"/>
      <c r="V68" s="13"/>
    </row>
    <row r="69" spans="1:22" s="20" customFormat="1">
      <c r="A69" s="13"/>
      <c r="B69" s="18"/>
      <c r="C69" s="29"/>
      <c r="D69" s="29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6"/>
      <c r="V69" s="13"/>
    </row>
    <row r="70" spans="1:22" s="20" customFormat="1">
      <c r="A70" s="13"/>
      <c r="B70" s="18"/>
      <c r="C70" s="29"/>
      <c r="D70" s="29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6"/>
      <c r="V70" s="13"/>
    </row>
    <row r="71" spans="1:22" s="20" customFormat="1">
      <c r="A71" s="13"/>
      <c r="B71" s="18"/>
      <c r="C71" s="29"/>
      <c r="D71" s="29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6"/>
      <c r="V71" s="13"/>
    </row>
    <row r="72" spans="1:22" s="20" customFormat="1">
      <c r="A72" s="13"/>
      <c r="B72" s="18"/>
      <c r="C72" s="29"/>
      <c r="D72" s="29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6"/>
      <c r="V72" s="13"/>
    </row>
    <row r="73" spans="1:22" s="20" customFormat="1">
      <c r="A73" s="13"/>
      <c r="B73" s="18"/>
      <c r="C73" s="29"/>
      <c r="D73" s="29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6"/>
      <c r="V73" s="13"/>
    </row>
    <row r="74" spans="1:22" s="20" customFormat="1">
      <c r="A74" s="13"/>
      <c r="B74" s="18"/>
      <c r="C74" s="29"/>
      <c r="D74" s="29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6"/>
      <c r="V74" s="13"/>
    </row>
    <row r="75" spans="1:22" s="20" customFormat="1">
      <c r="A75" s="13"/>
      <c r="B75" s="18"/>
      <c r="C75" s="29"/>
      <c r="D75" s="29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6"/>
      <c r="V75" s="13"/>
    </row>
    <row r="76" spans="1:22" s="20" customFormat="1">
      <c r="A76" s="13"/>
      <c r="B76" s="18"/>
      <c r="C76" s="29"/>
      <c r="D76" s="29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6"/>
      <c r="V76" s="13"/>
    </row>
    <row r="77" spans="1:22" s="20" customFormat="1">
      <c r="A77" s="13"/>
      <c r="B77" s="18"/>
      <c r="C77" s="29"/>
      <c r="D77" s="29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6"/>
      <c r="V77" s="13"/>
    </row>
    <row r="78" spans="1:22" s="20" customFormat="1">
      <c r="A78" s="13"/>
      <c r="B78" s="18"/>
      <c r="C78" s="29"/>
      <c r="D78" s="29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6"/>
      <c r="V78" s="13"/>
    </row>
    <row r="79" spans="1:22" s="20" customFormat="1">
      <c r="A79" s="13"/>
      <c r="B79" s="18"/>
      <c r="C79" s="29"/>
      <c r="D79" s="29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6"/>
      <c r="V79" s="13"/>
    </row>
    <row r="80" spans="1:22" s="20" customFormat="1">
      <c r="A80" s="13"/>
      <c r="B80" s="18"/>
      <c r="C80" s="29"/>
      <c r="D80" s="29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6"/>
      <c r="V80" s="13"/>
    </row>
    <row r="81" spans="1:22" s="20" customFormat="1">
      <c r="A81" s="13"/>
      <c r="B81" s="18"/>
      <c r="C81" s="29"/>
      <c r="D81" s="29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6"/>
      <c r="V81" s="13"/>
    </row>
    <row r="82" spans="1:22" s="20" customFormat="1">
      <c r="A82" s="13"/>
      <c r="B82" s="18"/>
      <c r="C82" s="29"/>
      <c r="D82" s="29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6"/>
      <c r="V82" s="13"/>
    </row>
    <row r="83" spans="1:22" s="20" customFormat="1">
      <c r="A83" s="13"/>
      <c r="B83" s="18"/>
      <c r="C83" s="29"/>
      <c r="D83" s="29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6"/>
      <c r="V83" s="13"/>
    </row>
    <row r="84" spans="1:22" s="20" customFormat="1">
      <c r="A84" s="13"/>
      <c r="B84" s="18"/>
      <c r="C84" s="29"/>
      <c r="D84" s="29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6"/>
      <c r="V84" s="13"/>
    </row>
    <row r="85" spans="1:22" s="20" customFormat="1">
      <c r="A85" s="13"/>
      <c r="B85" s="18"/>
      <c r="C85" s="29"/>
      <c r="D85" s="29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6"/>
      <c r="V85" s="13"/>
    </row>
    <row r="86" spans="1:22" s="20" customFormat="1">
      <c r="A86" s="13"/>
      <c r="B86" s="18"/>
      <c r="C86" s="29"/>
      <c r="D86" s="29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6"/>
      <c r="V86" s="13"/>
    </row>
    <row r="87" spans="1:22" s="20" customFormat="1">
      <c r="A87" s="13"/>
      <c r="B87" s="18"/>
      <c r="C87" s="29"/>
      <c r="D87" s="29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6"/>
      <c r="V87" s="13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>
      <c r="B247" s="18"/>
      <c r="C247" s="29"/>
      <c r="D247" s="29"/>
      <c r="E247" s="108"/>
    </row>
    <row r="248" spans="1:22">
      <c r="B248" s="18"/>
      <c r="C248" s="29"/>
      <c r="D248" s="29"/>
      <c r="E248" s="108"/>
    </row>
    <row r="249" spans="1:22">
      <c r="B249" s="18"/>
      <c r="C249" s="29"/>
      <c r="D249" s="29"/>
      <c r="E249" s="108"/>
    </row>
    <row r="250" spans="1:22">
      <c r="B250" s="18"/>
      <c r="C250" s="29"/>
      <c r="D250" s="29"/>
      <c r="E250" s="108"/>
    </row>
    <row r="251" spans="1:22">
      <c r="B251" s="18"/>
      <c r="C251" s="29"/>
      <c r="D251" s="29"/>
      <c r="E251" s="108"/>
    </row>
  </sheetData>
  <sheetProtection insertRows="0" deleteRows="0"/>
  <protectedRanges>
    <protectedRange sqref="U27:U1048576 J27:P1048576 J18:P23 U18:U23 U1:U17 J1:P17" name="Obseg1"/>
    <protectedRange sqref="J24:P24 U24:U26 J26:P26 M25:P25" name="Obseg1_2"/>
    <protectedRange sqref="J25:L25" name="Obseg1_2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307"/>
  <sheetViews>
    <sheetView zoomScale="90" zoomScaleNormal="90" zoomScaleSheetLayoutView="100" workbookViewId="0">
      <selection activeCell="L42" sqref="L4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49" t="str">
        <f>+'prva stran'!B6</f>
        <v xml:space="preserve">OSNOVNA ŠOLA IVANA CANKARJA VRHNIKA </v>
      </c>
      <c r="D2" s="350"/>
      <c r="E2" s="350"/>
      <c r="F2" s="350"/>
      <c r="G2" s="350"/>
      <c r="H2" s="350"/>
      <c r="I2" s="350"/>
      <c r="J2" s="350"/>
    </row>
    <row r="3" spans="1:21" ht="15">
      <c r="B3" s="48" t="s">
        <v>132</v>
      </c>
      <c r="C3" s="351" t="str">
        <f>+'prva stran'!B7</f>
        <v xml:space="preserve">Lošca 1, 12360 Vrhnika </v>
      </c>
      <c r="D3" s="352"/>
      <c r="E3" s="352"/>
      <c r="F3" s="352"/>
      <c r="G3" s="352"/>
      <c r="H3" s="352"/>
      <c r="I3" s="352"/>
      <c r="J3" s="352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49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49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4" customFormat="1" ht="17.25" customHeight="1">
      <c r="A9" s="11"/>
      <c r="B9" s="50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pred_rekapitulacija'!A22</f>
        <v>9.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8" t="str">
        <f>+'Ponudbeni pred_rekapitulacija'!B22</f>
        <v>MLEKO IN MLEČNI IZDELKI</v>
      </c>
      <c r="C13" s="348"/>
      <c r="D13" s="348"/>
      <c r="E13" s="348"/>
      <c r="F13" s="348"/>
      <c r="G13" s="348"/>
      <c r="H13" s="348"/>
      <c r="I13" s="348"/>
      <c r="J13" s="348"/>
      <c r="K13" s="348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24">
      <c r="A16" s="80" t="s">
        <v>1</v>
      </c>
      <c r="B16" s="155" t="s">
        <v>555</v>
      </c>
      <c r="C16" s="149">
        <v>180</v>
      </c>
      <c r="D16" s="149" t="s">
        <v>158</v>
      </c>
      <c r="E16" s="121" t="s">
        <v>181</v>
      </c>
      <c r="F16" s="122">
        <v>100</v>
      </c>
      <c r="G16" s="145" t="s">
        <v>93</v>
      </c>
      <c r="H16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16" s="81">
        <f>IF(Sklop9[[#This Row],[ZAHTEVANA SHEMA KAKOVOSTI]]&lt;&gt;"",Sklop9[[#This Row],[Preračunana masa/volumen/kos na enoto kg]],"")</f>
        <v>18</v>
      </c>
      <c r="J16" s="93"/>
      <c r="K16" s="82"/>
      <c r="L16" s="82"/>
      <c r="M16" s="83"/>
      <c r="N16" s="84"/>
      <c r="O16" s="84"/>
      <c r="P16" s="95"/>
      <c r="Q16" s="84">
        <f>+Sklop9[[#This Row],[cena/enota brez DDV v EUR]]*Sklop9[[#This Row],[Stopnja DDV (%)]]</f>
        <v>0</v>
      </c>
      <c r="R16" s="84">
        <f>+Sklop9[[#This Row],[cena/enota brez DDV v EUR]]+Sklop9[[#This Row],[Davek (EUR)]]</f>
        <v>0</v>
      </c>
      <c r="S16" s="84">
        <f>+Sklop9[[#This Row],[cena/enota brez DDV v EUR]]*Sklop9[[#This Row],[Okvirna količina]]</f>
        <v>0</v>
      </c>
      <c r="T16" s="84">
        <f>+Sklop9[[#This Row],[Končna cena/enoto mere (EUR) z DDV]]*Sklop9[[#This Row],[Okvirna količina]]</f>
        <v>0</v>
      </c>
      <c r="U16" s="98"/>
    </row>
    <row r="17" spans="1:21" s="53" customFormat="1" ht="24">
      <c r="A17" s="80" t="s">
        <v>3</v>
      </c>
      <c r="B17" s="155" t="s">
        <v>556</v>
      </c>
      <c r="C17" s="149">
        <v>180</v>
      </c>
      <c r="D17" s="149" t="s">
        <v>158</v>
      </c>
      <c r="E17" s="121" t="s">
        <v>181</v>
      </c>
      <c r="F17" s="122">
        <v>1000</v>
      </c>
      <c r="G17" s="145" t="s">
        <v>93</v>
      </c>
      <c r="H17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17" s="81">
        <f>IF(Sklop9[[#This Row],[ZAHTEVANA SHEMA KAKOVOSTI]]&lt;&gt;"",Sklop9[[#This Row],[Preračunana masa/volumen/kos na enoto kg]],"")</f>
        <v>180</v>
      </c>
      <c r="J17" s="94"/>
      <c r="K17" s="87"/>
      <c r="L17" s="87"/>
      <c r="M17" s="96"/>
      <c r="N17" s="88"/>
      <c r="O17" s="88"/>
      <c r="P17" s="97"/>
      <c r="Q17" s="88">
        <f>+Sklop9[[#This Row],[cena/enota brez DDV v EUR]]*Sklop9[[#This Row],[Stopnja DDV (%)]]</f>
        <v>0</v>
      </c>
      <c r="R17" s="88">
        <f>+Sklop9[[#This Row],[cena/enota brez DDV v EUR]]+Sklop9[[#This Row],[Davek (EUR)]]</f>
        <v>0</v>
      </c>
      <c r="S17" s="88">
        <f>+Sklop9[[#This Row],[cena/enota brez DDV v EUR]]*Sklop9[[#This Row],[Okvirna količina]]</f>
        <v>0</v>
      </c>
      <c r="T17" s="88">
        <f>+Sklop9[[#This Row],[Končna cena/enoto mere (EUR) z DDV]]*Sklop9[[#This Row],[Okvirna količina]]</f>
        <v>0</v>
      </c>
      <c r="U17" s="99"/>
    </row>
    <row r="18" spans="1:21" s="53" customFormat="1" ht="24">
      <c r="A18" s="80" t="s">
        <v>4</v>
      </c>
      <c r="B18" s="160" t="s">
        <v>557</v>
      </c>
      <c r="C18" s="149">
        <v>1</v>
      </c>
      <c r="D18" s="149" t="s">
        <v>95</v>
      </c>
      <c r="E18" s="121" t="s">
        <v>181</v>
      </c>
      <c r="F18" s="122">
        <v>400</v>
      </c>
      <c r="G18" s="145" t="s">
        <v>93</v>
      </c>
      <c r="H18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8" s="81">
        <f>IF(Sklop9[[#This Row],[ZAHTEVANA SHEMA KAKOVOSTI]]&lt;&gt;"",Sklop9[[#This Row],[Preračunana masa/volumen/kos na enoto kg]],"")</f>
        <v>400</v>
      </c>
      <c r="J18" s="94"/>
      <c r="K18" s="87"/>
      <c r="L18" s="87"/>
      <c r="M18" s="96"/>
      <c r="N18" s="88"/>
      <c r="O18" s="88"/>
      <c r="P18" s="97"/>
      <c r="Q18" s="88">
        <f>+Sklop9[[#This Row],[cena/enota brez DDV v EUR]]*Sklop9[[#This Row],[Stopnja DDV (%)]]</f>
        <v>0</v>
      </c>
      <c r="R18" s="88">
        <f>+Sklop9[[#This Row],[cena/enota brez DDV v EUR]]+Sklop9[[#This Row],[Davek (EUR)]]</f>
        <v>0</v>
      </c>
      <c r="S18" s="88">
        <f>+Sklop9[[#This Row],[cena/enota brez DDV v EUR]]*Sklop9[[#This Row],[Okvirna količina]]</f>
        <v>0</v>
      </c>
      <c r="T18" s="88">
        <f>+Sklop9[[#This Row],[Končna cena/enoto mere (EUR) z DDV]]*Sklop9[[#This Row],[Okvirna količina]]</f>
        <v>0</v>
      </c>
      <c r="U18" s="99"/>
    </row>
    <row r="19" spans="1:21" s="53" customFormat="1" ht="12">
      <c r="A19" s="80" t="s">
        <v>5</v>
      </c>
      <c r="B19" s="160" t="s">
        <v>558</v>
      </c>
      <c r="C19" s="149">
        <v>180</v>
      </c>
      <c r="D19" s="149" t="s">
        <v>158</v>
      </c>
      <c r="E19" s="121" t="s">
        <v>181</v>
      </c>
      <c r="F19" s="122">
        <v>800</v>
      </c>
      <c r="G19" s="145" t="s">
        <v>93</v>
      </c>
      <c r="H19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144</v>
      </c>
      <c r="I19" s="81">
        <f>IF(Sklop9[[#This Row],[ZAHTEVANA SHEMA KAKOVOSTI]]&lt;&gt;"",Sklop9[[#This Row],[Preračunana masa/volumen/kos na enoto kg]],"")</f>
        <v>144</v>
      </c>
      <c r="J19" s="94"/>
      <c r="K19" s="87"/>
      <c r="L19" s="87"/>
      <c r="M19" s="96"/>
      <c r="N19" s="88"/>
      <c r="O19" s="88"/>
      <c r="P19" s="97"/>
      <c r="Q19" s="88">
        <f>+Sklop9[[#This Row],[cena/enota brez DDV v EUR]]*Sklop9[[#This Row],[Stopnja DDV (%)]]</f>
        <v>0</v>
      </c>
      <c r="R19" s="88">
        <f>+Sklop9[[#This Row],[cena/enota brez DDV v EUR]]+Sklop9[[#This Row],[Davek (EUR)]]</f>
        <v>0</v>
      </c>
      <c r="S19" s="88">
        <f>+Sklop9[[#This Row],[cena/enota brez DDV v EUR]]*Sklop9[[#This Row],[Okvirna količina]]</f>
        <v>0</v>
      </c>
      <c r="T19" s="88">
        <f>+Sklop9[[#This Row],[Končna cena/enoto mere (EUR) z DDV]]*Sklop9[[#This Row],[Okvirna količina]]</f>
        <v>0</v>
      </c>
      <c r="U19" s="99"/>
    </row>
    <row r="20" spans="1:21" s="53" customFormat="1" ht="12">
      <c r="A20" s="80" t="s">
        <v>6</v>
      </c>
      <c r="B20" s="155" t="s">
        <v>559</v>
      </c>
      <c r="C20" s="149">
        <v>180</v>
      </c>
      <c r="D20" s="149" t="s">
        <v>158</v>
      </c>
      <c r="E20" s="121" t="s">
        <v>181</v>
      </c>
      <c r="F20" s="122">
        <v>300</v>
      </c>
      <c r="G20" s="145" t="s">
        <v>93</v>
      </c>
      <c r="H20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54</v>
      </c>
      <c r="I20" s="81">
        <f>IF(Sklop9[[#This Row],[ZAHTEVANA SHEMA KAKOVOSTI]]&lt;&gt;"",Sklop9[[#This Row],[Preračunana masa/volumen/kos na enoto kg]],"")</f>
        <v>54</v>
      </c>
      <c r="J20" s="94"/>
      <c r="K20" s="87"/>
      <c r="L20" s="87"/>
      <c r="M20" s="96"/>
      <c r="N20" s="88"/>
      <c r="O20" s="88"/>
      <c r="P20" s="97"/>
      <c r="Q20" s="88">
        <f>+Sklop9[[#This Row],[cena/enota brez DDV v EUR]]*Sklop9[[#This Row],[Stopnja DDV (%)]]</f>
        <v>0</v>
      </c>
      <c r="R20" s="88">
        <f>+Sklop9[[#This Row],[cena/enota brez DDV v EUR]]+Sklop9[[#This Row],[Davek (EUR)]]</f>
        <v>0</v>
      </c>
      <c r="S20" s="88">
        <f>+Sklop9[[#This Row],[cena/enota brez DDV v EUR]]*Sklop9[[#This Row],[Okvirna količina]]</f>
        <v>0</v>
      </c>
      <c r="T20" s="88">
        <f>+Sklop9[[#This Row],[Končna cena/enoto mere (EUR) z DDV]]*Sklop9[[#This Row],[Okvirna količina]]</f>
        <v>0</v>
      </c>
      <c r="U20" s="99"/>
    </row>
    <row r="21" spans="1:21" s="53" customFormat="1" ht="12">
      <c r="A21" s="80" t="s">
        <v>7</v>
      </c>
      <c r="B21" s="155" t="s">
        <v>560</v>
      </c>
      <c r="C21" s="149">
        <v>180</v>
      </c>
      <c r="D21" s="149" t="s">
        <v>158</v>
      </c>
      <c r="E21" s="121" t="s">
        <v>181</v>
      </c>
      <c r="F21" s="122">
        <v>2000</v>
      </c>
      <c r="G21" s="145" t="s">
        <v>93</v>
      </c>
      <c r="H21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360</v>
      </c>
      <c r="I21" s="81">
        <f>IF(Sklop9[[#This Row],[ZAHTEVANA SHEMA KAKOVOSTI]]&lt;&gt;"",Sklop9[[#This Row],[Preračunana masa/volumen/kos na enoto kg]],"")</f>
        <v>360</v>
      </c>
      <c r="J21" s="94"/>
      <c r="K21" s="87"/>
      <c r="L21" s="87"/>
      <c r="M21" s="96"/>
      <c r="N21" s="88"/>
      <c r="O21" s="88"/>
      <c r="P21" s="97"/>
      <c r="Q21" s="88">
        <f>+Sklop9[[#This Row],[cena/enota brez DDV v EUR]]*Sklop9[[#This Row],[Stopnja DDV (%)]]</f>
        <v>0</v>
      </c>
      <c r="R21" s="88">
        <f>+Sklop9[[#This Row],[cena/enota brez DDV v EUR]]+Sklop9[[#This Row],[Davek (EUR)]]</f>
        <v>0</v>
      </c>
      <c r="S21" s="88">
        <f>+Sklop9[[#This Row],[cena/enota brez DDV v EUR]]*Sklop9[[#This Row],[Okvirna količina]]</f>
        <v>0</v>
      </c>
      <c r="T21" s="88">
        <f>+Sklop9[[#This Row],[Končna cena/enoto mere (EUR) z DDV]]*Sklop9[[#This Row],[Okvirna količina]]</f>
        <v>0</v>
      </c>
      <c r="U21" s="99"/>
    </row>
    <row r="22" spans="1:21" s="53" customFormat="1" ht="12">
      <c r="A22" s="80" t="s">
        <v>8</v>
      </c>
      <c r="B22" s="160" t="s">
        <v>561</v>
      </c>
      <c r="C22" s="149">
        <v>1</v>
      </c>
      <c r="D22" s="149" t="s">
        <v>95</v>
      </c>
      <c r="E22" s="121" t="s">
        <v>181</v>
      </c>
      <c r="F22" s="122">
        <v>400</v>
      </c>
      <c r="G22" s="145" t="s">
        <v>93</v>
      </c>
      <c r="H22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2" s="81">
        <f>IF(Sklop9[[#This Row],[ZAHTEVANA SHEMA KAKOVOSTI]]&lt;&gt;"",Sklop9[[#This Row],[Preračunana masa/volumen/kos na enoto kg]],"")</f>
        <v>400</v>
      </c>
      <c r="J22" s="94"/>
      <c r="K22" s="87"/>
      <c r="L22" s="87"/>
      <c r="M22" s="96"/>
      <c r="N22" s="88"/>
      <c r="O22" s="88"/>
      <c r="P22" s="97"/>
      <c r="Q22" s="88">
        <f>+Sklop9[[#This Row],[cena/enota brez DDV v EUR]]*Sklop9[[#This Row],[Stopnja DDV (%)]]</f>
        <v>0</v>
      </c>
      <c r="R22" s="88">
        <f>+Sklop9[[#This Row],[cena/enota brez DDV v EUR]]+Sklop9[[#This Row],[Davek (EUR)]]</f>
        <v>0</v>
      </c>
      <c r="S22" s="88">
        <f>+Sklop9[[#This Row],[cena/enota brez DDV v EUR]]*Sklop9[[#This Row],[Okvirna količina]]</f>
        <v>0</v>
      </c>
      <c r="T22" s="88">
        <f>+Sklop9[[#This Row],[Končna cena/enoto mere (EUR) z DDV]]*Sklop9[[#This Row],[Okvirna količina]]</f>
        <v>0</v>
      </c>
      <c r="U22" s="99"/>
    </row>
    <row r="23" spans="1:21" s="53" customFormat="1" ht="12">
      <c r="A23" s="80" t="s">
        <v>9</v>
      </c>
      <c r="B23" s="160" t="s">
        <v>562</v>
      </c>
      <c r="C23" s="149">
        <v>0.5</v>
      </c>
      <c r="D23" s="149" t="s">
        <v>95</v>
      </c>
      <c r="E23" s="121" t="s">
        <v>181</v>
      </c>
      <c r="F23" s="122">
        <v>50</v>
      </c>
      <c r="G23" s="145" t="s">
        <v>93</v>
      </c>
      <c r="H23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23" s="81">
        <f>IF(Sklop9[[#This Row],[ZAHTEVANA SHEMA KAKOVOSTI]]&lt;&gt;"",Sklop9[[#This Row],[Preračunana masa/volumen/kos na enoto kg]],"")</f>
        <v>25</v>
      </c>
      <c r="J23" s="94"/>
      <c r="K23" s="87"/>
      <c r="L23" s="87"/>
      <c r="M23" s="96"/>
      <c r="N23" s="88"/>
      <c r="O23" s="88"/>
      <c r="P23" s="97"/>
      <c r="Q23" s="88">
        <f>+Sklop9[[#This Row],[cena/enota brez DDV v EUR]]*Sklop9[[#This Row],[Stopnja DDV (%)]]</f>
        <v>0</v>
      </c>
      <c r="R23" s="88">
        <f>+Sklop9[[#This Row],[cena/enota brez DDV v EUR]]+Sklop9[[#This Row],[Davek (EUR)]]</f>
        <v>0</v>
      </c>
      <c r="S23" s="88">
        <f>+Sklop9[[#This Row],[cena/enota brez DDV v EUR]]*Sklop9[[#This Row],[Okvirna količina]]</f>
        <v>0</v>
      </c>
      <c r="T23" s="88">
        <f>+Sklop9[[#This Row],[Končna cena/enoto mere (EUR) z DDV]]*Sklop9[[#This Row],[Okvirna količina]]</f>
        <v>0</v>
      </c>
      <c r="U23" s="99"/>
    </row>
    <row r="24" spans="1:21" s="53" customFormat="1" ht="12">
      <c r="A24" s="80" t="s">
        <v>10</v>
      </c>
      <c r="B24" s="160" t="s">
        <v>563</v>
      </c>
      <c r="C24" s="149">
        <v>180</v>
      </c>
      <c r="D24" s="149" t="s">
        <v>158</v>
      </c>
      <c r="E24" s="121" t="s">
        <v>181</v>
      </c>
      <c r="F24" s="122">
        <v>100</v>
      </c>
      <c r="G24" s="145" t="s">
        <v>93</v>
      </c>
      <c r="H24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24" s="81">
        <f>IF(Sklop9[[#This Row],[ZAHTEVANA SHEMA KAKOVOSTI]]&lt;&gt;"",Sklop9[[#This Row],[Preračunana masa/volumen/kos na enoto kg]],"")</f>
        <v>18</v>
      </c>
      <c r="J24" s="94"/>
      <c r="K24" s="87"/>
      <c r="L24" s="87"/>
      <c r="M24" s="96"/>
      <c r="N24" s="88"/>
      <c r="O24" s="88"/>
      <c r="P24" s="97"/>
      <c r="Q24" s="88">
        <f>+Sklop9[[#This Row],[cena/enota brez DDV v EUR]]*Sklop9[[#This Row],[Stopnja DDV (%)]]</f>
        <v>0</v>
      </c>
      <c r="R24" s="88">
        <f>+Sklop9[[#This Row],[cena/enota brez DDV v EUR]]+Sklop9[[#This Row],[Davek (EUR)]]</f>
        <v>0</v>
      </c>
      <c r="S24" s="88">
        <f>+Sklop9[[#This Row],[cena/enota brez DDV v EUR]]*Sklop9[[#This Row],[Okvirna količina]]</f>
        <v>0</v>
      </c>
      <c r="T24" s="88">
        <f>+Sklop9[[#This Row],[Končna cena/enoto mere (EUR) z DDV]]*Sklop9[[#This Row],[Okvirna količina]]</f>
        <v>0</v>
      </c>
      <c r="U24" s="99"/>
    </row>
    <row r="25" spans="1:21" s="53" customFormat="1" ht="12">
      <c r="A25" s="80" t="s">
        <v>11</v>
      </c>
      <c r="B25" s="160" t="s">
        <v>564</v>
      </c>
      <c r="C25" s="149">
        <v>1</v>
      </c>
      <c r="D25" s="149" t="s">
        <v>95</v>
      </c>
      <c r="E25" s="121" t="s">
        <v>181</v>
      </c>
      <c r="F25" s="122">
        <v>10</v>
      </c>
      <c r="G25" s="145" t="s">
        <v>93</v>
      </c>
      <c r="H25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25" s="81">
        <f>IF(Sklop9[[#This Row],[ZAHTEVANA SHEMA KAKOVOSTI]]&lt;&gt;"",Sklop9[[#This Row],[Preračunana masa/volumen/kos na enoto kg]],"")</f>
        <v>10</v>
      </c>
      <c r="J25" s="94"/>
      <c r="K25" s="87"/>
      <c r="L25" s="87"/>
      <c r="M25" s="96"/>
      <c r="N25" s="88"/>
      <c r="O25" s="88"/>
      <c r="P25" s="97"/>
      <c r="Q25" s="88">
        <f>+Sklop9[[#This Row],[cena/enota brez DDV v EUR]]*Sklop9[[#This Row],[Stopnja DDV (%)]]</f>
        <v>0</v>
      </c>
      <c r="R25" s="88">
        <f>+Sklop9[[#This Row],[cena/enota brez DDV v EUR]]+Sklop9[[#This Row],[Davek (EUR)]]</f>
        <v>0</v>
      </c>
      <c r="S25" s="88">
        <f>+Sklop9[[#This Row],[cena/enota brez DDV v EUR]]*Sklop9[[#This Row],[Okvirna količina]]</f>
        <v>0</v>
      </c>
      <c r="T25" s="88">
        <f>+Sklop9[[#This Row],[Končna cena/enoto mere (EUR) z DDV]]*Sklop9[[#This Row],[Okvirna količina]]</f>
        <v>0</v>
      </c>
      <c r="U25" s="99"/>
    </row>
    <row r="26" spans="1:21" s="53" customFormat="1" ht="12">
      <c r="A26" s="80" t="s">
        <v>12</v>
      </c>
      <c r="B26" s="160" t="s">
        <v>564</v>
      </c>
      <c r="C26" s="149">
        <v>200</v>
      </c>
      <c r="D26" s="149" t="s">
        <v>158</v>
      </c>
      <c r="E26" s="121" t="s">
        <v>181</v>
      </c>
      <c r="F26" s="122">
        <v>200</v>
      </c>
      <c r="G26" s="145" t="s">
        <v>93</v>
      </c>
      <c r="H26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6" s="81">
        <f>IF(Sklop9[[#This Row],[ZAHTEVANA SHEMA KAKOVOSTI]]&lt;&gt;"",Sklop9[[#This Row],[Preračunana masa/volumen/kos na enoto kg]],"")</f>
        <v>40</v>
      </c>
      <c r="J26" s="94"/>
      <c r="K26" s="87"/>
      <c r="L26" s="87"/>
      <c r="M26" s="96"/>
      <c r="N26" s="88"/>
      <c r="O26" s="88"/>
      <c r="P26" s="97"/>
      <c r="Q26" s="88">
        <f>+Sklop9[[#This Row],[cena/enota brez DDV v EUR]]*Sklop9[[#This Row],[Stopnja DDV (%)]]</f>
        <v>0</v>
      </c>
      <c r="R26" s="88">
        <f>+Sklop9[[#This Row],[cena/enota brez DDV v EUR]]+Sklop9[[#This Row],[Davek (EUR)]]</f>
        <v>0</v>
      </c>
      <c r="S26" s="88">
        <f>+Sklop9[[#This Row],[cena/enota brez DDV v EUR]]*Sklop9[[#This Row],[Okvirna količina]]</f>
        <v>0</v>
      </c>
      <c r="T26" s="88">
        <f>+Sklop9[[#This Row],[Končna cena/enoto mere (EUR) z DDV]]*Sklop9[[#This Row],[Okvirna količina]]</f>
        <v>0</v>
      </c>
      <c r="U26" s="99"/>
    </row>
    <row r="27" spans="1:21" s="53" customFormat="1" ht="12">
      <c r="A27" s="80" t="s">
        <v>13</v>
      </c>
      <c r="B27" s="161" t="s">
        <v>565</v>
      </c>
      <c r="C27" s="149">
        <v>180</v>
      </c>
      <c r="D27" s="149" t="s">
        <v>158</v>
      </c>
      <c r="E27" s="121" t="s">
        <v>181</v>
      </c>
      <c r="F27" s="122">
        <v>1000</v>
      </c>
      <c r="G27" s="145" t="s">
        <v>93</v>
      </c>
      <c r="H27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27" s="81">
        <f>IF(Sklop9[[#This Row],[ZAHTEVANA SHEMA KAKOVOSTI]]&lt;&gt;"",Sklop9[[#This Row],[Preračunana masa/volumen/kos na enoto kg]],"")</f>
        <v>180</v>
      </c>
      <c r="J27" s="94"/>
      <c r="K27" s="87"/>
      <c r="L27" s="87"/>
      <c r="M27" s="96"/>
      <c r="N27" s="88"/>
      <c r="O27" s="88"/>
      <c r="P27" s="97"/>
      <c r="Q27" s="88">
        <f>+Sklop9[[#This Row],[cena/enota brez DDV v EUR]]*Sklop9[[#This Row],[Stopnja DDV (%)]]</f>
        <v>0</v>
      </c>
      <c r="R27" s="88">
        <f>+Sklop9[[#This Row],[cena/enota brez DDV v EUR]]+Sklop9[[#This Row],[Davek (EUR)]]</f>
        <v>0</v>
      </c>
      <c r="S27" s="88">
        <f>+Sklop9[[#This Row],[cena/enota brez DDV v EUR]]*Sklop9[[#This Row],[Okvirna količina]]</f>
        <v>0</v>
      </c>
      <c r="T27" s="88">
        <f>+Sklop9[[#This Row],[Končna cena/enoto mere (EUR) z DDV]]*Sklop9[[#This Row],[Okvirna količina]]</f>
        <v>0</v>
      </c>
      <c r="U27" s="99"/>
    </row>
    <row r="28" spans="1:21" s="53" customFormat="1" ht="12">
      <c r="A28" s="80" t="s">
        <v>14</v>
      </c>
      <c r="B28" s="160" t="s">
        <v>566</v>
      </c>
      <c r="C28" s="149">
        <v>180</v>
      </c>
      <c r="D28" s="149" t="s">
        <v>158</v>
      </c>
      <c r="E28" s="121" t="s">
        <v>181</v>
      </c>
      <c r="F28" s="122">
        <v>100</v>
      </c>
      <c r="G28" s="145" t="s">
        <v>93</v>
      </c>
      <c r="H28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</v>
      </c>
      <c r="I28" s="81">
        <f>IF(Sklop9[[#This Row],[ZAHTEVANA SHEMA KAKOVOSTI]]&lt;&gt;"",Sklop9[[#This Row],[Preračunana masa/volumen/kos na enoto kg]],"")</f>
        <v>18</v>
      </c>
      <c r="J28" s="94"/>
      <c r="K28" s="87"/>
      <c r="L28" s="87"/>
      <c r="M28" s="96"/>
      <c r="N28" s="88"/>
      <c r="O28" s="88"/>
      <c r="P28" s="97"/>
      <c r="Q28" s="88">
        <f>+Sklop9[[#This Row],[cena/enota brez DDV v EUR]]*Sklop9[[#This Row],[Stopnja DDV (%)]]</f>
        <v>0</v>
      </c>
      <c r="R28" s="88">
        <f>+Sklop9[[#This Row],[cena/enota brez DDV v EUR]]+Sklop9[[#This Row],[Davek (EUR)]]</f>
        <v>0</v>
      </c>
      <c r="S28" s="88">
        <f>+Sklop9[[#This Row],[cena/enota brez DDV v EUR]]*Sklop9[[#This Row],[Okvirna količina]]</f>
        <v>0</v>
      </c>
      <c r="T28" s="88">
        <f>+Sklop9[[#This Row],[Končna cena/enoto mere (EUR) z DDV]]*Sklop9[[#This Row],[Okvirna količina]]</f>
        <v>0</v>
      </c>
      <c r="U28" s="99"/>
    </row>
    <row r="29" spans="1:21" s="53" customFormat="1" ht="12">
      <c r="A29" s="80" t="s">
        <v>15</v>
      </c>
      <c r="B29" s="155" t="s">
        <v>567</v>
      </c>
      <c r="C29" s="149">
        <v>200</v>
      </c>
      <c r="D29" s="149" t="s">
        <v>159</v>
      </c>
      <c r="E29" s="121" t="s">
        <v>181</v>
      </c>
      <c r="F29" s="122">
        <v>200</v>
      </c>
      <c r="G29" s="145" t="s">
        <v>93</v>
      </c>
      <c r="H29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9" s="81">
        <f>IF(Sklop9[[#This Row],[ZAHTEVANA SHEMA KAKOVOSTI]]&lt;&gt;"",Sklop9[[#This Row],[Preračunana masa/volumen/kos na enoto kg]],"")</f>
        <v>40</v>
      </c>
      <c r="J29" s="94"/>
      <c r="K29" s="87"/>
      <c r="L29" s="87"/>
      <c r="M29" s="96"/>
      <c r="N29" s="88"/>
      <c r="O29" s="88"/>
      <c r="P29" s="97"/>
      <c r="Q29" s="88">
        <f>+Sklop9[[#This Row],[cena/enota brez DDV v EUR]]*Sklop9[[#This Row],[Stopnja DDV (%)]]</f>
        <v>0</v>
      </c>
      <c r="R29" s="88">
        <f>+Sklop9[[#This Row],[cena/enota brez DDV v EUR]]+Sklop9[[#This Row],[Davek (EUR)]]</f>
        <v>0</v>
      </c>
      <c r="S29" s="88">
        <f>+Sklop9[[#This Row],[cena/enota brez DDV v EUR]]*Sklop9[[#This Row],[Okvirna količina]]</f>
        <v>0</v>
      </c>
      <c r="T29" s="88">
        <f>+Sklop9[[#This Row],[Končna cena/enoto mere (EUR) z DDV]]*Sklop9[[#This Row],[Okvirna količina]]</f>
        <v>0</v>
      </c>
      <c r="U29" s="99"/>
    </row>
    <row r="30" spans="1:21" s="53" customFormat="1" ht="12">
      <c r="A30" s="80" t="s">
        <v>16</v>
      </c>
      <c r="B30" s="155" t="s">
        <v>568</v>
      </c>
      <c r="C30" s="149">
        <v>200</v>
      </c>
      <c r="D30" s="149" t="s">
        <v>159</v>
      </c>
      <c r="E30" s="121" t="s">
        <v>181</v>
      </c>
      <c r="F30" s="122">
        <v>600</v>
      </c>
      <c r="G30" s="145" t="s">
        <v>93</v>
      </c>
      <c r="H30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0" s="81">
        <f>IF(Sklop9[[#This Row],[ZAHTEVANA SHEMA KAKOVOSTI]]&lt;&gt;"",Sklop9[[#This Row],[Preračunana masa/volumen/kos na enoto kg]],"")</f>
        <v>120</v>
      </c>
      <c r="J30" s="94"/>
      <c r="K30" s="87"/>
      <c r="L30" s="87"/>
      <c r="M30" s="96"/>
      <c r="N30" s="88"/>
      <c r="O30" s="88"/>
      <c r="P30" s="97"/>
      <c r="Q30" s="88">
        <f>+Sklop9[[#This Row],[cena/enota brez DDV v EUR]]*Sklop9[[#This Row],[Stopnja DDV (%)]]</f>
        <v>0</v>
      </c>
      <c r="R30" s="88">
        <f>+Sklop9[[#This Row],[cena/enota brez DDV v EUR]]+Sklop9[[#This Row],[Davek (EUR)]]</f>
        <v>0</v>
      </c>
      <c r="S30" s="88">
        <f>+Sklop9[[#This Row],[cena/enota brez DDV v EUR]]*Sklop9[[#This Row],[Okvirna količina]]</f>
        <v>0</v>
      </c>
      <c r="T30" s="88">
        <f>+Sklop9[[#This Row],[Končna cena/enoto mere (EUR) z DDV]]*Sklop9[[#This Row],[Okvirna količina]]</f>
        <v>0</v>
      </c>
      <c r="U30" s="99"/>
    </row>
    <row r="31" spans="1:21" s="53" customFormat="1" ht="12">
      <c r="A31" s="80" t="s">
        <v>17</v>
      </c>
      <c r="B31" s="148" t="s">
        <v>568</v>
      </c>
      <c r="C31" s="149">
        <v>1</v>
      </c>
      <c r="D31" s="149" t="s">
        <v>95</v>
      </c>
      <c r="E31" s="121" t="s">
        <v>181</v>
      </c>
      <c r="F31" s="122">
        <v>1500</v>
      </c>
      <c r="G31" s="145" t="s">
        <v>93</v>
      </c>
      <c r="H31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31" s="81">
        <f>IF(Sklop9[[#This Row],[ZAHTEVANA SHEMA KAKOVOSTI]]&lt;&gt;"",Sklop9[[#This Row],[Preračunana masa/volumen/kos na enoto kg]],"")</f>
        <v>1500</v>
      </c>
      <c r="J31" s="94"/>
      <c r="K31" s="87"/>
      <c r="L31" s="87"/>
      <c r="M31" s="96"/>
      <c r="N31" s="88"/>
      <c r="O31" s="88"/>
      <c r="P31" s="97"/>
      <c r="Q31" s="88">
        <f>+Sklop9[[#This Row],[cena/enota brez DDV v EUR]]*Sklop9[[#This Row],[Stopnja DDV (%)]]</f>
        <v>0</v>
      </c>
      <c r="R31" s="88">
        <f>+Sklop9[[#This Row],[cena/enota brez DDV v EUR]]+Sklop9[[#This Row],[Davek (EUR)]]</f>
        <v>0</v>
      </c>
      <c r="S31" s="88">
        <f>+Sklop9[[#This Row],[cena/enota brez DDV v EUR]]*Sklop9[[#This Row],[Okvirna količina]]</f>
        <v>0</v>
      </c>
      <c r="T31" s="88">
        <f>+Sklop9[[#This Row],[Končna cena/enoto mere (EUR) z DDV]]*Sklop9[[#This Row],[Okvirna količina]]</f>
        <v>0</v>
      </c>
      <c r="U31" s="99"/>
    </row>
    <row r="32" spans="1:21" s="53" customFormat="1" ht="24">
      <c r="A32" s="80" t="s">
        <v>18</v>
      </c>
      <c r="B32" s="162" t="s">
        <v>569</v>
      </c>
      <c r="C32" s="149">
        <v>10</v>
      </c>
      <c r="D32" s="149" t="s">
        <v>95</v>
      </c>
      <c r="E32" s="121" t="s">
        <v>181</v>
      </c>
      <c r="F32" s="122">
        <v>300</v>
      </c>
      <c r="G32" s="145" t="s">
        <v>93</v>
      </c>
      <c r="H32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3000</v>
      </c>
      <c r="I32" s="81">
        <f>IF(Sklop9[[#This Row],[ZAHTEVANA SHEMA KAKOVOSTI]]&lt;&gt;"",Sklop9[[#This Row],[Preračunana masa/volumen/kos na enoto kg]],"")</f>
        <v>3000</v>
      </c>
      <c r="J32" s="94"/>
      <c r="K32" s="87"/>
      <c r="L32" s="87"/>
      <c r="M32" s="96"/>
      <c r="N32" s="88"/>
      <c r="O32" s="88"/>
      <c r="P32" s="97"/>
      <c r="Q32" s="88">
        <f>+Sklop9[[#This Row],[cena/enota brez DDV v EUR]]*Sklop9[[#This Row],[Stopnja DDV (%)]]</f>
        <v>0</v>
      </c>
      <c r="R32" s="88">
        <f>+Sklop9[[#This Row],[cena/enota brez DDV v EUR]]+Sklop9[[#This Row],[Davek (EUR)]]</f>
        <v>0</v>
      </c>
      <c r="S32" s="88">
        <f>+Sklop9[[#This Row],[cena/enota brez DDV v EUR]]*Sklop9[[#This Row],[Okvirna količina]]</f>
        <v>0</v>
      </c>
      <c r="T32" s="88">
        <f>+Sklop9[[#This Row],[Končna cena/enoto mere (EUR) z DDV]]*Sklop9[[#This Row],[Okvirna količina]]</f>
        <v>0</v>
      </c>
      <c r="U32" s="99"/>
    </row>
    <row r="33" spans="1:21" s="53" customFormat="1" ht="12">
      <c r="A33" s="80" t="s">
        <v>19</v>
      </c>
      <c r="B33" s="162" t="s">
        <v>570</v>
      </c>
      <c r="C33" s="149">
        <v>1</v>
      </c>
      <c r="D33" s="149" t="s">
        <v>95</v>
      </c>
      <c r="E33" s="121" t="s">
        <v>181</v>
      </c>
      <c r="F33" s="122">
        <v>1500</v>
      </c>
      <c r="G33" s="145" t="s">
        <v>93</v>
      </c>
      <c r="H33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33" s="81">
        <f>IF(Sklop9[[#This Row],[ZAHTEVANA SHEMA KAKOVOSTI]]&lt;&gt;"",Sklop9[[#This Row],[Preračunana masa/volumen/kos na enoto kg]],"")</f>
        <v>1500</v>
      </c>
      <c r="J33" s="94"/>
      <c r="K33" s="87"/>
      <c r="L33" s="87"/>
      <c r="M33" s="96"/>
      <c r="N33" s="88"/>
      <c r="O33" s="88"/>
      <c r="P33" s="97"/>
      <c r="Q33" s="88">
        <f>+Sklop9[[#This Row],[cena/enota brez DDV v EUR]]*Sklop9[[#This Row],[Stopnja DDV (%)]]</f>
        <v>0</v>
      </c>
      <c r="R33" s="88">
        <f>+Sklop9[[#This Row],[cena/enota brez DDV v EUR]]+Sklop9[[#This Row],[Davek (EUR)]]</f>
        <v>0</v>
      </c>
      <c r="S33" s="88">
        <f>+Sklop9[[#This Row],[cena/enota brez DDV v EUR]]*Sklop9[[#This Row],[Okvirna količina]]</f>
        <v>0</v>
      </c>
      <c r="T33" s="88">
        <f>+Sklop9[[#This Row],[Končna cena/enoto mere (EUR) z DDV]]*Sklop9[[#This Row],[Okvirna količina]]</f>
        <v>0</v>
      </c>
      <c r="U33" s="99"/>
    </row>
    <row r="34" spans="1:21" s="53" customFormat="1" ht="12">
      <c r="A34" s="80" t="s">
        <v>20</v>
      </c>
      <c r="B34" s="162" t="s">
        <v>571</v>
      </c>
      <c r="C34" s="149">
        <v>1</v>
      </c>
      <c r="D34" s="149" t="s">
        <v>95</v>
      </c>
      <c r="E34" s="121" t="s">
        <v>181</v>
      </c>
      <c r="F34" s="122">
        <v>1500</v>
      </c>
      <c r="G34" s="145" t="s">
        <v>93</v>
      </c>
      <c r="H34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1500</v>
      </c>
      <c r="I34" s="81">
        <f>IF(Sklop9[[#This Row],[ZAHTEVANA SHEMA KAKOVOSTI]]&lt;&gt;"",Sklop9[[#This Row],[Preračunana masa/volumen/kos na enoto kg]],"")</f>
        <v>1500</v>
      </c>
      <c r="J34" s="94"/>
      <c r="K34" s="87"/>
      <c r="L34" s="87"/>
      <c r="M34" s="96"/>
      <c r="N34" s="88"/>
      <c r="O34" s="88"/>
      <c r="P34" s="97"/>
      <c r="Q34" s="88">
        <f>+Sklop9[[#This Row],[cena/enota brez DDV v EUR]]*Sklop9[[#This Row],[Stopnja DDV (%)]]</f>
        <v>0</v>
      </c>
      <c r="R34" s="88">
        <f>+Sklop9[[#This Row],[cena/enota brez DDV v EUR]]+Sklop9[[#This Row],[Davek (EUR)]]</f>
        <v>0</v>
      </c>
      <c r="S34" s="88">
        <f>+Sklop9[[#This Row],[cena/enota brez DDV v EUR]]*Sklop9[[#This Row],[Okvirna količina]]</f>
        <v>0</v>
      </c>
      <c r="T34" s="88">
        <f>+Sklop9[[#This Row],[Končna cena/enoto mere (EUR) z DDV]]*Sklop9[[#This Row],[Okvirna količina]]</f>
        <v>0</v>
      </c>
      <c r="U34" s="99"/>
    </row>
    <row r="35" spans="1:21" s="53" customFormat="1" ht="12">
      <c r="A35" s="80" t="s">
        <v>21</v>
      </c>
      <c r="B35" s="162" t="s">
        <v>572</v>
      </c>
      <c r="C35" s="149">
        <v>1</v>
      </c>
      <c r="D35" s="149" t="s">
        <v>95</v>
      </c>
      <c r="E35" s="121" t="s">
        <v>181</v>
      </c>
      <c r="F35" s="122">
        <v>20</v>
      </c>
      <c r="G35" s="145" t="s">
        <v>93</v>
      </c>
      <c r="H35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5" s="81">
        <f>IF(Sklop9[[#This Row],[ZAHTEVANA SHEMA KAKOVOSTI]]&lt;&gt;"",Sklop9[[#This Row],[Preračunana masa/volumen/kos na enoto kg]],"")</f>
        <v>20</v>
      </c>
      <c r="J35" s="94"/>
      <c r="K35" s="87"/>
      <c r="L35" s="87"/>
      <c r="M35" s="96"/>
      <c r="N35" s="88"/>
      <c r="O35" s="88"/>
      <c r="P35" s="97"/>
      <c r="Q35" s="88">
        <f>+Sklop9[[#This Row],[cena/enota brez DDV v EUR]]*Sklop9[[#This Row],[Stopnja DDV (%)]]</f>
        <v>0</v>
      </c>
      <c r="R35" s="88">
        <f>+Sklop9[[#This Row],[cena/enota brez DDV v EUR]]+Sklop9[[#This Row],[Davek (EUR)]]</f>
        <v>0</v>
      </c>
      <c r="S35" s="88">
        <f>+Sklop9[[#This Row],[cena/enota brez DDV v EUR]]*Sklop9[[#This Row],[Okvirna količina]]</f>
        <v>0</v>
      </c>
      <c r="T35" s="88">
        <f>+Sklop9[[#This Row],[Končna cena/enoto mere (EUR) z DDV]]*Sklop9[[#This Row],[Okvirna količina]]</f>
        <v>0</v>
      </c>
      <c r="U35" s="99"/>
    </row>
    <row r="36" spans="1:21" s="53" customFormat="1" ht="12">
      <c r="A36" s="80" t="s">
        <v>22</v>
      </c>
      <c r="B36" s="162" t="s">
        <v>573</v>
      </c>
      <c r="C36" s="149">
        <v>200</v>
      </c>
      <c r="D36" s="149" t="s">
        <v>159</v>
      </c>
      <c r="E36" s="121" t="s">
        <v>181</v>
      </c>
      <c r="F36" s="122">
        <v>500</v>
      </c>
      <c r="G36" s="145" t="s">
        <v>93</v>
      </c>
      <c r="H36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6" s="81">
        <f>IF(Sklop9[[#This Row],[ZAHTEVANA SHEMA KAKOVOSTI]]&lt;&gt;"",Sklop9[[#This Row],[Preračunana masa/volumen/kos na enoto kg]],"")</f>
        <v>100</v>
      </c>
      <c r="J36" s="94"/>
      <c r="K36" s="87"/>
      <c r="L36" s="87"/>
      <c r="M36" s="96"/>
      <c r="N36" s="88"/>
      <c r="O36" s="88"/>
      <c r="P36" s="97"/>
      <c r="Q36" s="88">
        <f>+Sklop9[[#This Row],[cena/enota brez DDV v EUR]]*Sklop9[[#This Row],[Stopnja DDV (%)]]</f>
        <v>0</v>
      </c>
      <c r="R36" s="88">
        <f>+Sklop9[[#This Row],[cena/enota brez DDV v EUR]]+Sklop9[[#This Row],[Davek (EUR)]]</f>
        <v>0</v>
      </c>
      <c r="S36" s="88">
        <f>+Sklop9[[#This Row],[cena/enota brez DDV v EUR]]*Sklop9[[#This Row],[Okvirna količina]]</f>
        <v>0</v>
      </c>
      <c r="T36" s="88">
        <f>+Sklop9[[#This Row],[Končna cena/enoto mere (EUR) z DDV]]*Sklop9[[#This Row],[Okvirna količina]]</f>
        <v>0</v>
      </c>
      <c r="U36" s="99"/>
    </row>
    <row r="37" spans="1:21" s="53" customFormat="1" ht="12">
      <c r="A37" s="80" t="s">
        <v>23</v>
      </c>
      <c r="B37" s="156" t="s">
        <v>574</v>
      </c>
      <c r="C37" s="149">
        <v>1</v>
      </c>
      <c r="D37" s="149" t="s">
        <v>95</v>
      </c>
      <c r="E37" s="121" t="s">
        <v>181</v>
      </c>
      <c r="F37" s="122">
        <v>400</v>
      </c>
      <c r="G37" s="159" t="s">
        <v>93</v>
      </c>
      <c r="H37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7" s="122">
        <f>IF(Sklop9[[#This Row],[ZAHTEVANA SHEMA KAKOVOSTI]]&lt;&gt;"",Sklop9[[#This Row],[Preračunana masa/volumen/kos na enoto kg]],"")</f>
        <v>400</v>
      </c>
      <c r="J37" s="150"/>
      <c r="K37" s="153"/>
      <c r="L37" s="153"/>
      <c r="M37" s="154"/>
      <c r="N37" s="151"/>
      <c r="O37" s="151"/>
      <c r="P37" s="152"/>
      <c r="Q37" s="151">
        <f>+Sklop9[[#This Row],[cena/enota brez DDV v EUR]]*Sklop9[[#This Row],[Stopnja DDV (%)]]</f>
        <v>0</v>
      </c>
      <c r="R37" s="151">
        <f>+Sklop9[[#This Row],[cena/enota brez DDV v EUR]]+Sklop9[[#This Row],[Davek (EUR)]]</f>
        <v>0</v>
      </c>
      <c r="S37" s="151">
        <f>+Sklop9[[#This Row],[cena/enota brez DDV v EUR]]*Sklop9[[#This Row],[Okvirna količina]]</f>
        <v>0</v>
      </c>
      <c r="T37" s="265">
        <f>+Sklop9[[#This Row],[Končna cena/enoto mere (EUR) z DDV]]*Sklop9[[#This Row],[Okvirna količina]]</f>
        <v>0</v>
      </c>
      <c r="U37" s="232"/>
    </row>
    <row r="38" spans="1:21" s="53" customFormat="1" ht="12">
      <c r="A38" s="80" t="s">
        <v>24</v>
      </c>
      <c r="B38" s="156" t="s">
        <v>574</v>
      </c>
      <c r="C38" s="149">
        <v>200</v>
      </c>
      <c r="D38" s="149" t="s">
        <v>159</v>
      </c>
      <c r="E38" s="121" t="s">
        <v>181</v>
      </c>
      <c r="F38" s="122">
        <v>500</v>
      </c>
      <c r="G38" s="159" t="s">
        <v>93</v>
      </c>
      <c r="H38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8" s="122">
        <f>IF(Sklop9[[#This Row],[ZAHTEVANA SHEMA KAKOVOSTI]]&lt;&gt;"",Sklop9[[#This Row],[Preračunana masa/volumen/kos na enoto kg]],"")</f>
        <v>100</v>
      </c>
      <c r="J38" s="150"/>
      <c r="K38" s="153"/>
      <c r="L38" s="153"/>
      <c r="M38" s="154"/>
      <c r="N38" s="151"/>
      <c r="O38" s="151"/>
      <c r="P38" s="152"/>
      <c r="Q38" s="151">
        <f>+Sklop9[[#This Row],[cena/enota brez DDV v EUR]]*Sklop9[[#This Row],[Stopnja DDV (%)]]</f>
        <v>0</v>
      </c>
      <c r="R38" s="151">
        <f>+Sklop9[[#This Row],[cena/enota brez DDV v EUR]]+Sklop9[[#This Row],[Davek (EUR)]]</f>
        <v>0</v>
      </c>
      <c r="S38" s="151">
        <f>+Sklop9[[#This Row],[cena/enota brez DDV v EUR]]*Sklop9[[#This Row],[Okvirna količina]]</f>
        <v>0</v>
      </c>
      <c r="T38" s="265">
        <f>+Sklop9[[#This Row],[Končna cena/enoto mere (EUR) z DDV]]*Sklop9[[#This Row],[Okvirna količina]]</f>
        <v>0</v>
      </c>
      <c r="U38" s="232"/>
    </row>
    <row r="39" spans="1:21" s="53" customFormat="1" ht="12">
      <c r="A39" s="80" t="s">
        <v>25</v>
      </c>
      <c r="B39" s="156" t="s">
        <v>575</v>
      </c>
      <c r="C39" s="149">
        <v>100</v>
      </c>
      <c r="D39" s="149" t="s">
        <v>158</v>
      </c>
      <c r="E39" s="121" t="s">
        <v>181</v>
      </c>
      <c r="F39" s="122">
        <v>300</v>
      </c>
      <c r="G39" s="159" t="s">
        <v>93</v>
      </c>
      <c r="H39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39" s="122">
        <f>IF(Sklop9[[#This Row],[ZAHTEVANA SHEMA KAKOVOSTI]]&lt;&gt;"",Sklop9[[#This Row],[Preračunana masa/volumen/kos na enoto kg]],"")</f>
        <v>30</v>
      </c>
      <c r="J39" s="150"/>
      <c r="K39" s="153"/>
      <c r="L39" s="153"/>
      <c r="M39" s="154"/>
      <c r="N39" s="151"/>
      <c r="O39" s="151"/>
      <c r="P39" s="152"/>
      <c r="Q39" s="151">
        <f>+Sklop9[[#This Row],[cena/enota brez DDV v EUR]]*Sklop9[[#This Row],[Stopnja DDV (%)]]</f>
        <v>0</v>
      </c>
      <c r="R39" s="151">
        <f>+Sklop9[[#This Row],[cena/enota brez DDV v EUR]]+Sklop9[[#This Row],[Davek (EUR)]]</f>
        <v>0</v>
      </c>
      <c r="S39" s="151">
        <f>+Sklop9[[#This Row],[cena/enota brez DDV v EUR]]*Sklop9[[#This Row],[Okvirna količina]]</f>
        <v>0</v>
      </c>
      <c r="T39" s="265">
        <f>+Sklop9[[#This Row],[Končna cena/enoto mere (EUR) z DDV]]*Sklop9[[#This Row],[Okvirna količina]]</f>
        <v>0</v>
      </c>
      <c r="U39" s="232"/>
    </row>
    <row r="40" spans="1:21" s="53" customFormat="1" ht="12">
      <c r="A40" s="80" t="s">
        <v>26</v>
      </c>
      <c r="B40" s="156" t="s">
        <v>576</v>
      </c>
      <c r="C40" s="149">
        <v>100</v>
      </c>
      <c r="D40" s="149" t="s">
        <v>158</v>
      </c>
      <c r="E40" s="121" t="s">
        <v>181</v>
      </c>
      <c r="F40" s="122">
        <v>200</v>
      </c>
      <c r="G40" s="159" t="s">
        <v>93</v>
      </c>
      <c r="H40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0" s="122">
        <f>IF(Sklop9[[#This Row],[ZAHTEVANA SHEMA KAKOVOSTI]]&lt;&gt;"",Sklop9[[#This Row],[Preračunana masa/volumen/kos na enoto kg]],"")</f>
        <v>20</v>
      </c>
      <c r="J40" s="150"/>
      <c r="K40" s="153"/>
      <c r="L40" s="153"/>
      <c r="M40" s="154"/>
      <c r="N40" s="151"/>
      <c r="O40" s="151"/>
      <c r="P40" s="152"/>
      <c r="Q40" s="151">
        <f>+Sklop9[[#This Row],[cena/enota brez DDV v EUR]]*Sklop9[[#This Row],[Stopnja DDV (%)]]</f>
        <v>0</v>
      </c>
      <c r="R40" s="151">
        <f>+Sklop9[[#This Row],[cena/enota brez DDV v EUR]]+Sklop9[[#This Row],[Davek (EUR)]]</f>
        <v>0</v>
      </c>
      <c r="S40" s="151">
        <f>+Sklop9[[#This Row],[cena/enota brez DDV v EUR]]*Sklop9[[#This Row],[Okvirna količina]]</f>
        <v>0</v>
      </c>
      <c r="T40" s="265">
        <f>+Sklop9[[#This Row],[Končna cena/enoto mere (EUR) z DDV]]*Sklop9[[#This Row],[Okvirna količina]]</f>
        <v>0</v>
      </c>
      <c r="U40" s="232"/>
    </row>
    <row r="41" spans="1:21" s="53" customFormat="1" ht="24">
      <c r="A41" s="80" t="s">
        <v>27</v>
      </c>
      <c r="B41" s="156" t="s">
        <v>577</v>
      </c>
      <c r="C41" s="149">
        <v>3000</v>
      </c>
      <c r="D41" s="149" t="s">
        <v>158</v>
      </c>
      <c r="E41" s="121" t="s">
        <v>181</v>
      </c>
      <c r="F41" s="122">
        <v>150</v>
      </c>
      <c r="G41" s="159" t="s">
        <v>93</v>
      </c>
      <c r="H41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450</v>
      </c>
      <c r="I41" s="122">
        <f>IF(Sklop9[[#This Row],[ZAHTEVANA SHEMA KAKOVOSTI]]&lt;&gt;"",Sklop9[[#This Row],[Preračunana masa/volumen/kos na enoto kg]],"")</f>
        <v>450</v>
      </c>
      <c r="J41" s="150"/>
      <c r="K41" s="153"/>
      <c r="L41" s="153"/>
      <c r="M41" s="154"/>
      <c r="N41" s="151"/>
      <c r="O41" s="151"/>
      <c r="P41" s="152"/>
      <c r="Q41" s="151">
        <f>+Sklop9[[#This Row],[cena/enota brez DDV v EUR]]*Sklop9[[#This Row],[Stopnja DDV (%)]]</f>
        <v>0</v>
      </c>
      <c r="R41" s="151">
        <f>+Sklop9[[#This Row],[cena/enota brez DDV v EUR]]+Sklop9[[#This Row],[Davek (EUR)]]</f>
        <v>0</v>
      </c>
      <c r="S41" s="151">
        <f>+Sklop9[[#This Row],[cena/enota brez DDV v EUR]]*Sklop9[[#This Row],[Okvirna količina]]</f>
        <v>0</v>
      </c>
      <c r="T41" s="265">
        <f>+Sklop9[[#This Row],[Končna cena/enoto mere (EUR) z DDV]]*Sklop9[[#This Row],[Okvirna količina]]</f>
        <v>0</v>
      </c>
      <c r="U41" s="232"/>
    </row>
    <row r="42" spans="1:21" s="53" customFormat="1" ht="24">
      <c r="A42" s="80" t="s">
        <v>28</v>
      </c>
      <c r="B42" s="156" t="s">
        <v>578</v>
      </c>
      <c r="C42" s="149">
        <v>100</v>
      </c>
      <c r="D42" s="149" t="s">
        <v>158</v>
      </c>
      <c r="E42" s="121"/>
      <c r="F42" s="122">
        <v>100</v>
      </c>
      <c r="G42" s="159" t="s">
        <v>93</v>
      </c>
      <c r="H42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42" s="122" t="str">
        <f>IF(Sklop9[[#This Row],[ZAHTEVANA SHEMA KAKOVOSTI]]&lt;&gt;"",Sklop9[[#This Row],[Preračunana masa/volumen/kos na enoto kg]],"")</f>
        <v/>
      </c>
      <c r="J42" s="150"/>
      <c r="K42" s="153"/>
      <c r="L42" s="153"/>
      <c r="M42" s="154"/>
      <c r="N42" s="151"/>
      <c r="O42" s="151"/>
      <c r="P42" s="152"/>
      <c r="Q42" s="151">
        <f>+Sklop9[[#This Row],[cena/enota brez DDV v EUR]]*Sklop9[[#This Row],[Stopnja DDV (%)]]</f>
        <v>0</v>
      </c>
      <c r="R42" s="151">
        <f>+Sklop9[[#This Row],[cena/enota brez DDV v EUR]]+Sklop9[[#This Row],[Davek (EUR)]]</f>
        <v>0</v>
      </c>
      <c r="S42" s="151">
        <f>+Sklop9[[#This Row],[cena/enota brez DDV v EUR]]*Sklop9[[#This Row],[Okvirna količina]]</f>
        <v>0</v>
      </c>
      <c r="T42" s="265">
        <f>+Sklop9[[#This Row],[Končna cena/enoto mere (EUR) z DDV]]*Sklop9[[#This Row],[Okvirna količina]]</f>
        <v>0</v>
      </c>
      <c r="U42" s="232"/>
    </row>
    <row r="43" spans="1:21" s="53" customFormat="1" ht="24">
      <c r="A43" s="80" t="s">
        <v>29</v>
      </c>
      <c r="B43" s="156" t="s">
        <v>579</v>
      </c>
      <c r="C43" s="149">
        <v>250</v>
      </c>
      <c r="D43" s="149" t="s">
        <v>158</v>
      </c>
      <c r="E43" s="121"/>
      <c r="F43" s="122">
        <v>100</v>
      </c>
      <c r="G43" s="159" t="s">
        <v>93</v>
      </c>
      <c r="H43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43" s="122" t="str">
        <f>IF(Sklop9[[#This Row],[ZAHTEVANA SHEMA KAKOVOSTI]]&lt;&gt;"",Sklop9[[#This Row],[Preračunana masa/volumen/kos na enoto kg]],"")</f>
        <v/>
      </c>
      <c r="J43" s="150"/>
      <c r="K43" s="153"/>
      <c r="L43" s="153"/>
      <c r="M43" s="154"/>
      <c r="N43" s="151"/>
      <c r="O43" s="151"/>
      <c r="P43" s="152"/>
      <c r="Q43" s="151">
        <f>+Sklop9[[#This Row],[cena/enota brez DDV v EUR]]*Sklop9[[#This Row],[Stopnja DDV (%)]]</f>
        <v>0</v>
      </c>
      <c r="R43" s="151">
        <f>+Sklop9[[#This Row],[cena/enota brez DDV v EUR]]+Sklop9[[#This Row],[Davek (EUR)]]</f>
        <v>0</v>
      </c>
      <c r="S43" s="151">
        <f>+Sklop9[[#This Row],[cena/enota brez DDV v EUR]]*Sklop9[[#This Row],[Okvirna količina]]</f>
        <v>0</v>
      </c>
      <c r="T43" s="265">
        <f>+Sklop9[[#This Row],[Končna cena/enoto mere (EUR) z DDV]]*Sklop9[[#This Row],[Okvirna količina]]</f>
        <v>0</v>
      </c>
      <c r="U43" s="232"/>
    </row>
    <row r="44" spans="1:21" s="53" customFormat="1" ht="24">
      <c r="A44" s="80" t="s">
        <v>30</v>
      </c>
      <c r="B44" s="156" t="s">
        <v>1098</v>
      </c>
      <c r="C44" s="149">
        <v>200</v>
      </c>
      <c r="D44" s="149" t="s">
        <v>159</v>
      </c>
      <c r="E44" s="121" t="s">
        <v>181</v>
      </c>
      <c r="F44" s="122">
        <v>100</v>
      </c>
      <c r="G44" s="159" t="s">
        <v>93</v>
      </c>
      <c r="H44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44" s="122">
        <f>IF(Sklop9[[#This Row],[ZAHTEVANA SHEMA KAKOVOSTI]]&lt;&gt;"",Sklop9[[#This Row],[Preračunana masa/volumen/kos na enoto kg]],"")</f>
        <v>20</v>
      </c>
      <c r="J44" s="150"/>
      <c r="K44" s="153"/>
      <c r="L44" s="153"/>
      <c r="M44" s="154"/>
      <c r="N44" s="151"/>
      <c r="O44" s="151"/>
      <c r="P44" s="152"/>
      <c r="Q44" s="151">
        <f>+Sklop9[[#This Row],[cena/enota brez DDV v EUR]]*Sklop9[[#This Row],[Stopnja DDV (%)]]</f>
        <v>0</v>
      </c>
      <c r="R44" s="151">
        <f>+Sklop9[[#This Row],[cena/enota brez DDV v EUR]]+Sklop9[[#This Row],[Davek (EUR)]]</f>
        <v>0</v>
      </c>
      <c r="S44" s="151">
        <f>+Sklop9[[#This Row],[cena/enota brez DDV v EUR]]*Sklop9[[#This Row],[Okvirna količina]]</f>
        <v>0</v>
      </c>
      <c r="T44" s="265">
        <f>+Sklop9[[#This Row],[Končna cena/enoto mere (EUR) z DDV]]*Sklop9[[#This Row],[Okvirna količina]]</f>
        <v>0</v>
      </c>
      <c r="U44" s="232"/>
    </row>
    <row r="45" spans="1:21" s="53" customFormat="1" ht="24">
      <c r="A45" s="80" t="s">
        <v>31</v>
      </c>
      <c r="B45" s="156" t="s">
        <v>1099</v>
      </c>
      <c r="C45" s="149">
        <v>200</v>
      </c>
      <c r="D45" s="149" t="s">
        <v>159</v>
      </c>
      <c r="E45" s="121" t="s">
        <v>181</v>
      </c>
      <c r="F45" s="122">
        <v>4000</v>
      </c>
      <c r="G45" s="159" t="s">
        <v>93</v>
      </c>
      <c r="H45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45" s="122">
        <f>IF(Sklop9[[#This Row],[ZAHTEVANA SHEMA KAKOVOSTI]]&lt;&gt;"",Sklop9[[#This Row],[Preračunana masa/volumen/kos na enoto kg]],"")</f>
        <v>800</v>
      </c>
      <c r="J45" s="150"/>
      <c r="K45" s="153"/>
      <c r="L45" s="153"/>
      <c r="M45" s="154"/>
      <c r="N45" s="151"/>
      <c r="O45" s="151"/>
      <c r="P45" s="152"/>
      <c r="Q45" s="151">
        <f>+Sklop9[[#This Row],[cena/enota brez DDV v EUR]]*Sklop9[[#This Row],[Stopnja DDV (%)]]</f>
        <v>0</v>
      </c>
      <c r="R45" s="151">
        <f>+Sklop9[[#This Row],[cena/enota brez DDV v EUR]]+Sklop9[[#This Row],[Davek (EUR)]]</f>
        <v>0</v>
      </c>
      <c r="S45" s="151">
        <f>+Sklop9[[#This Row],[cena/enota brez DDV v EUR]]*Sklop9[[#This Row],[Okvirna količina]]</f>
        <v>0</v>
      </c>
      <c r="T45" s="265">
        <f>+Sklop9[[#This Row],[Končna cena/enoto mere (EUR) z DDV]]*Sklop9[[#This Row],[Okvirna količina]]</f>
        <v>0</v>
      </c>
      <c r="U45" s="232"/>
    </row>
    <row r="46" spans="1:21" s="53" customFormat="1" ht="12">
      <c r="A46" s="80" t="s">
        <v>32</v>
      </c>
      <c r="B46" s="156" t="s">
        <v>580</v>
      </c>
      <c r="C46" s="149">
        <v>500</v>
      </c>
      <c r="D46" s="149" t="s">
        <v>158</v>
      </c>
      <c r="E46" s="121"/>
      <c r="F46" s="122">
        <v>50</v>
      </c>
      <c r="G46" s="159" t="s">
        <v>93</v>
      </c>
      <c r="H46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46" s="122" t="str">
        <f>IF(Sklop9[[#This Row],[ZAHTEVANA SHEMA KAKOVOSTI]]&lt;&gt;"",Sklop9[[#This Row],[Preračunana masa/volumen/kos na enoto kg]],"")</f>
        <v/>
      </c>
      <c r="J46" s="150"/>
      <c r="K46" s="153"/>
      <c r="L46" s="153"/>
      <c r="M46" s="154"/>
      <c r="N46" s="151"/>
      <c r="O46" s="151"/>
      <c r="P46" s="152"/>
      <c r="Q46" s="151">
        <f>+Sklop9[[#This Row],[cena/enota brez DDV v EUR]]*Sklop9[[#This Row],[Stopnja DDV (%)]]</f>
        <v>0</v>
      </c>
      <c r="R46" s="151">
        <f>+Sklop9[[#This Row],[cena/enota brez DDV v EUR]]+Sklop9[[#This Row],[Davek (EUR)]]</f>
        <v>0</v>
      </c>
      <c r="S46" s="151">
        <f>+Sklop9[[#This Row],[cena/enota brez DDV v EUR]]*Sklop9[[#This Row],[Okvirna količina]]</f>
        <v>0</v>
      </c>
      <c r="T46" s="265">
        <f>+Sklop9[[#This Row],[Končna cena/enoto mere (EUR) z DDV]]*Sklop9[[#This Row],[Okvirna količina]]</f>
        <v>0</v>
      </c>
      <c r="U46" s="232"/>
    </row>
    <row r="47" spans="1:21" s="53" customFormat="1" ht="12">
      <c r="A47" s="80" t="s">
        <v>33</v>
      </c>
      <c r="B47" s="156" t="s">
        <v>581</v>
      </c>
      <c r="C47" s="149">
        <v>5000</v>
      </c>
      <c r="D47" s="149" t="s">
        <v>158</v>
      </c>
      <c r="E47" s="121"/>
      <c r="F47" s="122">
        <v>50</v>
      </c>
      <c r="G47" s="159" t="s">
        <v>93</v>
      </c>
      <c r="H47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47" s="122" t="str">
        <f>IF(Sklop9[[#This Row],[ZAHTEVANA SHEMA KAKOVOSTI]]&lt;&gt;"",Sklop9[[#This Row],[Preračunana masa/volumen/kos na enoto kg]],"")</f>
        <v/>
      </c>
      <c r="J47" s="150"/>
      <c r="K47" s="153"/>
      <c r="L47" s="153"/>
      <c r="M47" s="154"/>
      <c r="N47" s="151"/>
      <c r="O47" s="151"/>
      <c r="P47" s="152"/>
      <c r="Q47" s="151">
        <f>+Sklop9[[#This Row],[cena/enota brez DDV v EUR]]*Sklop9[[#This Row],[Stopnja DDV (%)]]</f>
        <v>0</v>
      </c>
      <c r="R47" s="151">
        <f>+Sklop9[[#This Row],[cena/enota brez DDV v EUR]]+Sklop9[[#This Row],[Davek (EUR)]]</f>
        <v>0</v>
      </c>
      <c r="S47" s="151">
        <f>+Sklop9[[#This Row],[cena/enota brez DDV v EUR]]*Sklop9[[#This Row],[Okvirna količina]]</f>
        <v>0</v>
      </c>
      <c r="T47" s="265">
        <f>+Sklop9[[#This Row],[Končna cena/enoto mere (EUR) z DDV]]*Sklop9[[#This Row],[Okvirna količina]]</f>
        <v>0</v>
      </c>
      <c r="U47" s="232"/>
    </row>
    <row r="48" spans="1:21" s="53" customFormat="1" ht="12">
      <c r="A48" s="80" t="s">
        <v>34</v>
      </c>
      <c r="B48" s="156" t="s">
        <v>582</v>
      </c>
      <c r="C48" s="149">
        <v>1000</v>
      </c>
      <c r="D48" s="149" t="s">
        <v>158</v>
      </c>
      <c r="E48" s="121"/>
      <c r="F48" s="122">
        <v>50</v>
      </c>
      <c r="G48" s="159" t="s">
        <v>93</v>
      </c>
      <c r="H48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48" s="122" t="str">
        <f>IF(Sklop9[[#This Row],[ZAHTEVANA SHEMA KAKOVOSTI]]&lt;&gt;"",Sklop9[[#This Row],[Preračunana masa/volumen/kos na enoto kg]],"")</f>
        <v/>
      </c>
      <c r="J48" s="150"/>
      <c r="K48" s="153"/>
      <c r="L48" s="153"/>
      <c r="M48" s="154"/>
      <c r="N48" s="151"/>
      <c r="O48" s="151"/>
      <c r="P48" s="152"/>
      <c r="Q48" s="151">
        <f>+Sklop9[[#This Row],[cena/enota brez DDV v EUR]]*Sklop9[[#This Row],[Stopnja DDV (%)]]</f>
        <v>0</v>
      </c>
      <c r="R48" s="151">
        <f>+Sklop9[[#This Row],[cena/enota brez DDV v EUR]]+Sklop9[[#This Row],[Davek (EUR)]]</f>
        <v>0</v>
      </c>
      <c r="S48" s="151">
        <f>+Sklop9[[#This Row],[cena/enota brez DDV v EUR]]*Sklop9[[#This Row],[Okvirna količina]]</f>
        <v>0</v>
      </c>
      <c r="T48" s="265">
        <f>+Sklop9[[#This Row],[Končna cena/enoto mere (EUR) z DDV]]*Sklop9[[#This Row],[Okvirna količina]]</f>
        <v>0</v>
      </c>
      <c r="U48" s="232"/>
    </row>
    <row r="49" spans="1:21" s="53" customFormat="1" ht="12">
      <c r="A49" s="80" t="s">
        <v>35</v>
      </c>
      <c r="B49" s="156" t="s">
        <v>582</v>
      </c>
      <c r="C49" s="149">
        <v>250</v>
      </c>
      <c r="D49" s="149" t="s">
        <v>158</v>
      </c>
      <c r="E49" s="121"/>
      <c r="F49" s="122">
        <v>100</v>
      </c>
      <c r="G49" s="159" t="s">
        <v>93</v>
      </c>
      <c r="H49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49" s="122" t="str">
        <f>IF(Sklop9[[#This Row],[ZAHTEVANA SHEMA KAKOVOSTI]]&lt;&gt;"",Sklop9[[#This Row],[Preračunana masa/volumen/kos na enoto kg]],"")</f>
        <v/>
      </c>
      <c r="J49" s="150"/>
      <c r="K49" s="153"/>
      <c r="L49" s="153"/>
      <c r="M49" s="154"/>
      <c r="N49" s="151"/>
      <c r="O49" s="151"/>
      <c r="P49" s="152"/>
      <c r="Q49" s="151">
        <f>+Sklop9[[#This Row],[cena/enota brez DDV v EUR]]*Sklop9[[#This Row],[Stopnja DDV (%)]]</f>
        <v>0</v>
      </c>
      <c r="R49" s="151">
        <f>+Sklop9[[#This Row],[cena/enota brez DDV v EUR]]+Sklop9[[#This Row],[Davek (EUR)]]</f>
        <v>0</v>
      </c>
      <c r="S49" s="151">
        <f>+Sklop9[[#This Row],[cena/enota brez DDV v EUR]]*Sklop9[[#This Row],[Okvirna količina]]</f>
        <v>0</v>
      </c>
      <c r="T49" s="265">
        <f>+Sklop9[[#This Row],[Končna cena/enoto mere (EUR) z DDV]]*Sklop9[[#This Row],[Okvirna količina]]</f>
        <v>0</v>
      </c>
      <c r="U49" s="232"/>
    </row>
    <row r="50" spans="1:21" s="53" customFormat="1" ht="24">
      <c r="A50" s="80" t="s">
        <v>36</v>
      </c>
      <c r="B50" s="156" t="s">
        <v>583</v>
      </c>
      <c r="C50" s="149">
        <v>500</v>
      </c>
      <c r="D50" s="149" t="s">
        <v>158</v>
      </c>
      <c r="E50" s="121"/>
      <c r="F50" s="122">
        <v>100</v>
      </c>
      <c r="G50" s="159" t="s">
        <v>93</v>
      </c>
      <c r="H50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0" s="122" t="str">
        <f>IF(Sklop9[[#This Row],[ZAHTEVANA SHEMA KAKOVOSTI]]&lt;&gt;"",Sklop9[[#This Row],[Preračunana masa/volumen/kos na enoto kg]],"")</f>
        <v/>
      </c>
      <c r="J50" s="150"/>
      <c r="K50" s="153"/>
      <c r="L50" s="153"/>
      <c r="M50" s="154"/>
      <c r="N50" s="151"/>
      <c r="O50" s="151"/>
      <c r="P50" s="152"/>
      <c r="Q50" s="151">
        <f>+Sklop9[[#This Row],[cena/enota brez DDV v EUR]]*Sklop9[[#This Row],[Stopnja DDV (%)]]</f>
        <v>0</v>
      </c>
      <c r="R50" s="151">
        <f>+Sklop9[[#This Row],[cena/enota brez DDV v EUR]]+Sklop9[[#This Row],[Davek (EUR)]]</f>
        <v>0</v>
      </c>
      <c r="S50" s="151">
        <f>+Sklop9[[#This Row],[cena/enota brez DDV v EUR]]*Sklop9[[#This Row],[Okvirna količina]]</f>
        <v>0</v>
      </c>
      <c r="T50" s="265">
        <f>+Sklop9[[#This Row],[Končna cena/enoto mere (EUR) z DDV]]*Sklop9[[#This Row],[Okvirna količina]]</f>
        <v>0</v>
      </c>
      <c r="U50" s="232"/>
    </row>
    <row r="51" spans="1:21" s="53" customFormat="1" ht="12">
      <c r="A51" s="80" t="s">
        <v>37</v>
      </c>
      <c r="B51" s="156" t="s">
        <v>584</v>
      </c>
      <c r="C51" s="149">
        <v>300</v>
      </c>
      <c r="D51" s="149" t="s">
        <v>158</v>
      </c>
      <c r="E51" s="121"/>
      <c r="F51" s="122">
        <v>50</v>
      </c>
      <c r="G51" s="159" t="s">
        <v>93</v>
      </c>
      <c r="H51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51" s="122" t="str">
        <f>IF(Sklop9[[#This Row],[ZAHTEVANA SHEMA KAKOVOSTI]]&lt;&gt;"",Sklop9[[#This Row],[Preračunana masa/volumen/kos na enoto kg]],"")</f>
        <v/>
      </c>
      <c r="J51" s="150"/>
      <c r="K51" s="153"/>
      <c r="L51" s="153"/>
      <c r="M51" s="154"/>
      <c r="N51" s="151"/>
      <c r="O51" s="151"/>
      <c r="P51" s="152"/>
      <c r="Q51" s="151">
        <f>+Sklop9[[#This Row],[cena/enota brez DDV v EUR]]*Sklop9[[#This Row],[Stopnja DDV (%)]]</f>
        <v>0</v>
      </c>
      <c r="R51" s="151">
        <f>+Sklop9[[#This Row],[cena/enota brez DDV v EUR]]+Sklop9[[#This Row],[Davek (EUR)]]</f>
        <v>0</v>
      </c>
      <c r="S51" s="151">
        <f>+Sklop9[[#This Row],[cena/enota brez DDV v EUR]]*Sklop9[[#This Row],[Okvirna količina]]</f>
        <v>0</v>
      </c>
      <c r="T51" s="265">
        <f>+Sklop9[[#This Row],[Končna cena/enoto mere (EUR) z DDV]]*Sklop9[[#This Row],[Okvirna količina]]</f>
        <v>0</v>
      </c>
      <c r="U51" s="232"/>
    </row>
    <row r="52" spans="1:21" s="53" customFormat="1" ht="24">
      <c r="A52" s="80" t="s">
        <v>38</v>
      </c>
      <c r="B52" s="156" t="s">
        <v>585</v>
      </c>
      <c r="C52" s="149">
        <v>140</v>
      </c>
      <c r="D52" s="149" t="s">
        <v>158</v>
      </c>
      <c r="E52" s="121"/>
      <c r="F52" s="122">
        <v>400</v>
      </c>
      <c r="G52" s="159" t="s">
        <v>93</v>
      </c>
      <c r="H52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56.000000000000007</v>
      </c>
      <c r="I52" s="122" t="str">
        <f>IF(Sklop9[[#This Row],[ZAHTEVANA SHEMA KAKOVOSTI]]&lt;&gt;"",Sklop9[[#This Row],[Preračunana masa/volumen/kos na enoto kg]],"")</f>
        <v/>
      </c>
      <c r="J52" s="150"/>
      <c r="K52" s="153"/>
      <c r="L52" s="153"/>
      <c r="M52" s="154"/>
      <c r="N52" s="151"/>
      <c r="O52" s="151"/>
      <c r="P52" s="152"/>
      <c r="Q52" s="151">
        <f>+Sklop9[[#This Row],[cena/enota brez DDV v EUR]]*Sklop9[[#This Row],[Stopnja DDV (%)]]</f>
        <v>0</v>
      </c>
      <c r="R52" s="151">
        <f>+Sklop9[[#This Row],[cena/enota brez DDV v EUR]]+Sklop9[[#This Row],[Davek (EUR)]]</f>
        <v>0</v>
      </c>
      <c r="S52" s="151">
        <f>+Sklop9[[#This Row],[cena/enota brez DDV v EUR]]*Sklop9[[#This Row],[Okvirna količina]]</f>
        <v>0</v>
      </c>
      <c r="T52" s="265">
        <f>+Sklop9[[#This Row],[Končna cena/enoto mere (EUR) z DDV]]*Sklop9[[#This Row],[Okvirna količina]]</f>
        <v>0</v>
      </c>
      <c r="U52" s="232"/>
    </row>
    <row r="53" spans="1:21" s="53" customFormat="1" ht="12">
      <c r="A53" s="80" t="s">
        <v>39</v>
      </c>
      <c r="B53" s="156" t="s">
        <v>586</v>
      </c>
      <c r="C53" s="149">
        <v>1000</v>
      </c>
      <c r="D53" s="149" t="s">
        <v>158</v>
      </c>
      <c r="E53" s="121"/>
      <c r="F53" s="122">
        <v>200</v>
      </c>
      <c r="G53" s="159" t="s">
        <v>93</v>
      </c>
      <c r="H53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53" s="122" t="str">
        <f>IF(Sklop9[[#This Row],[ZAHTEVANA SHEMA KAKOVOSTI]]&lt;&gt;"",Sklop9[[#This Row],[Preračunana masa/volumen/kos na enoto kg]],"")</f>
        <v/>
      </c>
      <c r="J53" s="150"/>
      <c r="K53" s="153"/>
      <c r="L53" s="153"/>
      <c r="M53" s="154"/>
      <c r="N53" s="151"/>
      <c r="O53" s="151"/>
      <c r="P53" s="152"/>
      <c r="Q53" s="151">
        <f>+Sklop9[[#This Row],[cena/enota brez DDV v EUR]]*Sklop9[[#This Row],[Stopnja DDV (%)]]</f>
        <v>0</v>
      </c>
      <c r="R53" s="151">
        <f>+Sklop9[[#This Row],[cena/enota brez DDV v EUR]]+Sklop9[[#This Row],[Davek (EUR)]]</f>
        <v>0</v>
      </c>
      <c r="S53" s="151">
        <f>+Sklop9[[#This Row],[cena/enota brez DDV v EUR]]*Sklop9[[#This Row],[Okvirna količina]]</f>
        <v>0</v>
      </c>
      <c r="T53" s="265">
        <f>+Sklop9[[#This Row],[Končna cena/enoto mere (EUR) z DDV]]*Sklop9[[#This Row],[Okvirna količina]]</f>
        <v>0</v>
      </c>
      <c r="U53" s="232"/>
    </row>
    <row r="54" spans="1:21" s="53" customFormat="1" ht="24">
      <c r="A54" s="80" t="s">
        <v>40</v>
      </c>
      <c r="B54" s="156" t="s">
        <v>587</v>
      </c>
      <c r="C54" s="149">
        <v>1000</v>
      </c>
      <c r="D54" s="149" t="s">
        <v>158</v>
      </c>
      <c r="E54" s="121"/>
      <c r="F54" s="122">
        <v>800</v>
      </c>
      <c r="G54" s="159" t="s">
        <v>93</v>
      </c>
      <c r="H54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54" s="122" t="str">
        <f>IF(Sklop9[[#This Row],[ZAHTEVANA SHEMA KAKOVOSTI]]&lt;&gt;"",Sklop9[[#This Row],[Preračunana masa/volumen/kos na enoto kg]],"")</f>
        <v/>
      </c>
      <c r="J54" s="150"/>
      <c r="K54" s="153"/>
      <c r="L54" s="153"/>
      <c r="M54" s="154"/>
      <c r="N54" s="151"/>
      <c r="O54" s="151"/>
      <c r="P54" s="152"/>
      <c r="Q54" s="151">
        <f>+Sklop9[[#This Row],[cena/enota brez DDV v EUR]]*Sklop9[[#This Row],[Stopnja DDV (%)]]</f>
        <v>0</v>
      </c>
      <c r="R54" s="151">
        <f>+Sklop9[[#This Row],[cena/enota brez DDV v EUR]]+Sklop9[[#This Row],[Davek (EUR)]]</f>
        <v>0</v>
      </c>
      <c r="S54" s="151">
        <f>+Sklop9[[#This Row],[cena/enota brez DDV v EUR]]*Sklop9[[#This Row],[Okvirna količina]]</f>
        <v>0</v>
      </c>
      <c r="T54" s="265">
        <f>+Sklop9[[#This Row],[Končna cena/enoto mere (EUR) z DDV]]*Sklop9[[#This Row],[Okvirna količina]]</f>
        <v>0</v>
      </c>
      <c r="U54" s="232"/>
    </row>
    <row r="55" spans="1:21" s="53" customFormat="1" ht="24">
      <c r="A55" s="80" t="s">
        <v>41</v>
      </c>
      <c r="B55" s="156" t="s">
        <v>1230</v>
      </c>
      <c r="C55" s="149" t="s">
        <v>1102</v>
      </c>
      <c r="D55" s="149" t="s">
        <v>158</v>
      </c>
      <c r="E55" s="121"/>
      <c r="F55" s="122">
        <v>50</v>
      </c>
      <c r="G55" s="159" t="s">
        <v>0</v>
      </c>
      <c r="H55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5" s="122" t="str">
        <f>IF(Sklop9[[#This Row],[ZAHTEVANA SHEMA KAKOVOSTI]]&lt;&gt;"",Sklop9[[#This Row],[Preračunana masa/volumen/kos na enoto kg]],"")</f>
        <v/>
      </c>
      <c r="J55" s="150"/>
      <c r="K55" s="153"/>
      <c r="L55" s="153"/>
      <c r="M55" s="154"/>
      <c r="N55" s="151"/>
      <c r="O55" s="151"/>
      <c r="P55" s="152"/>
      <c r="Q55" s="151">
        <f>+Sklop9[[#This Row],[cena/enota brez DDV v EUR]]*Sklop9[[#This Row],[Stopnja DDV (%)]]</f>
        <v>0</v>
      </c>
      <c r="R55" s="151">
        <f>+Sklop9[[#This Row],[cena/enota brez DDV v EUR]]+Sklop9[[#This Row],[Davek (EUR)]]</f>
        <v>0</v>
      </c>
      <c r="S55" s="151">
        <f>+Sklop9[[#This Row],[cena/enota brez DDV v EUR]]*Sklop9[[#This Row],[Okvirna količina]]</f>
        <v>0</v>
      </c>
      <c r="T55" s="265">
        <f>+Sklop9[[#This Row],[Končna cena/enoto mere (EUR) z DDV]]*Sklop9[[#This Row],[Okvirna količina]]</f>
        <v>0</v>
      </c>
      <c r="U55" s="232"/>
    </row>
    <row r="56" spans="1:21" s="53" customFormat="1" ht="24">
      <c r="A56" s="80" t="s">
        <v>42</v>
      </c>
      <c r="B56" s="156" t="s">
        <v>588</v>
      </c>
      <c r="C56" s="149">
        <v>500</v>
      </c>
      <c r="D56" s="149" t="s">
        <v>158</v>
      </c>
      <c r="E56" s="121"/>
      <c r="F56" s="122">
        <v>100</v>
      </c>
      <c r="G56" s="159" t="s">
        <v>93</v>
      </c>
      <c r="H56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56" s="122" t="str">
        <f>IF(Sklop9[[#This Row],[ZAHTEVANA SHEMA KAKOVOSTI]]&lt;&gt;"",Sklop9[[#This Row],[Preračunana masa/volumen/kos na enoto kg]],"")</f>
        <v/>
      </c>
      <c r="J56" s="150"/>
      <c r="K56" s="153"/>
      <c r="L56" s="153"/>
      <c r="M56" s="154"/>
      <c r="N56" s="151"/>
      <c r="O56" s="151"/>
      <c r="P56" s="152"/>
      <c r="Q56" s="151">
        <f>+Sklop9[[#This Row],[cena/enota brez DDV v EUR]]*Sklop9[[#This Row],[Stopnja DDV (%)]]</f>
        <v>0</v>
      </c>
      <c r="R56" s="151">
        <f>+Sklop9[[#This Row],[cena/enota brez DDV v EUR]]+Sklop9[[#This Row],[Davek (EUR)]]</f>
        <v>0</v>
      </c>
      <c r="S56" s="151">
        <f>+Sklop9[[#This Row],[cena/enota brez DDV v EUR]]*Sklop9[[#This Row],[Okvirna količina]]</f>
        <v>0</v>
      </c>
      <c r="T56" s="265">
        <f>+Sklop9[[#This Row],[Končna cena/enoto mere (EUR) z DDV]]*Sklop9[[#This Row],[Okvirna količina]]</f>
        <v>0</v>
      </c>
      <c r="U56" s="232"/>
    </row>
    <row r="57" spans="1:21" s="53" customFormat="1" ht="24">
      <c r="A57" s="80" t="s">
        <v>43</v>
      </c>
      <c r="B57" s="156" t="s">
        <v>589</v>
      </c>
      <c r="C57" s="149">
        <v>500</v>
      </c>
      <c r="D57" s="149" t="s">
        <v>158</v>
      </c>
      <c r="E57" s="121"/>
      <c r="F57" s="122">
        <v>50</v>
      </c>
      <c r="G57" s="159" t="s">
        <v>93</v>
      </c>
      <c r="H57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57" s="122" t="str">
        <f>IF(Sklop9[[#This Row],[ZAHTEVANA SHEMA KAKOVOSTI]]&lt;&gt;"",Sklop9[[#This Row],[Preračunana masa/volumen/kos na enoto kg]],"")</f>
        <v/>
      </c>
      <c r="J57" s="150"/>
      <c r="K57" s="153"/>
      <c r="L57" s="153"/>
      <c r="M57" s="154"/>
      <c r="N57" s="151"/>
      <c r="O57" s="151"/>
      <c r="P57" s="152"/>
      <c r="Q57" s="151">
        <f>+Sklop9[[#This Row],[cena/enota brez DDV v EUR]]*Sklop9[[#This Row],[Stopnja DDV (%)]]</f>
        <v>0</v>
      </c>
      <c r="R57" s="151">
        <f>+Sklop9[[#This Row],[cena/enota brez DDV v EUR]]+Sklop9[[#This Row],[Davek (EUR)]]</f>
        <v>0</v>
      </c>
      <c r="S57" s="151">
        <f>+Sklop9[[#This Row],[cena/enota brez DDV v EUR]]*Sklop9[[#This Row],[Okvirna količina]]</f>
        <v>0</v>
      </c>
      <c r="T57" s="265">
        <f>+Sklop9[[#This Row],[Končna cena/enoto mere (EUR) z DDV]]*Sklop9[[#This Row],[Okvirna količina]]</f>
        <v>0</v>
      </c>
      <c r="U57" s="232"/>
    </row>
    <row r="58" spans="1:21" s="53" customFormat="1" ht="36">
      <c r="A58" s="80" t="s">
        <v>48</v>
      </c>
      <c r="B58" s="156" t="s">
        <v>590</v>
      </c>
      <c r="C58" s="149">
        <v>110</v>
      </c>
      <c r="D58" s="149" t="s">
        <v>158</v>
      </c>
      <c r="E58" s="121"/>
      <c r="F58" s="122">
        <v>1500</v>
      </c>
      <c r="G58" s="159" t="s">
        <v>93</v>
      </c>
      <c r="H58" s="27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165</v>
      </c>
      <c r="I58" s="122" t="str">
        <f>IF(Sklop9[[#This Row],[ZAHTEVANA SHEMA KAKOVOSTI]]&lt;&gt;"",Sklop9[[#This Row],[Preračunana masa/volumen/kos na enoto kg]],"")</f>
        <v/>
      </c>
      <c r="J58" s="150"/>
      <c r="K58" s="153"/>
      <c r="L58" s="153"/>
      <c r="M58" s="154"/>
      <c r="N58" s="151"/>
      <c r="O58" s="151"/>
      <c r="P58" s="152"/>
      <c r="Q58" s="151">
        <f>+Sklop9[[#This Row],[cena/enota brez DDV v EUR]]*Sklop9[[#This Row],[Stopnja DDV (%)]]</f>
        <v>0</v>
      </c>
      <c r="R58" s="151">
        <f>+Sklop9[[#This Row],[cena/enota brez DDV v EUR]]+Sklop9[[#This Row],[Davek (EUR)]]</f>
        <v>0</v>
      </c>
      <c r="S58" s="151">
        <f>+Sklop9[[#This Row],[cena/enota brez DDV v EUR]]*Sklop9[[#This Row],[Okvirna količina]]</f>
        <v>0</v>
      </c>
      <c r="T58" s="265">
        <f>+Sklop9[[#This Row],[Končna cena/enoto mere (EUR) z DDV]]*Sklop9[[#This Row],[Okvirna količina]]</f>
        <v>0</v>
      </c>
      <c r="U58" s="232"/>
    </row>
    <row r="59" spans="1:21" s="53" customFormat="1" ht="12">
      <c r="A59" s="80" t="s">
        <v>44</v>
      </c>
      <c r="B59" s="160" t="s">
        <v>1105</v>
      </c>
      <c r="C59" s="149">
        <v>5000</v>
      </c>
      <c r="D59" s="149" t="s">
        <v>158</v>
      </c>
      <c r="E59" s="121" t="s">
        <v>181</v>
      </c>
      <c r="F59" s="122">
        <v>50</v>
      </c>
      <c r="G59" s="145" t="s">
        <v>93</v>
      </c>
      <c r="H59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59" s="81">
        <f>IF(Sklop9[[#This Row],[ZAHTEVANA SHEMA KAKOVOSTI]]&lt;&gt;"",Sklop9[[#This Row],[Preračunana masa/volumen/kos na enoto kg]],"")</f>
        <v>250</v>
      </c>
      <c r="J59" s="94"/>
      <c r="K59" s="87"/>
      <c r="L59" s="87"/>
      <c r="M59" s="96"/>
      <c r="N59" s="88"/>
      <c r="O59" s="88"/>
      <c r="P59" s="97"/>
      <c r="Q59" s="88">
        <f>+Sklop9[[#This Row],[cena/enota brez DDV v EUR]]*Sklop9[[#This Row],[Stopnja DDV (%)]]</f>
        <v>0</v>
      </c>
      <c r="R59" s="88">
        <f>+Sklop9[[#This Row],[cena/enota brez DDV v EUR]]+Sklop9[[#This Row],[Davek (EUR)]]</f>
        <v>0</v>
      </c>
      <c r="S59" s="88">
        <f>+Sklop9[[#This Row],[cena/enota brez DDV v EUR]]*Sklop9[[#This Row],[Okvirna količina]]</f>
        <v>0</v>
      </c>
      <c r="T59" s="88">
        <f>+Sklop9[[#This Row],[Končna cena/enoto mere (EUR) z DDV]]*Sklop9[[#This Row],[Okvirna količina]]</f>
        <v>0</v>
      </c>
      <c r="U59" s="99"/>
    </row>
    <row r="60" spans="1:21" s="53" customFormat="1" ht="12">
      <c r="A60" s="80" t="s">
        <v>45</v>
      </c>
      <c r="B60" s="162" t="s">
        <v>1239</v>
      </c>
      <c r="C60" s="149">
        <v>1000</v>
      </c>
      <c r="D60" s="149" t="s">
        <v>158</v>
      </c>
      <c r="E60" s="121" t="s">
        <v>181</v>
      </c>
      <c r="F60" s="122">
        <v>10</v>
      </c>
      <c r="G60" s="145" t="s">
        <v>93</v>
      </c>
      <c r="H60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</v>
      </c>
      <c r="I60" s="81">
        <f>IF(Sklop9[[#This Row],[ZAHTEVANA SHEMA KAKOVOSTI]]&lt;&gt;"",Sklop9[[#This Row],[Preračunana masa/volumen/kos na enoto kg]],"")</f>
        <v>10</v>
      </c>
      <c r="J60" s="94"/>
      <c r="K60" s="87"/>
      <c r="L60" s="87"/>
      <c r="M60" s="96"/>
      <c r="N60" s="88"/>
      <c r="O60" s="88"/>
      <c r="P60" s="97"/>
      <c r="Q60" s="88">
        <f>+Sklop9[[#This Row],[cena/enota brez DDV v EUR]]*Sklop9[[#This Row],[Stopnja DDV (%)]]</f>
        <v>0</v>
      </c>
      <c r="R60" s="88">
        <f>+Sklop9[[#This Row],[cena/enota brez DDV v EUR]]+Sklop9[[#This Row],[Davek (EUR)]]</f>
        <v>0</v>
      </c>
      <c r="S60" s="88">
        <f>+Sklop9[[#This Row],[cena/enota brez DDV v EUR]]*Sklop9[[#This Row],[Okvirna količina]]</f>
        <v>0</v>
      </c>
      <c r="T60" s="88">
        <f>+Sklop9[[#This Row],[Končna cena/enoto mere (EUR) z DDV]]*Sklop9[[#This Row],[Okvirna količina]]</f>
        <v>0</v>
      </c>
      <c r="U60" s="99"/>
    </row>
    <row r="61" spans="1:21" s="53" customFormat="1" ht="12">
      <c r="A61" s="80" t="s">
        <v>49</v>
      </c>
      <c r="B61" s="162" t="s">
        <v>591</v>
      </c>
      <c r="C61" s="149">
        <v>250</v>
      </c>
      <c r="D61" s="149" t="s">
        <v>158</v>
      </c>
      <c r="E61" s="121" t="s">
        <v>181</v>
      </c>
      <c r="F61" s="122">
        <v>4000</v>
      </c>
      <c r="G61" s="145" t="s">
        <v>93</v>
      </c>
      <c r="H61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61" s="81">
        <f>IF(Sklop9[[#This Row],[ZAHTEVANA SHEMA KAKOVOSTI]]&lt;&gt;"",Sklop9[[#This Row],[Preračunana masa/volumen/kos na enoto kg]],"")</f>
        <v>1000</v>
      </c>
      <c r="J61" s="94"/>
      <c r="K61" s="87"/>
      <c r="L61" s="87"/>
      <c r="M61" s="96"/>
      <c r="N61" s="88"/>
      <c r="O61" s="88"/>
      <c r="P61" s="97"/>
      <c r="Q61" s="88">
        <f>+Sklop9[[#This Row],[cena/enota brez DDV v EUR]]*Sklop9[[#This Row],[Stopnja DDV (%)]]</f>
        <v>0</v>
      </c>
      <c r="R61" s="88">
        <f>+Sklop9[[#This Row],[cena/enota brez DDV v EUR]]+Sklop9[[#This Row],[Davek (EUR)]]</f>
        <v>0</v>
      </c>
      <c r="S61" s="88">
        <f>+Sklop9[[#This Row],[cena/enota brez DDV v EUR]]*Sklop9[[#This Row],[Okvirna količina]]</f>
        <v>0</v>
      </c>
      <c r="T61" s="88">
        <f>+Sklop9[[#This Row],[Končna cena/enoto mere (EUR) z DDV]]*Sklop9[[#This Row],[Okvirna količina]]</f>
        <v>0</v>
      </c>
      <c r="U61" s="99"/>
    </row>
    <row r="62" spans="1:21" s="53" customFormat="1" ht="12">
      <c r="A62" s="80" t="s">
        <v>50</v>
      </c>
      <c r="B62" s="162" t="s">
        <v>592</v>
      </c>
      <c r="C62" s="149">
        <v>20</v>
      </c>
      <c r="D62" s="149" t="s">
        <v>158</v>
      </c>
      <c r="E62" s="121"/>
      <c r="F62" s="122">
        <v>600</v>
      </c>
      <c r="G62" s="145" t="s">
        <v>93</v>
      </c>
      <c r="H62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</v>
      </c>
      <c r="I62" s="81" t="str">
        <f>IF(Sklop9[[#This Row],[ZAHTEVANA SHEMA KAKOVOSTI]]&lt;&gt;"",Sklop9[[#This Row],[Preračunana masa/volumen/kos na enoto kg]],"")</f>
        <v/>
      </c>
      <c r="J62" s="94"/>
      <c r="K62" s="87"/>
      <c r="L62" s="87"/>
      <c r="M62" s="96"/>
      <c r="N62" s="88"/>
      <c r="O62" s="88"/>
      <c r="P62" s="97"/>
      <c r="Q62" s="88">
        <f>+Sklop9[[#This Row],[cena/enota brez DDV v EUR]]*Sklop9[[#This Row],[Stopnja DDV (%)]]</f>
        <v>0</v>
      </c>
      <c r="R62" s="88">
        <f>+Sklop9[[#This Row],[cena/enota brez DDV v EUR]]+Sklop9[[#This Row],[Davek (EUR)]]</f>
        <v>0</v>
      </c>
      <c r="S62" s="88">
        <f>+Sklop9[[#This Row],[cena/enota brez DDV v EUR]]*Sklop9[[#This Row],[Okvirna količina]]</f>
        <v>0</v>
      </c>
      <c r="T62" s="88">
        <f>+Sklop9[[#This Row],[Končna cena/enoto mere (EUR) z DDV]]*Sklop9[[#This Row],[Okvirna količina]]</f>
        <v>0</v>
      </c>
      <c r="U62" s="99"/>
    </row>
    <row r="63" spans="1:21" s="53" customFormat="1" ht="12">
      <c r="A63" s="80" t="s">
        <v>46</v>
      </c>
      <c r="B63" s="162" t="s">
        <v>593</v>
      </c>
      <c r="C63" s="149">
        <v>1</v>
      </c>
      <c r="D63" s="149" t="s">
        <v>95</v>
      </c>
      <c r="E63" s="121"/>
      <c r="F63" s="122">
        <v>1000</v>
      </c>
      <c r="G63" s="145" t="s">
        <v>93</v>
      </c>
      <c r="H63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63" s="81" t="str">
        <f>IF(Sklop9[[#This Row],[ZAHTEVANA SHEMA KAKOVOSTI]]&lt;&gt;"",Sklop9[[#This Row],[Preračunana masa/volumen/kos na enoto kg]],"")</f>
        <v/>
      </c>
      <c r="J63" s="94"/>
      <c r="K63" s="87"/>
      <c r="L63" s="87"/>
      <c r="M63" s="96"/>
      <c r="N63" s="88"/>
      <c r="O63" s="88"/>
      <c r="P63" s="97"/>
      <c r="Q63" s="88">
        <f>+Sklop9[[#This Row],[cena/enota brez DDV v EUR]]*Sklop9[[#This Row],[Stopnja DDV (%)]]</f>
        <v>0</v>
      </c>
      <c r="R63" s="88">
        <f>+Sklop9[[#This Row],[cena/enota brez DDV v EUR]]+Sklop9[[#This Row],[Davek (EUR)]]</f>
        <v>0</v>
      </c>
      <c r="S63" s="88">
        <f>+Sklop9[[#This Row],[cena/enota brez DDV v EUR]]*Sklop9[[#This Row],[Okvirna količina]]</f>
        <v>0</v>
      </c>
      <c r="T63" s="88">
        <f>+Sklop9[[#This Row],[Končna cena/enoto mere (EUR) z DDV]]*Sklop9[[#This Row],[Okvirna količina]]</f>
        <v>0</v>
      </c>
      <c r="U63" s="99"/>
    </row>
    <row r="64" spans="1:21" s="53" customFormat="1" ht="24">
      <c r="A64" s="80" t="s">
        <v>51</v>
      </c>
      <c r="B64" s="162" t="s">
        <v>1100</v>
      </c>
      <c r="C64" s="149">
        <v>1</v>
      </c>
      <c r="D64" s="149" t="s">
        <v>95</v>
      </c>
      <c r="E64" s="121"/>
      <c r="F64" s="122">
        <v>500</v>
      </c>
      <c r="G64" s="145" t="s">
        <v>93</v>
      </c>
      <c r="H64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64" s="81" t="str">
        <f>IF(Sklop9[[#This Row],[ZAHTEVANA SHEMA KAKOVOSTI]]&lt;&gt;"",Sklop9[[#This Row],[Preračunana masa/volumen/kos na enoto kg]],"")</f>
        <v/>
      </c>
      <c r="J64" s="94"/>
      <c r="K64" s="87"/>
      <c r="L64" s="87"/>
      <c r="M64" s="96"/>
      <c r="N64" s="88"/>
      <c r="O64" s="88"/>
      <c r="P64" s="97"/>
      <c r="Q64" s="88">
        <f>+Sklop9[[#This Row],[cena/enota brez DDV v EUR]]*Sklop9[[#This Row],[Stopnja DDV (%)]]</f>
        <v>0</v>
      </c>
      <c r="R64" s="88">
        <f>+Sklop9[[#This Row],[cena/enota brez DDV v EUR]]+Sklop9[[#This Row],[Davek (EUR)]]</f>
        <v>0</v>
      </c>
      <c r="S64" s="88">
        <f>+Sklop9[[#This Row],[cena/enota brez DDV v EUR]]*Sklop9[[#This Row],[Okvirna količina]]</f>
        <v>0</v>
      </c>
      <c r="T64" s="88">
        <f>+Sklop9[[#This Row],[Končna cena/enoto mere (EUR) z DDV]]*Sklop9[[#This Row],[Okvirna količina]]</f>
        <v>0</v>
      </c>
      <c r="U64" s="99"/>
    </row>
    <row r="65" spans="1:26" s="53" customFormat="1" ht="12">
      <c r="A65" s="80" t="s">
        <v>47</v>
      </c>
      <c r="B65" s="160" t="s">
        <v>1231</v>
      </c>
      <c r="C65" s="149">
        <v>400</v>
      </c>
      <c r="D65" s="149" t="s">
        <v>158</v>
      </c>
      <c r="E65" s="121"/>
      <c r="F65" s="122">
        <v>50</v>
      </c>
      <c r="G65" s="145" t="s">
        <v>93</v>
      </c>
      <c r="H65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65" s="81" t="str">
        <f>IF(Sklop9[[#This Row],[ZAHTEVANA SHEMA KAKOVOSTI]]&lt;&gt;"",Sklop9[[#This Row],[Preračunana masa/volumen/kos na enoto kg]],"")</f>
        <v/>
      </c>
      <c r="J65" s="94"/>
      <c r="K65" s="87"/>
      <c r="L65" s="87"/>
      <c r="M65" s="96"/>
      <c r="N65" s="88"/>
      <c r="O65" s="88"/>
      <c r="P65" s="97"/>
      <c r="Q65" s="88">
        <f>+Sklop9[[#This Row],[cena/enota brez DDV v EUR]]*Sklop9[[#This Row],[Stopnja DDV (%)]]</f>
        <v>0</v>
      </c>
      <c r="R65" s="88">
        <f>+Sklop9[[#This Row],[cena/enota brez DDV v EUR]]+Sklop9[[#This Row],[Davek (EUR)]]</f>
        <v>0</v>
      </c>
      <c r="S65" s="88">
        <f>+Sklop9[[#This Row],[cena/enota brez DDV v EUR]]*Sklop9[[#This Row],[Okvirna količina]]</f>
        <v>0</v>
      </c>
      <c r="T65" s="88">
        <f>+Sklop9[[#This Row],[Končna cena/enoto mere (EUR) z DDV]]*Sklop9[[#This Row],[Okvirna količina]]</f>
        <v>0</v>
      </c>
      <c r="U65" s="99"/>
    </row>
    <row r="66" spans="1:26" s="53" customFormat="1" ht="12">
      <c r="A66" s="80" t="s">
        <v>52</v>
      </c>
      <c r="B66" s="280" t="s">
        <v>1232</v>
      </c>
      <c r="C66" s="149">
        <v>5</v>
      </c>
      <c r="D66" s="149" t="s">
        <v>0</v>
      </c>
      <c r="E66" s="121"/>
      <c r="F66" s="122">
        <v>50</v>
      </c>
      <c r="G66" s="145" t="s">
        <v>93</v>
      </c>
      <c r="H66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250</v>
      </c>
      <c r="I66" s="81" t="str">
        <f>IF(Sklop9[[#This Row],[ZAHTEVANA SHEMA KAKOVOSTI]]&lt;&gt;"",Sklop9[[#This Row],[Preračunana masa/volumen/kos na enoto kg]],"")</f>
        <v/>
      </c>
      <c r="J66" s="94"/>
      <c r="K66" s="87"/>
      <c r="L66" s="87"/>
      <c r="M66" s="96"/>
      <c r="N66" s="88"/>
      <c r="O66" s="88"/>
      <c r="P66" s="97"/>
      <c r="Q66" s="88">
        <f>+Sklop9[[#This Row],[cena/enota brez DDV v EUR]]*Sklop9[[#This Row],[Stopnja DDV (%)]]</f>
        <v>0</v>
      </c>
      <c r="R66" s="88">
        <f>+Sklop9[[#This Row],[cena/enota brez DDV v EUR]]+Sklop9[[#This Row],[Davek (EUR)]]</f>
        <v>0</v>
      </c>
      <c r="S66" s="88">
        <f>+Sklop9[[#This Row],[cena/enota brez DDV v EUR]]*Sklop9[[#This Row],[Okvirna količina]]</f>
        <v>0</v>
      </c>
      <c r="T66" s="88">
        <f>+Sklop9[[#This Row],[Končna cena/enoto mere (EUR) z DDV]]*Sklop9[[#This Row],[Okvirna količina]]</f>
        <v>0</v>
      </c>
      <c r="U66" s="99"/>
    </row>
    <row r="67" spans="1:26" s="53" customFormat="1" ht="12">
      <c r="A67" s="80" t="s">
        <v>53</v>
      </c>
      <c r="B67" s="160" t="s">
        <v>1234</v>
      </c>
      <c r="C67" s="149" t="s">
        <v>1233</v>
      </c>
      <c r="D67" s="149" t="s">
        <v>95</v>
      </c>
      <c r="E67" s="121"/>
      <c r="F67" s="122">
        <v>200</v>
      </c>
      <c r="G67" s="145" t="s">
        <v>95</v>
      </c>
      <c r="H67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67" s="81" t="str">
        <f>IF(Sklop9[[#This Row],[ZAHTEVANA SHEMA KAKOVOSTI]]&lt;&gt;"",Sklop9[[#This Row],[Preračunana masa/volumen/kos na enoto kg]],"")</f>
        <v/>
      </c>
      <c r="J67" s="94"/>
      <c r="K67" s="87"/>
      <c r="L67" s="87"/>
      <c r="M67" s="96"/>
      <c r="N67" s="88"/>
      <c r="O67" s="88"/>
      <c r="P67" s="97"/>
      <c r="Q67" s="88">
        <f>+Sklop9[[#This Row],[cena/enota brez DDV v EUR]]*Sklop9[[#This Row],[Stopnja DDV (%)]]</f>
        <v>0</v>
      </c>
      <c r="R67" s="88">
        <f>+Sklop9[[#This Row],[cena/enota brez DDV v EUR]]+Sklop9[[#This Row],[Davek (EUR)]]</f>
        <v>0</v>
      </c>
      <c r="S67" s="88">
        <f>+Sklop9[[#This Row],[cena/enota brez DDV v EUR]]*Sklop9[[#This Row],[Okvirna količina]]</f>
        <v>0</v>
      </c>
      <c r="T67" s="88">
        <f>+Sklop9[[#This Row],[Končna cena/enoto mere (EUR) z DDV]]*Sklop9[[#This Row],[Okvirna količina]]</f>
        <v>0</v>
      </c>
      <c r="U67" s="99"/>
    </row>
    <row r="68" spans="1:26" s="53" customFormat="1" ht="12">
      <c r="A68" s="80" t="s">
        <v>54</v>
      </c>
      <c r="B68" s="160" t="s">
        <v>1235</v>
      </c>
      <c r="C68" s="149" t="s">
        <v>1233</v>
      </c>
      <c r="D68" s="149" t="s">
        <v>95</v>
      </c>
      <c r="E68" s="121"/>
      <c r="F68" s="122">
        <v>100</v>
      </c>
      <c r="G68" s="145" t="s">
        <v>95</v>
      </c>
      <c r="H68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8" s="81" t="str">
        <f>IF(Sklop9[[#This Row],[ZAHTEVANA SHEMA KAKOVOSTI]]&lt;&gt;"",Sklop9[[#This Row],[Preračunana masa/volumen/kos na enoto kg]],"")</f>
        <v/>
      </c>
      <c r="J68" s="94"/>
      <c r="K68" s="87"/>
      <c r="L68" s="87"/>
      <c r="M68" s="96"/>
      <c r="N68" s="88"/>
      <c r="O68" s="88"/>
      <c r="P68" s="97"/>
      <c r="Q68" s="88">
        <f>+Sklop9[[#This Row],[cena/enota brez DDV v EUR]]*Sklop9[[#This Row],[Stopnja DDV (%)]]</f>
        <v>0</v>
      </c>
      <c r="R68" s="88">
        <f>+Sklop9[[#This Row],[cena/enota brez DDV v EUR]]+Sklop9[[#This Row],[Davek (EUR)]]</f>
        <v>0</v>
      </c>
      <c r="S68" s="88">
        <f>+Sklop9[[#This Row],[cena/enota brez DDV v EUR]]*Sklop9[[#This Row],[Okvirna količina]]</f>
        <v>0</v>
      </c>
      <c r="T68" s="88">
        <f>+Sklop9[[#This Row],[Končna cena/enoto mere (EUR) z DDV]]*Sklop9[[#This Row],[Okvirna količina]]</f>
        <v>0</v>
      </c>
      <c r="U68" s="99"/>
    </row>
    <row r="69" spans="1:26" s="53" customFormat="1" ht="24">
      <c r="A69" s="80" t="s">
        <v>55</v>
      </c>
      <c r="B69" s="162" t="s">
        <v>1237</v>
      </c>
      <c r="C69" s="149" t="s">
        <v>1233</v>
      </c>
      <c r="D69" s="149" t="s">
        <v>95</v>
      </c>
      <c r="E69" s="121"/>
      <c r="F69" s="122">
        <v>100</v>
      </c>
      <c r="G69" s="145" t="s">
        <v>95</v>
      </c>
      <c r="H69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69" s="81" t="str">
        <f>IF(Sklop9[[#This Row],[ZAHTEVANA SHEMA KAKOVOSTI]]&lt;&gt;"",Sklop9[[#This Row],[Preračunana masa/volumen/kos na enoto kg]],"")</f>
        <v/>
      </c>
      <c r="J69" s="94"/>
      <c r="K69" s="46"/>
      <c r="L69" s="46"/>
      <c r="M69" s="1"/>
      <c r="N69" s="88"/>
      <c r="O69" s="88"/>
      <c r="P69" s="97"/>
      <c r="Q69" s="88">
        <f>+Sklop9[[#This Row],[cena/enota brez DDV v EUR]]*Sklop9[[#This Row],[Stopnja DDV (%)]]</f>
        <v>0</v>
      </c>
      <c r="R69" s="88">
        <f>+Sklop9[[#This Row],[cena/enota brez DDV v EUR]]+Sklop9[[#This Row],[Davek (EUR)]]</f>
        <v>0</v>
      </c>
      <c r="S69" s="88">
        <f>+Sklop9[[#This Row],[cena/enota brez DDV v EUR]]*Sklop9[[#This Row],[Okvirna količina]]</f>
        <v>0</v>
      </c>
      <c r="T69" s="88">
        <f>+Sklop9[[#This Row],[Končna cena/enoto mere (EUR) z DDV]]*Sklop9[[#This Row],[Okvirna količina]]</f>
        <v>0</v>
      </c>
      <c r="U69" s="99"/>
    </row>
    <row r="70" spans="1:26" s="53" customFormat="1" ht="12">
      <c r="A70" s="80" t="s">
        <v>56</v>
      </c>
      <c r="B70" s="162" t="s">
        <v>1238</v>
      </c>
      <c r="C70" s="149" t="s">
        <v>1233</v>
      </c>
      <c r="D70" s="149" t="s">
        <v>95</v>
      </c>
      <c r="E70" s="121"/>
      <c r="F70" s="122">
        <v>50</v>
      </c>
      <c r="G70" s="145" t="s">
        <v>95</v>
      </c>
      <c r="H70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70" s="81" t="str">
        <f>IF(Sklop9[[#This Row],[ZAHTEVANA SHEMA KAKOVOSTI]]&lt;&gt;"",Sklop9[[#This Row],[Preračunana masa/volumen/kos na enoto kg]],"")</f>
        <v/>
      </c>
      <c r="J70" s="94"/>
      <c r="K70" s="46"/>
      <c r="L70" s="46"/>
      <c r="M70" s="1"/>
      <c r="N70" s="88"/>
      <c r="O70" s="88"/>
      <c r="P70" s="97"/>
      <c r="Q70" s="88">
        <f>+Sklop9[[#This Row],[cena/enota brez DDV v EUR]]*Sklop9[[#This Row],[Stopnja DDV (%)]]</f>
        <v>0</v>
      </c>
      <c r="R70" s="88">
        <f>+Sklop9[[#This Row],[cena/enota brez DDV v EUR]]+Sklop9[[#This Row],[Davek (EUR)]]</f>
        <v>0</v>
      </c>
      <c r="S70" s="88">
        <f>+Sklop9[[#This Row],[cena/enota brez DDV v EUR]]*Sklop9[[#This Row],[Okvirna količina]]</f>
        <v>0</v>
      </c>
      <c r="T70" s="88">
        <f>+Sklop9[[#This Row],[Končna cena/enoto mere (EUR) z DDV]]*Sklop9[[#This Row],[Okvirna količina]]</f>
        <v>0</v>
      </c>
      <c r="U70" s="99"/>
    </row>
    <row r="71" spans="1:26" s="53" customFormat="1" ht="48">
      <c r="A71" s="80" t="s">
        <v>57</v>
      </c>
      <c r="B71" s="281" t="s">
        <v>1236</v>
      </c>
      <c r="C71" s="149">
        <v>120</v>
      </c>
      <c r="D71" s="149" t="s">
        <v>159</v>
      </c>
      <c r="E71" s="121"/>
      <c r="F71" s="122">
        <v>1500</v>
      </c>
      <c r="G71" s="145" t="s">
        <v>93</v>
      </c>
      <c r="H71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71" s="81" t="str">
        <f>IF(Sklop9[[#This Row],[ZAHTEVANA SHEMA KAKOVOSTI]]&lt;&gt;"",Sklop9[[#This Row],[Preračunana masa/volumen/kos na enoto kg]],"")</f>
        <v/>
      </c>
      <c r="J71" s="94"/>
      <c r="K71" s="46"/>
      <c r="L71" s="46"/>
      <c r="M71" s="1"/>
      <c r="N71" s="88"/>
      <c r="O71" s="88"/>
      <c r="P71" s="97"/>
      <c r="Q71" s="88">
        <f>+Sklop9[[#This Row],[cena/enota brez DDV v EUR]]*Sklop9[[#This Row],[Stopnja DDV (%)]]</f>
        <v>0</v>
      </c>
      <c r="R71" s="88">
        <f>+Sklop9[[#This Row],[cena/enota brez DDV v EUR]]+Sklop9[[#This Row],[Davek (EUR)]]</f>
        <v>0</v>
      </c>
      <c r="S71" s="88">
        <f>+Sklop9[[#This Row],[cena/enota brez DDV v EUR]]*Sklop9[[#This Row],[Okvirna količina]]</f>
        <v>0</v>
      </c>
      <c r="T71" s="88">
        <f>+Sklop9[[#This Row],[Končna cena/enoto mere (EUR) z DDV]]*Sklop9[[#This Row],[Okvirna količina]]</f>
        <v>0</v>
      </c>
      <c r="U71" s="99"/>
    </row>
    <row r="72" spans="1:26" s="53" customFormat="1" ht="36">
      <c r="A72" s="80" t="s">
        <v>58</v>
      </c>
      <c r="B72" s="156" t="s">
        <v>594</v>
      </c>
      <c r="C72" s="149">
        <v>115</v>
      </c>
      <c r="D72" s="149" t="s">
        <v>159</v>
      </c>
      <c r="E72" s="121"/>
      <c r="F72" s="122">
        <v>500</v>
      </c>
      <c r="G72" s="145" t="s">
        <v>93</v>
      </c>
      <c r="H72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57.5</v>
      </c>
      <c r="I72" s="81" t="str">
        <f>IF(Sklop9[[#This Row],[ZAHTEVANA SHEMA KAKOVOSTI]]&lt;&gt;"",Sklop9[[#This Row],[Preračunana masa/volumen/kos na enoto kg]],"")</f>
        <v/>
      </c>
      <c r="J72" s="94"/>
      <c r="K72" s="89"/>
      <c r="L72" s="89"/>
      <c r="M72" s="1"/>
      <c r="N72" s="88"/>
      <c r="O72" s="88"/>
      <c r="P72" s="97"/>
      <c r="Q72" s="88">
        <f>+Sklop9[[#This Row],[cena/enota brez DDV v EUR]]*Sklop9[[#This Row],[Stopnja DDV (%)]]</f>
        <v>0</v>
      </c>
      <c r="R72" s="88">
        <f>+Sklop9[[#This Row],[cena/enota brez DDV v EUR]]+Sklop9[[#This Row],[Davek (EUR)]]</f>
        <v>0</v>
      </c>
      <c r="S72" s="88">
        <f>+Sklop9[[#This Row],[cena/enota brez DDV v EUR]]*Sklop9[[#This Row],[Okvirna količina]]</f>
        <v>0</v>
      </c>
      <c r="T72" s="88">
        <f>+Sklop9[[#This Row],[Končna cena/enoto mere (EUR) z DDV]]*Sklop9[[#This Row],[Okvirna količina]]</f>
        <v>0</v>
      </c>
      <c r="U72" s="99"/>
    </row>
    <row r="73" spans="1:26" s="53" customFormat="1" ht="24">
      <c r="A73" s="80" t="s">
        <v>59</v>
      </c>
      <c r="B73" s="156" t="s">
        <v>595</v>
      </c>
      <c r="C73" s="149">
        <v>85</v>
      </c>
      <c r="D73" s="149" t="s">
        <v>159</v>
      </c>
      <c r="E73" s="121"/>
      <c r="F73" s="122">
        <v>200</v>
      </c>
      <c r="G73" s="145" t="s">
        <v>93</v>
      </c>
      <c r="H73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</v>
      </c>
      <c r="I73" s="81" t="str">
        <f>IF(Sklop9[[#This Row],[ZAHTEVANA SHEMA KAKOVOSTI]]&lt;&gt;"",Sklop9[[#This Row],[Preračunana masa/volumen/kos na enoto kg]],"")</f>
        <v/>
      </c>
      <c r="J73" s="94"/>
      <c r="K73" s="89"/>
      <c r="L73" s="89"/>
      <c r="M73" s="1"/>
      <c r="N73" s="88"/>
      <c r="O73" s="88"/>
      <c r="P73" s="97"/>
      <c r="Q73" s="88">
        <f>+Sklop9[[#This Row],[cena/enota brez DDV v EUR]]*Sklop9[[#This Row],[Stopnja DDV (%)]]</f>
        <v>0</v>
      </c>
      <c r="R73" s="88">
        <f>+Sklop9[[#This Row],[cena/enota brez DDV v EUR]]+Sklop9[[#This Row],[Davek (EUR)]]</f>
        <v>0</v>
      </c>
      <c r="S73" s="88">
        <f>+Sklop9[[#This Row],[cena/enota brez DDV v EUR]]*Sklop9[[#This Row],[Okvirna količina]]</f>
        <v>0</v>
      </c>
      <c r="T73" s="88">
        <f>+Sklop9[[#This Row],[Končna cena/enoto mere (EUR) z DDV]]*Sklop9[[#This Row],[Okvirna količina]]</f>
        <v>0</v>
      </c>
      <c r="U73" s="99"/>
    </row>
    <row r="74" spans="1:26" s="53" customFormat="1" ht="24">
      <c r="A74" s="80" t="s">
        <v>60</v>
      </c>
      <c r="B74" s="156" t="s">
        <v>596</v>
      </c>
      <c r="C74" s="149">
        <v>115</v>
      </c>
      <c r="D74" s="149" t="s">
        <v>159</v>
      </c>
      <c r="E74" s="121"/>
      <c r="F74" s="122">
        <v>150</v>
      </c>
      <c r="G74" s="145" t="s">
        <v>93</v>
      </c>
      <c r="H74" s="8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17.25</v>
      </c>
      <c r="I74" s="81" t="str">
        <f>IF(Sklop9[[#This Row],[ZAHTEVANA SHEMA KAKOVOSTI]]&lt;&gt;"",Sklop9[[#This Row],[Preračunana masa/volumen/kos na enoto kg]],"")</f>
        <v/>
      </c>
      <c r="J74" s="94"/>
      <c r="K74" s="89"/>
      <c r="L74" s="90"/>
      <c r="M74" s="91"/>
      <c r="N74" s="88"/>
      <c r="O74" s="92"/>
      <c r="P74" s="97"/>
      <c r="Q74" s="92">
        <f>+Sklop9[[#This Row],[cena/enota brez DDV v EUR]]*Sklop9[[#This Row],[Stopnja DDV (%)]]</f>
        <v>0</v>
      </c>
      <c r="R74" s="92">
        <f>+Sklop9[[#This Row],[cena/enota brez DDV v EUR]]+Sklop9[[#This Row],[Davek (EUR)]]</f>
        <v>0</v>
      </c>
      <c r="S74" s="92">
        <f>+Sklop9[[#This Row],[cena/enota brez DDV v EUR]]*Sklop9[[#This Row],[Okvirna količina]]</f>
        <v>0</v>
      </c>
      <c r="T74" s="92">
        <f>+Sklop9[[#This Row],[Končna cena/enoto mere (EUR) z DDV]]*Sklop9[[#This Row],[Okvirna količina]]</f>
        <v>0</v>
      </c>
      <c r="U74" s="100"/>
    </row>
    <row r="75" spans="1:26">
      <c r="A75" s="178" t="s">
        <v>180</v>
      </c>
      <c r="B75" s="294"/>
      <c r="C75" s="295"/>
      <c r="D75" s="295"/>
      <c r="E75" s="296"/>
      <c r="F75" s="297"/>
      <c r="G75" s="298"/>
      <c r="H75" s="299">
        <f>SUBTOTAL(109,Sklop9[Preračunana masa/volumen/kos na enoto kg])</f>
        <v>17006.75</v>
      </c>
      <c r="I75" s="299">
        <f>SUBTOTAL(109,Sklop9[Živila iz shem kakovosti (kg)])</f>
        <v>12707</v>
      </c>
      <c r="J75" s="297"/>
      <c r="K75" s="300"/>
      <c r="L75" s="300"/>
      <c r="M75" s="301"/>
      <c r="N75" s="302"/>
      <c r="O75" s="302"/>
      <c r="P75" s="302"/>
      <c r="Q75" s="303"/>
      <c r="R75" s="297"/>
      <c r="S75" s="303">
        <f>SUBTOTAL(109,Sklop9[Vrednost za okvirno količino (EUR) brez DDV])</f>
        <v>0</v>
      </c>
      <c r="T75" s="303">
        <f>SUBTOTAL(109,Sklop9[Vrednost za okvirno količino (EUR) z DDV])</f>
        <v>0</v>
      </c>
      <c r="U75" s="304">
        <f>SUBTOTAL(103,Sklop9[Shema kakovosti
(nacionalne, evropske)
])</f>
        <v>0</v>
      </c>
    </row>
    <row r="76" spans="1:26" ht="15">
      <c r="A76" s="6"/>
      <c r="B76" s="4"/>
      <c r="C76" s="27"/>
      <c r="D76" s="211" t="s">
        <v>273</v>
      </c>
      <c r="E76" s="26"/>
      <c r="F76" s="7"/>
      <c r="H76" s="8"/>
      <c r="I76" s="8"/>
      <c r="J76" s="8"/>
      <c r="K76" s="8"/>
      <c r="L76" s="21"/>
      <c r="M76" s="21"/>
      <c r="N76" s="8"/>
      <c r="O76" s="8"/>
      <c r="P76" s="8"/>
      <c r="Q76" s="8"/>
      <c r="R76" s="8"/>
      <c r="S76" s="3"/>
      <c r="T76" s="3"/>
      <c r="U76" s="7"/>
    </row>
    <row r="77" spans="1:26" customFormat="1" ht="13.5" customHeight="1">
      <c r="A77" s="216" t="s">
        <v>177</v>
      </c>
      <c r="B77" s="217"/>
      <c r="C77" s="218"/>
      <c r="D77" s="218"/>
      <c r="E77" s="219"/>
      <c r="F77" s="220"/>
      <c r="G77" s="220"/>
      <c r="H77" s="221"/>
      <c r="I77" s="221"/>
      <c r="J77" s="221"/>
      <c r="K77" s="221"/>
      <c r="L77" s="215"/>
      <c r="M77" s="215"/>
      <c r="N77" s="215"/>
      <c r="O77" s="215"/>
      <c r="P77" s="215"/>
      <c r="Q77" s="216"/>
      <c r="R77" s="216"/>
      <c r="S77" s="216"/>
      <c r="T77" s="216"/>
      <c r="U77" s="222"/>
      <c r="V77" s="215"/>
      <c r="W77" s="215"/>
      <c r="X77" s="215"/>
      <c r="Y77" s="215"/>
      <c r="Z77" s="215"/>
    </row>
    <row r="78" spans="1:26" customFormat="1" ht="13.5" customHeight="1">
      <c r="A78" s="215" t="s">
        <v>290</v>
      </c>
      <c r="B78" s="217"/>
      <c r="C78" s="218"/>
      <c r="D78" s="218"/>
      <c r="E78" s="219"/>
      <c r="F78" s="220"/>
      <c r="G78" s="220"/>
      <c r="H78" s="221"/>
      <c r="I78" s="221"/>
      <c r="J78" s="221"/>
      <c r="K78" s="221"/>
      <c r="L78" s="215"/>
      <c r="M78" s="215"/>
      <c r="N78" s="215"/>
      <c r="O78" s="215"/>
      <c r="P78" s="215"/>
      <c r="Q78" s="215"/>
      <c r="R78" s="215"/>
      <c r="S78" s="215"/>
      <c r="T78" s="215"/>
      <c r="U78" s="222"/>
      <c r="V78" s="214"/>
      <c r="W78" s="215"/>
      <c r="X78" s="215"/>
      <c r="Y78" s="215"/>
      <c r="Z78" s="215"/>
    </row>
    <row r="79" spans="1:26" customFormat="1" ht="13.5" customHeight="1">
      <c r="A79" s="223" t="s">
        <v>291</v>
      </c>
      <c r="B79" s="224"/>
      <c r="C79" s="225"/>
      <c r="D79" s="225"/>
      <c r="E79" s="226"/>
      <c r="F79" s="222"/>
      <c r="G79" s="222"/>
      <c r="H79" s="227"/>
      <c r="I79" s="227"/>
      <c r="J79" s="227"/>
      <c r="K79" s="227"/>
      <c r="L79" s="228"/>
      <c r="M79" s="228"/>
      <c r="N79" s="227"/>
      <c r="O79" s="227"/>
      <c r="P79" s="227"/>
      <c r="Q79" s="227"/>
      <c r="R79" s="227"/>
      <c r="S79" s="215"/>
      <c r="T79" s="215"/>
      <c r="U79" s="222"/>
      <c r="V79" s="215"/>
      <c r="W79" s="215"/>
      <c r="X79" s="215"/>
      <c r="Y79" s="215"/>
      <c r="Z79" s="215"/>
    </row>
    <row r="80" spans="1:26" customFormat="1" ht="13.5" customHeight="1">
      <c r="A80" s="229" t="s">
        <v>219</v>
      </c>
      <c r="B80" s="230"/>
      <c r="C80" s="230"/>
      <c r="D80" s="230"/>
      <c r="E80" s="230"/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15"/>
      <c r="W80" s="215"/>
      <c r="X80" s="215"/>
      <c r="Y80" s="215"/>
      <c r="Z80" s="215"/>
    </row>
    <row r="81" spans="1:26" customFormat="1" ht="13.5" customHeight="1">
      <c r="A81" s="358" t="s">
        <v>292</v>
      </c>
      <c r="B81" s="347"/>
      <c r="C81" s="347"/>
      <c r="D81" s="347"/>
      <c r="E81" s="347"/>
      <c r="F81" s="347"/>
      <c r="G81" s="347"/>
      <c r="H81" s="347"/>
      <c r="I81" s="347"/>
      <c r="J81" s="347"/>
      <c r="K81" s="347"/>
      <c r="L81" s="347"/>
      <c r="M81" s="228"/>
      <c r="N81" s="227"/>
      <c r="O81" s="227"/>
      <c r="P81" s="227"/>
      <c r="Q81" s="227"/>
      <c r="R81" s="227"/>
      <c r="S81" s="215"/>
      <c r="T81" s="215"/>
      <c r="U81" s="222"/>
      <c r="V81" s="215"/>
      <c r="W81" s="215"/>
      <c r="X81" s="215"/>
      <c r="Y81" s="215"/>
      <c r="Z81" s="215"/>
    </row>
    <row r="82" spans="1:26" customFormat="1" ht="13.5" customHeight="1">
      <c r="A82" s="215"/>
      <c r="B82" s="224"/>
      <c r="C82" s="225"/>
      <c r="D82" s="225"/>
      <c r="E82" s="226"/>
      <c r="F82" s="220"/>
      <c r="G82" s="220"/>
      <c r="H82" s="221"/>
      <c r="I82" s="221"/>
      <c r="J82" s="221"/>
      <c r="K82" s="221"/>
      <c r="L82" s="215"/>
      <c r="M82" s="215"/>
      <c r="N82" s="227"/>
      <c r="O82" s="227"/>
      <c r="P82" s="227"/>
      <c r="Q82" s="227"/>
      <c r="R82" s="227"/>
      <c r="S82" s="215"/>
      <c r="T82" s="215"/>
      <c r="U82" s="222"/>
      <c r="V82" s="215"/>
      <c r="W82" s="215"/>
      <c r="X82" s="215"/>
      <c r="Y82" s="215"/>
      <c r="Z82" s="215"/>
    </row>
    <row r="83" spans="1:26" customFormat="1" ht="13.5" customHeight="1">
      <c r="A83" s="223" t="s">
        <v>65</v>
      </c>
      <c r="B83" s="224"/>
      <c r="C83" s="225"/>
      <c r="D83" s="225"/>
      <c r="E83" s="226"/>
      <c r="F83" s="222"/>
      <c r="G83" s="222" t="s">
        <v>66</v>
      </c>
      <c r="H83" s="227"/>
      <c r="I83" s="227"/>
      <c r="J83" s="227"/>
      <c r="K83" s="227"/>
      <c r="L83" s="228"/>
      <c r="M83" s="228"/>
      <c r="N83" s="227"/>
      <c r="O83" s="227"/>
      <c r="P83" s="227"/>
      <c r="Q83" s="227" t="s">
        <v>67</v>
      </c>
      <c r="R83" s="227"/>
      <c r="S83" s="215"/>
      <c r="T83" s="215"/>
      <c r="U83" s="222"/>
      <c r="V83" s="215"/>
      <c r="W83" s="215"/>
      <c r="X83" s="215"/>
      <c r="Y83" s="215"/>
      <c r="Z83" s="215"/>
    </row>
    <row r="84" spans="1:26" ht="15">
      <c r="A84" s="6"/>
      <c r="B84" s="4"/>
      <c r="C84" s="27"/>
      <c r="D84" s="27"/>
      <c r="E84" s="26"/>
      <c r="F84" s="7"/>
      <c r="H84" s="8"/>
      <c r="I84" s="8"/>
      <c r="J84" s="8"/>
      <c r="K84" s="8"/>
      <c r="L84" s="21"/>
      <c r="M84" s="21"/>
      <c r="N84" s="8"/>
      <c r="O84" s="8"/>
      <c r="P84" s="8"/>
      <c r="Q84" s="8"/>
      <c r="R84" s="8"/>
      <c r="S84" s="3"/>
      <c r="T84" s="3"/>
      <c r="U84" s="7"/>
    </row>
    <row r="85" spans="1:26">
      <c r="B85" s="18"/>
      <c r="C85" s="29"/>
      <c r="D85" s="29"/>
      <c r="E85" s="108"/>
    </row>
    <row r="86" spans="1:26">
      <c r="B86" s="18"/>
      <c r="C86" s="29"/>
      <c r="D86" s="29"/>
      <c r="E86" s="108"/>
    </row>
    <row r="87" spans="1:26">
      <c r="B87" s="18"/>
      <c r="C87" s="29"/>
      <c r="D87" s="29"/>
      <c r="E87" s="108"/>
    </row>
    <row r="88" spans="1:26">
      <c r="B88" s="18"/>
      <c r="C88" s="29"/>
      <c r="D88" s="29"/>
      <c r="E88" s="108"/>
    </row>
    <row r="89" spans="1:26">
      <c r="B89" s="18"/>
      <c r="C89" s="29"/>
      <c r="D89" s="29"/>
      <c r="E89" s="108"/>
    </row>
    <row r="90" spans="1:26">
      <c r="B90" s="18"/>
      <c r="C90" s="29"/>
      <c r="D90" s="29"/>
      <c r="E90" s="108"/>
    </row>
    <row r="91" spans="1:26">
      <c r="B91" s="18"/>
      <c r="C91" s="29"/>
      <c r="D91" s="29"/>
      <c r="E91" s="108"/>
    </row>
    <row r="92" spans="1:26">
      <c r="B92" s="18"/>
      <c r="C92" s="29"/>
      <c r="D92" s="29"/>
      <c r="E92" s="108"/>
    </row>
    <row r="93" spans="1:26">
      <c r="B93" s="18"/>
      <c r="C93" s="29"/>
      <c r="D93" s="29"/>
      <c r="E93" s="108"/>
    </row>
    <row r="94" spans="1:26">
      <c r="B94" s="18"/>
      <c r="C94" s="29"/>
      <c r="D94" s="29"/>
      <c r="E94" s="108"/>
    </row>
    <row r="95" spans="1:26">
      <c r="B95" s="18"/>
      <c r="C95" s="29"/>
      <c r="D95" s="29"/>
      <c r="E95" s="108"/>
    </row>
    <row r="96" spans="1:26">
      <c r="B96" s="18"/>
      <c r="C96" s="29"/>
      <c r="D96" s="29"/>
      <c r="E96" s="108"/>
    </row>
    <row r="97" spans="1:22">
      <c r="B97" s="18"/>
      <c r="C97" s="29"/>
      <c r="D97" s="29"/>
      <c r="E97" s="108"/>
    </row>
    <row r="98" spans="1:22">
      <c r="B98" s="18"/>
      <c r="C98" s="29"/>
      <c r="D98" s="29"/>
      <c r="E98" s="108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  <row r="270" spans="1:22" s="20" customFormat="1">
      <c r="A270" s="13"/>
      <c r="B270" s="18"/>
      <c r="C270" s="29"/>
      <c r="D270" s="29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6"/>
      <c r="V270" s="13"/>
    </row>
    <row r="271" spans="1:22" s="20" customFormat="1">
      <c r="A271" s="13"/>
      <c r="B271" s="18"/>
      <c r="C271" s="29"/>
      <c r="D271" s="29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6"/>
      <c r="V271" s="13"/>
    </row>
    <row r="272" spans="1:22" s="20" customFormat="1">
      <c r="A272" s="13"/>
      <c r="B272" s="18"/>
      <c r="C272" s="29"/>
      <c r="D272" s="29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6"/>
      <c r="V272" s="13"/>
    </row>
    <row r="273" spans="1:22" s="20" customFormat="1">
      <c r="A273" s="13"/>
      <c r="B273" s="18"/>
      <c r="C273" s="29"/>
      <c r="D273" s="29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6"/>
      <c r="V273" s="13"/>
    </row>
    <row r="274" spans="1:22" s="20" customFormat="1">
      <c r="A274" s="13"/>
      <c r="B274" s="18"/>
      <c r="C274" s="29"/>
      <c r="D274" s="29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6"/>
      <c r="V274" s="13"/>
    </row>
    <row r="275" spans="1:22" s="20" customFormat="1">
      <c r="A275" s="13"/>
      <c r="B275" s="18"/>
      <c r="C275" s="29"/>
      <c r="D275" s="29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6"/>
      <c r="V275" s="13"/>
    </row>
    <row r="276" spans="1:22" s="20" customFormat="1">
      <c r="A276" s="13"/>
      <c r="B276" s="18"/>
      <c r="C276" s="29"/>
      <c r="D276" s="29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6"/>
      <c r="V276" s="13"/>
    </row>
    <row r="277" spans="1:22" s="20" customFormat="1">
      <c r="A277" s="13"/>
      <c r="B277" s="18"/>
      <c r="C277" s="29"/>
      <c r="D277" s="29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6"/>
      <c r="V277" s="13"/>
    </row>
    <row r="278" spans="1:22" s="20" customFormat="1">
      <c r="A278" s="13"/>
      <c r="B278" s="18"/>
      <c r="C278" s="29"/>
      <c r="D278" s="29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6"/>
      <c r="V278" s="13"/>
    </row>
    <row r="279" spans="1:22" s="20" customFormat="1">
      <c r="A279" s="13"/>
      <c r="B279" s="18"/>
      <c r="C279" s="29"/>
      <c r="D279" s="29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6"/>
      <c r="V279" s="13"/>
    </row>
    <row r="280" spans="1:22" s="20" customFormat="1">
      <c r="A280" s="13"/>
      <c r="B280" s="18"/>
      <c r="C280" s="29"/>
      <c r="D280" s="29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6"/>
      <c r="V280" s="13"/>
    </row>
    <row r="281" spans="1:22" s="20" customFormat="1">
      <c r="A281" s="13"/>
      <c r="B281" s="18"/>
      <c r="C281" s="29"/>
      <c r="D281" s="29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6"/>
      <c r="V281" s="13"/>
    </row>
    <row r="282" spans="1:22" s="20" customFormat="1">
      <c r="A282" s="13"/>
      <c r="B282" s="18"/>
      <c r="C282" s="29"/>
      <c r="D282" s="29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6"/>
      <c r="V282" s="13"/>
    </row>
    <row r="283" spans="1:22" s="20" customFormat="1">
      <c r="A283" s="13"/>
      <c r="B283" s="18"/>
      <c r="C283" s="29"/>
      <c r="D283" s="29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6"/>
      <c r="V283" s="13"/>
    </row>
    <row r="284" spans="1:22" s="20" customFormat="1">
      <c r="A284" s="13"/>
      <c r="B284" s="18"/>
      <c r="C284" s="29"/>
      <c r="D284" s="29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6"/>
      <c r="V284" s="13"/>
    </row>
    <row r="285" spans="1:22" s="20" customFormat="1">
      <c r="A285" s="13"/>
      <c r="B285" s="18"/>
      <c r="C285" s="29"/>
      <c r="D285" s="29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6"/>
      <c r="V285" s="13"/>
    </row>
    <row r="286" spans="1:22" s="20" customFormat="1">
      <c r="A286" s="13"/>
      <c r="B286" s="18"/>
      <c r="C286" s="29"/>
      <c r="D286" s="29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6"/>
      <c r="V286" s="13"/>
    </row>
    <row r="287" spans="1:22" s="20" customFormat="1">
      <c r="A287" s="13"/>
      <c r="B287" s="18"/>
      <c r="C287" s="29"/>
      <c r="D287" s="29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6"/>
      <c r="V287" s="13"/>
    </row>
    <row r="288" spans="1:22" s="20" customFormat="1">
      <c r="A288" s="13"/>
      <c r="B288" s="18"/>
      <c r="C288" s="29"/>
      <c r="D288" s="29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6"/>
      <c r="V288" s="13"/>
    </row>
    <row r="289" spans="1:22" s="20" customFormat="1">
      <c r="A289" s="13"/>
      <c r="B289" s="18"/>
      <c r="C289" s="29"/>
      <c r="D289" s="29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6"/>
      <c r="V289" s="13"/>
    </row>
    <row r="290" spans="1:22" s="20" customFormat="1">
      <c r="A290" s="13"/>
      <c r="B290" s="18"/>
      <c r="C290" s="29"/>
      <c r="D290" s="29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6"/>
      <c r="V290" s="13"/>
    </row>
    <row r="291" spans="1:22" s="20" customFormat="1">
      <c r="A291" s="13"/>
      <c r="B291" s="18"/>
      <c r="C291" s="29"/>
      <c r="D291" s="29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6"/>
      <c r="V291" s="13"/>
    </row>
    <row r="292" spans="1:22" s="20" customFormat="1">
      <c r="A292" s="13"/>
      <c r="B292" s="18"/>
      <c r="C292" s="29"/>
      <c r="D292" s="29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6"/>
      <c r="V292" s="13"/>
    </row>
    <row r="293" spans="1:22" s="20" customFormat="1">
      <c r="A293" s="13"/>
      <c r="B293" s="18"/>
      <c r="C293" s="29"/>
      <c r="D293" s="29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6"/>
      <c r="V293" s="13"/>
    </row>
    <row r="294" spans="1:22" s="20" customFormat="1">
      <c r="A294" s="13"/>
      <c r="B294" s="18"/>
      <c r="C294" s="29"/>
      <c r="D294" s="29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6"/>
      <c r="V294" s="13"/>
    </row>
    <row r="295" spans="1:22" s="20" customFormat="1">
      <c r="A295" s="13"/>
      <c r="B295" s="18"/>
      <c r="C295" s="29"/>
      <c r="D295" s="29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6"/>
      <c r="V295" s="13"/>
    </row>
    <row r="296" spans="1:22" s="20" customFormat="1">
      <c r="A296" s="13"/>
      <c r="B296" s="18"/>
      <c r="C296" s="29"/>
      <c r="D296" s="29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6"/>
      <c r="V296" s="13"/>
    </row>
    <row r="297" spans="1:22" s="20" customFormat="1">
      <c r="A297" s="13"/>
      <c r="B297" s="18"/>
      <c r="C297" s="29"/>
      <c r="D297" s="29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6"/>
      <c r="V297" s="13"/>
    </row>
    <row r="298" spans="1:22" s="20" customFormat="1">
      <c r="A298" s="13"/>
      <c r="B298" s="18"/>
      <c r="C298" s="29"/>
      <c r="D298" s="29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6"/>
      <c r="V298" s="13"/>
    </row>
    <row r="299" spans="1:22" s="20" customFormat="1">
      <c r="A299" s="13"/>
      <c r="B299" s="18"/>
      <c r="C299" s="29"/>
      <c r="D299" s="29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6"/>
      <c r="V299" s="13"/>
    </row>
    <row r="300" spans="1:22" s="20" customFormat="1">
      <c r="A300" s="13"/>
      <c r="B300" s="18"/>
      <c r="C300" s="29"/>
      <c r="D300" s="29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6"/>
      <c r="V300" s="13"/>
    </row>
    <row r="301" spans="1:22" s="20" customFormat="1">
      <c r="A301" s="13"/>
      <c r="B301" s="18"/>
      <c r="C301" s="29"/>
      <c r="D301" s="29"/>
      <c r="E301" s="108"/>
      <c r="F301" s="109"/>
      <c r="G301" s="109"/>
      <c r="L301" s="13"/>
      <c r="M301" s="13"/>
      <c r="N301" s="13"/>
      <c r="O301" s="13"/>
      <c r="P301" s="13"/>
      <c r="Q301" s="13"/>
      <c r="R301" s="13"/>
      <c r="S301" s="13"/>
      <c r="T301" s="13"/>
      <c r="U301" s="66"/>
      <c r="V301" s="13"/>
    </row>
    <row r="302" spans="1:22" s="20" customFormat="1">
      <c r="A302" s="13"/>
      <c r="B302" s="18"/>
      <c r="C302" s="29"/>
      <c r="D302" s="29"/>
      <c r="E302" s="108"/>
      <c r="F302" s="109"/>
      <c r="G302" s="109"/>
      <c r="L302" s="13"/>
      <c r="M302" s="13"/>
      <c r="N302" s="13"/>
      <c r="O302" s="13"/>
      <c r="P302" s="13"/>
      <c r="Q302" s="13"/>
      <c r="R302" s="13"/>
      <c r="S302" s="13"/>
      <c r="T302" s="13"/>
      <c r="U302" s="66"/>
      <c r="V302" s="13"/>
    </row>
    <row r="303" spans="1:22" s="20" customFormat="1">
      <c r="A303" s="13"/>
      <c r="B303" s="18"/>
      <c r="C303" s="29"/>
      <c r="D303" s="29"/>
      <c r="E303" s="108"/>
      <c r="F303" s="109"/>
      <c r="G303" s="109"/>
      <c r="L303" s="13"/>
      <c r="M303" s="13"/>
      <c r="N303" s="13"/>
      <c r="O303" s="13"/>
      <c r="P303" s="13"/>
      <c r="Q303" s="13"/>
      <c r="R303" s="13"/>
      <c r="S303" s="13"/>
      <c r="T303" s="13"/>
      <c r="U303" s="66"/>
      <c r="V303" s="13"/>
    </row>
    <row r="304" spans="1:22" s="20" customFormat="1">
      <c r="A304" s="13"/>
      <c r="B304" s="18"/>
      <c r="C304" s="29"/>
      <c r="D304" s="29"/>
      <c r="E304" s="108"/>
      <c r="F304" s="109"/>
      <c r="G304" s="109"/>
      <c r="L304" s="13"/>
      <c r="M304" s="13"/>
      <c r="N304" s="13"/>
      <c r="O304" s="13"/>
      <c r="P304" s="13"/>
      <c r="Q304" s="13"/>
      <c r="R304" s="13"/>
      <c r="S304" s="13"/>
      <c r="T304" s="13"/>
      <c r="U304" s="66"/>
      <c r="V304" s="13"/>
    </row>
    <row r="305" spans="1:22" s="20" customFormat="1">
      <c r="A305" s="13"/>
      <c r="B305" s="18"/>
      <c r="C305" s="29"/>
      <c r="D305" s="29"/>
      <c r="E305" s="108"/>
      <c r="F305" s="109"/>
      <c r="G305" s="109"/>
      <c r="L305" s="13"/>
      <c r="M305" s="13"/>
      <c r="N305" s="13"/>
      <c r="O305" s="13"/>
      <c r="P305" s="13"/>
      <c r="Q305" s="13"/>
      <c r="R305" s="13"/>
      <c r="S305" s="13"/>
      <c r="T305" s="13"/>
      <c r="U305" s="66"/>
      <c r="V305" s="13"/>
    </row>
    <row r="306" spans="1:22" s="20" customFormat="1">
      <c r="A306" s="13"/>
      <c r="B306" s="18"/>
      <c r="C306" s="29"/>
      <c r="D306" s="29"/>
      <c r="E306" s="108"/>
      <c r="F306" s="109"/>
      <c r="G306" s="109"/>
      <c r="L306" s="13"/>
      <c r="M306" s="13"/>
      <c r="N306" s="13"/>
      <c r="O306" s="13"/>
      <c r="P306" s="13"/>
      <c r="Q306" s="13"/>
      <c r="R306" s="13"/>
      <c r="S306" s="13"/>
      <c r="T306" s="13"/>
      <c r="U306" s="66"/>
      <c r="V306" s="13"/>
    </row>
    <row r="307" spans="1:22" s="20" customFormat="1">
      <c r="A307" s="13"/>
      <c r="B307" s="18"/>
      <c r="C307" s="29"/>
      <c r="D307" s="29"/>
      <c r="E307" s="108"/>
      <c r="F307" s="109"/>
      <c r="G307" s="109"/>
      <c r="L307" s="13"/>
      <c r="M307" s="13"/>
      <c r="N307" s="13"/>
      <c r="O307" s="13"/>
      <c r="P307" s="13"/>
      <c r="Q307" s="13"/>
      <c r="R307" s="13"/>
      <c r="S307" s="13"/>
      <c r="T307" s="13"/>
      <c r="U307" s="66"/>
      <c r="V307" s="13"/>
    </row>
  </sheetData>
  <sheetProtection insertRows="0" deleteRows="0"/>
  <protectedRanges>
    <protectedRange sqref="J82:P1048576 M81:P81 J1:P80 U1:U1048576" name="Obseg1"/>
    <protectedRange sqref="J81:L81" name="Obseg1_2_1"/>
  </protectedRanges>
  <mergeCells count="8">
    <mergeCell ref="A81:L81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65:B68 B19 B31 B59 B22:B23 B25:B28">
    <cfRule type="colorScale" priority="8">
      <colorScale>
        <cfvo type="min"/>
        <cfvo type="max"/>
        <color rgb="FFFCFCFF"/>
        <color rgb="FFF8696B"/>
      </colorScale>
    </cfRule>
  </conditionalFormatting>
  <conditionalFormatting sqref="B71">
    <cfRule type="colorScale" priority="9">
      <colorScale>
        <cfvo type="min"/>
        <cfvo type="max"/>
        <color rgb="FFFCFCFF"/>
        <color rgb="FFF8696B"/>
      </colorScale>
    </cfRule>
  </conditionalFormatting>
  <conditionalFormatting sqref="B72">
    <cfRule type="colorScale" priority="5">
      <colorScale>
        <cfvo type="min"/>
        <cfvo type="max"/>
        <color rgb="FFFCFCFF"/>
        <color rgb="FFF8696B"/>
      </colorScale>
    </cfRule>
  </conditionalFormatting>
  <conditionalFormatting sqref="B73">
    <cfRule type="colorScale" priority="4">
      <colorScale>
        <cfvo type="min"/>
        <cfvo type="max"/>
        <color rgb="FFFCFCFF"/>
        <color rgb="FFF8696B"/>
      </colorScale>
    </cfRule>
  </conditionalFormatting>
  <conditionalFormatting sqref="B74">
    <cfRule type="colorScale" priority="653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Z381"/>
  <sheetViews>
    <sheetView tabSelected="1" topLeftCell="A88" zoomScale="90" zoomScaleNormal="90" zoomScaleSheetLayoutView="100" workbookViewId="0">
      <selection activeCell="J45" sqref="J45"/>
    </sheetView>
  </sheetViews>
  <sheetFormatPr defaultColWidth="8.85546875" defaultRowHeight="12.75"/>
  <cols>
    <col min="1" max="1" width="4.140625" style="13" customWidth="1"/>
    <col min="2" max="2" width="34.5703125" style="19" customWidth="1"/>
    <col min="3" max="3" width="10.7109375" style="28" customWidth="1"/>
    <col min="4" max="4" width="10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49" t="str">
        <f>+'prva stran'!B6</f>
        <v xml:space="preserve">OSNOVNA ŠOLA IVANA CANKARJA VRHNIKA </v>
      </c>
      <c r="D2" s="350"/>
      <c r="E2" s="350"/>
      <c r="F2" s="350"/>
      <c r="G2" s="350"/>
      <c r="H2" s="350"/>
      <c r="I2" s="350"/>
      <c r="J2" s="350"/>
    </row>
    <row r="3" spans="1:21" ht="15">
      <c r="B3" s="48" t="s">
        <v>132</v>
      </c>
      <c r="C3" s="351" t="str">
        <f>+'prva stran'!B7</f>
        <v xml:space="preserve">Lošca 1, 12360 Vrhnika </v>
      </c>
      <c r="D3" s="352"/>
      <c r="E3" s="352"/>
      <c r="F3" s="352"/>
      <c r="G3" s="352"/>
      <c r="H3" s="352"/>
      <c r="I3" s="352"/>
      <c r="J3" s="352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49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49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4" customFormat="1" ht="17.25" customHeight="1">
      <c r="A9" s="11"/>
      <c r="B9" s="50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pred_rekapitulacija'!A23</f>
        <v>10.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8" t="str">
        <f>+'Ponudbeni pred_rekapitulacija'!B23</f>
        <v>SADJE IN ZELENJAVA</v>
      </c>
      <c r="C13" s="348"/>
      <c r="D13" s="348"/>
      <c r="E13" s="348"/>
      <c r="F13" s="348"/>
      <c r="G13" s="348"/>
      <c r="H13" s="348"/>
      <c r="I13" s="348"/>
      <c r="J13" s="348"/>
      <c r="K13" s="348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2">
      <c r="A16" s="80" t="s">
        <v>1</v>
      </c>
      <c r="B16" s="155" t="s">
        <v>607</v>
      </c>
      <c r="C16" s="149" t="s">
        <v>160</v>
      </c>
      <c r="D16" s="145" t="s">
        <v>0</v>
      </c>
      <c r="E16" s="121"/>
      <c r="F16" s="122">
        <v>700</v>
      </c>
      <c r="G16" s="145" t="s">
        <v>0</v>
      </c>
      <c r="H16" s="8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16" s="81" t="str">
        <f>IF(Sklop10[[#This Row],[ZAHTEVANA SHEMA KAKOVOSTI]]&lt;&gt;"",Sklop10[[#This Row],[Preračunana masa/volumen/kos na enoto kg]],"")</f>
        <v/>
      </c>
      <c r="J16" s="93"/>
      <c r="K16" s="135" t="s">
        <v>160</v>
      </c>
      <c r="L16" s="135" t="s">
        <v>160</v>
      </c>
      <c r="M16" s="135" t="s">
        <v>160</v>
      </c>
      <c r="N16" s="84"/>
      <c r="O16" s="134" t="s">
        <v>160</v>
      </c>
      <c r="P16" s="95"/>
      <c r="Q16" s="84">
        <f>+Sklop10[[#This Row],[cena/enota brez DDV v EUR]]*Sklop10[[#This Row],[Stopnja DDV (%)]]</f>
        <v>0</v>
      </c>
      <c r="R16" s="84">
        <f>+Sklop10[[#This Row],[cena/enota brez DDV v EUR]]+Sklop10[[#This Row],[Davek (EUR)]]</f>
        <v>0</v>
      </c>
      <c r="S16" s="84">
        <f>+Sklop10[[#This Row],[cena/enota brez DDV v EUR]]*Sklop10[[#This Row],[Okvirna količina]]</f>
        <v>0</v>
      </c>
      <c r="T16" s="84">
        <f>+Sklop10[[#This Row],[Končna cena/enoto mere (EUR) z DDV]]*Sklop10[[#This Row],[Okvirna količina]]</f>
        <v>0</v>
      </c>
      <c r="U16" s="134" t="s">
        <v>160</v>
      </c>
    </row>
    <row r="17" spans="1:21" s="53" customFormat="1" ht="12">
      <c r="A17" s="80" t="s">
        <v>3</v>
      </c>
      <c r="B17" s="156" t="s">
        <v>608</v>
      </c>
      <c r="C17" s="149" t="s">
        <v>160</v>
      </c>
      <c r="D17" s="282" t="s">
        <v>0</v>
      </c>
      <c r="E17" s="121"/>
      <c r="F17" s="122">
        <v>10</v>
      </c>
      <c r="G17" s="159" t="s">
        <v>0</v>
      </c>
      <c r="H1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7" s="122" t="str">
        <f>IF(Sklop10[[#This Row],[ZAHTEVANA SHEMA KAKOVOSTI]]&lt;&gt;"",Sklop10[[#This Row],[Preračunana masa/volumen/kos na enoto kg]],"")</f>
        <v/>
      </c>
      <c r="J17" s="150"/>
      <c r="K17" s="135" t="s">
        <v>160</v>
      </c>
      <c r="L17" s="135" t="s">
        <v>160</v>
      </c>
      <c r="M17" s="135" t="s">
        <v>160</v>
      </c>
      <c r="N17" s="84"/>
      <c r="O17" s="134" t="s">
        <v>160</v>
      </c>
      <c r="P17" s="152"/>
      <c r="Q17" s="151">
        <f>+Sklop10[[#This Row],[cena/enota brez DDV v EUR]]*Sklop10[[#This Row],[Stopnja DDV (%)]]</f>
        <v>0</v>
      </c>
      <c r="R17" s="151">
        <f>+Sklop10[[#This Row],[cena/enota brez DDV v EUR]]+Sklop10[[#This Row],[Davek (EUR)]]</f>
        <v>0</v>
      </c>
      <c r="S17" s="151">
        <f>+Sklop10[[#This Row],[cena/enota brez DDV v EUR]]*Sklop10[[#This Row],[Okvirna količina]]</f>
        <v>0</v>
      </c>
      <c r="T17" s="265">
        <f>+Sklop10[[#This Row],[Končna cena/enoto mere (EUR) z DDV]]*Sklop10[[#This Row],[Okvirna količina]]</f>
        <v>0</v>
      </c>
      <c r="U17" s="134" t="s">
        <v>160</v>
      </c>
    </row>
    <row r="18" spans="1:21" s="53" customFormat="1" ht="12">
      <c r="A18" s="80" t="s">
        <v>4</v>
      </c>
      <c r="B18" s="156" t="s">
        <v>609</v>
      </c>
      <c r="C18" s="149" t="s">
        <v>160</v>
      </c>
      <c r="D18" s="282" t="s">
        <v>0</v>
      </c>
      <c r="E18" s="121"/>
      <c r="F18" s="122">
        <v>800</v>
      </c>
      <c r="G18" s="159" t="s">
        <v>0</v>
      </c>
      <c r="H1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8" s="122" t="str">
        <f>IF(Sklop10[[#This Row],[ZAHTEVANA SHEMA KAKOVOSTI]]&lt;&gt;"",Sklop10[[#This Row],[Preračunana masa/volumen/kos na enoto kg]],"")</f>
        <v/>
      </c>
      <c r="J18" s="150"/>
      <c r="K18" s="135" t="s">
        <v>160</v>
      </c>
      <c r="L18" s="135" t="s">
        <v>160</v>
      </c>
      <c r="M18" s="135" t="s">
        <v>160</v>
      </c>
      <c r="N18" s="84"/>
      <c r="O18" s="134" t="s">
        <v>160</v>
      </c>
      <c r="P18" s="152"/>
      <c r="Q18" s="151">
        <f>+Sklop10[[#This Row],[cena/enota brez DDV v EUR]]*Sklop10[[#This Row],[Stopnja DDV (%)]]</f>
        <v>0</v>
      </c>
      <c r="R18" s="151">
        <f>+Sklop10[[#This Row],[cena/enota brez DDV v EUR]]+Sklop10[[#This Row],[Davek (EUR)]]</f>
        <v>0</v>
      </c>
      <c r="S18" s="151">
        <f>+Sklop10[[#This Row],[cena/enota brez DDV v EUR]]*Sklop10[[#This Row],[Okvirna količina]]</f>
        <v>0</v>
      </c>
      <c r="T18" s="265">
        <f>+Sklop10[[#This Row],[Končna cena/enoto mere (EUR) z DDV]]*Sklop10[[#This Row],[Okvirna količina]]</f>
        <v>0</v>
      </c>
      <c r="U18" s="134" t="s">
        <v>160</v>
      </c>
    </row>
    <row r="19" spans="1:21" s="53" customFormat="1" ht="12">
      <c r="A19" s="80" t="s">
        <v>5</v>
      </c>
      <c r="B19" s="156" t="s">
        <v>244</v>
      </c>
      <c r="C19" s="149" t="s">
        <v>160</v>
      </c>
      <c r="D19" s="282" t="s">
        <v>0</v>
      </c>
      <c r="E19" s="121"/>
      <c r="F19" s="122">
        <v>80</v>
      </c>
      <c r="G19" s="159" t="s">
        <v>0</v>
      </c>
      <c r="H1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9" s="122" t="str">
        <f>IF(Sklop10[[#This Row],[ZAHTEVANA SHEMA KAKOVOSTI]]&lt;&gt;"",Sklop10[[#This Row],[Preračunana masa/volumen/kos na enoto kg]],"")</f>
        <v/>
      </c>
      <c r="J19" s="150"/>
      <c r="K19" s="135" t="s">
        <v>160</v>
      </c>
      <c r="L19" s="135" t="s">
        <v>160</v>
      </c>
      <c r="M19" s="135" t="s">
        <v>160</v>
      </c>
      <c r="N19" s="84"/>
      <c r="O19" s="134" t="s">
        <v>160</v>
      </c>
      <c r="P19" s="152"/>
      <c r="Q19" s="151">
        <f>+Sklop10[[#This Row],[cena/enota brez DDV v EUR]]*Sklop10[[#This Row],[Stopnja DDV (%)]]</f>
        <v>0</v>
      </c>
      <c r="R19" s="151">
        <f>+Sklop10[[#This Row],[cena/enota brez DDV v EUR]]+Sklop10[[#This Row],[Davek (EUR)]]</f>
        <v>0</v>
      </c>
      <c r="S19" s="151">
        <f>+Sklop10[[#This Row],[cena/enota brez DDV v EUR]]*Sklop10[[#This Row],[Okvirna količina]]</f>
        <v>0</v>
      </c>
      <c r="T19" s="265">
        <f>+Sklop10[[#This Row],[Končna cena/enoto mere (EUR) z DDV]]*Sklop10[[#This Row],[Okvirna količina]]</f>
        <v>0</v>
      </c>
      <c r="U19" s="134" t="s">
        <v>160</v>
      </c>
    </row>
    <row r="20" spans="1:21" s="53" customFormat="1" ht="12">
      <c r="A20" s="80" t="s">
        <v>6</v>
      </c>
      <c r="B20" s="156" t="s">
        <v>610</v>
      </c>
      <c r="C20" s="149" t="s">
        <v>160</v>
      </c>
      <c r="D20" s="282" t="s">
        <v>0</v>
      </c>
      <c r="E20" s="121"/>
      <c r="F20" s="122">
        <v>20</v>
      </c>
      <c r="G20" s="159" t="s">
        <v>0</v>
      </c>
      <c r="H2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0" s="122" t="str">
        <f>IF(Sklop10[[#This Row],[ZAHTEVANA SHEMA KAKOVOSTI]]&lt;&gt;"",Sklop10[[#This Row],[Preračunana masa/volumen/kos na enoto kg]],"")</f>
        <v/>
      </c>
      <c r="J20" s="150"/>
      <c r="K20" s="135" t="s">
        <v>160</v>
      </c>
      <c r="L20" s="135" t="s">
        <v>160</v>
      </c>
      <c r="M20" s="135" t="s">
        <v>160</v>
      </c>
      <c r="N20" s="84"/>
      <c r="O20" s="134" t="s">
        <v>160</v>
      </c>
      <c r="P20" s="152"/>
      <c r="Q20" s="151">
        <f>+Sklop10[[#This Row],[cena/enota brez DDV v EUR]]*Sklop10[[#This Row],[Stopnja DDV (%)]]</f>
        <v>0</v>
      </c>
      <c r="R20" s="151">
        <f>+Sklop10[[#This Row],[cena/enota brez DDV v EUR]]+Sklop10[[#This Row],[Davek (EUR)]]</f>
        <v>0</v>
      </c>
      <c r="S20" s="151">
        <f>+Sklop10[[#This Row],[cena/enota brez DDV v EUR]]*Sklop10[[#This Row],[Okvirna količina]]</f>
        <v>0</v>
      </c>
      <c r="T20" s="265">
        <f>+Sklop10[[#This Row],[Končna cena/enoto mere (EUR) z DDV]]*Sklop10[[#This Row],[Okvirna količina]]</f>
        <v>0</v>
      </c>
      <c r="U20" s="134" t="s">
        <v>160</v>
      </c>
    </row>
    <row r="21" spans="1:21" s="53" customFormat="1" ht="12">
      <c r="A21" s="80" t="s">
        <v>7</v>
      </c>
      <c r="B21" s="156" t="s">
        <v>611</v>
      </c>
      <c r="C21" s="149" t="s">
        <v>160</v>
      </c>
      <c r="D21" s="282" t="s">
        <v>0</v>
      </c>
      <c r="E21" s="121"/>
      <c r="F21" s="122">
        <v>50</v>
      </c>
      <c r="G21" s="159" t="s">
        <v>0</v>
      </c>
      <c r="H2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1" s="122" t="str">
        <f>IF(Sklop10[[#This Row],[ZAHTEVANA SHEMA KAKOVOSTI]]&lt;&gt;"",Sklop10[[#This Row],[Preračunana masa/volumen/kos na enoto kg]],"")</f>
        <v/>
      </c>
      <c r="J21" s="150"/>
      <c r="K21" s="135" t="s">
        <v>160</v>
      </c>
      <c r="L21" s="135" t="s">
        <v>160</v>
      </c>
      <c r="M21" s="135" t="s">
        <v>160</v>
      </c>
      <c r="N21" s="84"/>
      <c r="O21" s="134" t="s">
        <v>160</v>
      </c>
      <c r="P21" s="152"/>
      <c r="Q21" s="151">
        <f>+Sklop10[[#This Row],[cena/enota brez DDV v EUR]]*Sklop10[[#This Row],[Stopnja DDV (%)]]</f>
        <v>0</v>
      </c>
      <c r="R21" s="151">
        <f>+Sklop10[[#This Row],[cena/enota brez DDV v EUR]]+Sklop10[[#This Row],[Davek (EUR)]]</f>
        <v>0</v>
      </c>
      <c r="S21" s="151">
        <f>+Sklop10[[#This Row],[cena/enota brez DDV v EUR]]*Sklop10[[#This Row],[Okvirna količina]]</f>
        <v>0</v>
      </c>
      <c r="T21" s="265">
        <f>+Sklop10[[#This Row],[Končna cena/enoto mere (EUR) z DDV]]*Sklop10[[#This Row],[Okvirna količina]]</f>
        <v>0</v>
      </c>
      <c r="U21" s="134" t="s">
        <v>160</v>
      </c>
    </row>
    <row r="22" spans="1:21" s="53" customFormat="1" ht="12">
      <c r="A22" s="80" t="s">
        <v>8</v>
      </c>
      <c r="B22" s="156" t="s">
        <v>612</v>
      </c>
      <c r="C22" s="149" t="s">
        <v>160</v>
      </c>
      <c r="D22" s="282" t="s">
        <v>0</v>
      </c>
      <c r="E22" s="121"/>
      <c r="F22" s="122">
        <v>100</v>
      </c>
      <c r="G22" s="159" t="s">
        <v>0</v>
      </c>
      <c r="H2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2" s="122" t="str">
        <f>IF(Sklop10[[#This Row],[ZAHTEVANA SHEMA KAKOVOSTI]]&lt;&gt;"",Sklop10[[#This Row],[Preračunana masa/volumen/kos na enoto kg]],"")</f>
        <v/>
      </c>
      <c r="J22" s="150"/>
      <c r="K22" s="135" t="s">
        <v>160</v>
      </c>
      <c r="L22" s="135" t="s">
        <v>160</v>
      </c>
      <c r="M22" s="135" t="s">
        <v>160</v>
      </c>
      <c r="N22" s="84"/>
      <c r="O22" s="134" t="s">
        <v>160</v>
      </c>
      <c r="P22" s="152"/>
      <c r="Q22" s="151">
        <f>+Sklop10[[#This Row],[cena/enota brez DDV v EUR]]*Sklop10[[#This Row],[Stopnja DDV (%)]]</f>
        <v>0</v>
      </c>
      <c r="R22" s="151">
        <f>+Sklop10[[#This Row],[cena/enota brez DDV v EUR]]+Sklop10[[#This Row],[Davek (EUR)]]</f>
        <v>0</v>
      </c>
      <c r="S22" s="151">
        <f>+Sklop10[[#This Row],[cena/enota brez DDV v EUR]]*Sklop10[[#This Row],[Okvirna količina]]</f>
        <v>0</v>
      </c>
      <c r="T22" s="265">
        <f>+Sklop10[[#This Row],[Končna cena/enoto mere (EUR) z DDV]]*Sklop10[[#This Row],[Okvirna količina]]</f>
        <v>0</v>
      </c>
      <c r="U22" s="134" t="s">
        <v>160</v>
      </c>
    </row>
    <row r="23" spans="1:21" s="53" customFormat="1" ht="12">
      <c r="A23" s="80" t="s">
        <v>9</v>
      </c>
      <c r="B23" s="156" t="s">
        <v>613</v>
      </c>
      <c r="C23" s="149" t="s">
        <v>160</v>
      </c>
      <c r="D23" s="282" t="s">
        <v>0</v>
      </c>
      <c r="E23" s="121"/>
      <c r="F23" s="122">
        <v>5</v>
      </c>
      <c r="G23" s="159" t="s">
        <v>0</v>
      </c>
      <c r="H2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23" s="122" t="str">
        <f>IF(Sklop10[[#This Row],[ZAHTEVANA SHEMA KAKOVOSTI]]&lt;&gt;"",Sklop10[[#This Row],[Preračunana masa/volumen/kos na enoto kg]],"")</f>
        <v/>
      </c>
      <c r="J23" s="150"/>
      <c r="K23" s="135" t="s">
        <v>160</v>
      </c>
      <c r="L23" s="135" t="s">
        <v>160</v>
      </c>
      <c r="M23" s="135" t="s">
        <v>160</v>
      </c>
      <c r="N23" s="84"/>
      <c r="O23" s="134" t="s">
        <v>160</v>
      </c>
      <c r="P23" s="152"/>
      <c r="Q23" s="151">
        <f>+Sklop10[[#This Row],[cena/enota brez DDV v EUR]]*Sklop10[[#This Row],[Stopnja DDV (%)]]</f>
        <v>0</v>
      </c>
      <c r="R23" s="151">
        <f>+Sklop10[[#This Row],[cena/enota brez DDV v EUR]]+Sklop10[[#This Row],[Davek (EUR)]]</f>
        <v>0</v>
      </c>
      <c r="S23" s="151">
        <f>+Sklop10[[#This Row],[cena/enota brez DDV v EUR]]*Sklop10[[#This Row],[Okvirna količina]]</f>
        <v>0</v>
      </c>
      <c r="T23" s="265">
        <f>+Sklop10[[#This Row],[Končna cena/enoto mere (EUR) z DDV]]*Sklop10[[#This Row],[Okvirna količina]]</f>
        <v>0</v>
      </c>
      <c r="U23" s="134" t="s">
        <v>160</v>
      </c>
    </row>
    <row r="24" spans="1:21" s="53" customFormat="1" ht="12">
      <c r="A24" s="80" t="s">
        <v>10</v>
      </c>
      <c r="B24" s="156" t="s">
        <v>614</v>
      </c>
      <c r="C24" s="149" t="s">
        <v>160</v>
      </c>
      <c r="D24" s="282" t="s">
        <v>0</v>
      </c>
      <c r="E24" s="121"/>
      <c r="F24" s="122">
        <v>20</v>
      </c>
      <c r="G24" s="159" t="s">
        <v>0</v>
      </c>
      <c r="H2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4" s="122" t="str">
        <f>IF(Sklop10[[#This Row],[ZAHTEVANA SHEMA KAKOVOSTI]]&lt;&gt;"",Sklop10[[#This Row],[Preračunana masa/volumen/kos na enoto kg]],"")</f>
        <v/>
      </c>
      <c r="J24" s="150"/>
      <c r="K24" s="135" t="s">
        <v>160</v>
      </c>
      <c r="L24" s="135" t="s">
        <v>160</v>
      </c>
      <c r="M24" s="135" t="s">
        <v>160</v>
      </c>
      <c r="N24" s="84"/>
      <c r="O24" s="134" t="s">
        <v>160</v>
      </c>
      <c r="P24" s="152"/>
      <c r="Q24" s="151">
        <f>+Sklop10[[#This Row],[cena/enota brez DDV v EUR]]*Sklop10[[#This Row],[Stopnja DDV (%)]]</f>
        <v>0</v>
      </c>
      <c r="R24" s="151">
        <f>+Sklop10[[#This Row],[cena/enota brez DDV v EUR]]+Sklop10[[#This Row],[Davek (EUR)]]</f>
        <v>0</v>
      </c>
      <c r="S24" s="151">
        <f>+Sklop10[[#This Row],[cena/enota brez DDV v EUR]]*Sklop10[[#This Row],[Okvirna količina]]</f>
        <v>0</v>
      </c>
      <c r="T24" s="265">
        <f>+Sklop10[[#This Row],[Končna cena/enoto mere (EUR) z DDV]]*Sklop10[[#This Row],[Okvirna količina]]</f>
        <v>0</v>
      </c>
      <c r="U24" s="134" t="s">
        <v>160</v>
      </c>
    </row>
    <row r="25" spans="1:21" s="53" customFormat="1" ht="12">
      <c r="A25" s="80" t="s">
        <v>11</v>
      </c>
      <c r="B25" s="156" t="s">
        <v>615</v>
      </c>
      <c r="C25" s="149" t="s">
        <v>160</v>
      </c>
      <c r="D25" s="282" t="s">
        <v>0</v>
      </c>
      <c r="E25" s="121"/>
      <c r="F25" s="122">
        <v>500</v>
      </c>
      <c r="G25" s="159" t="s">
        <v>0</v>
      </c>
      <c r="H2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5" s="122" t="str">
        <f>IF(Sklop10[[#This Row],[ZAHTEVANA SHEMA KAKOVOSTI]]&lt;&gt;"",Sklop10[[#This Row],[Preračunana masa/volumen/kos na enoto kg]],"")</f>
        <v/>
      </c>
      <c r="J25" s="150"/>
      <c r="K25" s="135" t="s">
        <v>160</v>
      </c>
      <c r="L25" s="135" t="s">
        <v>160</v>
      </c>
      <c r="M25" s="135" t="s">
        <v>160</v>
      </c>
      <c r="N25" s="84"/>
      <c r="O25" s="134" t="s">
        <v>160</v>
      </c>
      <c r="P25" s="152"/>
      <c r="Q25" s="151">
        <f>+Sklop10[[#This Row],[cena/enota brez DDV v EUR]]*Sklop10[[#This Row],[Stopnja DDV (%)]]</f>
        <v>0</v>
      </c>
      <c r="R25" s="151">
        <f>+Sklop10[[#This Row],[cena/enota brez DDV v EUR]]+Sklop10[[#This Row],[Davek (EUR)]]</f>
        <v>0</v>
      </c>
      <c r="S25" s="151">
        <f>+Sklop10[[#This Row],[cena/enota brez DDV v EUR]]*Sklop10[[#This Row],[Okvirna količina]]</f>
        <v>0</v>
      </c>
      <c r="T25" s="265">
        <f>+Sklop10[[#This Row],[Končna cena/enoto mere (EUR) z DDV]]*Sklop10[[#This Row],[Okvirna količina]]</f>
        <v>0</v>
      </c>
      <c r="U25" s="134" t="s">
        <v>160</v>
      </c>
    </row>
    <row r="26" spans="1:21" s="53" customFormat="1" ht="12">
      <c r="A26" s="80" t="s">
        <v>12</v>
      </c>
      <c r="B26" s="156" t="s">
        <v>616</v>
      </c>
      <c r="C26" s="149" t="s">
        <v>160</v>
      </c>
      <c r="D26" s="282" t="s">
        <v>0</v>
      </c>
      <c r="E26" s="121"/>
      <c r="F26" s="122">
        <v>50</v>
      </c>
      <c r="G26" s="159" t="s">
        <v>0</v>
      </c>
      <c r="H2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6" s="122" t="str">
        <f>IF(Sklop10[[#This Row],[ZAHTEVANA SHEMA KAKOVOSTI]]&lt;&gt;"",Sklop10[[#This Row],[Preračunana masa/volumen/kos na enoto kg]],"")</f>
        <v/>
      </c>
      <c r="J26" s="150"/>
      <c r="K26" s="135" t="s">
        <v>160</v>
      </c>
      <c r="L26" s="135" t="s">
        <v>160</v>
      </c>
      <c r="M26" s="135" t="s">
        <v>160</v>
      </c>
      <c r="N26" s="84"/>
      <c r="O26" s="134" t="s">
        <v>160</v>
      </c>
      <c r="P26" s="152"/>
      <c r="Q26" s="151">
        <f>+Sklop10[[#This Row],[cena/enota brez DDV v EUR]]*Sklop10[[#This Row],[Stopnja DDV (%)]]</f>
        <v>0</v>
      </c>
      <c r="R26" s="151">
        <f>+Sklop10[[#This Row],[cena/enota brez DDV v EUR]]+Sklop10[[#This Row],[Davek (EUR)]]</f>
        <v>0</v>
      </c>
      <c r="S26" s="151">
        <f>+Sklop10[[#This Row],[cena/enota brez DDV v EUR]]*Sklop10[[#This Row],[Okvirna količina]]</f>
        <v>0</v>
      </c>
      <c r="T26" s="265">
        <f>+Sklop10[[#This Row],[Končna cena/enoto mere (EUR) z DDV]]*Sklop10[[#This Row],[Okvirna količina]]</f>
        <v>0</v>
      </c>
      <c r="U26" s="134" t="s">
        <v>160</v>
      </c>
    </row>
    <row r="27" spans="1:21" s="53" customFormat="1" ht="12">
      <c r="A27" s="80" t="s">
        <v>13</v>
      </c>
      <c r="B27" s="156" t="s">
        <v>617</v>
      </c>
      <c r="C27" s="149" t="s">
        <v>160</v>
      </c>
      <c r="D27" s="282" t="s">
        <v>0</v>
      </c>
      <c r="E27" s="121"/>
      <c r="F27" s="122">
        <v>50</v>
      </c>
      <c r="G27" s="159" t="s">
        <v>0</v>
      </c>
      <c r="H2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7" s="122" t="str">
        <f>IF(Sklop10[[#This Row],[ZAHTEVANA SHEMA KAKOVOSTI]]&lt;&gt;"",Sklop10[[#This Row],[Preračunana masa/volumen/kos na enoto kg]],"")</f>
        <v/>
      </c>
      <c r="J27" s="150"/>
      <c r="K27" s="135" t="s">
        <v>160</v>
      </c>
      <c r="L27" s="135" t="s">
        <v>160</v>
      </c>
      <c r="M27" s="135" t="s">
        <v>160</v>
      </c>
      <c r="N27" s="84"/>
      <c r="O27" s="134" t="s">
        <v>160</v>
      </c>
      <c r="P27" s="152"/>
      <c r="Q27" s="151">
        <f>+Sklop10[[#This Row],[cena/enota brez DDV v EUR]]*Sklop10[[#This Row],[Stopnja DDV (%)]]</f>
        <v>0</v>
      </c>
      <c r="R27" s="151">
        <f>+Sklop10[[#This Row],[cena/enota brez DDV v EUR]]+Sklop10[[#This Row],[Davek (EUR)]]</f>
        <v>0</v>
      </c>
      <c r="S27" s="151">
        <f>+Sklop10[[#This Row],[cena/enota brez DDV v EUR]]*Sklop10[[#This Row],[Okvirna količina]]</f>
        <v>0</v>
      </c>
      <c r="T27" s="265">
        <f>+Sklop10[[#This Row],[Končna cena/enoto mere (EUR) z DDV]]*Sklop10[[#This Row],[Okvirna količina]]</f>
        <v>0</v>
      </c>
      <c r="U27" s="134" t="s">
        <v>160</v>
      </c>
    </row>
    <row r="28" spans="1:21" s="53" customFormat="1" ht="12">
      <c r="A28" s="80" t="s">
        <v>14</v>
      </c>
      <c r="B28" s="156" t="s">
        <v>618</v>
      </c>
      <c r="C28" s="149" t="s">
        <v>160</v>
      </c>
      <c r="D28" s="282" t="s">
        <v>0</v>
      </c>
      <c r="E28" s="121"/>
      <c r="F28" s="122">
        <v>10</v>
      </c>
      <c r="G28" s="159" t="s">
        <v>0</v>
      </c>
      <c r="H2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8" s="122" t="str">
        <f>IF(Sklop10[[#This Row],[ZAHTEVANA SHEMA KAKOVOSTI]]&lt;&gt;"",Sklop10[[#This Row],[Preračunana masa/volumen/kos na enoto kg]],"")</f>
        <v/>
      </c>
      <c r="J28" s="150"/>
      <c r="K28" s="135" t="s">
        <v>160</v>
      </c>
      <c r="L28" s="135" t="s">
        <v>160</v>
      </c>
      <c r="M28" s="135" t="s">
        <v>160</v>
      </c>
      <c r="N28" s="84"/>
      <c r="O28" s="134" t="s">
        <v>160</v>
      </c>
      <c r="P28" s="152"/>
      <c r="Q28" s="151">
        <f>+Sklop10[[#This Row],[cena/enota brez DDV v EUR]]*Sklop10[[#This Row],[Stopnja DDV (%)]]</f>
        <v>0</v>
      </c>
      <c r="R28" s="151">
        <f>+Sklop10[[#This Row],[cena/enota brez DDV v EUR]]+Sklop10[[#This Row],[Davek (EUR)]]</f>
        <v>0</v>
      </c>
      <c r="S28" s="151">
        <f>+Sklop10[[#This Row],[cena/enota brez DDV v EUR]]*Sklop10[[#This Row],[Okvirna količina]]</f>
        <v>0</v>
      </c>
      <c r="T28" s="265">
        <f>+Sklop10[[#This Row],[Končna cena/enoto mere (EUR) z DDV]]*Sklop10[[#This Row],[Okvirna količina]]</f>
        <v>0</v>
      </c>
      <c r="U28" s="134" t="s">
        <v>160</v>
      </c>
    </row>
    <row r="29" spans="1:21" s="53" customFormat="1" ht="12">
      <c r="A29" s="80" t="s">
        <v>15</v>
      </c>
      <c r="B29" s="156" t="s">
        <v>619</v>
      </c>
      <c r="C29" s="149" t="s">
        <v>160</v>
      </c>
      <c r="D29" s="282" t="s">
        <v>0</v>
      </c>
      <c r="E29" s="121"/>
      <c r="F29" s="122">
        <v>10</v>
      </c>
      <c r="G29" s="159" t="s">
        <v>0</v>
      </c>
      <c r="H2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9" s="122" t="str">
        <f>IF(Sklop10[[#This Row],[ZAHTEVANA SHEMA KAKOVOSTI]]&lt;&gt;"",Sklop10[[#This Row],[Preračunana masa/volumen/kos na enoto kg]],"")</f>
        <v/>
      </c>
      <c r="J29" s="150"/>
      <c r="K29" s="135" t="s">
        <v>160</v>
      </c>
      <c r="L29" s="135" t="s">
        <v>160</v>
      </c>
      <c r="M29" s="135" t="s">
        <v>160</v>
      </c>
      <c r="N29" s="84"/>
      <c r="O29" s="134" t="s">
        <v>160</v>
      </c>
      <c r="P29" s="152"/>
      <c r="Q29" s="151">
        <f>+Sklop10[[#This Row],[cena/enota brez DDV v EUR]]*Sklop10[[#This Row],[Stopnja DDV (%)]]</f>
        <v>0</v>
      </c>
      <c r="R29" s="151">
        <f>+Sklop10[[#This Row],[cena/enota brez DDV v EUR]]+Sklop10[[#This Row],[Davek (EUR)]]</f>
        <v>0</v>
      </c>
      <c r="S29" s="151">
        <f>+Sklop10[[#This Row],[cena/enota brez DDV v EUR]]*Sklop10[[#This Row],[Okvirna količina]]</f>
        <v>0</v>
      </c>
      <c r="T29" s="265">
        <f>+Sklop10[[#This Row],[Končna cena/enoto mere (EUR) z DDV]]*Sklop10[[#This Row],[Okvirna količina]]</f>
        <v>0</v>
      </c>
      <c r="U29" s="134" t="s">
        <v>160</v>
      </c>
    </row>
    <row r="30" spans="1:21" s="53" customFormat="1" ht="12">
      <c r="A30" s="80" t="s">
        <v>16</v>
      </c>
      <c r="B30" s="156" t="s">
        <v>620</v>
      </c>
      <c r="C30" s="149" t="s">
        <v>160</v>
      </c>
      <c r="D30" s="282" t="s">
        <v>0</v>
      </c>
      <c r="E30" s="121"/>
      <c r="F30" s="122">
        <v>300</v>
      </c>
      <c r="G30" s="159" t="s">
        <v>0</v>
      </c>
      <c r="H3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0" s="122" t="str">
        <f>IF(Sklop10[[#This Row],[ZAHTEVANA SHEMA KAKOVOSTI]]&lt;&gt;"",Sklop10[[#This Row],[Preračunana masa/volumen/kos na enoto kg]],"")</f>
        <v/>
      </c>
      <c r="J30" s="150"/>
      <c r="K30" s="135" t="s">
        <v>160</v>
      </c>
      <c r="L30" s="135" t="s">
        <v>160</v>
      </c>
      <c r="M30" s="135" t="s">
        <v>160</v>
      </c>
      <c r="N30" s="84"/>
      <c r="O30" s="134" t="s">
        <v>160</v>
      </c>
      <c r="P30" s="152"/>
      <c r="Q30" s="151">
        <f>+Sklop10[[#This Row],[cena/enota brez DDV v EUR]]*Sklop10[[#This Row],[Stopnja DDV (%)]]</f>
        <v>0</v>
      </c>
      <c r="R30" s="151">
        <f>+Sklop10[[#This Row],[cena/enota brez DDV v EUR]]+Sklop10[[#This Row],[Davek (EUR)]]</f>
        <v>0</v>
      </c>
      <c r="S30" s="151">
        <f>+Sklop10[[#This Row],[cena/enota brez DDV v EUR]]*Sklop10[[#This Row],[Okvirna količina]]</f>
        <v>0</v>
      </c>
      <c r="T30" s="265">
        <f>+Sklop10[[#This Row],[Končna cena/enoto mere (EUR) z DDV]]*Sklop10[[#This Row],[Okvirna količina]]</f>
        <v>0</v>
      </c>
      <c r="U30" s="134" t="s">
        <v>160</v>
      </c>
    </row>
    <row r="31" spans="1:21" s="53" customFormat="1" ht="12">
      <c r="A31" s="80" t="s">
        <v>17</v>
      </c>
      <c r="B31" s="156" t="s">
        <v>621</v>
      </c>
      <c r="C31" s="149" t="s">
        <v>160</v>
      </c>
      <c r="D31" s="282" t="s">
        <v>0</v>
      </c>
      <c r="E31" s="121"/>
      <c r="F31" s="122">
        <v>20</v>
      </c>
      <c r="G31" s="159" t="s">
        <v>0</v>
      </c>
      <c r="H3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1" s="122" t="str">
        <f>IF(Sklop10[[#This Row],[ZAHTEVANA SHEMA KAKOVOSTI]]&lt;&gt;"",Sklop10[[#This Row],[Preračunana masa/volumen/kos na enoto kg]],"")</f>
        <v/>
      </c>
      <c r="J31" s="150"/>
      <c r="K31" s="135" t="s">
        <v>160</v>
      </c>
      <c r="L31" s="135" t="s">
        <v>160</v>
      </c>
      <c r="M31" s="135" t="s">
        <v>160</v>
      </c>
      <c r="N31" s="84"/>
      <c r="O31" s="134" t="s">
        <v>160</v>
      </c>
      <c r="P31" s="152"/>
      <c r="Q31" s="151">
        <f>+Sklop10[[#This Row],[cena/enota brez DDV v EUR]]*Sklop10[[#This Row],[Stopnja DDV (%)]]</f>
        <v>0</v>
      </c>
      <c r="R31" s="151">
        <f>+Sklop10[[#This Row],[cena/enota brez DDV v EUR]]+Sklop10[[#This Row],[Davek (EUR)]]</f>
        <v>0</v>
      </c>
      <c r="S31" s="151">
        <f>+Sklop10[[#This Row],[cena/enota brez DDV v EUR]]*Sklop10[[#This Row],[Okvirna količina]]</f>
        <v>0</v>
      </c>
      <c r="T31" s="265">
        <f>+Sklop10[[#This Row],[Končna cena/enoto mere (EUR) z DDV]]*Sklop10[[#This Row],[Okvirna količina]]</f>
        <v>0</v>
      </c>
      <c r="U31" s="134" t="s">
        <v>160</v>
      </c>
    </row>
    <row r="32" spans="1:21" s="53" customFormat="1" ht="12">
      <c r="A32" s="80" t="s">
        <v>18</v>
      </c>
      <c r="B32" s="156" t="s">
        <v>622</v>
      </c>
      <c r="C32" s="149" t="s">
        <v>160</v>
      </c>
      <c r="D32" s="282" t="s">
        <v>0</v>
      </c>
      <c r="E32" s="121"/>
      <c r="F32" s="122">
        <v>200</v>
      </c>
      <c r="G32" s="159" t="s">
        <v>0</v>
      </c>
      <c r="H3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2" s="122" t="str">
        <f>IF(Sklop10[[#This Row],[ZAHTEVANA SHEMA KAKOVOSTI]]&lt;&gt;"",Sklop10[[#This Row],[Preračunana masa/volumen/kos na enoto kg]],"")</f>
        <v/>
      </c>
      <c r="J32" s="150"/>
      <c r="K32" s="135" t="s">
        <v>160</v>
      </c>
      <c r="L32" s="135" t="s">
        <v>160</v>
      </c>
      <c r="M32" s="135" t="s">
        <v>160</v>
      </c>
      <c r="N32" s="84"/>
      <c r="O32" s="134" t="s">
        <v>160</v>
      </c>
      <c r="P32" s="152"/>
      <c r="Q32" s="151">
        <f>+Sklop10[[#This Row],[cena/enota brez DDV v EUR]]*Sklop10[[#This Row],[Stopnja DDV (%)]]</f>
        <v>0</v>
      </c>
      <c r="R32" s="151">
        <f>+Sklop10[[#This Row],[cena/enota brez DDV v EUR]]+Sklop10[[#This Row],[Davek (EUR)]]</f>
        <v>0</v>
      </c>
      <c r="S32" s="151">
        <f>+Sklop10[[#This Row],[cena/enota brez DDV v EUR]]*Sklop10[[#This Row],[Okvirna količina]]</f>
        <v>0</v>
      </c>
      <c r="T32" s="265">
        <f>+Sklop10[[#This Row],[Končna cena/enoto mere (EUR) z DDV]]*Sklop10[[#This Row],[Okvirna količina]]</f>
        <v>0</v>
      </c>
      <c r="U32" s="134" t="s">
        <v>160</v>
      </c>
    </row>
    <row r="33" spans="1:21" s="53" customFormat="1" ht="12">
      <c r="A33" s="80" t="s">
        <v>19</v>
      </c>
      <c r="B33" s="156" t="s">
        <v>623</v>
      </c>
      <c r="C33" s="149" t="s">
        <v>160</v>
      </c>
      <c r="D33" s="282" t="s">
        <v>0</v>
      </c>
      <c r="E33" s="121"/>
      <c r="F33" s="122">
        <v>20</v>
      </c>
      <c r="G33" s="159" t="s">
        <v>0</v>
      </c>
      <c r="H3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3" s="122" t="str">
        <f>IF(Sklop10[[#This Row],[ZAHTEVANA SHEMA KAKOVOSTI]]&lt;&gt;"",Sklop10[[#This Row],[Preračunana masa/volumen/kos na enoto kg]],"")</f>
        <v/>
      </c>
      <c r="J33" s="150"/>
      <c r="K33" s="135" t="s">
        <v>160</v>
      </c>
      <c r="L33" s="135" t="s">
        <v>160</v>
      </c>
      <c r="M33" s="135" t="s">
        <v>160</v>
      </c>
      <c r="N33" s="84"/>
      <c r="O33" s="134" t="s">
        <v>160</v>
      </c>
      <c r="P33" s="152"/>
      <c r="Q33" s="151">
        <f>+Sklop10[[#This Row],[cena/enota brez DDV v EUR]]*Sklop10[[#This Row],[Stopnja DDV (%)]]</f>
        <v>0</v>
      </c>
      <c r="R33" s="151">
        <f>+Sklop10[[#This Row],[cena/enota brez DDV v EUR]]+Sklop10[[#This Row],[Davek (EUR)]]</f>
        <v>0</v>
      </c>
      <c r="S33" s="151">
        <f>+Sklop10[[#This Row],[cena/enota brez DDV v EUR]]*Sklop10[[#This Row],[Okvirna količina]]</f>
        <v>0</v>
      </c>
      <c r="T33" s="265">
        <f>+Sklop10[[#This Row],[Končna cena/enoto mere (EUR) z DDV]]*Sklop10[[#This Row],[Okvirna količina]]</f>
        <v>0</v>
      </c>
      <c r="U33" s="134" t="s">
        <v>160</v>
      </c>
    </row>
    <row r="34" spans="1:21" s="53" customFormat="1" ht="12">
      <c r="A34" s="80" t="s">
        <v>20</v>
      </c>
      <c r="B34" s="156" t="s">
        <v>624</v>
      </c>
      <c r="C34" s="149" t="s">
        <v>160</v>
      </c>
      <c r="D34" s="282" t="s">
        <v>0</v>
      </c>
      <c r="E34" s="121"/>
      <c r="F34" s="122">
        <v>50</v>
      </c>
      <c r="G34" s="159" t="s">
        <v>0</v>
      </c>
      <c r="H3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4" s="122" t="str">
        <f>IF(Sklop10[[#This Row],[ZAHTEVANA SHEMA KAKOVOSTI]]&lt;&gt;"",Sklop10[[#This Row],[Preračunana masa/volumen/kos na enoto kg]],"")</f>
        <v/>
      </c>
      <c r="J34" s="150"/>
      <c r="K34" s="135" t="s">
        <v>160</v>
      </c>
      <c r="L34" s="135" t="s">
        <v>160</v>
      </c>
      <c r="M34" s="135" t="s">
        <v>160</v>
      </c>
      <c r="N34" s="84"/>
      <c r="O34" s="134" t="s">
        <v>160</v>
      </c>
      <c r="P34" s="152"/>
      <c r="Q34" s="151">
        <f>+Sklop10[[#This Row],[cena/enota brez DDV v EUR]]*Sklop10[[#This Row],[Stopnja DDV (%)]]</f>
        <v>0</v>
      </c>
      <c r="R34" s="151">
        <f>+Sklop10[[#This Row],[cena/enota brez DDV v EUR]]+Sklop10[[#This Row],[Davek (EUR)]]</f>
        <v>0</v>
      </c>
      <c r="S34" s="151">
        <f>+Sklop10[[#This Row],[cena/enota brez DDV v EUR]]*Sklop10[[#This Row],[Okvirna količina]]</f>
        <v>0</v>
      </c>
      <c r="T34" s="265">
        <f>+Sklop10[[#This Row],[Končna cena/enoto mere (EUR) z DDV]]*Sklop10[[#This Row],[Okvirna količina]]</f>
        <v>0</v>
      </c>
      <c r="U34" s="134" t="s">
        <v>160</v>
      </c>
    </row>
    <row r="35" spans="1:21" s="53" customFormat="1" ht="12">
      <c r="A35" s="80" t="s">
        <v>21</v>
      </c>
      <c r="B35" s="156" t="s">
        <v>625</v>
      </c>
      <c r="C35" s="149" t="s">
        <v>160</v>
      </c>
      <c r="D35" s="282" t="s">
        <v>0</v>
      </c>
      <c r="E35" s="121"/>
      <c r="F35" s="122">
        <v>50</v>
      </c>
      <c r="G35" s="159" t="s">
        <v>0</v>
      </c>
      <c r="H3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5" s="122" t="str">
        <f>IF(Sklop10[[#This Row],[ZAHTEVANA SHEMA KAKOVOSTI]]&lt;&gt;"",Sklop10[[#This Row],[Preračunana masa/volumen/kos na enoto kg]],"")</f>
        <v/>
      </c>
      <c r="J35" s="150"/>
      <c r="K35" s="135" t="s">
        <v>160</v>
      </c>
      <c r="L35" s="135" t="s">
        <v>160</v>
      </c>
      <c r="M35" s="135" t="s">
        <v>160</v>
      </c>
      <c r="N35" s="84"/>
      <c r="O35" s="134" t="s">
        <v>160</v>
      </c>
      <c r="P35" s="152"/>
      <c r="Q35" s="151">
        <f>+Sklop10[[#This Row],[cena/enota brez DDV v EUR]]*Sklop10[[#This Row],[Stopnja DDV (%)]]</f>
        <v>0</v>
      </c>
      <c r="R35" s="151">
        <f>+Sklop10[[#This Row],[cena/enota brez DDV v EUR]]+Sklop10[[#This Row],[Davek (EUR)]]</f>
        <v>0</v>
      </c>
      <c r="S35" s="151">
        <f>+Sklop10[[#This Row],[cena/enota brez DDV v EUR]]*Sklop10[[#This Row],[Okvirna količina]]</f>
        <v>0</v>
      </c>
      <c r="T35" s="265">
        <f>+Sklop10[[#This Row],[Končna cena/enoto mere (EUR) z DDV]]*Sklop10[[#This Row],[Okvirna količina]]</f>
        <v>0</v>
      </c>
      <c r="U35" s="134" t="s">
        <v>160</v>
      </c>
    </row>
    <row r="36" spans="1:21" s="53" customFormat="1" ht="12">
      <c r="A36" s="80" t="s">
        <v>22</v>
      </c>
      <c r="B36" s="156" t="s">
        <v>626</v>
      </c>
      <c r="C36" s="149" t="s">
        <v>160</v>
      </c>
      <c r="D36" s="282" t="s">
        <v>0</v>
      </c>
      <c r="E36" s="121"/>
      <c r="F36" s="122">
        <v>100</v>
      </c>
      <c r="G36" s="159" t="s">
        <v>0</v>
      </c>
      <c r="H3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6" s="122" t="str">
        <f>IF(Sklop10[[#This Row],[ZAHTEVANA SHEMA KAKOVOSTI]]&lt;&gt;"",Sklop10[[#This Row],[Preračunana masa/volumen/kos na enoto kg]],"")</f>
        <v/>
      </c>
      <c r="J36" s="150"/>
      <c r="K36" s="135" t="s">
        <v>160</v>
      </c>
      <c r="L36" s="135" t="s">
        <v>160</v>
      </c>
      <c r="M36" s="135" t="s">
        <v>160</v>
      </c>
      <c r="N36" s="84"/>
      <c r="O36" s="134" t="s">
        <v>160</v>
      </c>
      <c r="P36" s="152"/>
      <c r="Q36" s="151">
        <f>+Sklop10[[#This Row],[cena/enota brez DDV v EUR]]*Sklop10[[#This Row],[Stopnja DDV (%)]]</f>
        <v>0</v>
      </c>
      <c r="R36" s="151">
        <f>+Sklop10[[#This Row],[cena/enota brez DDV v EUR]]+Sklop10[[#This Row],[Davek (EUR)]]</f>
        <v>0</v>
      </c>
      <c r="S36" s="151">
        <f>+Sklop10[[#This Row],[cena/enota brez DDV v EUR]]*Sklop10[[#This Row],[Okvirna količina]]</f>
        <v>0</v>
      </c>
      <c r="T36" s="265">
        <f>+Sklop10[[#This Row],[Končna cena/enoto mere (EUR) z DDV]]*Sklop10[[#This Row],[Okvirna količina]]</f>
        <v>0</v>
      </c>
      <c r="U36" s="134" t="s">
        <v>160</v>
      </c>
    </row>
    <row r="37" spans="1:21" s="53" customFormat="1" ht="12">
      <c r="A37" s="80" t="s">
        <v>23</v>
      </c>
      <c r="B37" s="156" t="s">
        <v>627</v>
      </c>
      <c r="C37" s="149" t="s">
        <v>160</v>
      </c>
      <c r="D37" s="282" t="s">
        <v>0</v>
      </c>
      <c r="E37" s="121"/>
      <c r="F37" s="122">
        <v>20</v>
      </c>
      <c r="G37" s="159" t="s">
        <v>0</v>
      </c>
      <c r="H3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7" s="122" t="str">
        <f>IF(Sklop10[[#This Row],[ZAHTEVANA SHEMA KAKOVOSTI]]&lt;&gt;"",Sklop10[[#This Row],[Preračunana masa/volumen/kos na enoto kg]],"")</f>
        <v/>
      </c>
      <c r="J37" s="150"/>
      <c r="K37" s="135" t="s">
        <v>160</v>
      </c>
      <c r="L37" s="135" t="s">
        <v>160</v>
      </c>
      <c r="M37" s="135" t="s">
        <v>160</v>
      </c>
      <c r="N37" s="84"/>
      <c r="O37" s="134" t="s">
        <v>160</v>
      </c>
      <c r="P37" s="152"/>
      <c r="Q37" s="151">
        <f>+Sklop10[[#This Row],[cena/enota brez DDV v EUR]]*Sklop10[[#This Row],[Stopnja DDV (%)]]</f>
        <v>0</v>
      </c>
      <c r="R37" s="151">
        <f>+Sklop10[[#This Row],[cena/enota brez DDV v EUR]]+Sklop10[[#This Row],[Davek (EUR)]]</f>
        <v>0</v>
      </c>
      <c r="S37" s="151">
        <f>+Sklop10[[#This Row],[cena/enota brez DDV v EUR]]*Sklop10[[#This Row],[Okvirna količina]]</f>
        <v>0</v>
      </c>
      <c r="T37" s="265">
        <f>+Sklop10[[#This Row],[Končna cena/enoto mere (EUR) z DDV]]*Sklop10[[#This Row],[Okvirna količina]]</f>
        <v>0</v>
      </c>
      <c r="U37" s="134" t="s">
        <v>160</v>
      </c>
    </row>
    <row r="38" spans="1:21" s="53" customFormat="1" ht="12">
      <c r="A38" s="80" t="s">
        <v>24</v>
      </c>
      <c r="B38" s="156" t="s">
        <v>628</v>
      </c>
      <c r="C38" s="149" t="s">
        <v>160</v>
      </c>
      <c r="D38" s="282" t="s">
        <v>0</v>
      </c>
      <c r="E38" s="121"/>
      <c r="F38" s="122">
        <v>5</v>
      </c>
      <c r="G38" s="159" t="s">
        <v>0</v>
      </c>
      <c r="H3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8" s="122" t="str">
        <f>IF(Sklop10[[#This Row],[ZAHTEVANA SHEMA KAKOVOSTI]]&lt;&gt;"",Sklop10[[#This Row],[Preračunana masa/volumen/kos na enoto kg]],"")</f>
        <v/>
      </c>
      <c r="J38" s="150"/>
      <c r="K38" s="135" t="s">
        <v>160</v>
      </c>
      <c r="L38" s="135" t="s">
        <v>160</v>
      </c>
      <c r="M38" s="135" t="s">
        <v>160</v>
      </c>
      <c r="N38" s="84"/>
      <c r="O38" s="134" t="s">
        <v>160</v>
      </c>
      <c r="P38" s="152"/>
      <c r="Q38" s="151">
        <f>+Sklop10[[#This Row],[cena/enota brez DDV v EUR]]*Sklop10[[#This Row],[Stopnja DDV (%)]]</f>
        <v>0</v>
      </c>
      <c r="R38" s="151">
        <f>+Sklop10[[#This Row],[cena/enota brez DDV v EUR]]+Sklop10[[#This Row],[Davek (EUR)]]</f>
        <v>0</v>
      </c>
      <c r="S38" s="151">
        <f>+Sklop10[[#This Row],[cena/enota brez DDV v EUR]]*Sklop10[[#This Row],[Okvirna količina]]</f>
        <v>0</v>
      </c>
      <c r="T38" s="265">
        <f>+Sklop10[[#This Row],[Končna cena/enoto mere (EUR) z DDV]]*Sklop10[[#This Row],[Okvirna količina]]</f>
        <v>0</v>
      </c>
      <c r="U38" s="134" t="s">
        <v>160</v>
      </c>
    </row>
    <row r="39" spans="1:21" s="53" customFormat="1" ht="12">
      <c r="A39" s="80" t="s">
        <v>25</v>
      </c>
      <c r="B39" s="156" t="s">
        <v>629</v>
      </c>
      <c r="C39" s="149" t="s">
        <v>160</v>
      </c>
      <c r="D39" s="282" t="s">
        <v>0</v>
      </c>
      <c r="E39" s="121"/>
      <c r="F39" s="122">
        <v>5</v>
      </c>
      <c r="G39" s="159" t="s">
        <v>0</v>
      </c>
      <c r="H3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9" s="122" t="str">
        <f>IF(Sklop10[[#This Row],[ZAHTEVANA SHEMA KAKOVOSTI]]&lt;&gt;"",Sklop10[[#This Row],[Preračunana masa/volumen/kos na enoto kg]],"")</f>
        <v/>
      </c>
      <c r="J39" s="150"/>
      <c r="K39" s="135" t="s">
        <v>160</v>
      </c>
      <c r="L39" s="135" t="s">
        <v>160</v>
      </c>
      <c r="M39" s="135" t="s">
        <v>160</v>
      </c>
      <c r="N39" s="84"/>
      <c r="O39" s="134" t="s">
        <v>160</v>
      </c>
      <c r="P39" s="152"/>
      <c r="Q39" s="151">
        <f>+Sklop10[[#This Row],[cena/enota brez DDV v EUR]]*Sklop10[[#This Row],[Stopnja DDV (%)]]</f>
        <v>0</v>
      </c>
      <c r="R39" s="151">
        <f>+Sklop10[[#This Row],[cena/enota brez DDV v EUR]]+Sklop10[[#This Row],[Davek (EUR)]]</f>
        <v>0</v>
      </c>
      <c r="S39" s="151">
        <f>+Sklop10[[#This Row],[cena/enota brez DDV v EUR]]*Sklop10[[#This Row],[Okvirna količina]]</f>
        <v>0</v>
      </c>
      <c r="T39" s="265">
        <f>+Sklop10[[#This Row],[Končna cena/enoto mere (EUR) z DDV]]*Sklop10[[#This Row],[Okvirna količina]]</f>
        <v>0</v>
      </c>
      <c r="U39" s="134" t="s">
        <v>160</v>
      </c>
    </row>
    <row r="40" spans="1:21" s="53" customFormat="1" ht="12">
      <c r="A40" s="80" t="s">
        <v>26</v>
      </c>
      <c r="B40" s="156" t="s">
        <v>630</v>
      </c>
      <c r="C40" s="149" t="s">
        <v>160</v>
      </c>
      <c r="D40" s="282" t="s">
        <v>0</v>
      </c>
      <c r="E40" s="121"/>
      <c r="F40" s="122">
        <v>5</v>
      </c>
      <c r="G40" s="159" t="s">
        <v>0</v>
      </c>
      <c r="H4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0" s="122" t="str">
        <f>IF(Sklop10[[#This Row],[ZAHTEVANA SHEMA KAKOVOSTI]]&lt;&gt;"",Sklop10[[#This Row],[Preračunana masa/volumen/kos na enoto kg]],"")</f>
        <v/>
      </c>
      <c r="J40" s="150"/>
      <c r="K40" s="135" t="s">
        <v>160</v>
      </c>
      <c r="L40" s="135" t="s">
        <v>160</v>
      </c>
      <c r="M40" s="135" t="s">
        <v>160</v>
      </c>
      <c r="N40" s="84"/>
      <c r="O40" s="134" t="s">
        <v>160</v>
      </c>
      <c r="P40" s="152"/>
      <c r="Q40" s="151">
        <f>+Sklop10[[#This Row],[cena/enota brez DDV v EUR]]*Sklop10[[#This Row],[Stopnja DDV (%)]]</f>
        <v>0</v>
      </c>
      <c r="R40" s="151">
        <f>+Sklop10[[#This Row],[cena/enota brez DDV v EUR]]+Sklop10[[#This Row],[Davek (EUR)]]</f>
        <v>0</v>
      </c>
      <c r="S40" s="151">
        <f>+Sklop10[[#This Row],[cena/enota brez DDV v EUR]]*Sklop10[[#This Row],[Okvirna količina]]</f>
        <v>0</v>
      </c>
      <c r="T40" s="265">
        <f>+Sklop10[[#This Row],[Končna cena/enoto mere (EUR) z DDV]]*Sklop10[[#This Row],[Okvirna količina]]</f>
        <v>0</v>
      </c>
      <c r="U40" s="134" t="s">
        <v>160</v>
      </c>
    </row>
    <row r="41" spans="1:21" s="53" customFormat="1" ht="12">
      <c r="A41" s="80" t="s">
        <v>27</v>
      </c>
      <c r="B41" s="156" t="s">
        <v>631</v>
      </c>
      <c r="C41" s="149" t="s">
        <v>160</v>
      </c>
      <c r="D41" s="282" t="s">
        <v>0</v>
      </c>
      <c r="E41" s="121"/>
      <c r="F41" s="122">
        <v>400</v>
      </c>
      <c r="G41" s="159" t="s">
        <v>0</v>
      </c>
      <c r="H4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1" s="122" t="str">
        <f>IF(Sklop10[[#This Row],[ZAHTEVANA SHEMA KAKOVOSTI]]&lt;&gt;"",Sklop10[[#This Row],[Preračunana masa/volumen/kos na enoto kg]],"")</f>
        <v/>
      </c>
      <c r="J41" s="150"/>
      <c r="K41" s="135" t="s">
        <v>160</v>
      </c>
      <c r="L41" s="135" t="s">
        <v>160</v>
      </c>
      <c r="M41" s="135" t="s">
        <v>160</v>
      </c>
      <c r="N41" s="84"/>
      <c r="O41" s="134" t="s">
        <v>160</v>
      </c>
      <c r="P41" s="152"/>
      <c r="Q41" s="151">
        <f>+Sklop10[[#This Row],[cena/enota brez DDV v EUR]]*Sklop10[[#This Row],[Stopnja DDV (%)]]</f>
        <v>0</v>
      </c>
      <c r="R41" s="151">
        <f>+Sklop10[[#This Row],[cena/enota brez DDV v EUR]]+Sklop10[[#This Row],[Davek (EUR)]]</f>
        <v>0</v>
      </c>
      <c r="S41" s="151">
        <f>+Sklop10[[#This Row],[cena/enota brez DDV v EUR]]*Sklop10[[#This Row],[Okvirna količina]]</f>
        <v>0</v>
      </c>
      <c r="T41" s="265">
        <f>+Sklop10[[#This Row],[Končna cena/enoto mere (EUR) z DDV]]*Sklop10[[#This Row],[Okvirna količina]]</f>
        <v>0</v>
      </c>
      <c r="U41" s="134" t="s">
        <v>160</v>
      </c>
    </row>
    <row r="42" spans="1:21" s="53" customFormat="1" ht="12">
      <c r="A42" s="80" t="s">
        <v>28</v>
      </c>
      <c r="B42" s="156" t="s">
        <v>632</v>
      </c>
      <c r="C42" s="149" t="s">
        <v>160</v>
      </c>
      <c r="D42" s="282" t="s">
        <v>0</v>
      </c>
      <c r="E42" s="121"/>
      <c r="F42" s="122">
        <v>500</v>
      </c>
      <c r="G42" s="159" t="s">
        <v>0</v>
      </c>
      <c r="H4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2" s="122" t="str">
        <f>IF(Sklop10[[#This Row],[ZAHTEVANA SHEMA KAKOVOSTI]]&lt;&gt;"",Sklop10[[#This Row],[Preračunana masa/volumen/kos na enoto kg]],"")</f>
        <v/>
      </c>
      <c r="J42" s="150"/>
      <c r="K42" s="135" t="s">
        <v>160</v>
      </c>
      <c r="L42" s="135" t="s">
        <v>160</v>
      </c>
      <c r="M42" s="135" t="s">
        <v>160</v>
      </c>
      <c r="N42" s="84"/>
      <c r="O42" s="134" t="s">
        <v>160</v>
      </c>
      <c r="P42" s="152"/>
      <c r="Q42" s="151">
        <f>+Sklop10[[#This Row],[cena/enota brez DDV v EUR]]*Sklop10[[#This Row],[Stopnja DDV (%)]]</f>
        <v>0</v>
      </c>
      <c r="R42" s="151">
        <f>+Sklop10[[#This Row],[cena/enota brez DDV v EUR]]+Sklop10[[#This Row],[Davek (EUR)]]</f>
        <v>0</v>
      </c>
      <c r="S42" s="151">
        <f>+Sklop10[[#This Row],[cena/enota brez DDV v EUR]]*Sklop10[[#This Row],[Okvirna količina]]</f>
        <v>0</v>
      </c>
      <c r="T42" s="265">
        <f>+Sklop10[[#This Row],[Končna cena/enoto mere (EUR) z DDV]]*Sklop10[[#This Row],[Okvirna količina]]</f>
        <v>0</v>
      </c>
      <c r="U42" s="134" t="s">
        <v>160</v>
      </c>
    </row>
    <row r="43" spans="1:21" s="53" customFormat="1" ht="12">
      <c r="A43" s="80" t="s">
        <v>29</v>
      </c>
      <c r="B43" s="156" t="s">
        <v>633</v>
      </c>
      <c r="C43" s="149" t="s">
        <v>160</v>
      </c>
      <c r="D43" s="282" t="s">
        <v>0</v>
      </c>
      <c r="E43" s="121"/>
      <c r="F43" s="122">
        <v>10</v>
      </c>
      <c r="G43" s="159" t="s">
        <v>0</v>
      </c>
      <c r="H4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3" s="122" t="str">
        <f>IF(Sklop10[[#This Row],[ZAHTEVANA SHEMA KAKOVOSTI]]&lt;&gt;"",Sklop10[[#This Row],[Preračunana masa/volumen/kos na enoto kg]],"")</f>
        <v/>
      </c>
      <c r="J43" s="150"/>
      <c r="K43" s="135" t="s">
        <v>160</v>
      </c>
      <c r="L43" s="135" t="s">
        <v>160</v>
      </c>
      <c r="M43" s="135" t="s">
        <v>160</v>
      </c>
      <c r="N43" s="84"/>
      <c r="O43" s="134" t="s">
        <v>160</v>
      </c>
      <c r="P43" s="152"/>
      <c r="Q43" s="151">
        <f>+Sklop10[[#This Row],[cena/enota brez DDV v EUR]]*Sklop10[[#This Row],[Stopnja DDV (%)]]</f>
        <v>0</v>
      </c>
      <c r="R43" s="151">
        <f>+Sklop10[[#This Row],[cena/enota brez DDV v EUR]]+Sklop10[[#This Row],[Davek (EUR)]]</f>
        <v>0</v>
      </c>
      <c r="S43" s="151">
        <f>+Sklop10[[#This Row],[cena/enota brez DDV v EUR]]*Sklop10[[#This Row],[Okvirna količina]]</f>
        <v>0</v>
      </c>
      <c r="T43" s="265">
        <f>+Sklop10[[#This Row],[Končna cena/enoto mere (EUR) z DDV]]*Sklop10[[#This Row],[Okvirna količina]]</f>
        <v>0</v>
      </c>
      <c r="U43" s="134" t="s">
        <v>160</v>
      </c>
    </row>
    <row r="44" spans="1:21" s="53" customFormat="1" ht="12">
      <c r="A44" s="80" t="s">
        <v>30</v>
      </c>
      <c r="B44" s="156" t="s">
        <v>634</v>
      </c>
      <c r="C44" s="149" t="s">
        <v>160</v>
      </c>
      <c r="D44" s="282" t="s">
        <v>0</v>
      </c>
      <c r="E44" s="121"/>
      <c r="F44" s="122">
        <v>300</v>
      </c>
      <c r="G44" s="159" t="s">
        <v>0</v>
      </c>
      <c r="H4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4" s="122" t="str">
        <f>IF(Sklop10[[#This Row],[ZAHTEVANA SHEMA KAKOVOSTI]]&lt;&gt;"",Sklop10[[#This Row],[Preračunana masa/volumen/kos na enoto kg]],"")</f>
        <v/>
      </c>
      <c r="J44" s="150"/>
      <c r="K44" s="135" t="s">
        <v>160</v>
      </c>
      <c r="L44" s="135" t="s">
        <v>160</v>
      </c>
      <c r="M44" s="135" t="s">
        <v>160</v>
      </c>
      <c r="N44" s="84"/>
      <c r="O44" s="134" t="s">
        <v>160</v>
      </c>
      <c r="P44" s="152"/>
      <c r="Q44" s="151">
        <f>+Sklop10[[#This Row],[cena/enota brez DDV v EUR]]*Sklop10[[#This Row],[Stopnja DDV (%)]]</f>
        <v>0</v>
      </c>
      <c r="R44" s="151">
        <f>+Sklop10[[#This Row],[cena/enota brez DDV v EUR]]+Sklop10[[#This Row],[Davek (EUR)]]</f>
        <v>0</v>
      </c>
      <c r="S44" s="151">
        <f>+Sklop10[[#This Row],[cena/enota brez DDV v EUR]]*Sklop10[[#This Row],[Okvirna količina]]</f>
        <v>0</v>
      </c>
      <c r="T44" s="265">
        <f>+Sklop10[[#This Row],[Končna cena/enoto mere (EUR) z DDV]]*Sklop10[[#This Row],[Okvirna količina]]</f>
        <v>0</v>
      </c>
      <c r="U44" s="134" t="s">
        <v>160</v>
      </c>
    </row>
    <row r="45" spans="1:21" s="53" customFormat="1" ht="12">
      <c r="A45" s="80" t="s">
        <v>31</v>
      </c>
      <c r="B45" s="156" t="s">
        <v>635</v>
      </c>
      <c r="C45" s="149" t="s">
        <v>160</v>
      </c>
      <c r="D45" s="282" t="s">
        <v>0</v>
      </c>
      <c r="E45" s="121"/>
      <c r="F45" s="122">
        <v>100</v>
      </c>
      <c r="G45" s="159" t="s">
        <v>0</v>
      </c>
      <c r="H4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5" s="122" t="str">
        <f>IF(Sklop10[[#This Row],[ZAHTEVANA SHEMA KAKOVOSTI]]&lt;&gt;"",Sklop10[[#This Row],[Preračunana masa/volumen/kos na enoto kg]],"")</f>
        <v/>
      </c>
      <c r="J45" s="150"/>
      <c r="K45" s="135" t="s">
        <v>160</v>
      </c>
      <c r="L45" s="135" t="s">
        <v>160</v>
      </c>
      <c r="M45" s="135" t="s">
        <v>160</v>
      </c>
      <c r="N45" s="84"/>
      <c r="O45" s="134" t="s">
        <v>160</v>
      </c>
      <c r="P45" s="152"/>
      <c r="Q45" s="151">
        <f>+Sklop10[[#This Row],[cena/enota brez DDV v EUR]]*Sklop10[[#This Row],[Stopnja DDV (%)]]</f>
        <v>0</v>
      </c>
      <c r="R45" s="151">
        <f>+Sklop10[[#This Row],[cena/enota brez DDV v EUR]]+Sklop10[[#This Row],[Davek (EUR)]]</f>
        <v>0</v>
      </c>
      <c r="S45" s="151">
        <f>+Sklop10[[#This Row],[cena/enota brez DDV v EUR]]*Sklop10[[#This Row],[Okvirna količina]]</f>
        <v>0</v>
      </c>
      <c r="T45" s="265">
        <f>+Sklop10[[#This Row],[Končna cena/enoto mere (EUR) z DDV]]*Sklop10[[#This Row],[Okvirna količina]]</f>
        <v>0</v>
      </c>
      <c r="U45" s="134" t="s">
        <v>160</v>
      </c>
    </row>
    <row r="46" spans="1:21" s="53" customFormat="1" ht="12">
      <c r="A46" s="80" t="s">
        <v>32</v>
      </c>
      <c r="B46" s="156" t="s">
        <v>636</v>
      </c>
      <c r="C46" s="149" t="s">
        <v>160</v>
      </c>
      <c r="D46" s="282" t="s">
        <v>0</v>
      </c>
      <c r="E46" s="121"/>
      <c r="F46" s="122">
        <v>5</v>
      </c>
      <c r="G46" s="159" t="s">
        <v>0</v>
      </c>
      <c r="H4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6" s="122" t="str">
        <f>IF(Sklop10[[#This Row],[ZAHTEVANA SHEMA KAKOVOSTI]]&lt;&gt;"",Sklop10[[#This Row],[Preračunana masa/volumen/kos na enoto kg]],"")</f>
        <v/>
      </c>
      <c r="J46" s="150"/>
      <c r="K46" s="135" t="s">
        <v>160</v>
      </c>
      <c r="L46" s="135" t="s">
        <v>160</v>
      </c>
      <c r="M46" s="135" t="s">
        <v>160</v>
      </c>
      <c r="N46" s="84"/>
      <c r="O46" s="134" t="s">
        <v>160</v>
      </c>
      <c r="P46" s="152"/>
      <c r="Q46" s="151">
        <f>+Sklop10[[#This Row],[cena/enota brez DDV v EUR]]*Sklop10[[#This Row],[Stopnja DDV (%)]]</f>
        <v>0</v>
      </c>
      <c r="R46" s="151">
        <f>+Sklop10[[#This Row],[cena/enota brez DDV v EUR]]+Sklop10[[#This Row],[Davek (EUR)]]</f>
        <v>0</v>
      </c>
      <c r="S46" s="151">
        <f>+Sklop10[[#This Row],[cena/enota brez DDV v EUR]]*Sklop10[[#This Row],[Okvirna količina]]</f>
        <v>0</v>
      </c>
      <c r="T46" s="265">
        <f>+Sklop10[[#This Row],[Končna cena/enoto mere (EUR) z DDV]]*Sklop10[[#This Row],[Okvirna količina]]</f>
        <v>0</v>
      </c>
      <c r="U46" s="134" t="s">
        <v>160</v>
      </c>
    </row>
    <row r="47" spans="1:21" s="53" customFormat="1" ht="12">
      <c r="A47" s="80" t="s">
        <v>33</v>
      </c>
      <c r="B47" s="156" t="s">
        <v>637</v>
      </c>
      <c r="C47" s="149" t="s">
        <v>160</v>
      </c>
      <c r="D47" s="282" t="s">
        <v>0</v>
      </c>
      <c r="E47" s="121"/>
      <c r="F47" s="122">
        <v>100</v>
      </c>
      <c r="G47" s="159" t="s">
        <v>0</v>
      </c>
      <c r="H4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7" s="122" t="str">
        <f>IF(Sklop10[[#This Row],[ZAHTEVANA SHEMA KAKOVOSTI]]&lt;&gt;"",Sklop10[[#This Row],[Preračunana masa/volumen/kos na enoto kg]],"")</f>
        <v/>
      </c>
      <c r="J47" s="150"/>
      <c r="K47" s="135" t="s">
        <v>160</v>
      </c>
      <c r="L47" s="135" t="s">
        <v>160</v>
      </c>
      <c r="M47" s="135" t="s">
        <v>160</v>
      </c>
      <c r="N47" s="84"/>
      <c r="O47" s="134" t="s">
        <v>160</v>
      </c>
      <c r="P47" s="152"/>
      <c r="Q47" s="151">
        <f>+Sklop10[[#This Row],[cena/enota brez DDV v EUR]]*Sklop10[[#This Row],[Stopnja DDV (%)]]</f>
        <v>0</v>
      </c>
      <c r="R47" s="151">
        <f>+Sklop10[[#This Row],[cena/enota brez DDV v EUR]]+Sklop10[[#This Row],[Davek (EUR)]]</f>
        <v>0</v>
      </c>
      <c r="S47" s="151">
        <f>+Sklop10[[#This Row],[cena/enota brez DDV v EUR]]*Sklop10[[#This Row],[Okvirna količina]]</f>
        <v>0</v>
      </c>
      <c r="T47" s="265">
        <f>+Sklop10[[#This Row],[Končna cena/enoto mere (EUR) z DDV]]*Sklop10[[#This Row],[Okvirna količina]]</f>
        <v>0</v>
      </c>
      <c r="U47" s="134" t="s">
        <v>160</v>
      </c>
    </row>
    <row r="48" spans="1:21" s="53" customFormat="1" ht="12">
      <c r="A48" s="80" t="s">
        <v>34</v>
      </c>
      <c r="B48" s="156" t="s">
        <v>638</v>
      </c>
      <c r="C48" s="149" t="s">
        <v>160</v>
      </c>
      <c r="D48" s="282" t="s">
        <v>0</v>
      </c>
      <c r="E48" s="121"/>
      <c r="F48" s="122">
        <v>5</v>
      </c>
      <c r="G48" s="159" t="s">
        <v>0</v>
      </c>
      <c r="H4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48" s="122" t="str">
        <f>IF(Sklop10[[#This Row],[ZAHTEVANA SHEMA KAKOVOSTI]]&lt;&gt;"",Sklop10[[#This Row],[Preračunana masa/volumen/kos na enoto kg]],"")</f>
        <v/>
      </c>
      <c r="J48" s="150"/>
      <c r="K48" s="135" t="s">
        <v>160</v>
      </c>
      <c r="L48" s="135" t="s">
        <v>160</v>
      </c>
      <c r="M48" s="135" t="s">
        <v>160</v>
      </c>
      <c r="N48" s="84"/>
      <c r="O48" s="134" t="s">
        <v>160</v>
      </c>
      <c r="P48" s="152"/>
      <c r="Q48" s="151">
        <f>+Sklop10[[#This Row],[cena/enota brez DDV v EUR]]*Sklop10[[#This Row],[Stopnja DDV (%)]]</f>
        <v>0</v>
      </c>
      <c r="R48" s="151">
        <f>+Sklop10[[#This Row],[cena/enota brez DDV v EUR]]+Sklop10[[#This Row],[Davek (EUR)]]</f>
        <v>0</v>
      </c>
      <c r="S48" s="151">
        <f>+Sklop10[[#This Row],[cena/enota brez DDV v EUR]]*Sklop10[[#This Row],[Okvirna količina]]</f>
        <v>0</v>
      </c>
      <c r="T48" s="265">
        <f>+Sklop10[[#This Row],[Končna cena/enoto mere (EUR) z DDV]]*Sklop10[[#This Row],[Okvirna količina]]</f>
        <v>0</v>
      </c>
      <c r="U48" s="134" t="s">
        <v>160</v>
      </c>
    </row>
    <row r="49" spans="1:21" s="53" customFormat="1" ht="12">
      <c r="A49" s="80" t="s">
        <v>35</v>
      </c>
      <c r="B49" s="156" t="s">
        <v>639</v>
      </c>
      <c r="C49" s="149" t="s">
        <v>160</v>
      </c>
      <c r="D49" s="282" t="s">
        <v>0</v>
      </c>
      <c r="E49" s="121"/>
      <c r="F49" s="122">
        <v>50</v>
      </c>
      <c r="G49" s="159" t="s">
        <v>0</v>
      </c>
      <c r="H4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9" s="122" t="str">
        <f>IF(Sklop10[[#This Row],[ZAHTEVANA SHEMA KAKOVOSTI]]&lt;&gt;"",Sklop10[[#This Row],[Preračunana masa/volumen/kos na enoto kg]],"")</f>
        <v/>
      </c>
      <c r="J49" s="150"/>
      <c r="K49" s="135" t="s">
        <v>160</v>
      </c>
      <c r="L49" s="135" t="s">
        <v>160</v>
      </c>
      <c r="M49" s="135" t="s">
        <v>160</v>
      </c>
      <c r="N49" s="84"/>
      <c r="O49" s="134" t="s">
        <v>160</v>
      </c>
      <c r="P49" s="152"/>
      <c r="Q49" s="151">
        <f>+Sklop10[[#This Row],[cena/enota brez DDV v EUR]]*Sklop10[[#This Row],[Stopnja DDV (%)]]</f>
        <v>0</v>
      </c>
      <c r="R49" s="151">
        <f>+Sklop10[[#This Row],[cena/enota brez DDV v EUR]]+Sklop10[[#This Row],[Davek (EUR)]]</f>
        <v>0</v>
      </c>
      <c r="S49" s="151">
        <f>+Sklop10[[#This Row],[cena/enota brez DDV v EUR]]*Sklop10[[#This Row],[Okvirna količina]]</f>
        <v>0</v>
      </c>
      <c r="T49" s="265">
        <f>+Sklop10[[#This Row],[Končna cena/enoto mere (EUR) z DDV]]*Sklop10[[#This Row],[Okvirna količina]]</f>
        <v>0</v>
      </c>
      <c r="U49" s="134" t="s">
        <v>160</v>
      </c>
    </row>
    <row r="50" spans="1:21" s="53" customFormat="1" ht="12">
      <c r="A50" s="80" t="s">
        <v>36</v>
      </c>
      <c r="B50" s="156" t="s">
        <v>640</v>
      </c>
      <c r="C50" s="149" t="s">
        <v>160</v>
      </c>
      <c r="D50" s="282" t="s">
        <v>0</v>
      </c>
      <c r="E50" s="121"/>
      <c r="F50" s="122">
        <v>200</v>
      </c>
      <c r="G50" s="159" t="s">
        <v>0</v>
      </c>
      <c r="H5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0" s="122" t="str">
        <f>IF(Sklop10[[#This Row],[ZAHTEVANA SHEMA KAKOVOSTI]]&lt;&gt;"",Sklop10[[#This Row],[Preračunana masa/volumen/kos na enoto kg]],"")</f>
        <v/>
      </c>
      <c r="J50" s="150"/>
      <c r="K50" s="135" t="s">
        <v>160</v>
      </c>
      <c r="L50" s="135" t="s">
        <v>160</v>
      </c>
      <c r="M50" s="135" t="s">
        <v>160</v>
      </c>
      <c r="N50" s="84"/>
      <c r="O50" s="134" t="s">
        <v>160</v>
      </c>
      <c r="P50" s="152"/>
      <c r="Q50" s="151">
        <f>+Sklop10[[#This Row],[cena/enota brez DDV v EUR]]*Sklop10[[#This Row],[Stopnja DDV (%)]]</f>
        <v>0</v>
      </c>
      <c r="R50" s="151">
        <f>+Sklop10[[#This Row],[cena/enota brez DDV v EUR]]+Sklop10[[#This Row],[Davek (EUR)]]</f>
        <v>0</v>
      </c>
      <c r="S50" s="151">
        <f>+Sklop10[[#This Row],[cena/enota brez DDV v EUR]]*Sklop10[[#This Row],[Okvirna količina]]</f>
        <v>0</v>
      </c>
      <c r="T50" s="265">
        <f>+Sklop10[[#This Row],[Končna cena/enoto mere (EUR) z DDV]]*Sklop10[[#This Row],[Okvirna količina]]</f>
        <v>0</v>
      </c>
      <c r="U50" s="134" t="s">
        <v>160</v>
      </c>
    </row>
    <row r="51" spans="1:21" s="53" customFormat="1" ht="12">
      <c r="A51" s="80" t="s">
        <v>37</v>
      </c>
      <c r="B51" s="156" t="s">
        <v>641</v>
      </c>
      <c r="C51" s="149" t="s">
        <v>160</v>
      </c>
      <c r="D51" s="282" t="s">
        <v>0</v>
      </c>
      <c r="E51" s="121"/>
      <c r="F51" s="122">
        <v>200</v>
      </c>
      <c r="G51" s="159" t="s">
        <v>0</v>
      </c>
      <c r="H5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1" s="122" t="str">
        <f>IF(Sklop10[[#This Row],[ZAHTEVANA SHEMA KAKOVOSTI]]&lt;&gt;"",Sklop10[[#This Row],[Preračunana masa/volumen/kos na enoto kg]],"")</f>
        <v/>
      </c>
      <c r="J51" s="150"/>
      <c r="K51" s="135" t="s">
        <v>160</v>
      </c>
      <c r="L51" s="135" t="s">
        <v>160</v>
      </c>
      <c r="M51" s="135" t="s">
        <v>160</v>
      </c>
      <c r="N51" s="84"/>
      <c r="O51" s="134" t="s">
        <v>160</v>
      </c>
      <c r="P51" s="152"/>
      <c r="Q51" s="151">
        <f>+Sklop10[[#This Row],[cena/enota brez DDV v EUR]]*Sklop10[[#This Row],[Stopnja DDV (%)]]</f>
        <v>0</v>
      </c>
      <c r="R51" s="151">
        <f>+Sklop10[[#This Row],[cena/enota brez DDV v EUR]]+Sklop10[[#This Row],[Davek (EUR)]]</f>
        <v>0</v>
      </c>
      <c r="S51" s="151">
        <f>+Sklop10[[#This Row],[cena/enota brez DDV v EUR]]*Sklop10[[#This Row],[Okvirna količina]]</f>
        <v>0</v>
      </c>
      <c r="T51" s="265">
        <f>+Sklop10[[#This Row],[Končna cena/enoto mere (EUR) z DDV]]*Sklop10[[#This Row],[Okvirna količina]]</f>
        <v>0</v>
      </c>
      <c r="U51" s="134" t="s">
        <v>160</v>
      </c>
    </row>
    <row r="52" spans="1:21" s="53" customFormat="1" ht="12">
      <c r="A52" s="80" t="s">
        <v>38</v>
      </c>
      <c r="B52" s="156" t="s">
        <v>642</v>
      </c>
      <c r="C52" s="149" t="s">
        <v>160</v>
      </c>
      <c r="D52" s="282" t="s">
        <v>0</v>
      </c>
      <c r="E52" s="121"/>
      <c r="F52" s="122">
        <v>200</v>
      </c>
      <c r="G52" s="159" t="s">
        <v>0</v>
      </c>
      <c r="H5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2" s="122" t="str">
        <f>IF(Sklop10[[#This Row],[ZAHTEVANA SHEMA KAKOVOSTI]]&lt;&gt;"",Sklop10[[#This Row],[Preračunana masa/volumen/kos na enoto kg]],"")</f>
        <v/>
      </c>
      <c r="J52" s="150"/>
      <c r="K52" s="135" t="s">
        <v>160</v>
      </c>
      <c r="L52" s="135" t="s">
        <v>160</v>
      </c>
      <c r="M52" s="135" t="s">
        <v>160</v>
      </c>
      <c r="N52" s="84"/>
      <c r="O52" s="134" t="s">
        <v>160</v>
      </c>
      <c r="P52" s="152"/>
      <c r="Q52" s="151">
        <f>+Sklop10[[#This Row],[cena/enota brez DDV v EUR]]*Sklop10[[#This Row],[Stopnja DDV (%)]]</f>
        <v>0</v>
      </c>
      <c r="R52" s="151">
        <f>+Sklop10[[#This Row],[cena/enota brez DDV v EUR]]+Sklop10[[#This Row],[Davek (EUR)]]</f>
        <v>0</v>
      </c>
      <c r="S52" s="151">
        <f>+Sklop10[[#This Row],[cena/enota brez DDV v EUR]]*Sklop10[[#This Row],[Okvirna količina]]</f>
        <v>0</v>
      </c>
      <c r="T52" s="265">
        <f>+Sklop10[[#This Row],[Končna cena/enoto mere (EUR) z DDV]]*Sklop10[[#This Row],[Okvirna količina]]</f>
        <v>0</v>
      </c>
      <c r="U52" s="134" t="s">
        <v>160</v>
      </c>
    </row>
    <row r="53" spans="1:21" s="53" customFormat="1" ht="12">
      <c r="A53" s="80" t="s">
        <v>39</v>
      </c>
      <c r="B53" s="156" t="s">
        <v>643</v>
      </c>
      <c r="C53" s="149" t="s">
        <v>160</v>
      </c>
      <c r="D53" s="282" t="s">
        <v>0</v>
      </c>
      <c r="E53" s="121"/>
      <c r="F53" s="122">
        <v>20</v>
      </c>
      <c r="G53" s="159" t="s">
        <v>0</v>
      </c>
      <c r="H5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3" s="122" t="str">
        <f>IF(Sklop10[[#This Row],[ZAHTEVANA SHEMA KAKOVOSTI]]&lt;&gt;"",Sklop10[[#This Row],[Preračunana masa/volumen/kos na enoto kg]],"")</f>
        <v/>
      </c>
      <c r="J53" s="150"/>
      <c r="K53" s="135" t="s">
        <v>160</v>
      </c>
      <c r="L53" s="135" t="s">
        <v>160</v>
      </c>
      <c r="M53" s="135" t="s">
        <v>160</v>
      </c>
      <c r="N53" s="84"/>
      <c r="O53" s="134" t="s">
        <v>160</v>
      </c>
      <c r="P53" s="152"/>
      <c r="Q53" s="151">
        <f>+Sklop10[[#This Row],[cena/enota brez DDV v EUR]]*Sklop10[[#This Row],[Stopnja DDV (%)]]</f>
        <v>0</v>
      </c>
      <c r="R53" s="151">
        <f>+Sklop10[[#This Row],[cena/enota brez DDV v EUR]]+Sklop10[[#This Row],[Davek (EUR)]]</f>
        <v>0</v>
      </c>
      <c r="S53" s="151">
        <f>+Sklop10[[#This Row],[cena/enota brez DDV v EUR]]*Sklop10[[#This Row],[Okvirna količina]]</f>
        <v>0</v>
      </c>
      <c r="T53" s="265">
        <f>+Sklop10[[#This Row],[Končna cena/enoto mere (EUR) z DDV]]*Sklop10[[#This Row],[Okvirna količina]]</f>
        <v>0</v>
      </c>
      <c r="U53" s="134" t="s">
        <v>160</v>
      </c>
    </row>
    <row r="54" spans="1:21" s="53" customFormat="1" ht="12">
      <c r="A54" s="80" t="s">
        <v>40</v>
      </c>
      <c r="B54" s="156" t="s">
        <v>644</v>
      </c>
      <c r="C54" s="149" t="s">
        <v>160</v>
      </c>
      <c r="D54" s="282" t="s">
        <v>0</v>
      </c>
      <c r="E54" s="121"/>
      <c r="F54" s="122">
        <v>20</v>
      </c>
      <c r="G54" s="159" t="s">
        <v>0</v>
      </c>
      <c r="H5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4" s="122" t="str">
        <f>IF(Sklop10[[#This Row],[ZAHTEVANA SHEMA KAKOVOSTI]]&lt;&gt;"",Sklop10[[#This Row],[Preračunana masa/volumen/kos na enoto kg]],"")</f>
        <v/>
      </c>
      <c r="J54" s="150"/>
      <c r="K54" s="135" t="s">
        <v>160</v>
      </c>
      <c r="L54" s="135" t="s">
        <v>160</v>
      </c>
      <c r="M54" s="135" t="s">
        <v>160</v>
      </c>
      <c r="N54" s="84"/>
      <c r="O54" s="134" t="s">
        <v>160</v>
      </c>
      <c r="P54" s="152"/>
      <c r="Q54" s="151">
        <f>+Sklop10[[#This Row],[cena/enota brez DDV v EUR]]*Sklop10[[#This Row],[Stopnja DDV (%)]]</f>
        <v>0</v>
      </c>
      <c r="R54" s="151">
        <f>+Sklop10[[#This Row],[cena/enota brez DDV v EUR]]+Sklop10[[#This Row],[Davek (EUR)]]</f>
        <v>0</v>
      </c>
      <c r="S54" s="151">
        <f>+Sklop10[[#This Row],[cena/enota brez DDV v EUR]]*Sklop10[[#This Row],[Okvirna količina]]</f>
        <v>0</v>
      </c>
      <c r="T54" s="265">
        <f>+Sklop10[[#This Row],[Končna cena/enoto mere (EUR) z DDV]]*Sklop10[[#This Row],[Okvirna količina]]</f>
        <v>0</v>
      </c>
      <c r="U54" s="134" t="s">
        <v>160</v>
      </c>
    </row>
    <row r="55" spans="1:21" s="53" customFormat="1" ht="12">
      <c r="A55" s="80" t="s">
        <v>41</v>
      </c>
      <c r="B55" s="156" t="s">
        <v>645</v>
      </c>
      <c r="C55" s="149" t="s">
        <v>160</v>
      </c>
      <c r="D55" s="282" t="s">
        <v>0</v>
      </c>
      <c r="E55" s="121"/>
      <c r="F55" s="122">
        <v>100</v>
      </c>
      <c r="G55" s="159" t="s">
        <v>0</v>
      </c>
      <c r="H5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5" s="122" t="str">
        <f>IF(Sklop10[[#This Row],[ZAHTEVANA SHEMA KAKOVOSTI]]&lt;&gt;"",Sklop10[[#This Row],[Preračunana masa/volumen/kos na enoto kg]],"")</f>
        <v/>
      </c>
      <c r="J55" s="150"/>
      <c r="K55" s="135" t="s">
        <v>160</v>
      </c>
      <c r="L55" s="135" t="s">
        <v>160</v>
      </c>
      <c r="M55" s="135" t="s">
        <v>160</v>
      </c>
      <c r="N55" s="84"/>
      <c r="O55" s="134" t="s">
        <v>160</v>
      </c>
      <c r="P55" s="152"/>
      <c r="Q55" s="151">
        <f>+Sklop10[[#This Row],[cena/enota brez DDV v EUR]]*Sklop10[[#This Row],[Stopnja DDV (%)]]</f>
        <v>0</v>
      </c>
      <c r="R55" s="151">
        <f>+Sklop10[[#This Row],[cena/enota brez DDV v EUR]]+Sklop10[[#This Row],[Davek (EUR)]]</f>
        <v>0</v>
      </c>
      <c r="S55" s="151">
        <f>+Sklop10[[#This Row],[cena/enota brez DDV v EUR]]*Sklop10[[#This Row],[Okvirna količina]]</f>
        <v>0</v>
      </c>
      <c r="T55" s="265">
        <f>+Sklop10[[#This Row],[Končna cena/enoto mere (EUR) z DDV]]*Sklop10[[#This Row],[Okvirna količina]]</f>
        <v>0</v>
      </c>
      <c r="U55" s="134" t="s">
        <v>160</v>
      </c>
    </row>
    <row r="56" spans="1:21" s="53" customFormat="1" ht="12">
      <c r="A56" s="80" t="s">
        <v>42</v>
      </c>
      <c r="B56" s="156" t="s">
        <v>646</v>
      </c>
      <c r="C56" s="149" t="s">
        <v>160</v>
      </c>
      <c r="D56" s="282" t="s">
        <v>0</v>
      </c>
      <c r="E56" s="121"/>
      <c r="F56" s="122">
        <v>100</v>
      </c>
      <c r="G56" s="159" t="s">
        <v>0</v>
      </c>
      <c r="H5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6" s="122" t="str">
        <f>IF(Sklop10[[#This Row],[ZAHTEVANA SHEMA KAKOVOSTI]]&lt;&gt;"",Sklop10[[#This Row],[Preračunana masa/volumen/kos na enoto kg]],"")</f>
        <v/>
      </c>
      <c r="J56" s="150"/>
      <c r="K56" s="135" t="s">
        <v>160</v>
      </c>
      <c r="L56" s="135" t="s">
        <v>160</v>
      </c>
      <c r="M56" s="135" t="s">
        <v>160</v>
      </c>
      <c r="N56" s="84"/>
      <c r="O56" s="134" t="s">
        <v>160</v>
      </c>
      <c r="P56" s="152"/>
      <c r="Q56" s="151">
        <f>+Sklop10[[#This Row],[cena/enota brez DDV v EUR]]*Sklop10[[#This Row],[Stopnja DDV (%)]]</f>
        <v>0</v>
      </c>
      <c r="R56" s="151">
        <f>+Sklop10[[#This Row],[cena/enota brez DDV v EUR]]+Sklop10[[#This Row],[Davek (EUR)]]</f>
        <v>0</v>
      </c>
      <c r="S56" s="151">
        <f>+Sklop10[[#This Row],[cena/enota brez DDV v EUR]]*Sklop10[[#This Row],[Okvirna količina]]</f>
        <v>0</v>
      </c>
      <c r="T56" s="265">
        <f>+Sklop10[[#This Row],[Končna cena/enoto mere (EUR) z DDV]]*Sklop10[[#This Row],[Okvirna količina]]</f>
        <v>0</v>
      </c>
      <c r="U56" s="134" t="s">
        <v>160</v>
      </c>
    </row>
    <row r="57" spans="1:21" s="53" customFormat="1" ht="12">
      <c r="A57" s="80" t="s">
        <v>43</v>
      </c>
      <c r="B57" s="156" t="s">
        <v>647</v>
      </c>
      <c r="C57" s="149" t="s">
        <v>160</v>
      </c>
      <c r="D57" s="282" t="s">
        <v>0</v>
      </c>
      <c r="E57" s="121"/>
      <c r="F57" s="122">
        <v>400</v>
      </c>
      <c r="G57" s="159" t="s">
        <v>0</v>
      </c>
      <c r="H5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57" s="122" t="str">
        <f>IF(Sklop10[[#This Row],[ZAHTEVANA SHEMA KAKOVOSTI]]&lt;&gt;"",Sklop10[[#This Row],[Preračunana masa/volumen/kos na enoto kg]],"")</f>
        <v/>
      </c>
      <c r="J57" s="150"/>
      <c r="K57" s="135" t="s">
        <v>160</v>
      </c>
      <c r="L57" s="135" t="s">
        <v>160</v>
      </c>
      <c r="M57" s="135" t="s">
        <v>160</v>
      </c>
      <c r="N57" s="84"/>
      <c r="O57" s="134" t="s">
        <v>160</v>
      </c>
      <c r="P57" s="152"/>
      <c r="Q57" s="151">
        <f>+Sklop10[[#This Row],[cena/enota brez DDV v EUR]]*Sklop10[[#This Row],[Stopnja DDV (%)]]</f>
        <v>0</v>
      </c>
      <c r="R57" s="151">
        <f>+Sklop10[[#This Row],[cena/enota brez DDV v EUR]]+Sklop10[[#This Row],[Davek (EUR)]]</f>
        <v>0</v>
      </c>
      <c r="S57" s="151">
        <f>+Sklop10[[#This Row],[cena/enota brez DDV v EUR]]*Sklop10[[#This Row],[Okvirna količina]]</f>
        <v>0</v>
      </c>
      <c r="T57" s="265">
        <f>+Sklop10[[#This Row],[Končna cena/enoto mere (EUR) z DDV]]*Sklop10[[#This Row],[Okvirna količina]]</f>
        <v>0</v>
      </c>
      <c r="U57" s="134" t="s">
        <v>160</v>
      </c>
    </row>
    <row r="58" spans="1:21" s="53" customFormat="1" ht="12">
      <c r="A58" s="80" t="s">
        <v>48</v>
      </c>
      <c r="B58" s="156" t="s">
        <v>648</v>
      </c>
      <c r="C58" s="149" t="s">
        <v>160</v>
      </c>
      <c r="D58" s="282" t="s">
        <v>0</v>
      </c>
      <c r="E58" s="121"/>
      <c r="F58" s="122">
        <v>200</v>
      </c>
      <c r="G58" s="159" t="s">
        <v>0</v>
      </c>
      <c r="H5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8" s="122" t="str">
        <f>IF(Sklop10[[#This Row],[ZAHTEVANA SHEMA KAKOVOSTI]]&lt;&gt;"",Sklop10[[#This Row],[Preračunana masa/volumen/kos na enoto kg]],"")</f>
        <v/>
      </c>
      <c r="J58" s="150"/>
      <c r="K58" s="135" t="s">
        <v>160</v>
      </c>
      <c r="L58" s="135" t="s">
        <v>160</v>
      </c>
      <c r="M58" s="135" t="s">
        <v>160</v>
      </c>
      <c r="N58" s="84"/>
      <c r="O58" s="134" t="s">
        <v>160</v>
      </c>
      <c r="P58" s="152"/>
      <c r="Q58" s="151">
        <f>+Sklop10[[#This Row],[cena/enota brez DDV v EUR]]*Sklop10[[#This Row],[Stopnja DDV (%)]]</f>
        <v>0</v>
      </c>
      <c r="R58" s="151">
        <f>+Sklop10[[#This Row],[cena/enota brez DDV v EUR]]+Sklop10[[#This Row],[Davek (EUR)]]</f>
        <v>0</v>
      </c>
      <c r="S58" s="151">
        <f>+Sklop10[[#This Row],[cena/enota brez DDV v EUR]]*Sklop10[[#This Row],[Okvirna količina]]</f>
        <v>0</v>
      </c>
      <c r="T58" s="265">
        <f>+Sklop10[[#This Row],[Končna cena/enoto mere (EUR) z DDV]]*Sklop10[[#This Row],[Okvirna količina]]</f>
        <v>0</v>
      </c>
      <c r="U58" s="134" t="s">
        <v>160</v>
      </c>
    </row>
    <row r="59" spans="1:21" s="53" customFormat="1" ht="12">
      <c r="A59" s="80" t="s">
        <v>44</v>
      </c>
      <c r="B59" s="156" t="s">
        <v>649</v>
      </c>
      <c r="C59" s="149" t="s">
        <v>160</v>
      </c>
      <c r="D59" s="282" t="s">
        <v>0</v>
      </c>
      <c r="E59" s="121"/>
      <c r="F59" s="122">
        <v>400</v>
      </c>
      <c r="G59" s="159" t="s">
        <v>0</v>
      </c>
      <c r="H5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59" s="122" t="str">
        <f>IF(Sklop10[[#This Row],[ZAHTEVANA SHEMA KAKOVOSTI]]&lt;&gt;"",Sklop10[[#This Row],[Preračunana masa/volumen/kos na enoto kg]],"")</f>
        <v/>
      </c>
      <c r="J59" s="150"/>
      <c r="K59" s="135" t="s">
        <v>160</v>
      </c>
      <c r="L59" s="135" t="s">
        <v>160</v>
      </c>
      <c r="M59" s="135" t="s">
        <v>160</v>
      </c>
      <c r="N59" s="84"/>
      <c r="O59" s="134" t="s">
        <v>160</v>
      </c>
      <c r="P59" s="152"/>
      <c r="Q59" s="151">
        <f>+Sklop10[[#This Row],[cena/enota brez DDV v EUR]]*Sklop10[[#This Row],[Stopnja DDV (%)]]</f>
        <v>0</v>
      </c>
      <c r="R59" s="151">
        <f>+Sklop10[[#This Row],[cena/enota brez DDV v EUR]]+Sklop10[[#This Row],[Davek (EUR)]]</f>
        <v>0</v>
      </c>
      <c r="S59" s="151">
        <f>+Sklop10[[#This Row],[cena/enota brez DDV v EUR]]*Sklop10[[#This Row],[Okvirna količina]]</f>
        <v>0</v>
      </c>
      <c r="T59" s="265">
        <f>+Sklop10[[#This Row],[Končna cena/enoto mere (EUR) z DDV]]*Sklop10[[#This Row],[Okvirna količina]]</f>
        <v>0</v>
      </c>
      <c r="U59" s="134" t="s">
        <v>160</v>
      </c>
    </row>
    <row r="60" spans="1:21" s="53" customFormat="1" ht="12">
      <c r="A60" s="80" t="s">
        <v>45</v>
      </c>
      <c r="B60" s="156" t="s">
        <v>245</v>
      </c>
      <c r="C60" s="149" t="s">
        <v>160</v>
      </c>
      <c r="D60" s="282" t="s">
        <v>0</v>
      </c>
      <c r="E60" s="121"/>
      <c r="F60" s="122">
        <v>50</v>
      </c>
      <c r="G60" s="159" t="s">
        <v>0</v>
      </c>
      <c r="H6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0" s="122" t="str">
        <f>IF(Sklop10[[#This Row],[ZAHTEVANA SHEMA KAKOVOSTI]]&lt;&gt;"",Sklop10[[#This Row],[Preračunana masa/volumen/kos na enoto kg]],"")</f>
        <v/>
      </c>
      <c r="J60" s="150"/>
      <c r="K60" s="135" t="s">
        <v>160</v>
      </c>
      <c r="L60" s="135" t="s">
        <v>160</v>
      </c>
      <c r="M60" s="135" t="s">
        <v>160</v>
      </c>
      <c r="N60" s="84"/>
      <c r="O60" s="134" t="s">
        <v>160</v>
      </c>
      <c r="P60" s="152"/>
      <c r="Q60" s="151">
        <f>+Sklop10[[#This Row],[cena/enota brez DDV v EUR]]*Sklop10[[#This Row],[Stopnja DDV (%)]]</f>
        <v>0</v>
      </c>
      <c r="R60" s="151">
        <f>+Sklop10[[#This Row],[cena/enota brez DDV v EUR]]+Sklop10[[#This Row],[Davek (EUR)]]</f>
        <v>0</v>
      </c>
      <c r="S60" s="151">
        <f>+Sklop10[[#This Row],[cena/enota brez DDV v EUR]]*Sklop10[[#This Row],[Okvirna količina]]</f>
        <v>0</v>
      </c>
      <c r="T60" s="265">
        <f>+Sklop10[[#This Row],[Končna cena/enoto mere (EUR) z DDV]]*Sklop10[[#This Row],[Okvirna količina]]</f>
        <v>0</v>
      </c>
      <c r="U60" s="134" t="s">
        <v>160</v>
      </c>
    </row>
    <row r="61" spans="1:21" s="53" customFormat="1" ht="12">
      <c r="A61" s="80" t="s">
        <v>49</v>
      </c>
      <c r="B61" s="156" t="s">
        <v>650</v>
      </c>
      <c r="C61" s="149" t="s">
        <v>160</v>
      </c>
      <c r="D61" s="282" t="s">
        <v>0</v>
      </c>
      <c r="E61" s="121"/>
      <c r="F61" s="122">
        <v>800</v>
      </c>
      <c r="G61" s="159" t="s">
        <v>0</v>
      </c>
      <c r="H6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1" s="122" t="str">
        <f>IF(Sklop10[[#This Row],[ZAHTEVANA SHEMA KAKOVOSTI]]&lt;&gt;"",Sklop10[[#This Row],[Preračunana masa/volumen/kos na enoto kg]],"")</f>
        <v/>
      </c>
      <c r="J61" s="150"/>
      <c r="K61" s="135" t="s">
        <v>160</v>
      </c>
      <c r="L61" s="135" t="s">
        <v>160</v>
      </c>
      <c r="M61" s="135" t="s">
        <v>160</v>
      </c>
      <c r="N61" s="84"/>
      <c r="O61" s="134" t="s">
        <v>160</v>
      </c>
      <c r="P61" s="152"/>
      <c r="Q61" s="151">
        <f>+Sklop10[[#This Row],[cena/enota brez DDV v EUR]]*Sklop10[[#This Row],[Stopnja DDV (%)]]</f>
        <v>0</v>
      </c>
      <c r="R61" s="151">
        <f>+Sklop10[[#This Row],[cena/enota brez DDV v EUR]]+Sklop10[[#This Row],[Davek (EUR)]]</f>
        <v>0</v>
      </c>
      <c r="S61" s="151">
        <f>+Sklop10[[#This Row],[cena/enota brez DDV v EUR]]*Sklop10[[#This Row],[Okvirna količina]]</f>
        <v>0</v>
      </c>
      <c r="T61" s="265">
        <f>+Sklop10[[#This Row],[Končna cena/enoto mere (EUR) z DDV]]*Sklop10[[#This Row],[Okvirna količina]]</f>
        <v>0</v>
      </c>
      <c r="U61" s="134" t="s">
        <v>160</v>
      </c>
    </row>
    <row r="62" spans="1:21" s="53" customFormat="1" ht="12">
      <c r="A62" s="80" t="s">
        <v>50</v>
      </c>
      <c r="B62" s="156" t="s">
        <v>265</v>
      </c>
      <c r="C62" s="149" t="s">
        <v>160</v>
      </c>
      <c r="D62" s="282" t="s">
        <v>0</v>
      </c>
      <c r="E62" s="121"/>
      <c r="F62" s="122">
        <v>200</v>
      </c>
      <c r="G62" s="159" t="s">
        <v>0</v>
      </c>
      <c r="H6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2" s="122" t="str">
        <f>IF(Sklop10[[#This Row],[ZAHTEVANA SHEMA KAKOVOSTI]]&lt;&gt;"",Sklop10[[#This Row],[Preračunana masa/volumen/kos na enoto kg]],"")</f>
        <v/>
      </c>
      <c r="J62" s="150"/>
      <c r="K62" s="135" t="s">
        <v>160</v>
      </c>
      <c r="L62" s="135" t="s">
        <v>160</v>
      </c>
      <c r="M62" s="135" t="s">
        <v>160</v>
      </c>
      <c r="N62" s="84"/>
      <c r="O62" s="134" t="s">
        <v>160</v>
      </c>
      <c r="P62" s="152"/>
      <c r="Q62" s="151">
        <f>+Sklop10[[#This Row],[cena/enota brez DDV v EUR]]*Sklop10[[#This Row],[Stopnja DDV (%)]]</f>
        <v>0</v>
      </c>
      <c r="R62" s="151">
        <f>+Sklop10[[#This Row],[cena/enota brez DDV v EUR]]+Sklop10[[#This Row],[Davek (EUR)]]</f>
        <v>0</v>
      </c>
      <c r="S62" s="151">
        <f>+Sklop10[[#This Row],[cena/enota brez DDV v EUR]]*Sklop10[[#This Row],[Okvirna količina]]</f>
        <v>0</v>
      </c>
      <c r="T62" s="265">
        <f>+Sklop10[[#This Row],[Končna cena/enoto mere (EUR) z DDV]]*Sklop10[[#This Row],[Okvirna količina]]</f>
        <v>0</v>
      </c>
      <c r="U62" s="134" t="s">
        <v>160</v>
      </c>
    </row>
    <row r="63" spans="1:21" s="53" customFormat="1" ht="12">
      <c r="A63" s="80" t="s">
        <v>46</v>
      </c>
      <c r="B63" s="156" t="s">
        <v>246</v>
      </c>
      <c r="C63" s="149" t="s">
        <v>160</v>
      </c>
      <c r="D63" s="282" t="s">
        <v>0</v>
      </c>
      <c r="E63" s="121"/>
      <c r="F63" s="122">
        <v>5</v>
      </c>
      <c r="G63" s="159" t="s">
        <v>0</v>
      </c>
      <c r="H6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63" s="122" t="str">
        <f>IF(Sklop10[[#This Row],[ZAHTEVANA SHEMA KAKOVOSTI]]&lt;&gt;"",Sklop10[[#This Row],[Preračunana masa/volumen/kos na enoto kg]],"")</f>
        <v/>
      </c>
      <c r="J63" s="150"/>
      <c r="K63" s="135" t="s">
        <v>160</v>
      </c>
      <c r="L63" s="135" t="s">
        <v>160</v>
      </c>
      <c r="M63" s="135" t="s">
        <v>160</v>
      </c>
      <c r="N63" s="84"/>
      <c r="O63" s="134" t="s">
        <v>160</v>
      </c>
      <c r="P63" s="152"/>
      <c r="Q63" s="151">
        <f>+Sklop10[[#This Row],[cena/enota brez DDV v EUR]]*Sklop10[[#This Row],[Stopnja DDV (%)]]</f>
        <v>0</v>
      </c>
      <c r="R63" s="151">
        <f>+Sklop10[[#This Row],[cena/enota brez DDV v EUR]]+Sklop10[[#This Row],[Davek (EUR)]]</f>
        <v>0</v>
      </c>
      <c r="S63" s="151">
        <f>+Sklop10[[#This Row],[cena/enota brez DDV v EUR]]*Sklop10[[#This Row],[Okvirna količina]]</f>
        <v>0</v>
      </c>
      <c r="T63" s="265">
        <f>+Sklop10[[#This Row],[Končna cena/enoto mere (EUR) z DDV]]*Sklop10[[#This Row],[Okvirna količina]]</f>
        <v>0</v>
      </c>
      <c r="U63" s="134" t="s">
        <v>160</v>
      </c>
    </row>
    <row r="64" spans="1:21" s="53" customFormat="1" ht="12">
      <c r="A64" s="80" t="s">
        <v>51</v>
      </c>
      <c r="B64" s="156" t="s">
        <v>651</v>
      </c>
      <c r="C64" s="149" t="s">
        <v>160</v>
      </c>
      <c r="D64" s="282" t="s">
        <v>0</v>
      </c>
      <c r="E64" s="121"/>
      <c r="F64" s="122">
        <v>50</v>
      </c>
      <c r="G64" s="159" t="s">
        <v>0</v>
      </c>
      <c r="H6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4" s="122" t="str">
        <f>IF(Sklop10[[#This Row],[ZAHTEVANA SHEMA KAKOVOSTI]]&lt;&gt;"",Sklop10[[#This Row],[Preračunana masa/volumen/kos na enoto kg]],"")</f>
        <v/>
      </c>
      <c r="J64" s="150"/>
      <c r="K64" s="135" t="s">
        <v>160</v>
      </c>
      <c r="L64" s="135" t="s">
        <v>160</v>
      </c>
      <c r="M64" s="135" t="s">
        <v>160</v>
      </c>
      <c r="N64" s="84"/>
      <c r="O64" s="134" t="s">
        <v>160</v>
      </c>
      <c r="P64" s="152"/>
      <c r="Q64" s="151">
        <f>+Sklop10[[#This Row],[cena/enota brez DDV v EUR]]*Sklop10[[#This Row],[Stopnja DDV (%)]]</f>
        <v>0</v>
      </c>
      <c r="R64" s="151">
        <f>+Sklop10[[#This Row],[cena/enota brez DDV v EUR]]+Sklop10[[#This Row],[Davek (EUR)]]</f>
        <v>0</v>
      </c>
      <c r="S64" s="151">
        <f>+Sklop10[[#This Row],[cena/enota brez DDV v EUR]]*Sklop10[[#This Row],[Okvirna količina]]</f>
        <v>0</v>
      </c>
      <c r="T64" s="265">
        <f>+Sklop10[[#This Row],[Končna cena/enoto mere (EUR) z DDV]]*Sklop10[[#This Row],[Okvirna količina]]</f>
        <v>0</v>
      </c>
      <c r="U64" s="134" t="s">
        <v>160</v>
      </c>
    </row>
    <row r="65" spans="1:21" s="53" customFormat="1" ht="12">
      <c r="A65" s="80" t="s">
        <v>47</v>
      </c>
      <c r="B65" s="156" t="s">
        <v>652</v>
      </c>
      <c r="C65" s="149" t="s">
        <v>160</v>
      </c>
      <c r="D65" s="282" t="s">
        <v>0</v>
      </c>
      <c r="E65" s="121"/>
      <c r="F65" s="122">
        <v>100</v>
      </c>
      <c r="G65" s="159" t="s">
        <v>0</v>
      </c>
      <c r="H6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5" s="122" t="str">
        <f>IF(Sklop10[[#This Row],[ZAHTEVANA SHEMA KAKOVOSTI]]&lt;&gt;"",Sklop10[[#This Row],[Preračunana masa/volumen/kos na enoto kg]],"")</f>
        <v/>
      </c>
      <c r="J65" s="150"/>
      <c r="K65" s="135" t="s">
        <v>160</v>
      </c>
      <c r="L65" s="135" t="s">
        <v>160</v>
      </c>
      <c r="M65" s="135" t="s">
        <v>160</v>
      </c>
      <c r="N65" s="84"/>
      <c r="O65" s="134" t="s">
        <v>160</v>
      </c>
      <c r="P65" s="152"/>
      <c r="Q65" s="151">
        <f>+Sklop10[[#This Row],[cena/enota brez DDV v EUR]]*Sklop10[[#This Row],[Stopnja DDV (%)]]</f>
        <v>0</v>
      </c>
      <c r="R65" s="151">
        <f>+Sklop10[[#This Row],[cena/enota brez DDV v EUR]]+Sklop10[[#This Row],[Davek (EUR)]]</f>
        <v>0</v>
      </c>
      <c r="S65" s="151">
        <f>+Sklop10[[#This Row],[cena/enota brez DDV v EUR]]*Sklop10[[#This Row],[Okvirna količina]]</f>
        <v>0</v>
      </c>
      <c r="T65" s="265">
        <f>+Sklop10[[#This Row],[Končna cena/enoto mere (EUR) z DDV]]*Sklop10[[#This Row],[Okvirna količina]]</f>
        <v>0</v>
      </c>
      <c r="U65" s="134" t="s">
        <v>160</v>
      </c>
    </row>
    <row r="66" spans="1:21" s="53" customFormat="1" ht="12">
      <c r="A66" s="80" t="s">
        <v>52</v>
      </c>
      <c r="B66" s="156" t="s">
        <v>653</v>
      </c>
      <c r="C66" s="149" t="s">
        <v>160</v>
      </c>
      <c r="D66" s="282" t="s">
        <v>0</v>
      </c>
      <c r="E66" s="121"/>
      <c r="F66" s="122">
        <v>100</v>
      </c>
      <c r="G66" s="159" t="s">
        <v>0</v>
      </c>
      <c r="H6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6" s="122" t="str">
        <f>IF(Sklop10[[#This Row],[ZAHTEVANA SHEMA KAKOVOSTI]]&lt;&gt;"",Sklop10[[#This Row],[Preračunana masa/volumen/kos na enoto kg]],"")</f>
        <v/>
      </c>
      <c r="J66" s="150"/>
      <c r="K66" s="135" t="s">
        <v>160</v>
      </c>
      <c r="L66" s="135" t="s">
        <v>160</v>
      </c>
      <c r="M66" s="135" t="s">
        <v>160</v>
      </c>
      <c r="N66" s="84"/>
      <c r="O66" s="134" t="s">
        <v>160</v>
      </c>
      <c r="P66" s="152"/>
      <c r="Q66" s="151">
        <f>+Sklop10[[#This Row],[cena/enota brez DDV v EUR]]*Sklop10[[#This Row],[Stopnja DDV (%)]]</f>
        <v>0</v>
      </c>
      <c r="R66" s="151">
        <f>+Sklop10[[#This Row],[cena/enota brez DDV v EUR]]+Sklop10[[#This Row],[Davek (EUR)]]</f>
        <v>0</v>
      </c>
      <c r="S66" s="151">
        <f>+Sklop10[[#This Row],[cena/enota brez DDV v EUR]]*Sklop10[[#This Row],[Okvirna količina]]</f>
        <v>0</v>
      </c>
      <c r="T66" s="265">
        <f>+Sklop10[[#This Row],[Končna cena/enoto mere (EUR) z DDV]]*Sklop10[[#This Row],[Okvirna količina]]</f>
        <v>0</v>
      </c>
      <c r="U66" s="134" t="s">
        <v>160</v>
      </c>
    </row>
    <row r="67" spans="1:21" s="53" customFormat="1" ht="12">
      <c r="A67" s="80" t="s">
        <v>53</v>
      </c>
      <c r="B67" s="156" t="s">
        <v>654</v>
      </c>
      <c r="C67" s="149" t="s">
        <v>160</v>
      </c>
      <c r="D67" s="282" t="s">
        <v>0</v>
      </c>
      <c r="E67" s="121"/>
      <c r="F67" s="122">
        <v>800</v>
      </c>
      <c r="G67" s="159" t="s">
        <v>0</v>
      </c>
      <c r="H6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7" s="122" t="str">
        <f>IF(Sklop10[[#This Row],[ZAHTEVANA SHEMA KAKOVOSTI]]&lt;&gt;"",Sklop10[[#This Row],[Preračunana masa/volumen/kos na enoto kg]],"")</f>
        <v/>
      </c>
      <c r="J67" s="150"/>
      <c r="K67" s="135" t="s">
        <v>160</v>
      </c>
      <c r="L67" s="135" t="s">
        <v>160</v>
      </c>
      <c r="M67" s="135" t="s">
        <v>160</v>
      </c>
      <c r="N67" s="84"/>
      <c r="O67" s="134" t="s">
        <v>160</v>
      </c>
      <c r="P67" s="152"/>
      <c r="Q67" s="151">
        <f>+Sklop10[[#This Row],[cena/enota brez DDV v EUR]]*Sklop10[[#This Row],[Stopnja DDV (%)]]</f>
        <v>0</v>
      </c>
      <c r="R67" s="151">
        <f>+Sklop10[[#This Row],[cena/enota brez DDV v EUR]]+Sklop10[[#This Row],[Davek (EUR)]]</f>
        <v>0</v>
      </c>
      <c r="S67" s="151">
        <f>+Sklop10[[#This Row],[cena/enota brez DDV v EUR]]*Sklop10[[#This Row],[Okvirna količina]]</f>
        <v>0</v>
      </c>
      <c r="T67" s="265">
        <f>+Sklop10[[#This Row],[Končna cena/enoto mere (EUR) z DDV]]*Sklop10[[#This Row],[Okvirna količina]]</f>
        <v>0</v>
      </c>
      <c r="U67" s="134" t="s">
        <v>160</v>
      </c>
    </row>
    <row r="68" spans="1:21" s="53" customFormat="1" ht="12">
      <c r="A68" s="80" t="s">
        <v>54</v>
      </c>
      <c r="B68" s="156" t="s">
        <v>655</v>
      </c>
      <c r="C68" s="149" t="s">
        <v>160</v>
      </c>
      <c r="D68" s="282" t="s">
        <v>0</v>
      </c>
      <c r="E68" s="121"/>
      <c r="F68" s="122">
        <v>50</v>
      </c>
      <c r="G68" s="159" t="s">
        <v>0</v>
      </c>
      <c r="H6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8" s="122" t="str">
        <f>IF(Sklop10[[#This Row],[ZAHTEVANA SHEMA KAKOVOSTI]]&lt;&gt;"",Sklop10[[#This Row],[Preračunana masa/volumen/kos na enoto kg]],"")</f>
        <v/>
      </c>
      <c r="J68" s="150"/>
      <c r="K68" s="135" t="s">
        <v>160</v>
      </c>
      <c r="L68" s="135" t="s">
        <v>160</v>
      </c>
      <c r="M68" s="135" t="s">
        <v>160</v>
      </c>
      <c r="N68" s="84"/>
      <c r="O68" s="134" t="s">
        <v>160</v>
      </c>
      <c r="P68" s="152"/>
      <c r="Q68" s="151">
        <f>+Sklop10[[#This Row],[cena/enota brez DDV v EUR]]*Sklop10[[#This Row],[Stopnja DDV (%)]]</f>
        <v>0</v>
      </c>
      <c r="R68" s="151">
        <f>+Sklop10[[#This Row],[cena/enota brez DDV v EUR]]+Sklop10[[#This Row],[Davek (EUR)]]</f>
        <v>0</v>
      </c>
      <c r="S68" s="151">
        <f>+Sklop10[[#This Row],[cena/enota brez DDV v EUR]]*Sklop10[[#This Row],[Okvirna količina]]</f>
        <v>0</v>
      </c>
      <c r="T68" s="265">
        <f>+Sklop10[[#This Row],[Končna cena/enoto mere (EUR) z DDV]]*Sklop10[[#This Row],[Okvirna količina]]</f>
        <v>0</v>
      </c>
      <c r="U68" s="134" t="s">
        <v>160</v>
      </c>
    </row>
    <row r="69" spans="1:21" s="53" customFormat="1" ht="12">
      <c r="A69" s="80" t="s">
        <v>55</v>
      </c>
      <c r="B69" s="156" t="s">
        <v>656</v>
      </c>
      <c r="C69" s="149" t="s">
        <v>160</v>
      </c>
      <c r="D69" s="282" t="s">
        <v>0</v>
      </c>
      <c r="E69" s="121"/>
      <c r="F69" s="122">
        <v>20</v>
      </c>
      <c r="G69" s="159" t="s">
        <v>0</v>
      </c>
      <c r="H6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9" s="122" t="str">
        <f>IF(Sklop10[[#This Row],[ZAHTEVANA SHEMA KAKOVOSTI]]&lt;&gt;"",Sklop10[[#This Row],[Preračunana masa/volumen/kos na enoto kg]],"")</f>
        <v/>
      </c>
      <c r="J69" s="150"/>
      <c r="K69" s="135" t="s">
        <v>160</v>
      </c>
      <c r="L69" s="135" t="s">
        <v>160</v>
      </c>
      <c r="M69" s="135" t="s">
        <v>160</v>
      </c>
      <c r="N69" s="84"/>
      <c r="O69" s="134" t="s">
        <v>160</v>
      </c>
      <c r="P69" s="152"/>
      <c r="Q69" s="151">
        <f>+Sklop10[[#This Row],[cena/enota brez DDV v EUR]]*Sklop10[[#This Row],[Stopnja DDV (%)]]</f>
        <v>0</v>
      </c>
      <c r="R69" s="151">
        <f>+Sklop10[[#This Row],[cena/enota brez DDV v EUR]]+Sklop10[[#This Row],[Davek (EUR)]]</f>
        <v>0</v>
      </c>
      <c r="S69" s="151">
        <f>+Sklop10[[#This Row],[cena/enota brez DDV v EUR]]*Sklop10[[#This Row],[Okvirna količina]]</f>
        <v>0</v>
      </c>
      <c r="T69" s="265">
        <f>+Sklop10[[#This Row],[Končna cena/enoto mere (EUR) z DDV]]*Sklop10[[#This Row],[Okvirna količina]]</f>
        <v>0</v>
      </c>
      <c r="U69" s="134" t="s">
        <v>160</v>
      </c>
    </row>
    <row r="70" spans="1:21" s="53" customFormat="1" ht="12">
      <c r="A70" s="80" t="s">
        <v>56</v>
      </c>
      <c r="B70" s="156" t="s">
        <v>657</v>
      </c>
      <c r="C70" s="149" t="s">
        <v>160</v>
      </c>
      <c r="D70" s="282" t="s">
        <v>0</v>
      </c>
      <c r="E70" s="121"/>
      <c r="F70" s="122">
        <v>5</v>
      </c>
      <c r="G70" s="159" t="s">
        <v>0</v>
      </c>
      <c r="H7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0" s="122" t="str">
        <f>IF(Sklop10[[#This Row],[ZAHTEVANA SHEMA KAKOVOSTI]]&lt;&gt;"",Sklop10[[#This Row],[Preračunana masa/volumen/kos na enoto kg]],"")</f>
        <v/>
      </c>
      <c r="J70" s="150"/>
      <c r="K70" s="135" t="s">
        <v>160</v>
      </c>
      <c r="L70" s="135" t="s">
        <v>160</v>
      </c>
      <c r="M70" s="135" t="s">
        <v>160</v>
      </c>
      <c r="N70" s="84"/>
      <c r="O70" s="134" t="s">
        <v>160</v>
      </c>
      <c r="P70" s="152"/>
      <c r="Q70" s="151">
        <f>+Sklop10[[#This Row],[cena/enota brez DDV v EUR]]*Sklop10[[#This Row],[Stopnja DDV (%)]]</f>
        <v>0</v>
      </c>
      <c r="R70" s="151">
        <f>+Sklop10[[#This Row],[cena/enota brez DDV v EUR]]+Sklop10[[#This Row],[Davek (EUR)]]</f>
        <v>0</v>
      </c>
      <c r="S70" s="151">
        <f>+Sklop10[[#This Row],[cena/enota brez DDV v EUR]]*Sklop10[[#This Row],[Okvirna količina]]</f>
        <v>0</v>
      </c>
      <c r="T70" s="265">
        <f>+Sklop10[[#This Row],[Končna cena/enoto mere (EUR) z DDV]]*Sklop10[[#This Row],[Okvirna količina]]</f>
        <v>0</v>
      </c>
      <c r="U70" s="134" t="s">
        <v>160</v>
      </c>
    </row>
    <row r="71" spans="1:21" s="53" customFormat="1" ht="12">
      <c r="A71" s="80" t="s">
        <v>57</v>
      </c>
      <c r="B71" s="156" t="s">
        <v>658</v>
      </c>
      <c r="C71" s="149" t="s">
        <v>160</v>
      </c>
      <c r="D71" s="282" t="s">
        <v>0</v>
      </c>
      <c r="E71" s="121"/>
      <c r="F71" s="122">
        <v>5</v>
      </c>
      <c r="G71" s="159" t="s">
        <v>0</v>
      </c>
      <c r="H7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1" s="122" t="str">
        <f>IF(Sklop10[[#This Row],[ZAHTEVANA SHEMA KAKOVOSTI]]&lt;&gt;"",Sklop10[[#This Row],[Preračunana masa/volumen/kos na enoto kg]],"")</f>
        <v/>
      </c>
      <c r="J71" s="150"/>
      <c r="K71" s="135" t="s">
        <v>160</v>
      </c>
      <c r="L71" s="135" t="s">
        <v>160</v>
      </c>
      <c r="M71" s="135" t="s">
        <v>160</v>
      </c>
      <c r="N71" s="84"/>
      <c r="O71" s="134" t="s">
        <v>160</v>
      </c>
      <c r="P71" s="152"/>
      <c r="Q71" s="151">
        <f>+Sklop10[[#This Row],[cena/enota brez DDV v EUR]]*Sklop10[[#This Row],[Stopnja DDV (%)]]</f>
        <v>0</v>
      </c>
      <c r="R71" s="151">
        <f>+Sklop10[[#This Row],[cena/enota brez DDV v EUR]]+Sklop10[[#This Row],[Davek (EUR)]]</f>
        <v>0</v>
      </c>
      <c r="S71" s="151">
        <f>+Sklop10[[#This Row],[cena/enota brez DDV v EUR]]*Sklop10[[#This Row],[Okvirna količina]]</f>
        <v>0</v>
      </c>
      <c r="T71" s="265">
        <f>+Sklop10[[#This Row],[Končna cena/enoto mere (EUR) z DDV]]*Sklop10[[#This Row],[Okvirna količina]]</f>
        <v>0</v>
      </c>
      <c r="U71" s="134" t="s">
        <v>160</v>
      </c>
    </row>
    <row r="72" spans="1:21" s="53" customFormat="1" ht="12">
      <c r="A72" s="80" t="s">
        <v>58</v>
      </c>
      <c r="B72" s="156" t="s">
        <v>659</v>
      </c>
      <c r="C72" s="149" t="s">
        <v>160</v>
      </c>
      <c r="D72" s="282" t="s">
        <v>0</v>
      </c>
      <c r="E72" s="121"/>
      <c r="F72" s="122">
        <v>200</v>
      </c>
      <c r="G72" s="159" t="s">
        <v>0</v>
      </c>
      <c r="H7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2" s="122" t="str">
        <f>IF(Sklop10[[#This Row],[ZAHTEVANA SHEMA KAKOVOSTI]]&lt;&gt;"",Sklop10[[#This Row],[Preračunana masa/volumen/kos na enoto kg]],"")</f>
        <v/>
      </c>
      <c r="J72" s="150"/>
      <c r="K72" s="135" t="s">
        <v>160</v>
      </c>
      <c r="L72" s="135" t="s">
        <v>160</v>
      </c>
      <c r="M72" s="135" t="s">
        <v>160</v>
      </c>
      <c r="N72" s="84"/>
      <c r="O72" s="134" t="s">
        <v>160</v>
      </c>
      <c r="P72" s="152"/>
      <c r="Q72" s="151">
        <f>+Sklop10[[#This Row],[cena/enota brez DDV v EUR]]*Sklop10[[#This Row],[Stopnja DDV (%)]]</f>
        <v>0</v>
      </c>
      <c r="R72" s="151">
        <f>+Sklop10[[#This Row],[cena/enota brez DDV v EUR]]+Sklop10[[#This Row],[Davek (EUR)]]</f>
        <v>0</v>
      </c>
      <c r="S72" s="151">
        <f>+Sklop10[[#This Row],[cena/enota brez DDV v EUR]]*Sklop10[[#This Row],[Okvirna količina]]</f>
        <v>0</v>
      </c>
      <c r="T72" s="265">
        <f>+Sklop10[[#This Row],[Končna cena/enoto mere (EUR) z DDV]]*Sklop10[[#This Row],[Okvirna količina]]</f>
        <v>0</v>
      </c>
      <c r="U72" s="134" t="s">
        <v>160</v>
      </c>
    </row>
    <row r="73" spans="1:21" s="53" customFormat="1" ht="12">
      <c r="A73" s="80" t="s">
        <v>59</v>
      </c>
      <c r="B73" s="156" t="s">
        <v>660</v>
      </c>
      <c r="C73" s="149" t="s">
        <v>160</v>
      </c>
      <c r="D73" s="282" t="s">
        <v>0</v>
      </c>
      <c r="E73" s="121"/>
      <c r="F73" s="122">
        <v>5</v>
      </c>
      <c r="G73" s="159" t="s">
        <v>0</v>
      </c>
      <c r="H7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73" s="122" t="str">
        <f>IF(Sklop10[[#This Row],[ZAHTEVANA SHEMA KAKOVOSTI]]&lt;&gt;"",Sklop10[[#This Row],[Preračunana masa/volumen/kos na enoto kg]],"")</f>
        <v/>
      </c>
      <c r="J73" s="150"/>
      <c r="K73" s="135" t="s">
        <v>160</v>
      </c>
      <c r="L73" s="135" t="s">
        <v>160</v>
      </c>
      <c r="M73" s="135" t="s">
        <v>160</v>
      </c>
      <c r="N73" s="84"/>
      <c r="O73" s="134" t="s">
        <v>160</v>
      </c>
      <c r="P73" s="152"/>
      <c r="Q73" s="151">
        <f>+Sklop10[[#This Row],[cena/enota brez DDV v EUR]]*Sklop10[[#This Row],[Stopnja DDV (%)]]</f>
        <v>0</v>
      </c>
      <c r="R73" s="151">
        <f>+Sklop10[[#This Row],[cena/enota brez DDV v EUR]]+Sklop10[[#This Row],[Davek (EUR)]]</f>
        <v>0</v>
      </c>
      <c r="S73" s="151">
        <f>+Sklop10[[#This Row],[cena/enota brez DDV v EUR]]*Sklop10[[#This Row],[Okvirna količina]]</f>
        <v>0</v>
      </c>
      <c r="T73" s="265">
        <f>+Sklop10[[#This Row],[Končna cena/enoto mere (EUR) z DDV]]*Sklop10[[#This Row],[Okvirna količina]]</f>
        <v>0</v>
      </c>
      <c r="U73" s="134" t="s">
        <v>160</v>
      </c>
    </row>
    <row r="74" spans="1:21" s="53" customFormat="1" ht="12">
      <c r="A74" s="80" t="s">
        <v>60</v>
      </c>
      <c r="B74" s="156" t="s">
        <v>661</v>
      </c>
      <c r="C74" s="149" t="s">
        <v>160</v>
      </c>
      <c r="D74" s="282" t="s">
        <v>0</v>
      </c>
      <c r="E74" s="121"/>
      <c r="F74" s="122">
        <v>1000</v>
      </c>
      <c r="G74" s="159" t="s">
        <v>0</v>
      </c>
      <c r="H7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74" s="122" t="str">
        <f>IF(Sklop10[[#This Row],[ZAHTEVANA SHEMA KAKOVOSTI]]&lt;&gt;"",Sklop10[[#This Row],[Preračunana masa/volumen/kos na enoto kg]],"")</f>
        <v/>
      </c>
      <c r="J74" s="150"/>
      <c r="K74" s="135" t="s">
        <v>160</v>
      </c>
      <c r="L74" s="135" t="s">
        <v>160</v>
      </c>
      <c r="M74" s="135" t="s">
        <v>160</v>
      </c>
      <c r="N74" s="84"/>
      <c r="O74" s="134" t="s">
        <v>160</v>
      </c>
      <c r="P74" s="152"/>
      <c r="Q74" s="151">
        <f>+Sklop10[[#This Row],[cena/enota brez DDV v EUR]]*Sklop10[[#This Row],[Stopnja DDV (%)]]</f>
        <v>0</v>
      </c>
      <c r="R74" s="151">
        <f>+Sklop10[[#This Row],[cena/enota brez DDV v EUR]]+Sklop10[[#This Row],[Davek (EUR)]]</f>
        <v>0</v>
      </c>
      <c r="S74" s="151">
        <f>+Sklop10[[#This Row],[cena/enota brez DDV v EUR]]*Sklop10[[#This Row],[Okvirna količina]]</f>
        <v>0</v>
      </c>
      <c r="T74" s="265">
        <f>+Sklop10[[#This Row],[Končna cena/enoto mere (EUR) z DDV]]*Sklop10[[#This Row],[Okvirna količina]]</f>
        <v>0</v>
      </c>
      <c r="U74" s="134" t="s">
        <v>160</v>
      </c>
    </row>
    <row r="75" spans="1:21" s="53" customFormat="1" ht="12">
      <c r="A75" s="80" t="s">
        <v>61</v>
      </c>
      <c r="B75" s="156" t="s">
        <v>264</v>
      </c>
      <c r="C75" s="149" t="s">
        <v>160</v>
      </c>
      <c r="D75" s="282" t="s">
        <v>0</v>
      </c>
      <c r="E75" s="121"/>
      <c r="F75" s="122">
        <v>10</v>
      </c>
      <c r="G75" s="159" t="s">
        <v>0</v>
      </c>
      <c r="H7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75" s="122" t="str">
        <f>IF(Sklop10[[#This Row],[ZAHTEVANA SHEMA KAKOVOSTI]]&lt;&gt;"",Sklop10[[#This Row],[Preračunana masa/volumen/kos na enoto kg]],"")</f>
        <v/>
      </c>
      <c r="J75" s="150"/>
      <c r="K75" s="135" t="s">
        <v>160</v>
      </c>
      <c r="L75" s="135" t="s">
        <v>160</v>
      </c>
      <c r="M75" s="135" t="s">
        <v>160</v>
      </c>
      <c r="N75" s="84"/>
      <c r="O75" s="134" t="s">
        <v>160</v>
      </c>
      <c r="P75" s="152"/>
      <c r="Q75" s="151">
        <f>+Sklop10[[#This Row],[cena/enota brez DDV v EUR]]*Sklop10[[#This Row],[Stopnja DDV (%)]]</f>
        <v>0</v>
      </c>
      <c r="R75" s="151">
        <f>+Sklop10[[#This Row],[cena/enota brez DDV v EUR]]+Sklop10[[#This Row],[Davek (EUR)]]</f>
        <v>0</v>
      </c>
      <c r="S75" s="151">
        <f>+Sklop10[[#This Row],[cena/enota brez DDV v EUR]]*Sklop10[[#This Row],[Okvirna količina]]</f>
        <v>0</v>
      </c>
      <c r="T75" s="265">
        <f>+Sklop10[[#This Row],[Končna cena/enoto mere (EUR) z DDV]]*Sklop10[[#This Row],[Okvirna količina]]</f>
        <v>0</v>
      </c>
      <c r="U75" s="134" t="s">
        <v>160</v>
      </c>
    </row>
    <row r="76" spans="1:21" s="53" customFormat="1" ht="12">
      <c r="A76" s="80" t="s">
        <v>62</v>
      </c>
      <c r="B76" s="156" t="s">
        <v>662</v>
      </c>
      <c r="C76" s="149" t="s">
        <v>160</v>
      </c>
      <c r="D76" s="282" t="s">
        <v>0</v>
      </c>
      <c r="E76" s="121"/>
      <c r="F76" s="122">
        <v>200</v>
      </c>
      <c r="G76" s="159" t="s">
        <v>0</v>
      </c>
      <c r="H7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6" s="122" t="str">
        <f>IF(Sklop10[[#This Row],[ZAHTEVANA SHEMA KAKOVOSTI]]&lt;&gt;"",Sklop10[[#This Row],[Preračunana masa/volumen/kos na enoto kg]],"")</f>
        <v/>
      </c>
      <c r="J76" s="150"/>
      <c r="K76" s="135" t="s">
        <v>160</v>
      </c>
      <c r="L76" s="135" t="s">
        <v>160</v>
      </c>
      <c r="M76" s="135" t="s">
        <v>160</v>
      </c>
      <c r="N76" s="84"/>
      <c r="O76" s="134" t="s">
        <v>160</v>
      </c>
      <c r="P76" s="152"/>
      <c r="Q76" s="151">
        <f>+Sklop10[[#This Row],[cena/enota brez DDV v EUR]]*Sklop10[[#This Row],[Stopnja DDV (%)]]</f>
        <v>0</v>
      </c>
      <c r="R76" s="151">
        <f>+Sklop10[[#This Row],[cena/enota brez DDV v EUR]]+Sklop10[[#This Row],[Davek (EUR)]]</f>
        <v>0</v>
      </c>
      <c r="S76" s="151">
        <f>+Sklop10[[#This Row],[cena/enota brez DDV v EUR]]*Sklop10[[#This Row],[Okvirna količina]]</f>
        <v>0</v>
      </c>
      <c r="T76" s="265">
        <f>+Sklop10[[#This Row],[Končna cena/enoto mere (EUR) z DDV]]*Sklop10[[#This Row],[Okvirna količina]]</f>
        <v>0</v>
      </c>
      <c r="U76" s="134" t="s">
        <v>160</v>
      </c>
    </row>
    <row r="77" spans="1:21" s="53" customFormat="1" ht="12">
      <c r="A77" s="80" t="s">
        <v>68</v>
      </c>
      <c r="B77" s="156" t="s">
        <v>663</v>
      </c>
      <c r="C77" s="149" t="s">
        <v>160</v>
      </c>
      <c r="D77" s="282" t="s">
        <v>0</v>
      </c>
      <c r="E77" s="121"/>
      <c r="F77" s="122">
        <v>10</v>
      </c>
      <c r="G77" s="159" t="s">
        <v>0</v>
      </c>
      <c r="H7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77" s="122" t="str">
        <f>IF(Sklop10[[#This Row],[ZAHTEVANA SHEMA KAKOVOSTI]]&lt;&gt;"",Sklop10[[#This Row],[Preračunana masa/volumen/kos na enoto kg]],"")</f>
        <v/>
      </c>
      <c r="J77" s="150"/>
      <c r="K77" s="135" t="s">
        <v>160</v>
      </c>
      <c r="L77" s="135" t="s">
        <v>160</v>
      </c>
      <c r="M77" s="135" t="s">
        <v>160</v>
      </c>
      <c r="N77" s="84"/>
      <c r="O77" s="134" t="s">
        <v>160</v>
      </c>
      <c r="P77" s="152"/>
      <c r="Q77" s="151">
        <f>+Sklop10[[#This Row],[cena/enota brez DDV v EUR]]*Sklop10[[#This Row],[Stopnja DDV (%)]]</f>
        <v>0</v>
      </c>
      <c r="R77" s="151">
        <f>+Sklop10[[#This Row],[cena/enota brez DDV v EUR]]+Sklop10[[#This Row],[Davek (EUR)]]</f>
        <v>0</v>
      </c>
      <c r="S77" s="151">
        <f>+Sklop10[[#This Row],[cena/enota brez DDV v EUR]]*Sklop10[[#This Row],[Okvirna količina]]</f>
        <v>0</v>
      </c>
      <c r="T77" s="265">
        <f>+Sklop10[[#This Row],[Končna cena/enoto mere (EUR) z DDV]]*Sklop10[[#This Row],[Okvirna količina]]</f>
        <v>0</v>
      </c>
      <c r="U77" s="134" t="s">
        <v>160</v>
      </c>
    </row>
    <row r="78" spans="1:21" s="53" customFormat="1" ht="12">
      <c r="A78" s="80" t="s">
        <v>69</v>
      </c>
      <c r="B78" s="156" t="s">
        <v>664</v>
      </c>
      <c r="C78" s="149" t="s">
        <v>160</v>
      </c>
      <c r="D78" s="282" t="s">
        <v>0</v>
      </c>
      <c r="E78" s="121"/>
      <c r="F78" s="122">
        <v>200</v>
      </c>
      <c r="G78" s="159" t="s">
        <v>0</v>
      </c>
      <c r="H7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8" s="122" t="str">
        <f>IF(Sklop10[[#This Row],[ZAHTEVANA SHEMA KAKOVOSTI]]&lt;&gt;"",Sklop10[[#This Row],[Preračunana masa/volumen/kos na enoto kg]],"")</f>
        <v/>
      </c>
      <c r="J78" s="150"/>
      <c r="K78" s="135" t="s">
        <v>160</v>
      </c>
      <c r="L78" s="135" t="s">
        <v>160</v>
      </c>
      <c r="M78" s="135" t="s">
        <v>160</v>
      </c>
      <c r="N78" s="84"/>
      <c r="O78" s="134" t="s">
        <v>160</v>
      </c>
      <c r="P78" s="152"/>
      <c r="Q78" s="151">
        <f>+Sklop10[[#This Row],[cena/enota brez DDV v EUR]]*Sklop10[[#This Row],[Stopnja DDV (%)]]</f>
        <v>0</v>
      </c>
      <c r="R78" s="151">
        <f>+Sklop10[[#This Row],[cena/enota brez DDV v EUR]]+Sklop10[[#This Row],[Davek (EUR)]]</f>
        <v>0</v>
      </c>
      <c r="S78" s="151">
        <f>+Sklop10[[#This Row],[cena/enota brez DDV v EUR]]*Sklop10[[#This Row],[Okvirna količina]]</f>
        <v>0</v>
      </c>
      <c r="T78" s="265">
        <f>+Sklop10[[#This Row],[Končna cena/enoto mere (EUR) z DDV]]*Sklop10[[#This Row],[Okvirna količina]]</f>
        <v>0</v>
      </c>
      <c r="U78" s="134" t="s">
        <v>160</v>
      </c>
    </row>
    <row r="79" spans="1:21" s="53" customFormat="1" ht="12">
      <c r="A79" s="80" t="s">
        <v>70</v>
      </c>
      <c r="B79" s="156" t="s">
        <v>665</v>
      </c>
      <c r="C79" s="149" t="s">
        <v>160</v>
      </c>
      <c r="D79" s="282" t="s">
        <v>0</v>
      </c>
      <c r="E79" s="121"/>
      <c r="F79" s="122">
        <v>50</v>
      </c>
      <c r="G79" s="159" t="s">
        <v>0</v>
      </c>
      <c r="H7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9" s="122" t="str">
        <f>IF(Sklop10[[#This Row],[ZAHTEVANA SHEMA KAKOVOSTI]]&lt;&gt;"",Sklop10[[#This Row],[Preračunana masa/volumen/kos na enoto kg]],"")</f>
        <v/>
      </c>
      <c r="J79" s="150"/>
      <c r="K79" s="135" t="s">
        <v>160</v>
      </c>
      <c r="L79" s="135" t="s">
        <v>160</v>
      </c>
      <c r="M79" s="135" t="s">
        <v>160</v>
      </c>
      <c r="N79" s="84"/>
      <c r="O79" s="134" t="s">
        <v>160</v>
      </c>
      <c r="P79" s="152"/>
      <c r="Q79" s="151">
        <f>+Sklop10[[#This Row],[cena/enota brez DDV v EUR]]*Sklop10[[#This Row],[Stopnja DDV (%)]]</f>
        <v>0</v>
      </c>
      <c r="R79" s="151">
        <f>+Sklop10[[#This Row],[cena/enota brez DDV v EUR]]+Sklop10[[#This Row],[Davek (EUR)]]</f>
        <v>0</v>
      </c>
      <c r="S79" s="151">
        <f>+Sklop10[[#This Row],[cena/enota brez DDV v EUR]]*Sklop10[[#This Row],[Okvirna količina]]</f>
        <v>0</v>
      </c>
      <c r="T79" s="265">
        <f>+Sklop10[[#This Row],[Končna cena/enoto mere (EUR) z DDV]]*Sklop10[[#This Row],[Okvirna količina]]</f>
        <v>0</v>
      </c>
      <c r="U79" s="134" t="s">
        <v>160</v>
      </c>
    </row>
    <row r="80" spans="1:21" s="53" customFormat="1" ht="12">
      <c r="A80" s="80" t="s">
        <v>71</v>
      </c>
      <c r="B80" s="156" t="s">
        <v>666</v>
      </c>
      <c r="C80" s="149" t="s">
        <v>160</v>
      </c>
      <c r="D80" s="282" t="s">
        <v>0</v>
      </c>
      <c r="E80" s="121"/>
      <c r="F80" s="122">
        <v>20</v>
      </c>
      <c r="G80" s="159" t="s">
        <v>0</v>
      </c>
      <c r="H8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0" s="122" t="str">
        <f>IF(Sklop10[[#This Row],[ZAHTEVANA SHEMA KAKOVOSTI]]&lt;&gt;"",Sklop10[[#This Row],[Preračunana masa/volumen/kos na enoto kg]],"")</f>
        <v/>
      </c>
      <c r="J80" s="150"/>
      <c r="K80" s="135" t="s">
        <v>160</v>
      </c>
      <c r="L80" s="135" t="s">
        <v>160</v>
      </c>
      <c r="M80" s="135" t="s">
        <v>160</v>
      </c>
      <c r="N80" s="84"/>
      <c r="O80" s="134" t="s">
        <v>160</v>
      </c>
      <c r="P80" s="152"/>
      <c r="Q80" s="151">
        <f>+Sklop10[[#This Row],[cena/enota brez DDV v EUR]]*Sklop10[[#This Row],[Stopnja DDV (%)]]</f>
        <v>0</v>
      </c>
      <c r="R80" s="151">
        <f>+Sklop10[[#This Row],[cena/enota brez DDV v EUR]]+Sklop10[[#This Row],[Davek (EUR)]]</f>
        <v>0</v>
      </c>
      <c r="S80" s="151">
        <f>+Sklop10[[#This Row],[cena/enota brez DDV v EUR]]*Sklop10[[#This Row],[Okvirna količina]]</f>
        <v>0</v>
      </c>
      <c r="T80" s="265">
        <f>+Sklop10[[#This Row],[Končna cena/enoto mere (EUR) z DDV]]*Sklop10[[#This Row],[Okvirna količina]]</f>
        <v>0</v>
      </c>
      <c r="U80" s="134" t="s">
        <v>160</v>
      </c>
    </row>
    <row r="81" spans="1:21" s="53" customFormat="1" ht="12">
      <c r="A81" s="80" t="s">
        <v>72</v>
      </c>
      <c r="B81" s="156" t="s">
        <v>667</v>
      </c>
      <c r="C81" s="149" t="s">
        <v>160</v>
      </c>
      <c r="D81" s="282" t="s">
        <v>0</v>
      </c>
      <c r="E81" s="121"/>
      <c r="F81" s="122">
        <v>600</v>
      </c>
      <c r="G81" s="159" t="s">
        <v>0</v>
      </c>
      <c r="H8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81" s="122" t="str">
        <f>IF(Sklop10[[#This Row],[ZAHTEVANA SHEMA KAKOVOSTI]]&lt;&gt;"",Sklop10[[#This Row],[Preračunana masa/volumen/kos na enoto kg]],"")</f>
        <v/>
      </c>
      <c r="J81" s="150"/>
      <c r="K81" s="135" t="s">
        <v>160</v>
      </c>
      <c r="L81" s="135" t="s">
        <v>160</v>
      </c>
      <c r="M81" s="135" t="s">
        <v>160</v>
      </c>
      <c r="N81" s="84"/>
      <c r="O81" s="134" t="s">
        <v>160</v>
      </c>
      <c r="P81" s="152"/>
      <c r="Q81" s="151">
        <f>+Sklop10[[#This Row],[cena/enota brez DDV v EUR]]*Sklop10[[#This Row],[Stopnja DDV (%)]]</f>
        <v>0</v>
      </c>
      <c r="R81" s="151">
        <f>+Sklop10[[#This Row],[cena/enota brez DDV v EUR]]+Sklop10[[#This Row],[Davek (EUR)]]</f>
        <v>0</v>
      </c>
      <c r="S81" s="151">
        <f>+Sklop10[[#This Row],[cena/enota brez DDV v EUR]]*Sklop10[[#This Row],[Okvirna količina]]</f>
        <v>0</v>
      </c>
      <c r="T81" s="265">
        <f>+Sklop10[[#This Row],[Končna cena/enoto mere (EUR) z DDV]]*Sklop10[[#This Row],[Okvirna količina]]</f>
        <v>0</v>
      </c>
      <c r="U81" s="134" t="s">
        <v>160</v>
      </c>
    </row>
    <row r="82" spans="1:21" s="53" customFormat="1" ht="12">
      <c r="A82" s="80" t="s">
        <v>73</v>
      </c>
      <c r="B82" s="156" t="s">
        <v>668</v>
      </c>
      <c r="C82" s="149" t="s">
        <v>160</v>
      </c>
      <c r="D82" s="282" t="s">
        <v>0</v>
      </c>
      <c r="E82" s="121"/>
      <c r="F82" s="122">
        <v>500</v>
      </c>
      <c r="G82" s="159" t="s">
        <v>0</v>
      </c>
      <c r="H8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82" s="122" t="str">
        <f>IF(Sklop10[[#This Row],[ZAHTEVANA SHEMA KAKOVOSTI]]&lt;&gt;"",Sklop10[[#This Row],[Preračunana masa/volumen/kos na enoto kg]],"")</f>
        <v/>
      </c>
      <c r="J82" s="150"/>
      <c r="K82" s="135" t="s">
        <v>160</v>
      </c>
      <c r="L82" s="135" t="s">
        <v>160</v>
      </c>
      <c r="M82" s="135" t="s">
        <v>160</v>
      </c>
      <c r="N82" s="84"/>
      <c r="O82" s="134" t="s">
        <v>160</v>
      </c>
      <c r="P82" s="152"/>
      <c r="Q82" s="151">
        <f>+Sklop10[[#This Row],[cena/enota brez DDV v EUR]]*Sklop10[[#This Row],[Stopnja DDV (%)]]</f>
        <v>0</v>
      </c>
      <c r="R82" s="151">
        <f>+Sklop10[[#This Row],[cena/enota brez DDV v EUR]]+Sklop10[[#This Row],[Davek (EUR)]]</f>
        <v>0</v>
      </c>
      <c r="S82" s="151">
        <f>+Sklop10[[#This Row],[cena/enota brez DDV v EUR]]*Sklop10[[#This Row],[Okvirna količina]]</f>
        <v>0</v>
      </c>
      <c r="T82" s="265">
        <f>+Sklop10[[#This Row],[Končna cena/enoto mere (EUR) z DDV]]*Sklop10[[#This Row],[Okvirna količina]]</f>
        <v>0</v>
      </c>
      <c r="U82" s="134" t="s">
        <v>160</v>
      </c>
    </row>
    <row r="83" spans="1:21" s="53" customFormat="1" ht="12">
      <c r="A83" s="80" t="s">
        <v>74</v>
      </c>
      <c r="B83" s="156" t="s">
        <v>669</v>
      </c>
      <c r="C83" s="149" t="s">
        <v>160</v>
      </c>
      <c r="D83" s="282" t="s">
        <v>0</v>
      </c>
      <c r="E83" s="121"/>
      <c r="F83" s="122">
        <v>800</v>
      </c>
      <c r="G83" s="159" t="s">
        <v>0</v>
      </c>
      <c r="H8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83" s="122" t="str">
        <f>IF(Sklop10[[#This Row],[ZAHTEVANA SHEMA KAKOVOSTI]]&lt;&gt;"",Sklop10[[#This Row],[Preračunana masa/volumen/kos na enoto kg]],"")</f>
        <v/>
      </c>
      <c r="J83" s="150"/>
      <c r="K83" s="135" t="s">
        <v>160</v>
      </c>
      <c r="L83" s="135" t="s">
        <v>160</v>
      </c>
      <c r="M83" s="135" t="s">
        <v>160</v>
      </c>
      <c r="N83" s="84"/>
      <c r="O83" s="134" t="s">
        <v>160</v>
      </c>
      <c r="P83" s="152"/>
      <c r="Q83" s="151">
        <f>+Sklop10[[#This Row],[cena/enota brez DDV v EUR]]*Sklop10[[#This Row],[Stopnja DDV (%)]]</f>
        <v>0</v>
      </c>
      <c r="R83" s="151">
        <f>+Sklop10[[#This Row],[cena/enota brez DDV v EUR]]+Sklop10[[#This Row],[Davek (EUR)]]</f>
        <v>0</v>
      </c>
      <c r="S83" s="151">
        <f>+Sklop10[[#This Row],[cena/enota brez DDV v EUR]]*Sklop10[[#This Row],[Okvirna količina]]</f>
        <v>0</v>
      </c>
      <c r="T83" s="265">
        <f>+Sklop10[[#This Row],[Končna cena/enoto mere (EUR) z DDV]]*Sklop10[[#This Row],[Okvirna količina]]</f>
        <v>0</v>
      </c>
      <c r="U83" s="134" t="s">
        <v>160</v>
      </c>
    </row>
    <row r="84" spans="1:21" s="53" customFormat="1" ht="12">
      <c r="A84" s="80" t="s">
        <v>75</v>
      </c>
      <c r="B84" s="156" t="s">
        <v>235</v>
      </c>
      <c r="C84" s="149" t="s">
        <v>160</v>
      </c>
      <c r="D84" s="282" t="s">
        <v>0</v>
      </c>
      <c r="E84" s="121"/>
      <c r="F84" s="122">
        <v>150</v>
      </c>
      <c r="G84" s="159" t="s">
        <v>0</v>
      </c>
      <c r="H8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84" s="122" t="str">
        <f>IF(Sklop10[[#This Row],[ZAHTEVANA SHEMA KAKOVOSTI]]&lt;&gt;"",Sklop10[[#This Row],[Preračunana masa/volumen/kos na enoto kg]],"")</f>
        <v/>
      </c>
      <c r="J84" s="150"/>
      <c r="K84" s="135" t="s">
        <v>160</v>
      </c>
      <c r="L84" s="135" t="s">
        <v>160</v>
      </c>
      <c r="M84" s="135" t="s">
        <v>160</v>
      </c>
      <c r="N84" s="84"/>
      <c r="O84" s="134" t="s">
        <v>160</v>
      </c>
      <c r="P84" s="152"/>
      <c r="Q84" s="151">
        <f>+Sklop10[[#This Row],[cena/enota brez DDV v EUR]]*Sklop10[[#This Row],[Stopnja DDV (%)]]</f>
        <v>0</v>
      </c>
      <c r="R84" s="151">
        <f>+Sklop10[[#This Row],[cena/enota brez DDV v EUR]]+Sklop10[[#This Row],[Davek (EUR)]]</f>
        <v>0</v>
      </c>
      <c r="S84" s="151">
        <f>+Sklop10[[#This Row],[cena/enota brez DDV v EUR]]*Sklop10[[#This Row],[Okvirna količina]]</f>
        <v>0</v>
      </c>
      <c r="T84" s="265">
        <f>+Sklop10[[#This Row],[Končna cena/enoto mere (EUR) z DDV]]*Sklop10[[#This Row],[Okvirna količina]]</f>
        <v>0</v>
      </c>
      <c r="U84" s="134" t="s">
        <v>160</v>
      </c>
    </row>
    <row r="85" spans="1:21" s="53" customFormat="1" ht="12">
      <c r="A85" s="80" t="s">
        <v>76</v>
      </c>
      <c r="B85" s="156" t="s">
        <v>670</v>
      </c>
      <c r="C85" s="149" t="s">
        <v>160</v>
      </c>
      <c r="D85" s="282" t="s">
        <v>0</v>
      </c>
      <c r="E85" s="121"/>
      <c r="F85" s="122">
        <v>200</v>
      </c>
      <c r="G85" s="159" t="s">
        <v>0</v>
      </c>
      <c r="H8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5" s="122" t="str">
        <f>IF(Sklop10[[#This Row],[ZAHTEVANA SHEMA KAKOVOSTI]]&lt;&gt;"",Sklop10[[#This Row],[Preračunana masa/volumen/kos na enoto kg]],"")</f>
        <v/>
      </c>
      <c r="J85" s="150"/>
      <c r="K85" s="135" t="s">
        <v>160</v>
      </c>
      <c r="L85" s="135" t="s">
        <v>160</v>
      </c>
      <c r="M85" s="135" t="s">
        <v>160</v>
      </c>
      <c r="N85" s="84"/>
      <c r="O85" s="134" t="s">
        <v>160</v>
      </c>
      <c r="P85" s="152"/>
      <c r="Q85" s="151">
        <f>+Sklop10[[#This Row],[cena/enota brez DDV v EUR]]*Sklop10[[#This Row],[Stopnja DDV (%)]]</f>
        <v>0</v>
      </c>
      <c r="R85" s="151">
        <f>+Sklop10[[#This Row],[cena/enota brez DDV v EUR]]+Sklop10[[#This Row],[Davek (EUR)]]</f>
        <v>0</v>
      </c>
      <c r="S85" s="151">
        <f>+Sklop10[[#This Row],[cena/enota brez DDV v EUR]]*Sklop10[[#This Row],[Okvirna količina]]</f>
        <v>0</v>
      </c>
      <c r="T85" s="265">
        <f>+Sklop10[[#This Row],[Končna cena/enoto mere (EUR) z DDV]]*Sklop10[[#This Row],[Okvirna količina]]</f>
        <v>0</v>
      </c>
      <c r="U85" s="134" t="s">
        <v>160</v>
      </c>
    </row>
    <row r="86" spans="1:21" s="53" customFormat="1" ht="12">
      <c r="A86" s="80" t="s">
        <v>77</v>
      </c>
      <c r="B86" s="156" t="s">
        <v>671</v>
      </c>
      <c r="C86" s="149" t="s">
        <v>160</v>
      </c>
      <c r="D86" s="282" t="s">
        <v>0</v>
      </c>
      <c r="E86" s="121"/>
      <c r="F86" s="122">
        <v>200</v>
      </c>
      <c r="G86" s="159" t="s">
        <v>0</v>
      </c>
      <c r="H8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6" s="122" t="str">
        <f>IF(Sklop10[[#This Row],[ZAHTEVANA SHEMA KAKOVOSTI]]&lt;&gt;"",Sklop10[[#This Row],[Preračunana masa/volumen/kos na enoto kg]],"")</f>
        <v/>
      </c>
      <c r="J86" s="150"/>
      <c r="K86" s="135" t="s">
        <v>160</v>
      </c>
      <c r="L86" s="135" t="s">
        <v>160</v>
      </c>
      <c r="M86" s="135" t="s">
        <v>160</v>
      </c>
      <c r="N86" s="84"/>
      <c r="O86" s="134" t="s">
        <v>160</v>
      </c>
      <c r="P86" s="152"/>
      <c r="Q86" s="151">
        <f>+Sklop10[[#This Row],[cena/enota brez DDV v EUR]]*Sklop10[[#This Row],[Stopnja DDV (%)]]</f>
        <v>0</v>
      </c>
      <c r="R86" s="151">
        <f>+Sklop10[[#This Row],[cena/enota brez DDV v EUR]]+Sklop10[[#This Row],[Davek (EUR)]]</f>
        <v>0</v>
      </c>
      <c r="S86" s="151">
        <f>+Sklop10[[#This Row],[cena/enota brez DDV v EUR]]*Sklop10[[#This Row],[Okvirna količina]]</f>
        <v>0</v>
      </c>
      <c r="T86" s="265">
        <f>+Sklop10[[#This Row],[Končna cena/enoto mere (EUR) z DDV]]*Sklop10[[#This Row],[Okvirna količina]]</f>
        <v>0</v>
      </c>
      <c r="U86" s="134" t="s">
        <v>160</v>
      </c>
    </row>
    <row r="87" spans="1:21" s="53" customFormat="1" ht="12">
      <c r="A87" s="80" t="s">
        <v>78</v>
      </c>
      <c r="B87" s="156" t="s">
        <v>672</v>
      </c>
      <c r="C87" s="149" t="s">
        <v>160</v>
      </c>
      <c r="D87" s="282" t="s">
        <v>0</v>
      </c>
      <c r="E87" s="121"/>
      <c r="F87" s="122">
        <v>10</v>
      </c>
      <c r="G87" s="159" t="s">
        <v>0</v>
      </c>
      <c r="H8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7" s="122" t="str">
        <f>IF(Sklop10[[#This Row],[ZAHTEVANA SHEMA KAKOVOSTI]]&lt;&gt;"",Sklop10[[#This Row],[Preračunana masa/volumen/kos na enoto kg]],"")</f>
        <v/>
      </c>
      <c r="J87" s="150"/>
      <c r="K87" s="135" t="s">
        <v>160</v>
      </c>
      <c r="L87" s="135" t="s">
        <v>160</v>
      </c>
      <c r="M87" s="135" t="s">
        <v>160</v>
      </c>
      <c r="N87" s="84"/>
      <c r="O87" s="134" t="s">
        <v>160</v>
      </c>
      <c r="P87" s="152"/>
      <c r="Q87" s="151">
        <f>+Sklop10[[#This Row],[cena/enota brez DDV v EUR]]*Sklop10[[#This Row],[Stopnja DDV (%)]]</f>
        <v>0</v>
      </c>
      <c r="R87" s="151">
        <f>+Sklop10[[#This Row],[cena/enota brez DDV v EUR]]+Sklop10[[#This Row],[Davek (EUR)]]</f>
        <v>0</v>
      </c>
      <c r="S87" s="151">
        <f>+Sklop10[[#This Row],[cena/enota brez DDV v EUR]]*Sklop10[[#This Row],[Okvirna količina]]</f>
        <v>0</v>
      </c>
      <c r="T87" s="265">
        <f>+Sklop10[[#This Row],[Končna cena/enoto mere (EUR) z DDV]]*Sklop10[[#This Row],[Okvirna količina]]</f>
        <v>0</v>
      </c>
      <c r="U87" s="134" t="s">
        <v>160</v>
      </c>
    </row>
    <row r="88" spans="1:21" s="53" customFormat="1" ht="12">
      <c r="A88" s="80" t="s">
        <v>79</v>
      </c>
      <c r="B88" s="156" t="s">
        <v>673</v>
      </c>
      <c r="C88" s="149">
        <v>500</v>
      </c>
      <c r="D88" s="282" t="s">
        <v>158</v>
      </c>
      <c r="E88" s="121"/>
      <c r="F88" s="122">
        <v>50</v>
      </c>
      <c r="G88" s="159" t="s">
        <v>93</v>
      </c>
      <c r="H8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88" s="122" t="str">
        <f>IF(Sklop10[[#This Row],[ZAHTEVANA SHEMA KAKOVOSTI]]&lt;&gt;"",Sklop10[[#This Row],[Preračunana masa/volumen/kos na enoto kg]],"")</f>
        <v/>
      </c>
      <c r="J88" s="150"/>
      <c r="K88" s="135" t="s">
        <v>160</v>
      </c>
      <c r="L88" s="135" t="s">
        <v>160</v>
      </c>
      <c r="M88" s="135" t="s">
        <v>160</v>
      </c>
      <c r="N88" s="84"/>
      <c r="O88" s="134" t="s">
        <v>160</v>
      </c>
      <c r="P88" s="152"/>
      <c r="Q88" s="151">
        <f>+Sklop10[[#This Row],[cena/enota brez DDV v EUR]]*Sklop10[[#This Row],[Stopnja DDV (%)]]</f>
        <v>0</v>
      </c>
      <c r="R88" s="151">
        <f>+Sklop10[[#This Row],[cena/enota brez DDV v EUR]]+Sklop10[[#This Row],[Davek (EUR)]]</f>
        <v>0</v>
      </c>
      <c r="S88" s="151">
        <f>+Sklop10[[#This Row],[cena/enota brez DDV v EUR]]*Sklop10[[#This Row],[Okvirna količina]]</f>
        <v>0</v>
      </c>
      <c r="T88" s="265">
        <f>+Sklop10[[#This Row],[Končna cena/enoto mere (EUR) z DDV]]*Sklop10[[#This Row],[Okvirna količina]]</f>
        <v>0</v>
      </c>
      <c r="U88" s="134" t="s">
        <v>160</v>
      </c>
    </row>
    <row r="89" spans="1:21" s="53" customFormat="1" ht="12">
      <c r="A89" s="80" t="s">
        <v>80</v>
      </c>
      <c r="B89" s="156" t="s">
        <v>674</v>
      </c>
      <c r="C89" s="149">
        <v>250</v>
      </c>
      <c r="D89" s="282" t="s">
        <v>158</v>
      </c>
      <c r="E89" s="121"/>
      <c r="F89" s="122">
        <v>80</v>
      </c>
      <c r="G89" s="159" t="s">
        <v>93</v>
      </c>
      <c r="H8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9" s="122" t="str">
        <f>IF(Sklop10[[#This Row],[ZAHTEVANA SHEMA KAKOVOSTI]]&lt;&gt;"",Sklop10[[#This Row],[Preračunana masa/volumen/kos na enoto kg]],"")</f>
        <v/>
      </c>
      <c r="J89" s="150"/>
      <c r="K89" s="135" t="s">
        <v>160</v>
      </c>
      <c r="L89" s="135" t="s">
        <v>160</v>
      </c>
      <c r="M89" s="135" t="s">
        <v>160</v>
      </c>
      <c r="N89" s="84"/>
      <c r="O89" s="134" t="s">
        <v>160</v>
      </c>
      <c r="P89" s="152"/>
      <c r="Q89" s="151">
        <f>+Sklop10[[#This Row],[cena/enota brez DDV v EUR]]*Sklop10[[#This Row],[Stopnja DDV (%)]]</f>
        <v>0</v>
      </c>
      <c r="R89" s="151">
        <f>+Sklop10[[#This Row],[cena/enota brez DDV v EUR]]+Sklop10[[#This Row],[Davek (EUR)]]</f>
        <v>0</v>
      </c>
      <c r="S89" s="151">
        <f>+Sklop10[[#This Row],[cena/enota brez DDV v EUR]]*Sklop10[[#This Row],[Okvirna količina]]</f>
        <v>0</v>
      </c>
      <c r="T89" s="265">
        <f>+Sklop10[[#This Row],[Končna cena/enoto mere (EUR) z DDV]]*Sklop10[[#This Row],[Okvirna količina]]</f>
        <v>0</v>
      </c>
      <c r="U89" s="134" t="s">
        <v>160</v>
      </c>
    </row>
    <row r="90" spans="1:21" s="53" customFormat="1" ht="12">
      <c r="A90" s="80" t="s">
        <v>81</v>
      </c>
      <c r="B90" s="156" t="s">
        <v>675</v>
      </c>
      <c r="C90" s="149" t="s">
        <v>160</v>
      </c>
      <c r="D90" s="282" t="s">
        <v>0</v>
      </c>
      <c r="E90" s="121"/>
      <c r="F90" s="122">
        <v>600</v>
      </c>
      <c r="G90" s="159" t="s">
        <v>0</v>
      </c>
      <c r="H9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90" s="122" t="str">
        <f>IF(Sklop10[[#This Row],[ZAHTEVANA SHEMA KAKOVOSTI]]&lt;&gt;"",Sklop10[[#This Row],[Preračunana masa/volumen/kos na enoto kg]],"")</f>
        <v/>
      </c>
      <c r="J90" s="150"/>
      <c r="K90" s="135" t="s">
        <v>160</v>
      </c>
      <c r="L90" s="135" t="s">
        <v>160</v>
      </c>
      <c r="M90" s="135" t="s">
        <v>160</v>
      </c>
      <c r="N90" s="84"/>
      <c r="O90" s="134" t="s">
        <v>160</v>
      </c>
      <c r="P90" s="152"/>
      <c r="Q90" s="151">
        <f>+Sklop10[[#This Row],[cena/enota brez DDV v EUR]]*Sklop10[[#This Row],[Stopnja DDV (%)]]</f>
        <v>0</v>
      </c>
      <c r="R90" s="151">
        <f>+Sklop10[[#This Row],[cena/enota brez DDV v EUR]]+Sklop10[[#This Row],[Davek (EUR)]]</f>
        <v>0</v>
      </c>
      <c r="S90" s="151">
        <f>+Sklop10[[#This Row],[cena/enota brez DDV v EUR]]*Sklop10[[#This Row],[Okvirna količina]]</f>
        <v>0</v>
      </c>
      <c r="T90" s="265">
        <f>+Sklop10[[#This Row],[Končna cena/enoto mere (EUR) z DDV]]*Sklop10[[#This Row],[Okvirna količina]]</f>
        <v>0</v>
      </c>
      <c r="U90" s="134" t="s">
        <v>160</v>
      </c>
    </row>
    <row r="91" spans="1:21" s="53" customFormat="1" ht="12">
      <c r="A91" s="80" t="s">
        <v>82</v>
      </c>
      <c r="B91" s="156" t="s">
        <v>676</v>
      </c>
      <c r="C91" s="149" t="s">
        <v>160</v>
      </c>
      <c r="D91" s="282" t="s">
        <v>0</v>
      </c>
      <c r="E91" s="121"/>
      <c r="F91" s="122">
        <v>400</v>
      </c>
      <c r="G91" s="159" t="s">
        <v>0</v>
      </c>
      <c r="H9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91" s="122" t="str">
        <f>IF(Sklop10[[#This Row],[ZAHTEVANA SHEMA KAKOVOSTI]]&lt;&gt;"",Sklop10[[#This Row],[Preračunana masa/volumen/kos na enoto kg]],"")</f>
        <v/>
      </c>
      <c r="J91" s="150"/>
      <c r="K91" s="135" t="s">
        <v>160</v>
      </c>
      <c r="L91" s="135" t="s">
        <v>160</v>
      </c>
      <c r="M91" s="135" t="s">
        <v>160</v>
      </c>
      <c r="N91" s="84"/>
      <c r="O91" s="134" t="s">
        <v>160</v>
      </c>
      <c r="P91" s="152"/>
      <c r="Q91" s="151">
        <f>+Sklop10[[#This Row],[cena/enota brez DDV v EUR]]*Sklop10[[#This Row],[Stopnja DDV (%)]]</f>
        <v>0</v>
      </c>
      <c r="R91" s="151">
        <f>+Sklop10[[#This Row],[cena/enota brez DDV v EUR]]+Sklop10[[#This Row],[Davek (EUR)]]</f>
        <v>0</v>
      </c>
      <c r="S91" s="151">
        <f>+Sklop10[[#This Row],[cena/enota brez DDV v EUR]]*Sklop10[[#This Row],[Okvirna količina]]</f>
        <v>0</v>
      </c>
      <c r="T91" s="265">
        <f>+Sklop10[[#This Row],[Končna cena/enoto mere (EUR) z DDV]]*Sklop10[[#This Row],[Okvirna količina]]</f>
        <v>0</v>
      </c>
      <c r="U91" s="134" t="s">
        <v>160</v>
      </c>
    </row>
    <row r="92" spans="1:21" s="53" customFormat="1" ht="12">
      <c r="A92" s="80" t="s">
        <v>83</v>
      </c>
      <c r="B92" s="156" t="s">
        <v>677</v>
      </c>
      <c r="C92" s="149" t="s">
        <v>160</v>
      </c>
      <c r="D92" s="282" t="s">
        <v>0</v>
      </c>
      <c r="E92" s="121"/>
      <c r="F92" s="122">
        <v>100</v>
      </c>
      <c r="G92" s="159" t="s">
        <v>0</v>
      </c>
      <c r="H9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2" s="122" t="str">
        <f>IF(Sklop10[[#This Row],[ZAHTEVANA SHEMA KAKOVOSTI]]&lt;&gt;"",Sklop10[[#This Row],[Preračunana masa/volumen/kos na enoto kg]],"")</f>
        <v/>
      </c>
      <c r="J92" s="150"/>
      <c r="K92" s="135" t="s">
        <v>160</v>
      </c>
      <c r="L92" s="135" t="s">
        <v>160</v>
      </c>
      <c r="M92" s="135" t="s">
        <v>160</v>
      </c>
      <c r="N92" s="84"/>
      <c r="O92" s="134" t="s">
        <v>160</v>
      </c>
      <c r="P92" s="152"/>
      <c r="Q92" s="151">
        <f>+Sklop10[[#This Row],[cena/enota brez DDV v EUR]]*Sklop10[[#This Row],[Stopnja DDV (%)]]</f>
        <v>0</v>
      </c>
      <c r="R92" s="151">
        <f>+Sklop10[[#This Row],[cena/enota brez DDV v EUR]]+Sklop10[[#This Row],[Davek (EUR)]]</f>
        <v>0</v>
      </c>
      <c r="S92" s="151">
        <f>+Sklop10[[#This Row],[cena/enota brez DDV v EUR]]*Sklop10[[#This Row],[Okvirna količina]]</f>
        <v>0</v>
      </c>
      <c r="T92" s="265">
        <f>+Sklop10[[#This Row],[Končna cena/enoto mere (EUR) z DDV]]*Sklop10[[#This Row],[Okvirna količina]]</f>
        <v>0</v>
      </c>
      <c r="U92" s="134" t="s">
        <v>160</v>
      </c>
    </row>
    <row r="93" spans="1:21" s="53" customFormat="1" ht="12">
      <c r="A93" s="80" t="s">
        <v>84</v>
      </c>
      <c r="B93" s="156" t="s">
        <v>678</v>
      </c>
      <c r="C93" s="149" t="s">
        <v>160</v>
      </c>
      <c r="D93" s="282" t="s">
        <v>0</v>
      </c>
      <c r="E93" s="121"/>
      <c r="F93" s="122">
        <v>100</v>
      </c>
      <c r="G93" s="159" t="s">
        <v>0</v>
      </c>
      <c r="H9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3" s="122" t="str">
        <f>IF(Sklop10[[#This Row],[ZAHTEVANA SHEMA KAKOVOSTI]]&lt;&gt;"",Sklop10[[#This Row],[Preračunana masa/volumen/kos na enoto kg]],"")</f>
        <v/>
      </c>
      <c r="J93" s="150"/>
      <c r="K93" s="135" t="s">
        <v>160</v>
      </c>
      <c r="L93" s="135" t="s">
        <v>160</v>
      </c>
      <c r="M93" s="135" t="s">
        <v>160</v>
      </c>
      <c r="N93" s="84"/>
      <c r="O93" s="134" t="s">
        <v>160</v>
      </c>
      <c r="P93" s="152"/>
      <c r="Q93" s="151">
        <f>+Sklop10[[#This Row],[cena/enota brez DDV v EUR]]*Sklop10[[#This Row],[Stopnja DDV (%)]]</f>
        <v>0</v>
      </c>
      <c r="R93" s="151">
        <f>+Sklop10[[#This Row],[cena/enota brez DDV v EUR]]+Sklop10[[#This Row],[Davek (EUR)]]</f>
        <v>0</v>
      </c>
      <c r="S93" s="151">
        <f>+Sklop10[[#This Row],[cena/enota brez DDV v EUR]]*Sklop10[[#This Row],[Okvirna količina]]</f>
        <v>0</v>
      </c>
      <c r="T93" s="265">
        <f>+Sklop10[[#This Row],[Končna cena/enoto mere (EUR) z DDV]]*Sklop10[[#This Row],[Okvirna količina]]</f>
        <v>0</v>
      </c>
      <c r="U93" s="134" t="s">
        <v>160</v>
      </c>
    </row>
    <row r="94" spans="1:21" s="53" customFormat="1" ht="12">
      <c r="A94" s="80" t="s">
        <v>85</v>
      </c>
      <c r="B94" s="156" t="s">
        <v>679</v>
      </c>
      <c r="C94" s="149" t="s">
        <v>160</v>
      </c>
      <c r="D94" s="282" t="s">
        <v>0</v>
      </c>
      <c r="E94" s="121"/>
      <c r="F94" s="122">
        <v>200</v>
      </c>
      <c r="G94" s="159" t="s">
        <v>0</v>
      </c>
      <c r="H9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4" s="122" t="str">
        <f>IF(Sklop10[[#This Row],[ZAHTEVANA SHEMA KAKOVOSTI]]&lt;&gt;"",Sklop10[[#This Row],[Preračunana masa/volumen/kos na enoto kg]],"")</f>
        <v/>
      </c>
      <c r="J94" s="150"/>
      <c r="K94" s="135" t="s">
        <v>160</v>
      </c>
      <c r="L94" s="135" t="s">
        <v>160</v>
      </c>
      <c r="M94" s="135" t="s">
        <v>160</v>
      </c>
      <c r="N94" s="84"/>
      <c r="O94" s="134" t="s">
        <v>160</v>
      </c>
      <c r="P94" s="152"/>
      <c r="Q94" s="151">
        <f>+Sklop10[[#This Row],[cena/enota brez DDV v EUR]]*Sklop10[[#This Row],[Stopnja DDV (%)]]</f>
        <v>0</v>
      </c>
      <c r="R94" s="151">
        <f>+Sklop10[[#This Row],[cena/enota brez DDV v EUR]]+Sklop10[[#This Row],[Davek (EUR)]]</f>
        <v>0</v>
      </c>
      <c r="S94" s="151">
        <f>+Sklop10[[#This Row],[cena/enota brez DDV v EUR]]*Sklop10[[#This Row],[Okvirna količina]]</f>
        <v>0</v>
      </c>
      <c r="T94" s="265">
        <f>+Sklop10[[#This Row],[Končna cena/enoto mere (EUR) z DDV]]*Sklop10[[#This Row],[Okvirna količina]]</f>
        <v>0</v>
      </c>
      <c r="U94" s="134" t="s">
        <v>160</v>
      </c>
    </row>
    <row r="95" spans="1:21" s="53" customFormat="1" ht="12">
      <c r="A95" s="80" t="s">
        <v>86</v>
      </c>
      <c r="B95" s="156" t="s">
        <v>680</v>
      </c>
      <c r="C95" s="149" t="s">
        <v>160</v>
      </c>
      <c r="D95" s="282" t="s">
        <v>0</v>
      </c>
      <c r="E95" s="121"/>
      <c r="F95" s="122">
        <v>800</v>
      </c>
      <c r="G95" s="159" t="s">
        <v>0</v>
      </c>
      <c r="H9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95" s="122" t="str">
        <f>IF(Sklop10[[#This Row],[ZAHTEVANA SHEMA KAKOVOSTI]]&lt;&gt;"",Sklop10[[#This Row],[Preračunana masa/volumen/kos na enoto kg]],"")</f>
        <v/>
      </c>
      <c r="J95" s="150"/>
      <c r="K95" s="135" t="s">
        <v>160</v>
      </c>
      <c r="L95" s="135" t="s">
        <v>160</v>
      </c>
      <c r="M95" s="135" t="s">
        <v>160</v>
      </c>
      <c r="N95" s="84"/>
      <c r="O95" s="134" t="s">
        <v>160</v>
      </c>
      <c r="P95" s="152"/>
      <c r="Q95" s="151">
        <f>+Sklop10[[#This Row],[cena/enota brez DDV v EUR]]*Sklop10[[#This Row],[Stopnja DDV (%)]]</f>
        <v>0</v>
      </c>
      <c r="R95" s="151">
        <f>+Sklop10[[#This Row],[cena/enota brez DDV v EUR]]+Sklop10[[#This Row],[Davek (EUR)]]</f>
        <v>0</v>
      </c>
      <c r="S95" s="151">
        <f>+Sklop10[[#This Row],[cena/enota brez DDV v EUR]]*Sklop10[[#This Row],[Okvirna količina]]</f>
        <v>0</v>
      </c>
      <c r="T95" s="265">
        <f>+Sklop10[[#This Row],[Končna cena/enoto mere (EUR) z DDV]]*Sklop10[[#This Row],[Okvirna količina]]</f>
        <v>0</v>
      </c>
      <c r="U95" s="134" t="s">
        <v>160</v>
      </c>
    </row>
    <row r="96" spans="1:21" s="53" customFormat="1" ht="12">
      <c r="A96" s="80" t="s">
        <v>87</v>
      </c>
      <c r="B96" s="156" t="s">
        <v>681</v>
      </c>
      <c r="C96" s="149" t="s">
        <v>160</v>
      </c>
      <c r="D96" s="282" t="s">
        <v>0</v>
      </c>
      <c r="E96" s="121"/>
      <c r="F96" s="122">
        <v>50</v>
      </c>
      <c r="G96" s="159" t="s">
        <v>0</v>
      </c>
      <c r="H9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6" s="122" t="str">
        <f>IF(Sklop10[[#This Row],[ZAHTEVANA SHEMA KAKOVOSTI]]&lt;&gt;"",Sklop10[[#This Row],[Preračunana masa/volumen/kos na enoto kg]],"")</f>
        <v/>
      </c>
      <c r="J96" s="150"/>
      <c r="K96" s="135" t="s">
        <v>160</v>
      </c>
      <c r="L96" s="135" t="s">
        <v>160</v>
      </c>
      <c r="M96" s="135" t="s">
        <v>160</v>
      </c>
      <c r="N96" s="84"/>
      <c r="O96" s="134" t="s">
        <v>160</v>
      </c>
      <c r="P96" s="152"/>
      <c r="Q96" s="151">
        <f>+Sklop10[[#This Row],[cena/enota brez DDV v EUR]]*Sklop10[[#This Row],[Stopnja DDV (%)]]</f>
        <v>0</v>
      </c>
      <c r="R96" s="151">
        <f>+Sklop10[[#This Row],[cena/enota brez DDV v EUR]]+Sklop10[[#This Row],[Davek (EUR)]]</f>
        <v>0</v>
      </c>
      <c r="S96" s="151">
        <f>+Sklop10[[#This Row],[cena/enota brez DDV v EUR]]*Sklop10[[#This Row],[Okvirna količina]]</f>
        <v>0</v>
      </c>
      <c r="T96" s="265">
        <f>+Sklop10[[#This Row],[Končna cena/enoto mere (EUR) z DDV]]*Sklop10[[#This Row],[Okvirna količina]]</f>
        <v>0</v>
      </c>
      <c r="U96" s="134" t="s">
        <v>160</v>
      </c>
    </row>
    <row r="97" spans="1:21" s="53" customFormat="1" ht="12">
      <c r="A97" s="80" t="s">
        <v>88</v>
      </c>
      <c r="B97" s="156" t="s">
        <v>682</v>
      </c>
      <c r="C97" s="149" t="s">
        <v>160</v>
      </c>
      <c r="D97" s="282" t="s">
        <v>0</v>
      </c>
      <c r="E97" s="121"/>
      <c r="F97" s="122">
        <v>50</v>
      </c>
      <c r="G97" s="159" t="s">
        <v>0</v>
      </c>
      <c r="H9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7" s="122" t="str">
        <f>IF(Sklop10[[#This Row],[ZAHTEVANA SHEMA KAKOVOSTI]]&lt;&gt;"",Sklop10[[#This Row],[Preračunana masa/volumen/kos na enoto kg]],"")</f>
        <v/>
      </c>
      <c r="J97" s="150"/>
      <c r="K97" s="135" t="s">
        <v>160</v>
      </c>
      <c r="L97" s="135" t="s">
        <v>160</v>
      </c>
      <c r="M97" s="135" t="s">
        <v>160</v>
      </c>
      <c r="N97" s="84"/>
      <c r="O97" s="134" t="s">
        <v>160</v>
      </c>
      <c r="P97" s="152"/>
      <c r="Q97" s="151">
        <f>+Sklop10[[#This Row],[cena/enota brez DDV v EUR]]*Sklop10[[#This Row],[Stopnja DDV (%)]]</f>
        <v>0</v>
      </c>
      <c r="R97" s="151">
        <f>+Sklop10[[#This Row],[cena/enota brez DDV v EUR]]+Sklop10[[#This Row],[Davek (EUR)]]</f>
        <v>0</v>
      </c>
      <c r="S97" s="151">
        <f>+Sklop10[[#This Row],[cena/enota brez DDV v EUR]]*Sklop10[[#This Row],[Okvirna količina]]</f>
        <v>0</v>
      </c>
      <c r="T97" s="265">
        <f>+Sklop10[[#This Row],[Končna cena/enoto mere (EUR) z DDV]]*Sklop10[[#This Row],[Okvirna količina]]</f>
        <v>0</v>
      </c>
      <c r="U97" s="134" t="s">
        <v>160</v>
      </c>
    </row>
    <row r="98" spans="1:21" s="53" customFormat="1" ht="12">
      <c r="A98" s="80" t="s">
        <v>89</v>
      </c>
      <c r="B98" s="156" t="s">
        <v>683</v>
      </c>
      <c r="C98" s="149" t="s">
        <v>160</v>
      </c>
      <c r="D98" s="282" t="s">
        <v>0</v>
      </c>
      <c r="E98" s="121"/>
      <c r="F98" s="122">
        <v>5</v>
      </c>
      <c r="G98" s="159" t="s">
        <v>0</v>
      </c>
      <c r="H9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98" s="122" t="str">
        <f>IF(Sklop10[[#This Row],[ZAHTEVANA SHEMA KAKOVOSTI]]&lt;&gt;"",Sklop10[[#This Row],[Preračunana masa/volumen/kos na enoto kg]],"")</f>
        <v/>
      </c>
      <c r="J98" s="150"/>
      <c r="K98" s="135" t="s">
        <v>160</v>
      </c>
      <c r="L98" s="135" t="s">
        <v>160</v>
      </c>
      <c r="M98" s="135" t="s">
        <v>160</v>
      </c>
      <c r="N98" s="84"/>
      <c r="O98" s="134" t="s">
        <v>160</v>
      </c>
      <c r="P98" s="152"/>
      <c r="Q98" s="151">
        <f>+Sklop10[[#This Row],[cena/enota brez DDV v EUR]]*Sklop10[[#This Row],[Stopnja DDV (%)]]</f>
        <v>0</v>
      </c>
      <c r="R98" s="151">
        <f>+Sklop10[[#This Row],[cena/enota brez DDV v EUR]]+Sklop10[[#This Row],[Davek (EUR)]]</f>
        <v>0</v>
      </c>
      <c r="S98" s="151">
        <f>+Sklop10[[#This Row],[cena/enota brez DDV v EUR]]*Sklop10[[#This Row],[Okvirna količina]]</f>
        <v>0</v>
      </c>
      <c r="T98" s="265">
        <f>+Sklop10[[#This Row],[Končna cena/enoto mere (EUR) z DDV]]*Sklop10[[#This Row],[Okvirna količina]]</f>
        <v>0</v>
      </c>
      <c r="U98" s="134" t="s">
        <v>160</v>
      </c>
    </row>
    <row r="99" spans="1:21" s="53" customFormat="1" ht="12">
      <c r="A99" s="80" t="s">
        <v>90</v>
      </c>
      <c r="B99" s="156" t="s">
        <v>684</v>
      </c>
      <c r="C99" s="149" t="s">
        <v>160</v>
      </c>
      <c r="D99" s="282" t="s">
        <v>0</v>
      </c>
      <c r="E99" s="121"/>
      <c r="F99" s="122">
        <v>5</v>
      </c>
      <c r="G99" s="159" t="s">
        <v>0</v>
      </c>
      <c r="H9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99" s="122" t="str">
        <f>IF(Sklop10[[#This Row],[ZAHTEVANA SHEMA KAKOVOSTI]]&lt;&gt;"",Sklop10[[#This Row],[Preračunana masa/volumen/kos na enoto kg]],"")</f>
        <v/>
      </c>
      <c r="J99" s="150"/>
      <c r="K99" s="135" t="s">
        <v>160</v>
      </c>
      <c r="L99" s="135" t="s">
        <v>160</v>
      </c>
      <c r="M99" s="135" t="s">
        <v>160</v>
      </c>
      <c r="N99" s="84"/>
      <c r="O99" s="134" t="s">
        <v>160</v>
      </c>
      <c r="P99" s="152"/>
      <c r="Q99" s="151">
        <f>+Sklop10[[#This Row],[cena/enota brez DDV v EUR]]*Sklop10[[#This Row],[Stopnja DDV (%)]]</f>
        <v>0</v>
      </c>
      <c r="R99" s="151">
        <f>+Sklop10[[#This Row],[cena/enota brez DDV v EUR]]+Sklop10[[#This Row],[Davek (EUR)]]</f>
        <v>0</v>
      </c>
      <c r="S99" s="151">
        <f>+Sklop10[[#This Row],[cena/enota brez DDV v EUR]]*Sklop10[[#This Row],[Okvirna količina]]</f>
        <v>0</v>
      </c>
      <c r="T99" s="265">
        <f>+Sklop10[[#This Row],[Končna cena/enoto mere (EUR) z DDV]]*Sklop10[[#This Row],[Okvirna količina]]</f>
        <v>0</v>
      </c>
      <c r="U99" s="134" t="s">
        <v>160</v>
      </c>
    </row>
    <row r="100" spans="1:21" s="53" customFormat="1" ht="12">
      <c r="A100" s="80" t="s">
        <v>91</v>
      </c>
      <c r="B100" s="156" t="s">
        <v>685</v>
      </c>
      <c r="C100" s="149" t="s">
        <v>160</v>
      </c>
      <c r="D100" s="282" t="s">
        <v>0</v>
      </c>
      <c r="E100" s="121"/>
      <c r="F100" s="122">
        <v>50</v>
      </c>
      <c r="G100" s="159" t="s">
        <v>0</v>
      </c>
      <c r="H10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0" s="122" t="str">
        <f>IF(Sklop10[[#This Row],[ZAHTEVANA SHEMA KAKOVOSTI]]&lt;&gt;"",Sklop10[[#This Row],[Preračunana masa/volumen/kos na enoto kg]],"")</f>
        <v/>
      </c>
      <c r="J100" s="150"/>
      <c r="K100" s="135" t="s">
        <v>160</v>
      </c>
      <c r="L100" s="135" t="s">
        <v>160</v>
      </c>
      <c r="M100" s="135" t="s">
        <v>160</v>
      </c>
      <c r="N100" s="84"/>
      <c r="O100" s="134" t="s">
        <v>160</v>
      </c>
      <c r="P100" s="152"/>
      <c r="Q100" s="151">
        <f>+Sklop10[[#This Row],[cena/enota brez DDV v EUR]]*Sklop10[[#This Row],[Stopnja DDV (%)]]</f>
        <v>0</v>
      </c>
      <c r="R100" s="151">
        <f>+Sklop10[[#This Row],[cena/enota brez DDV v EUR]]+Sklop10[[#This Row],[Davek (EUR)]]</f>
        <v>0</v>
      </c>
      <c r="S100" s="151">
        <f>+Sklop10[[#This Row],[cena/enota brez DDV v EUR]]*Sklop10[[#This Row],[Okvirna količina]]</f>
        <v>0</v>
      </c>
      <c r="T100" s="265">
        <f>+Sklop10[[#This Row],[Končna cena/enoto mere (EUR) z DDV]]*Sklop10[[#This Row],[Okvirna količina]]</f>
        <v>0</v>
      </c>
      <c r="U100" s="134" t="s">
        <v>160</v>
      </c>
    </row>
    <row r="101" spans="1:21" s="53" customFormat="1" ht="12">
      <c r="A101" s="80" t="s">
        <v>92</v>
      </c>
      <c r="B101" s="156" t="s">
        <v>686</v>
      </c>
      <c r="C101" s="149" t="s">
        <v>160</v>
      </c>
      <c r="D101" s="282" t="s">
        <v>0</v>
      </c>
      <c r="E101" s="121"/>
      <c r="F101" s="122">
        <v>100</v>
      </c>
      <c r="G101" s="159" t="s">
        <v>0</v>
      </c>
      <c r="H10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01" s="122" t="str">
        <f>IF(Sklop10[[#This Row],[ZAHTEVANA SHEMA KAKOVOSTI]]&lt;&gt;"",Sklop10[[#This Row],[Preračunana masa/volumen/kos na enoto kg]],"")</f>
        <v/>
      </c>
      <c r="J101" s="150"/>
      <c r="K101" s="135" t="s">
        <v>160</v>
      </c>
      <c r="L101" s="135" t="s">
        <v>160</v>
      </c>
      <c r="M101" s="135" t="s">
        <v>160</v>
      </c>
      <c r="N101" s="84"/>
      <c r="O101" s="134" t="s">
        <v>160</v>
      </c>
      <c r="P101" s="152"/>
      <c r="Q101" s="151">
        <f>+Sklop10[[#This Row],[cena/enota brez DDV v EUR]]*Sklop10[[#This Row],[Stopnja DDV (%)]]</f>
        <v>0</v>
      </c>
      <c r="R101" s="151">
        <f>+Sklop10[[#This Row],[cena/enota brez DDV v EUR]]+Sklop10[[#This Row],[Davek (EUR)]]</f>
        <v>0</v>
      </c>
      <c r="S101" s="151">
        <f>+Sklop10[[#This Row],[cena/enota brez DDV v EUR]]*Sklop10[[#This Row],[Okvirna količina]]</f>
        <v>0</v>
      </c>
      <c r="T101" s="265">
        <f>+Sklop10[[#This Row],[Končna cena/enoto mere (EUR) z DDV]]*Sklop10[[#This Row],[Okvirna količina]]</f>
        <v>0</v>
      </c>
      <c r="U101" s="134" t="s">
        <v>160</v>
      </c>
    </row>
    <row r="102" spans="1:21" s="53" customFormat="1" ht="12">
      <c r="A102" s="80" t="s">
        <v>100</v>
      </c>
      <c r="B102" s="156" t="s">
        <v>687</v>
      </c>
      <c r="C102" s="149" t="s">
        <v>160</v>
      </c>
      <c r="D102" s="282" t="s">
        <v>0</v>
      </c>
      <c r="E102" s="121"/>
      <c r="F102" s="122">
        <v>150</v>
      </c>
      <c r="G102" s="159" t="s">
        <v>0</v>
      </c>
      <c r="H10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02" s="122" t="str">
        <f>IF(Sklop10[[#This Row],[ZAHTEVANA SHEMA KAKOVOSTI]]&lt;&gt;"",Sklop10[[#This Row],[Preračunana masa/volumen/kos na enoto kg]],"")</f>
        <v/>
      </c>
      <c r="J102" s="150"/>
      <c r="K102" s="135" t="s">
        <v>160</v>
      </c>
      <c r="L102" s="135" t="s">
        <v>160</v>
      </c>
      <c r="M102" s="135" t="s">
        <v>160</v>
      </c>
      <c r="N102" s="84"/>
      <c r="O102" s="134" t="s">
        <v>160</v>
      </c>
      <c r="P102" s="152"/>
      <c r="Q102" s="151">
        <f>+Sklop10[[#This Row],[cena/enota brez DDV v EUR]]*Sklop10[[#This Row],[Stopnja DDV (%)]]</f>
        <v>0</v>
      </c>
      <c r="R102" s="151">
        <f>+Sklop10[[#This Row],[cena/enota brez DDV v EUR]]+Sklop10[[#This Row],[Davek (EUR)]]</f>
        <v>0</v>
      </c>
      <c r="S102" s="151">
        <f>+Sklop10[[#This Row],[cena/enota brez DDV v EUR]]*Sklop10[[#This Row],[Okvirna količina]]</f>
        <v>0</v>
      </c>
      <c r="T102" s="265">
        <f>+Sklop10[[#This Row],[Končna cena/enoto mere (EUR) z DDV]]*Sklop10[[#This Row],[Okvirna količina]]</f>
        <v>0</v>
      </c>
      <c r="U102" s="134" t="s">
        <v>160</v>
      </c>
    </row>
    <row r="103" spans="1:21" s="53" customFormat="1" ht="12">
      <c r="A103" s="80" t="s">
        <v>101</v>
      </c>
      <c r="B103" s="156" t="s">
        <v>688</v>
      </c>
      <c r="C103" s="149" t="s">
        <v>160</v>
      </c>
      <c r="D103" s="282" t="s">
        <v>0</v>
      </c>
      <c r="E103" s="121"/>
      <c r="F103" s="122">
        <v>50</v>
      </c>
      <c r="G103" s="159" t="s">
        <v>0</v>
      </c>
      <c r="H10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3" s="122" t="str">
        <f>IF(Sklop10[[#This Row],[ZAHTEVANA SHEMA KAKOVOSTI]]&lt;&gt;"",Sklop10[[#This Row],[Preračunana masa/volumen/kos na enoto kg]],"")</f>
        <v/>
      </c>
      <c r="J103" s="150"/>
      <c r="K103" s="135" t="s">
        <v>160</v>
      </c>
      <c r="L103" s="135" t="s">
        <v>160</v>
      </c>
      <c r="M103" s="135" t="s">
        <v>160</v>
      </c>
      <c r="N103" s="84"/>
      <c r="O103" s="134" t="s">
        <v>160</v>
      </c>
      <c r="P103" s="152"/>
      <c r="Q103" s="151">
        <f>+Sklop10[[#This Row],[cena/enota brez DDV v EUR]]*Sklop10[[#This Row],[Stopnja DDV (%)]]</f>
        <v>0</v>
      </c>
      <c r="R103" s="151">
        <f>+Sklop10[[#This Row],[cena/enota brez DDV v EUR]]+Sklop10[[#This Row],[Davek (EUR)]]</f>
        <v>0</v>
      </c>
      <c r="S103" s="151">
        <f>+Sklop10[[#This Row],[cena/enota brez DDV v EUR]]*Sklop10[[#This Row],[Okvirna količina]]</f>
        <v>0</v>
      </c>
      <c r="T103" s="265">
        <f>+Sklop10[[#This Row],[Končna cena/enoto mere (EUR) z DDV]]*Sklop10[[#This Row],[Okvirna količina]]</f>
        <v>0</v>
      </c>
      <c r="U103" s="134" t="s">
        <v>160</v>
      </c>
    </row>
    <row r="104" spans="1:21" s="53" customFormat="1" ht="12">
      <c r="A104" s="80" t="s">
        <v>102</v>
      </c>
      <c r="B104" s="156" t="s">
        <v>689</v>
      </c>
      <c r="C104" s="149" t="s">
        <v>160</v>
      </c>
      <c r="D104" s="282" t="s">
        <v>0</v>
      </c>
      <c r="E104" s="121"/>
      <c r="F104" s="122">
        <v>5</v>
      </c>
      <c r="G104" s="159" t="s">
        <v>0</v>
      </c>
      <c r="H10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4" s="122" t="str">
        <f>IF(Sklop10[[#This Row],[ZAHTEVANA SHEMA KAKOVOSTI]]&lt;&gt;"",Sklop10[[#This Row],[Preračunana masa/volumen/kos na enoto kg]],"")</f>
        <v/>
      </c>
      <c r="J104" s="150"/>
      <c r="K104" s="135" t="s">
        <v>160</v>
      </c>
      <c r="L104" s="135" t="s">
        <v>160</v>
      </c>
      <c r="M104" s="135" t="s">
        <v>160</v>
      </c>
      <c r="N104" s="84"/>
      <c r="O104" s="134" t="s">
        <v>160</v>
      </c>
      <c r="P104" s="152"/>
      <c r="Q104" s="151">
        <f>+Sklop10[[#This Row],[cena/enota brez DDV v EUR]]*Sklop10[[#This Row],[Stopnja DDV (%)]]</f>
        <v>0</v>
      </c>
      <c r="R104" s="151">
        <f>+Sklop10[[#This Row],[cena/enota brez DDV v EUR]]+Sklop10[[#This Row],[Davek (EUR)]]</f>
        <v>0</v>
      </c>
      <c r="S104" s="151">
        <f>+Sklop10[[#This Row],[cena/enota brez DDV v EUR]]*Sklop10[[#This Row],[Okvirna količina]]</f>
        <v>0</v>
      </c>
      <c r="T104" s="265">
        <f>+Sklop10[[#This Row],[Končna cena/enoto mere (EUR) z DDV]]*Sklop10[[#This Row],[Okvirna količina]]</f>
        <v>0</v>
      </c>
      <c r="U104" s="134" t="s">
        <v>160</v>
      </c>
    </row>
    <row r="105" spans="1:21" s="53" customFormat="1" ht="12">
      <c r="A105" s="80" t="s">
        <v>103</v>
      </c>
      <c r="B105" s="156" t="s">
        <v>690</v>
      </c>
      <c r="C105" s="149" t="s">
        <v>160</v>
      </c>
      <c r="D105" s="282" t="s">
        <v>0</v>
      </c>
      <c r="E105" s="121"/>
      <c r="F105" s="122">
        <v>10</v>
      </c>
      <c r="G105" s="159" t="s">
        <v>0</v>
      </c>
      <c r="H10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5" s="122" t="str">
        <f>IF(Sklop10[[#This Row],[ZAHTEVANA SHEMA KAKOVOSTI]]&lt;&gt;"",Sklop10[[#This Row],[Preračunana masa/volumen/kos na enoto kg]],"")</f>
        <v/>
      </c>
      <c r="J105" s="150"/>
      <c r="K105" s="135" t="s">
        <v>160</v>
      </c>
      <c r="L105" s="135" t="s">
        <v>160</v>
      </c>
      <c r="M105" s="135" t="s">
        <v>160</v>
      </c>
      <c r="N105" s="84"/>
      <c r="O105" s="134" t="s">
        <v>160</v>
      </c>
      <c r="P105" s="152"/>
      <c r="Q105" s="151">
        <f>+Sklop10[[#This Row],[cena/enota brez DDV v EUR]]*Sklop10[[#This Row],[Stopnja DDV (%)]]</f>
        <v>0</v>
      </c>
      <c r="R105" s="151">
        <f>+Sklop10[[#This Row],[cena/enota brez DDV v EUR]]+Sklop10[[#This Row],[Davek (EUR)]]</f>
        <v>0</v>
      </c>
      <c r="S105" s="151">
        <f>+Sklop10[[#This Row],[cena/enota brez DDV v EUR]]*Sklop10[[#This Row],[Okvirna količina]]</f>
        <v>0</v>
      </c>
      <c r="T105" s="265">
        <f>+Sklop10[[#This Row],[Končna cena/enoto mere (EUR) z DDV]]*Sklop10[[#This Row],[Okvirna količina]]</f>
        <v>0</v>
      </c>
      <c r="U105" s="134" t="s">
        <v>160</v>
      </c>
    </row>
    <row r="106" spans="1:21" s="53" customFormat="1" ht="12">
      <c r="A106" s="80" t="s">
        <v>104</v>
      </c>
      <c r="B106" s="156" t="s">
        <v>691</v>
      </c>
      <c r="C106" s="149" t="s">
        <v>160</v>
      </c>
      <c r="D106" s="282" t="s">
        <v>0</v>
      </c>
      <c r="E106" s="121"/>
      <c r="F106" s="122">
        <v>5</v>
      </c>
      <c r="G106" s="159" t="s">
        <v>0</v>
      </c>
      <c r="H10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6" s="122" t="str">
        <f>IF(Sklop10[[#This Row],[ZAHTEVANA SHEMA KAKOVOSTI]]&lt;&gt;"",Sklop10[[#This Row],[Preračunana masa/volumen/kos na enoto kg]],"")</f>
        <v/>
      </c>
      <c r="J106" s="150"/>
      <c r="K106" s="135" t="s">
        <v>160</v>
      </c>
      <c r="L106" s="135" t="s">
        <v>160</v>
      </c>
      <c r="M106" s="135" t="s">
        <v>160</v>
      </c>
      <c r="N106" s="84"/>
      <c r="O106" s="134" t="s">
        <v>160</v>
      </c>
      <c r="P106" s="152"/>
      <c r="Q106" s="151">
        <f>+Sklop10[[#This Row],[cena/enota brez DDV v EUR]]*Sklop10[[#This Row],[Stopnja DDV (%)]]</f>
        <v>0</v>
      </c>
      <c r="R106" s="151">
        <f>+Sklop10[[#This Row],[cena/enota brez DDV v EUR]]+Sklop10[[#This Row],[Davek (EUR)]]</f>
        <v>0</v>
      </c>
      <c r="S106" s="151">
        <f>+Sklop10[[#This Row],[cena/enota brez DDV v EUR]]*Sklop10[[#This Row],[Okvirna količina]]</f>
        <v>0</v>
      </c>
      <c r="T106" s="265">
        <f>+Sklop10[[#This Row],[Končna cena/enoto mere (EUR) z DDV]]*Sklop10[[#This Row],[Okvirna količina]]</f>
        <v>0</v>
      </c>
      <c r="U106" s="134" t="s">
        <v>160</v>
      </c>
    </row>
    <row r="107" spans="1:21" s="53" customFormat="1" ht="12">
      <c r="A107" s="80" t="s">
        <v>105</v>
      </c>
      <c r="B107" s="156" t="s">
        <v>692</v>
      </c>
      <c r="C107" s="149" t="s">
        <v>160</v>
      </c>
      <c r="D107" s="282" t="s">
        <v>0</v>
      </c>
      <c r="E107" s="121"/>
      <c r="F107" s="122">
        <v>100</v>
      </c>
      <c r="G107" s="159" t="s">
        <v>0</v>
      </c>
      <c r="H10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07" s="122" t="str">
        <f>IF(Sklop10[[#This Row],[ZAHTEVANA SHEMA KAKOVOSTI]]&lt;&gt;"",Sklop10[[#This Row],[Preračunana masa/volumen/kos na enoto kg]],"")</f>
        <v/>
      </c>
      <c r="J107" s="150"/>
      <c r="K107" s="135" t="s">
        <v>160</v>
      </c>
      <c r="L107" s="135" t="s">
        <v>160</v>
      </c>
      <c r="M107" s="135" t="s">
        <v>160</v>
      </c>
      <c r="N107" s="84"/>
      <c r="O107" s="134" t="s">
        <v>160</v>
      </c>
      <c r="P107" s="152"/>
      <c r="Q107" s="151">
        <f>+Sklop10[[#This Row],[cena/enota brez DDV v EUR]]*Sklop10[[#This Row],[Stopnja DDV (%)]]</f>
        <v>0</v>
      </c>
      <c r="R107" s="151">
        <f>+Sklop10[[#This Row],[cena/enota brez DDV v EUR]]+Sklop10[[#This Row],[Davek (EUR)]]</f>
        <v>0</v>
      </c>
      <c r="S107" s="151">
        <f>+Sklop10[[#This Row],[cena/enota brez DDV v EUR]]*Sklop10[[#This Row],[Okvirna količina]]</f>
        <v>0</v>
      </c>
      <c r="T107" s="265">
        <f>+Sklop10[[#This Row],[Končna cena/enoto mere (EUR) z DDV]]*Sklop10[[#This Row],[Okvirna količina]]</f>
        <v>0</v>
      </c>
      <c r="U107" s="134" t="s">
        <v>160</v>
      </c>
    </row>
    <row r="108" spans="1:21" s="53" customFormat="1" ht="12">
      <c r="A108" s="80" t="s">
        <v>106</v>
      </c>
      <c r="B108" s="156" t="s">
        <v>693</v>
      </c>
      <c r="C108" s="149" t="s">
        <v>160</v>
      </c>
      <c r="D108" s="282" t="s">
        <v>0</v>
      </c>
      <c r="E108" s="121"/>
      <c r="F108" s="122">
        <v>10</v>
      </c>
      <c r="G108" s="159" t="s">
        <v>0</v>
      </c>
      <c r="H10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8" s="122" t="str">
        <f>IF(Sklop10[[#This Row],[ZAHTEVANA SHEMA KAKOVOSTI]]&lt;&gt;"",Sklop10[[#This Row],[Preračunana masa/volumen/kos na enoto kg]],"")</f>
        <v/>
      </c>
      <c r="J108" s="150"/>
      <c r="K108" s="135" t="s">
        <v>160</v>
      </c>
      <c r="L108" s="135" t="s">
        <v>160</v>
      </c>
      <c r="M108" s="135" t="s">
        <v>160</v>
      </c>
      <c r="N108" s="84"/>
      <c r="O108" s="134" t="s">
        <v>160</v>
      </c>
      <c r="P108" s="152"/>
      <c r="Q108" s="151">
        <f>+Sklop10[[#This Row],[cena/enota brez DDV v EUR]]*Sklop10[[#This Row],[Stopnja DDV (%)]]</f>
        <v>0</v>
      </c>
      <c r="R108" s="151">
        <f>+Sklop10[[#This Row],[cena/enota brez DDV v EUR]]+Sklop10[[#This Row],[Davek (EUR)]]</f>
        <v>0</v>
      </c>
      <c r="S108" s="151">
        <f>+Sklop10[[#This Row],[cena/enota brez DDV v EUR]]*Sklop10[[#This Row],[Okvirna količina]]</f>
        <v>0</v>
      </c>
      <c r="T108" s="265">
        <f>+Sklop10[[#This Row],[Končna cena/enoto mere (EUR) z DDV]]*Sklop10[[#This Row],[Okvirna količina]]</f>
        <v>0</v>
      </c>
      <c r="U108" s="134" t="s">
        <v>160</v>
      </c>
    </row>
    <row r="109" spans="1:21" s="53" customFormat="1" ht="12">
      <c r="A109" s="80" t="s">
        <v>107</v>
      </c>
      <c r="B109" s="156" t="s">
        <v>694</v>
      </c>
      <c r="C109" s="149" t="s">
        <v>160</v>
      </c>
      <c r="D109" s="282" t="s">
        <v>0</v>
      </c>
      <c r="E109" s="121"/>
      <c r="F109" s="122">
        <v>200</v>
      </c>
      <c r="G109" s="159" t="s">
        <v>0</v>
      </c>
      <c r="H10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09" s="122" t="str">
        <f>IF(Sklop10[[#This Row],[ZAHTEVANA SHEMA KAKOVOSTI]]&lt;&gt;"",Sklop10[[#This Row],[Preračunana masa/volumen/kos na enoto kg]],"")</f>
        <v/>
      </c>
      <c r="J109" s="150"/>
      <c r="K109" s="135" t="s">
        <v>160</v>
      </c>
      <c r="L109" s="135" t="s">
        <v>160</v>
      </c>
      <c r="M109" s="135" t="s">
        <v>160</v>
      </c>
      <c r="N109" s="84"/>
      <c r="O109" s="134" t="s">
        <v>160</v>
      </c>
      <c r="P109" s="152"/>
      <c r="Q109" s="151">
        <f>+Sklop10[[#This Row],[cena/enota brez DDV v EUR]]*Sklop10[[#This Row],[Stopnja DDV (%)]]</f>
        <v>0</v>
      </c>
      <c r="R109" s="151">
        <f>+Sklop10[[#This Row],[cena/enota brez DDV v EUR]]+Sklop10[[#This Row],[Davek (EUR)]]</f>
        <v>0</v>
      </c>
      <c r="S109" s="151">
        <f>+Sklop10[[#This Row],[cena/enota brez DDV v EUR]]*Sklop10[[#This Row],[Okvirna količina]]</f>
        <v>0</v>
      </c>
      <c r="T109" s="265">
        <f>+Sklop10[[#This Row],[Končna cena/enoto mere (EUR) z DDV]]*Sklop10[[#This Row],[Okvirna količina]]</f>
        <v>0</v>
      </c>
      <c r="U109" s="134" t="s">
        <v>160</v>
      </c>
    </row>
    <row r="110" spans="1:21" s="53" customFormat="1" ht="12">
      <c r="A110" s="80" t="s">
        <v>108</v>
      </c>
      <c r="B110" s="156" t="s">
        <v>695</v>
      </c>
      <c r="C110" s="149">
        <v>500</v>
      </c>
      <c r="D110" s="282" t="s">
        <v>158</v>
      </c>
      <c r="E110" s="121"/>
      <c r="F110" s="122">
        <v>100</v>
      </c>
      <c r="G110" s="159" t="s">
        <v>93</v>
      </c>
      <c r="H11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0" s="122" t="str">
        <f>IF(Sklop10[[#This Row],[ZAHTEVANA SHEMA KAKOVOSTI]]&lt;&gt;"",Sklop10[[#This Row],[Preračunana masa/volumen/kos na enoto kg]],"")</f>
        <v/>
      </c>
      <c r="J110" s="150"/>
      <c r="K110" s="135" t="s">
        <v>160</v>
      </c>
      <c r="L110" s="135" t="s">
        <v>160</v>
      </c>
      <c r="M110" s="135" t="s">
        <v>160</v>
      </c>
      <c r="N110" s="84"/>
      <c r="O110" s="134" t="s">
        <v>160</v>
      </c>
      <c r="P110" s="152"/>
      <c r="Q110" s="151">
        <f>+Sklop10[[#This Row],[cena/enota brez DDV v EUR]]*Sklop10[[#This Row],[Stopnja DDV (%)]]</f>
        <v>0</v>
      </c>
      <c r="R110" s="151">
        <f>+Sklop10[[#This Row],[cena/enota brez DDV v EUR]]+Sklop10[[#This Row],[Davek (EUR)]]</f>
        <v>0</v>
      </c>
      <c r="S110" s="151">
        <f>+Sklop10[[#This Row],[cena/enota brez DDV v EUR]]*Sklop10[[#This Row],[Okvirna količina]]</f>
        <v>0</v>
      </c>
      <c r="T110" s="265">
        <f>+Sklop10[[#This Row],[Končna cena/enoto mere (EUR) z DDV]]*Sklop10[[#This Row],[Okvirna količina]]</f>
        <v>0</v>
      </c>
      <c r="U110" s="134" t="s">
        <v>160</v>
      </c>
    </row>
    <row r="111" spans="1:21" s="53" customFormat="1" ht="12">
      <c r="A111" s="80" t="s">
        <v>109</v>
      </c>
      <c r="B111" s="156" t="s">
        <v>696</v>
      </c>
      <c r="C111" s="149" t="s">
        <v>160</v>
      </c>
      <c r="D111" s="282" t="s">
        <v>0</v>
      </c>
      <c r="E111" s="121"/>
      <c r="F111" s="122">
        <v>50</v>
      </c>
      <c r="G111" s="159" t="s">
        <v>0</v>
      </c>
      <c r="H11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1" s="122" t="str">
        <f>IF(Sklop10[[#This Row],[ZAHTEVANA SHEMA KAKOVOSTI]]&lt;&gt;"",Sklop10[[#This Row],[Preračunana masa/volumen/kos na enoto kg]],"")</f>
        <v/>
      </c>
      <c r="J111" s="150"/>
      <c r="K111" s="135" t="s">
        <v>160</v>
      </c>
      <c r="L111" s="135" t="s">
        <v>160</v>
      </c>
      <c r="M111" s="135" t="s">
        <v>160</v>
      </c>
      <c r="N111" s="84"/>
      <c r="O111" s="134" t="s">
        <v>160</v>
      </c>
      <c r="P111" s="152"/>
      <c r="Q111" s="151">
        <f>+Sklop10[[#This Row],[cena/enota brez DDV v EUR]]*Sklop10[[#This Row],[Stopnja DDV (%)]]</f>
        <v>0</v>
      </c>
      <c r="R111" s="151">
        <f>+Sklop10[[#This Row],[cena/enota brez DDV v EUR]]+Sklop10[[#This Row],[Davek (EUR)]]</f>
        <v>0</v>
      </c>
      <c r="S111" s="151">
        <f>+Sklop10[[#This Row],[cena/enota brez DDV v EUR]]*Sklop10[[#This Row],[Okvirna količina]]</f>
        <v>0</v>
      </c>
      <c r="T111" s="265">
        <f>+Sklop10[[#This Row],[Končna cena/enoto mere (EUR) z DDV]]*Sklop10[[#This Row],[Okvirna količina]]</f>
        <v>0</v>
      </c>
      <c r="U111" s="134" t="s">
        <v>160</v>
      </c>
    </row>
    <row r="112" spans="1:21" s="53" customFormat="1" ht="12">
      <c r="A112" s="80" t="s">
        <v>110</v>
      </c>
      <c r="B112" s="156" t="s">
        <v>697</v>
      </c>
      <c r="C112" s="149" t="s">
        <v>160</v>
      </c>
      <c r="D112" s="282" t="s">
        <v>0</v>
      </c>
      <c r="E112" s="121"/>
      <c r="F112" s="122">
        <v>20</v>
      </c>
      <c r="G112" s="159" t="s">
        <v>0</v>
      </c>
      <c r="H11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12" s="122" t="str">
        <f>IF(Sklop10[[#This Row],[ZAHTEVANA SHEMA KAKOVOSTI]]&lt;&gt;"",Sklop10[[#This Row],[Preračunana masa/volumen/kos na enoto kg]],"")</f>
        <v/>
      </c>
      <c r="J112" s="150"/>
      <c r="K112" s="135" t="s">
        <v>160</v>
      </c>
      <c r="L112" s="135" t="s">
        <v>160</v>
      </c>
      <c r="M112" s="135" t="s">
        <v>160</v>
      </c>
      <c r="N112" s="84"/>
      <c r="O112" s="134" t="s">
        <v>160</v>
      </c>
      <c r="P112" s="152"/>
      <c r="Q112" s="151">
        <f>+Sklop10[[#This Row],[cena/enota brez DDV v EUR]]*Sklop10[[#This Row],[Stopnja DDV (%)]]</f>
        <v>0</v>
      </c>
      <c r="R112" s="151">
        <f>+Sklop10[[#This Row],[cena/enota brez DDV v EUR]]+Sklop10[[#This Row],[Davek (EUR)]]</f>
        <v>0</v>
      </c>
      <c r="S112" s="151">
        <f>+Sklop10[[#This Row],[cena/enota brez DDV v EUR]]*Sklop10[[#This Row],[Okvirna količina]]</f>
        <v>0</v>
      </c>
      <c r="T112" s="265">
        <f>+Sklop10[[#This Row],[Končna cena/enoto mere (EUR) z DDV]]*Sklop10[[#This Row],[Okvirna količina]]</f>
        <v>0</v>
      </c>
      <c r="U112" s="134" t="s">
        <v>160</v>
      </c>
    </row>
    <row r="113" spans="1:21" s="53" customFormat="1" ht="12">
      <c r="A113" s="80" t="s">
        <v>111</v>
      </c>
      <c r="B113" s="156" t="s">
        <v>698</v>
      </c>
      <c r="C113" s="149">
        <v>1</v>
      </c>
      <c r="D113" s="282" t="s">
        <v>0</v>
      </c>
      <c r="E113" s="121"/>
      <c r="F113" s="122">
        <v>10</v>
      </c>
      <c r="G113" s="159" t="s">
        <v>93</v>
      </c>
      <c r="H11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13" s="122" t="str">
        <f>IF(Sklop10[[#This Row],[ZAHTEVANA SHEMA KAKOVOSTI]]&lt;&gt;"",Sklop10[[#This Row],[Preračunana masa/volumen/kos na enoto kg]],"")</f>
        <v/>
      </c>
      <c r="J113" s="150"/>
      <c r="K113" s="135" t="s">
        <v>160</v>
      </c>
      <c r="L113" s="135" t="s">
        <v>160</v>
      </c>
      <c r="M113" s="135" t="s">
        <v>160</v>
      </c>
      <c r="N113" s="84"/>
      <c r="O113" s="134" t="s">
        <v>160</v>
      </c>
      <c r="P113" s="152"/>
      <c r="Q113" s="151">
        <f>+Sklop10[[#This Row],[cena/enota brez DDV v EUR]]*Sklop10[[#This Row],[Stopnja DDV (%)]]</f>
        <v>0</v>
      </c>
      <c r="R113" s="151">
        <f>+Sklop10[[#This Row],[cena/enota brez DDV v EUR]]+Sklop10[[#This Row],[Davek (EUR)]]</f>
        <v>0</v>
      </c>
      <c r="S113" s="151">
        <f>+Sklop10[[#This Row],[cena/enota brez DDV v EUR]]*Sklop10[[#This Row],[Okvirna količina]]</f>
        <v>0</v>
      </c>
      <c r="T113" s="265">
        <f>+Sklop10[[#This Row],[Končna cena/enoto mere (EUR) z DDV]]*Sklop10[[#This Row],[Okvirna količina]]</f>
        <v>0</v>
      </c>
      <c r="U113" s="134" t="s">
        <v>160</v>
      </c>
    </row>
    <row r="114" spans="1:21" s="53" customFormat="1" ht="12">
      <c r="A114" s="80" t="s">
        <v>112</v>
      </c>
      <c r="B114" s="156" t="s">
        <v>699</v>
      </c>
      <c r="C114" s="149" t="s">
        <v>160</v>
      </c>
      <c r="D114" s="282" t="s">
        <v>0</v>
      </c>
      <c r="E114" s="121"/>
      <c r="F114" s="122">
        <v>100</v>
      </c>
      <c r="G114" s="159" t="s">
        <v>0</v>
      </c>
      <c r="H11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14" s="122" t="str">
        <f>IF(Sklop10[[#This Row],[ZAHTEVANA SHEMA KAKOVOSTI]]&lt;&gt;"",Sklop10[[#This Row],[Preračunana masa/volumen/kos na enoto kg]],"")</f>
        <v/>
      </c>
      <c r="J114" s="150"/>
      <c r="K114" s="135" t="s">
        <v>160</v>
      </c>
      <c r="L114" s="135" t="s">
        <v>160</v>
      </c>
      <c r="M114" s="135" t="s">
        <v>160</v>
      </c>
      <c r="N114" s="84"/>
      <c r="O114" s="134" t="s">
        <v>160</v>
      </c>
      <c r="P114" s="152"/>
      <c r="Q114" s="151">
        <f>+Sklop10[[#This Row],[cena/enota brez DDV v EUR]]*Sklop10[[#This Row],[Stopnja DDV (%)]]</f>
        <v>0</v>
      </c>
      <c r="R114" s="151">
        <f>+Sklop10[[#This Row],[cena/enota brez DDV v EUR]]+Sklop10[[#This Row],[Davek (EUR)]]</f>
        <v>0</v>
      </c>
      <c r="S114" s="151">
        <f>+Sklop10[[#This Row],[cena/enota brez DDV v EUR]]*Sklop10[[#This Row],[Okvirna količina]]</f>
        <v>0</v>
      </c>
      <c r="T114" s="265">
        <f>+Sklop10[[#This Row],[Končna cena/enoto mere (EUR) z DDV]]*Sklop10[[#This Row],[Okvirna količina]]</f>
        <v>0</v>
      </c>
      <c r="U114" s="134" t="s">
        <v>160</v>
      </c>
    </row>
    <row r="115" spans="1:21" s="53" customFormat="1" ht="12">
      <c r="A115" s="80" t="s">
        <v>113</v>
      </c>
      <c r="B115" s="156" t="s">
        <v>700</v>
      </c>
      <c r="C115" s="149" t="s">
        <v>160</v>
      </c>
      <c r="D115" s="282" t="s">
        <v>0</v>
      </c>
      <c r="E115" s="121"/>
      <c r="F115" s="122">
        <v>5</v>
      </c>
      <c r="G115" s="159" t="s">
        <v>0</v>
      </c>
      <c r="H11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15" s="122" t="str">
        <f>IF(Sklop10[[#This Row],[ZAHTEVANA SHEMA KAKOVOSTI]]&lt;&gt;"",Sklop10[[#This Row],[Preračunana masa/volumen/kos na enoto kg]],"")</f>
        <v/>
      </c>
      <c r="J115" s="150"/>
      <c r="K115" s="135" t="s">
        <v>160</v>
      </c>
      <c r="L115" s="135" t="s">
        <v>160</v>
      </c>
      <c r="M115" s="135" t="s">
        <v>160</v>
      </c>
      <c r="N115" s="84"/>
      <c r="O115" s="134" t="s">
        <v>160</v>
      </c>
      <c r="P115" s="152"/>
      <c r="Q115" s="151">
        <f>+Sklop10[[#This Row],[cena/enota brez DDV v EUR]]*Sklop10[[#This Row],[Stopnja DDV (%)]]</f>
        <v>0</v>
      </c>
      <c r="R115" s="151">
        <f>+Sklop10[[#This Row],[cena/enota brez DDV v EUR]]+Sklop10[[#This Row],[Davek (EUR)]]</f>
        <v>0</v>
      </c>
      <c r="S115" s="151">
        <f>+Sklop10[[#This Row],[cena/enota brez DDV v EUR]]*Sklop10[[#This Row],[Okvirna količina]]</f>
        <v>0</v>
      </c>
      <c r="T115" s="265">
        <f>+Sklop10[[#This Row],[Končna cena/enoto mere (EUR) z DDV]]*Sklop10[[#This Row],[Okvirna količina]]</f>
        <v>0</v>
      </c>
      <c r="U115" s="134" t="s">
        <v>160</v>
      </c>
    </row>
    <row r="116" spans="1:21" s="53" customFormat="1" ht="12">
      <c r="A116" s="80" t="s">
        <v>114</v>
      </c>
      <c r="B116" s="156" t="s">
        <v>701</v>
      </c>
      <c r="C116" s="149" t="s">
        <v>160</v>
      </c>
      <c r="D116" s="282" t="s">
        <v>0</v>
      </c>
      <c r="E116" s="121"/>
      <c r="F116" s="122">
        <v>100</v>
      </c>
      <c r="G116" s="159" t="s">
        <v>0</v>
      </c>
      <c r="H11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16" s="122" t="str">
        <f>IF(Sklop10[[#This Row],[ZAHTEVANA SHEMA KAKOVOSTI]]&lt;&gt;"",Sklop10[[#This Row],[Preračunana masa/volumen/kos na enoto kg]],"")</f>
        <v/>
      </c>
      <c r="J116" s="150"/>
      <c r="K116" s="135" t="s">
        <v>160</v>
      </c>
      <c r="L116" s="135" t="s">
        <v>160</v>
      </c>
      <c r="M116" s="135" t="s">
        <v>160</v>
      </c>
      <c r="N116" s="84"/>
      <c r="O116" s="134" t="s">
        <v>160</v>
      </c>
      <c r="P116" s="152"/>
      <c r="Q116" s="151">
        <f>+Sklop10[[#This Row],[cena/enota brez DDV v EUR]]*Sklop10[[#This Row],[Stopnja DDV (%)]]</f>
        <v>0</v>
      </c>
      <c r="R116" s="151">
        <f>+Sklop10[[#This Row],[cena/enota brez DDV v EUR]]+Sklop10[[#This Row],[Davek (EUR)]]</f>
        <v>0</v>
      </c>
      <c r="S116" s="151">
        <f>+Sklop10[[#This Row],[cena/enota brez DDV v EUR]]*Sklop10[[#This Row],[Okvirna količina]]</f>
        <v>0</v>
      </c>
      <c r="T116" s="265">
        <f>+Sklop10[[#This Row],[Končna cena/enoto mere (EUR) z DDV]]*Sklop10[[#This Row],[Okvirna količina]]</f>
        <v>0</v>
      </c>
      <c r="U116" s="134" t="s">
        <v>160</v>
      </c>
    </row>
    <row r="117" spans="1:21" s="53" customFormat="1" ht="12">
      <c r="A117" s="80" t="s">
        <v>115</v>
      </c>
      <c r="B117" s="156" t="s">
        <v>702</v>
      </c>
      <c r="C117" s="149" t="s">
        <v>160</v>
      </c>
      <c r="D117" s="282" t="s">
        <v>0</v>
      </c>
      <c r="E117" s="121"/>
      <c r="F117" s="122">
        <v>50</v>
      </c>
      <c r="G117" s="159" t="s">
        <v>0</v>
      </c>
      <c r="H11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17" s="122" t="str">
        <f>IF(Sklop10[[#This Row],[ZAHTEVANA SHEMA KAKOVOSTI]]&lt;&gt;"",Sklop10[[#This Row],[Preračunana masa/volumen/kos na enoto kg]],"")</f>
        <v/>
      </c>
      <c r="J117" s="150"/>
      <c r="K117" s="135" t="s">
        <v>160</v>
      </c>
      <c r="L117" s="135" t="s">
        <v>160</v>
      </c>
      <c r="M117" s="135" t="s">
        <v>160</v>
      </c>
      <c r="N117" s="84"/>
      <c r="O117" s="134" t="s">
        <v>160</v>
      </c>
      <c r="P117" s="152"/>
      <c r="Q117" s="151">
        <f>+Sklop10[[#This Row],[cena/enota brez DDV v EUR]]*Sklop10[[#This Row],[Stopnja DDV (%)]]</f>
        <v>0</v>
      </c>
      <c r="R117" s="151">
        <f>+Sklop10[[#This Row],[cena/enota brez DDV v EUR]]+Sklop10[[#This Row],[Davek (EUR)]]</f>
        <v>0</v>
      </c>
      <c r="S117" s="151">
        <f>+Sklop10[[#This Row],[cena/enota brez DDV v EUR]]*Sklop10[[#This Row],[Okvirna količina]]</f>
        <v>0</v>
      </c>
      <c r="T117" s="265">
        <f>+Sklop10[[#This Row],[Končna cena/enoto mere (EUR) z DDV]]*Sklop10[[#This Row],[Okvirna količina]]</f>
        <v>0</v>
      </c>
      <c r="U117" s="134" t="s">
        <v>160</v>
      </c>
    </row>
    <row r="118" spans="1:21" s="53" customFormat="1" ht="12">
      <c r="A118" s="80" t="s">
        <v>116</v>
      </c>
      <c r="B118" s="156" t="s">
        <v>703</v>
      </c>
      <c r="C118" s="149" t="s">
        <v>160</v>
      </c>
      <c r="D118" s="282" t="s">
        <v>0</v>
      </c>
      <c r="E118" s="121"/>
      <c r="F118" s="122">
        <v>800</v>
      </c>
      <c r="G118" s="159" t="s">
        <v>0</v>
      </c>
      <c r="H11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18" s="122" t="str">
        <f>IF(Sklop10[[#This Row],[ZAHTEVANA SHEMA KAKOVOSTI]]&lt;&gt;"",Sklop10[[#This Row],[Preračunana masa/volumen/kos na enoto kg]],"")</f>
        <v/>
      </c>
      <c r="J118" s="150"/>
      <c r="K118" s="135" t="s">
        <v>160</v>
      </c>
      <c r="L118" s="135" t="s">
        <v>160</v>
      </c>
      <c r="M118" s="135" t="s">
        <v>160</v>
      </c>
      <c r="N118" s="84"/>
      <c r="O118" s="134" t="s">
        <v>160</v>
      </c>
      <c r="P118" s="152"/>
      <c r="Q118" s="151">
        <f>+Sklop10[[#This Row],[cena/enota brez DDV v EUR]]*Sklop10[[#This Row],[Stopnja DDV (%)]]</f>
        <v>0</v>
      </c>
      <c r="R118" s="151">
        <f>+Sklop10[[#This Row],[cena/enota brez DDV v EUR]]+Sklop10[[#This Row],[Davek (EUR)]]</f>
        <v>0</v>
      </c>
      <c r="S118" s="151">
        <f>+Sklop10[[#This Row],[cena/enota brez DDV v EUR]]*Sklop10[[#This Row],[Okvirna količina]]</f>
        <v>0</v>
      </c>
      <c r="T118" s="265">
        <f>+Sklop10[[#This Row],[Končna cena/enoto mere (EUR) z DDV]]*Sklop10[[#This Row],[Okvirna količina]]</f>
        <v>0</v>
      </c>
      <c r="U118" s="134" t="s">
        <v>160</v>
      </c>
    </row>
    <row r="119" spans="1:21" s="53" customFormat="1" ht="12">
      <c r="A119" s="80" t="s">
        <v>117</v>
      </c>
      <c r="B119" s="156" t="s">
        <v>704</v>
      </c>
      <c r="C119" s="149" t="s">
        <v>160</v>
      </c>
      <c r="D119" s="282" t="s">
        <v>0</v>
      </c>
      <c r="E119" s="121"/>
      <c r="F119" s="122">
        <v>200</v>
      </c>
      <c r="G119" s="159" t="s">
        <v>0</v>
      </c>
      <c r="H11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19" s="122" t="str">
        <f>IF(Sklop10[[#This Row],[ZAHTEVANA SHEMA KAKOVOSTI]]&lt;&gt;"",Sklop10[[#This Row],[Preračunana masa/volumen/kos na enoto kg]],"")</f>
        <v/>
      </c>
      <c r="J119" s="150"/>
      <c r="K119" s="135" t="s">
        <v>160</v>
      </c>
      <c r="L119" s="135" t="s">
        <v>160</v>
      </c>
      <c r="M119" s="135" t="s">
        <v>160</v>
      </c>
      <c r="N119" s="84"/>
      <c r="O119" s="134" t="s">
        <v>160</v>
      </c>
      <c r="P119" s="152"/>
      <c r="Q119" s="151">
        <f>+Sklop10[[#This Row],[cena/enota brez DDV v EUR]]*Sklop10[[#This Row],[Stopnja DDV (%)]]</f>
        <v>0</v>
      </c>
      <c r="R119" s="151">
        <f>+Sklop10[[#This Row],[cena/enota brez DDV v EUR]]+Sklop10[[#This Row],[Davek (EUR)]]</f>
        <v>0</v>
      </c>
      <c r="S119" s="151">
        <f>+Sklop10[[#This Row],[cena/enota brez DDV v EUR]]*Sklop10[[#This Row],[Okvirna količina]]</f>
        <v>0</v>
      </c>
      <c r="T119" s="265">
        <f>+Sklop10[[#This Row],[Končna cena/enoto mere (EUR) z DDV]]*Sklop10[[#This Row],[Okvirna količina]]</f>
        <v>0</v>
      </c>
      <c r="U119" s="134" t="s">
        <v>160</v>
      </c>
    </row>
    <row r="120" spans="1:21" s="53" customFormat="1" ht="12">
      <c r="A120" s="80" t="s">
        <v>118</v>
      </c>
      <c r="B120" s="156" t="s">
        <v>705</v>
      </c>
      <c r="C120" s="149" t="s">
        <v>160</v>
      </c>
      <c r="D120" s="282" t="s">
        <v>0</v>
      </c>
      <c r="E120" s="121"/>
      <c r="F120" s="122">
        <v>50</v>
      </c>
      <c r="G120" s="159" t="s">
        <v>0</v>
      </c>
      <c r="H12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20" s="122" t="str">
        <f>IF(Sklop10[[#This Row],[ZAHTEVANA SHEMA KAKOVOSTI]]&lt;&gt;"",Sklop10[[#This Row],[Preračunana masa/volumen/kos na enoto kg]],"")</f>
        <v/>
      </c>
      <c r="J120" s="150"/>
      <c r="K120" s="135" t="s">
        <v>160</v>
      </c>
      <c r="L120" s="135" t="s">
        <v>160</v>
      </c>
      <c r="M120" s="135" t="s">
        <v>160</v>
      </c>
      <c r="N120" s="84"/>
      <c r="O120" s="134" t="s">
        <v>160</v>
      </c>
      <c r="P120" s="152"/>
      <c r="Q120" s="151">
        <f>+Sklop10[[#This Row],[cena/enota brez DDV v EUR]]*Sklop10[[#This Row],[Stopnja DDV (%)]]</f>
        <v>0</v>
      </c>
      <c r="R120" s="151">
        <f>+Sklop10[[#This Row],[cena/enota brez DDV v EUR]]+Sklop10[[#This Row],[Davek (EUR)]]</f>
        <v>0</v>
      </c>
      <c r="S120" s="151">
        <f>+Sklop10[[#This Row],[cena/enota brez DDV v EUR]]*Sklop10[[#This Row],[Okvirna količina]]</f>
        <v>0</v>
      </c>
      <c r="T120" s="265">
        <f>+Sklop10[[#This Row],[Končna cena/enoto mere (EUR) z DDV]]*Sklop10[[#This Row],[Okvirna količina]]</f>
        <v>0</v>
      </c>
      <c r="U120" s="134" t="s">
        <v>160</v>
      </c>
    </row>
    <row r="121" spans="1:21" s="53" customFormat="1" ht="12">
      <c r="A121" s="80" t="s">
        <v>119</v>
      </c>
      <c r="B121" s="156" t="s">
        <v>706</v>
      </c>
      <c r="C121" s="149" t="s">
        <v>160</v>
      </c>
      <c r="D121" s="282" t="s">
        <v>0</v>
      </c>
      <c r="E121" s="121"/>
      <c r="F121" s="122">
        <v>50</v>
      </c>
      <c r="G121" s="159" t="s">
        <v>0</v>
      </c>
      <c r="H12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21" s="122" t="str">
        <f>IF(Sklop10[[#This Row],[ZAHTEVANA SHEMA KAKOVOSTI]]&lt;&gt;"",Sklop10[[#This Row],[Preračunana masa/volumen/kos na enoto kg]],"")</f>
        <v/>
      </c>
      <c r="J121" s="150"/>
      <c r="K121" s="135" t="s">
        <v>160</v>
      </c>
      <c r="L121" s="135" t="s">
        <v>160</v>
      </c>
      <c r="M121" s="135" t="s">
        <v>160</v>
      </c>
      <c r="N121" s="84"/>
      <c r="O121" s="134" t="s">
        <v>160</v>
      </c>
      <c r="P121" s="152"/>
      <c r="Q121" s="151">
        <f>+Sklop10[[#This Row],[cena/enota brez DDV v EUR]]*Sklop10[[#This Row],[Stopnja DDV (%)]]</f>
        <v>0</v>
      </c>
      <c r="R121" s="151">
        <f>+Sklop10[[#This Row],[cena/enota brez DDV v EUR]]+Sklop10[[#This Row],[Davek (EUR)]]</f>
        <v>0</v>
      </c>
      <c r="S121" s="151">
        <f>+Sklop10[[#This Row],[cena/enota brez DDV v EUR]]*Sklop10[[#This Row],[Okvirna količina]]</f>
        <v>0</v>
      </c>
      <c r="T121" s="265">
        <f>+Sklop10[[#This Row],[Končna cena/enoto mere (EUR) z DDV]]*Sklop10[[#This Row],[Okvirna količina]]</f>
        <v>0</v>
      </c>
      <c r="U121" s="134" t="s">
        <v>160</v>
      </c>
    </row>
    <row r="122" spans="1:21" s="53" customFormat="1" ht="12">
      <c r="A122" s="80" t="s">
        <v>120</v>
      </c>
      <c r="B122" s="156" t="s">
        <v>707</v>
      </c>
      <c r="C122" s="149" t="s">
        <v>160</v>
      </c>
      <c r="D122" s="282" t="s">
        <v>0</v>
      </c>
      <c r="E122" s="121"/>
      <c r="F122" s="122">
        <v>25</v>
      </c>
      <c r="G122" s="159" t="s">
        <v>0</v>
      </c>
      <c r="H12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22" s="122" t="str">
        <f>IF(Sklop10[[#This Row],[ZAHTEVANA SHEMA KAKOVOSTI]]&lt;&gt;"",Sklop10[[#This Row],[Preračunana masa/volumen/kos na enoto kg]],"")</f>
        <v/>
      </c>
      <c r="J122" s="150"/>
      <c r="K122" s="135" t="s">
        <v>160</v>
      </c>
      <c r="L122" s="135" t="s">
        <v>160</v>
      </c>
      <c r="M122" s="135" t="s">
        <v>160</v>
      </c>
      <c r="N122" s="84"/>
      <c r="O122" s="134" t="s">
        <v>160</v>
      </c>
      <c r="P122" s="152"/>
      <c r="Q122" s="151">
        <f>+Sklop10[[#This Row],[cena/enota brez DDV v EUR]]*Sklop10[[#This Row],[Stopnja DDV (%)]]</f>
        <v>0</v>
      </c>
      <c r="R122" s="151">
        <f>+Sklop10[[#This Row],[cena/enota brez DDV v EUR]]+Sklop10[[#This Row],[Davek (EUR)]]</f>
        <v>0</v>
      </c>
      <c r="S122" s="151">
        <f>+Sklop10[[#This Row],[cena/enota brez DDV v EUR]]*Sklop10[[#This Row],[Okvirna količina]]</f>
        <v>0</v>
      </c>
      <c r="T122" s="265">
        <f>+Sklop10[[#This Row],[Končna cena/enoto mere (EUR) z DDV]]*Sklop10[[#This Row],[Okvirna količina]]</f>
        <v>0</v>
      </c>
      <c r="U122" s="134" t="s">
        <v>160</v>
      </c>
    </row>
    <row r="123" spans="1:21" s="53" customFormat="1" ht="12">
      <c r="A123" s="80" t="s">
        <v>121</v>
      </c>
      <c r="B123" s="156" t="s">
        <v>708</v>
      </c>
      <c r="C123" s="149" t="s">
        <v>160</v>
      </c>
      <c r="D123" s="282" t="s">
        <v>0</v>
      </c>
      <c r="E123" s="121"/>
      <c r="F123" s="122">
        <v>25</v>
      </c>
      <c r="G123" s="159" t="s">
        <v>0</v>
      </c>
      <c r="H12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23" s="122" t="str">
        <f>IF(Sklop10[[#This Row],[ZAHTEVANA SHEMA KAKOVOSTI]]&lt;&gt;"",Sklop10[[#This Row],[Preračunana masa/volumen/kos na enoto kg]],"")</f>
        <v/>
      </c>
      <c r="J123" s="150"/>
      <c r="K123" s="135" t="s">
        <v>160</v>
      </c>
      <c r="L123" s="135" t="s">
        <v>160</v>
      </c>
      <c r="M123" s="135" t="s">
        <v>160</v>
      </c>
      <c r="N123" s="84"/>
      <c r="O123" s="134" t="s">
        <v>160</v>
      </c>
      <c r="P123" s="152"/>
      <c r="Q123" s="151">
        <f>+Sklop10[[#This Row],[cena/enota brez DDV v EUR]]*Sklop10[[#This Row],[Stopnja DDV (%)]]</f>
        <v>0</v>
      </c>
      <c r="R123" s="151">
        <f>+Sklop10[[#This Row],[cena/enota brez DDV v EUR]]+Sklop10[[#This Row],[Davek (EUR)]]</f>
        <v>0</v>
      </c>
      <c r="S123" s="151">
        <f>+Sklop10[[#This Row],[cena/enota brez DDV v EUR]]*Sklop10[[#This Row],[Okvirna količina]]</f>
        <v>0</v>
      </c>
      <c r="T123" s="265">
        <f>+Sklop10[[#This Row],[Končna cena/enoto mere (EUR) z DDV]]*Sklop10[[#This Row],[Okvirna količina]]</f>
        <v>0</v>
      </c>
      <c r="U123" s="134" t="s">
        <v>160</v>
      </c>
    </row>
    <row r="124" spans="1:21" s="53" customFormat="1" ht="12">
      <c r="A124" s="80" t="s">
        <v>122</v>
      </c>
      <c r="B124" s="156" t="s">
        <v>709</v>
      </c>
      <c r="C124" s="149" t="s">
        <v>160</v>
      </c>
      <c r="D124" s="282" t="s">
        <v>0</v>
      </c>
      <c r="E124" s="121"/>
      <c r="F124" s="122">
        <v>25</v>
      </c>
      <c r="G124" s="159" t="s">
        <v>0</v>
      </c>
      <c r="H12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124" s="122" t="str">
        <f>IF(Sklop10[[#This Row],[ZAHTEVANA SHEMA KAKOVOSTI]]&lt;&gt;"",Sklop10[[#This Row],[Preračunana masa/volumen/kos na enoto kg]],"")</f>
        <v/>
      </c>
      <c r="J124" s="150"/>
      <c r="K124" s="135" t="s">
        <v>160</v>
      </c>
      <c r="L124" s="135" t="s">
        <v>160</v>
      </c>
      <c r="M124" s="135" t="s">
        <v>160</v>
      </c>
      <c r="N124" s="84"/>
      <c r="O124" s="134" t="s">
        <v>160</v>
      </c>
      <c r="P124" s="152"/>
      <c r="Q124" s="151">
        <f>+Sklop10[[#This Row],[cena/enota brez DDV v EUR]]*Sklop10[[#This Row],[Stopnja DDV (%)]]</f>
        <v>0</v>
      </c>
      <c r="R124" s="151">
        <f>+Sklop10[[#This Row],[cena/enota brez DDV v EUR]]+Sklop10[[#This Row],[Davek (EUR)]]</f>
        <v>0</v>
      </c>
      <c r="S124" s="151">
        <f>+Sklop10[[#This Row],[cena/enota brez DDV v EUR]]*Sklop10[[#This Row],[Okvirna količina]]</f>
        <v>0</v>
      </c>
      <c r="T124" s="265">
        <f>+Sklop10[[#This Row],[Končna cena/enoto mere (EUR) z DDV]]*Sklop10[[#This Row],[Okvirna količina]]</f>
        <v>0</v>
      </c>
      <c r="U124" s="134" t="s">
        <v>160</v>
      </c>
    </row>
    <row r="125" spans="1:21" s="53" customFormat="1" ht="12">
      <c r="A125" s="80" t="s">
        <v>123</v>
      </c>
      <c r="B125" s="156" t="s">
        <v>710</v>
      </c>
      <c r="C125" s="149" t="s">
        <v>160</v>
      </c>
      <c r="D125" s="282" t="s">
        <v>0</v>
      </c>
      <c r="E125" s="121"/>
      <c r="F125" s="122">
        <v>50</v>
      </c>
      <c r="G125" s="159" t="s">
        <v>0</v>
      </c>
      <c r="H12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25" s="122" t="str">
        <f>IF(Sklop10[[#This Row],[ZAHTEVANA SHEMA KAKOVOSTI]]&lt;&gt;"",Sklop10[[#This Row],[Preračunana masa/volumen/kos na enoto kg]],"")</f>
        <v/>
      </c>
      <c r="J125" s="150"/>
      <c r="K125" s="135" t="s">
        <v>160</v>
      </c>
      <c r="L125" s="135" t="s">
        <v>160</v>
      </c>
      <c r="M125" s="135" t="s">
        <v>160</v>
      </c>
      <c r="N125" s="84"/>
      <c r="O125" s="134" t="s">
        <v>160</v>
      </c>
      <c r="P125" s="152"/>
      <c r="Q125" s="151">
        <f>+Sklop10[[#This Row],[cena/enota brez DDV v EUR]]*Sklop10[[#This Row],[Stopnja DDV (%)]]</f>
        <v>0</v>
      </c>
      <c r="R125" s="151">
        <f>+Sklop10[[#This Row],[cena/enota brez DDV v EUR]]+Sklop10[[#This Row],[Davek (EUR)]]</f>
        <v>0</v>
      </c>
      <c r="S125" s="151">
        <f>+Sklop10[[#This Row],[cena/enota brez DDV v EUR]]*Sklop10[[#This Row],[Okvirna količina]]</f>
        <v>0</v>
      </c>
      <c r="T125" s="265">
        <f>+Sklop10[[#This Row],[Končna cena/enoto mere (EUR) z DDV]]*Sklop10[[#This Row],[Okvirna količina]]</f>
        <v>0</v>
      </c>
      <c r="U125" s="134" t="s">
        <v>160</v>
      </c>
    </row>
    <row r="126" spans="1:21" s="53" customFormat="1" ht="12">
      <c r="A126" s="80" t="s">
        <v>124</v>
      </c>
      <c r="B126" s="156" t="s">
        <v>711</v>
      </c>
      <c r="C126" s="149" t="s">
        <v>160</v>
      </c>
      <c r="D126" s="282" t="s">
        <v>0</v>
      </c>
      <c r="E126" s="121"/>
      <c r="F126" s="122">
        <v>20</v>
      </c>
      <c r="G126" s="159" t="s">
        <v>0</v>
      </c>
      <c r="H12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126" s="122" t="str">
        <f>IF(Sklop10[[#This Row],[ZAHTEVANA SHEMA KAKOVOSTI]]&lt;&gt;"",Sklop10[[#This Row],[Preračunana masa/volumen/kos na enoto kg]],"")</f>
        <v/>
      </c>
      <c r="J126" s="150"/>
      <c r="K126" s="135" t="s">
        <v>160</v>
      </c>
      <c r="L126" s="135" t="s">
        <v>160</v>
      </c>
      <c r="M126" s="135" t="s">
        <v>160</v>
      </c>
      <c r="N126" s="84"/>
      <c r="O126" s="134" t="s">
        <v>160</v>
      </c>
      <c r="P126" s="152"/>
      <c r="Q126" s="151">
        <f>+Sklop10[[#This Row],[cena/enota brez DDV v EUR]]*Sklop10[[#This Row],[Stopnja DDV (%)]]</f>
        <v>0</v>
      </c>
      <c r="R126" s="151">
        <f>+Sklop10[[#This Row],[cena/enota brez DDV v EUR]]+Sklop10[[#This Row],[Davek (EUR)]]</f>
        <v>0</v>
      </c>
      <c r="S126" s="151">
        <f>+Sklop10[[#This Row],[cena/enota brez DDV v EUR]]*Sklop10[[#This Row],[Okvirna količina]]</f>
        <v>0</v>
      </c>
      <c r="T126" s="265">
        <f>+Sklop10[[#This Row],[Končna cena/enoto mere (EUR) z DDV]]*Sklop10[[#This Row],[Okvirna količina]]</f>
        <v>0</v>
      </c>
      <c r="U126" s="134" t="s">
        <v>160</v>
      </c>
    </row>
    <row r="127" spans="1:21" s="53" customFormat="1" ht="12">
      <c r="A127" s="80" t="s">
        <v>125</v>
      </c>
      <c r="B127" s="156" t="s">
        <v>712</v>
      </c>
      <c r="C127" s="149" t="s">
        <v>160</v>
      </c>
      <c r="D127" s="282" t="s">
        <v>0</v>
      </c>
      <c r="E127" s="121"/>
      <c r="F127" s="122">
        <v>100</v>
      </c>
      <c r="G127" s="159" t="s">
        <v>0</v>
      </c>
      <c r="H12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27" s="122" t="str">
        <f>IF(Sklop10[[#This Row],[ZAHTEVANA SHEMA KAKOVOSTI]]&lt;&gt;"",Sklop10[[#This Row],[Preračunana masa/volumen/kos na enoto kg]],"")</f>
        <v/>
      </c>
      <c r="J127" s="150"/>
      <c r="K127" s="135" t="s">
        <v>160</v>
      </c>
      <c r="L127" s="135" t="s">
        <v>160</v>
      </c>
      <c r="M127" s="135" t="s">
        <v>160</v>
      </c>
      <c r="N127" s="84"/>
      <c r="O127" s="134" t="s">
        <v>160</v>
      </c>
      <c r="P127" s="152"/>
      <c r="Q127" s="151">
        <f>+Sklop10[[#This Row],[cena/enota brez DDV v EUR]]*Sklop10[[#This Row],[Stopnja DDV (%)]]</f>
        <v>0</v>
      </c>
      <c r="R127" s="151">
        <f>+Sklop10[[#This Row],[cena/enota brez DDV v EUR]]+Sklop10[[#This Row],[Davek (EUR)]]</f>
        <v>0</v>
      </c>
      <c r="S127" s="151">
        <f>+Sklop10[[#This Row],[cena/enota brez DDV v EUR]]*Sklop10[[#This Row],[Okvirna količina]]</f>
        <v>0</v>
      </c>
      <c r="T127" s="265">
        <f>+Sklop10[[#This Row],[Končna cena/enoto mere (EUR) z DDV]]*Sklop10[[#This Row],[Okvirna količina]]</f>
        <v>0</v>
      </c>
      <c r="U127" s="134" t="s">
        <v>160</v>
      </c>
    </row>
    <row r="128" spans="1:21" s="53" customFormat="1" ht="12">
      <c r="A128" s="80" t="s">
        <v>126</v>
      </c>
      <c r="B128" s="156" t="s">
        <v>713</v>
      </c>
      <c r="C128" s="149" t="s">
        <v>160</v>
      </c>
      <c r="D128" s="282" t="s">
        <v>0</v>
      </c>
      <c r="E128" s="121"/>
      <c r="F128" s="122">
        <v>50</v>
      </c>
      <c r="G128" s="159" t="s">
        <v>0</v>
      </c>
      <c r="H12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28" s="122" t="str">
        <f>IF(Sklop10[[#This Row],[ZAHTEVANA SHEMA KAKOVOSTI]]&lt;&gt;"",Sklop10[[#This Row],[Preračunana masa/volumen/kos na enoto kg]],"")</f>
        <v/>
      </c>
      <c r="J128" s="150"/>
      <c r="K128" s="135" t="s">
        <v>160</v>
      </c>
      <c r="L128" s="135" t="s">
        <v>160</v>
      </c>
      <c r="M128" s="135" t="s">
        <v>160</v>
      </c>
      <c r="N128" s="84"/>
      <c r="O128" s="134" t="s">
        <v>160</v>
      </c>
      <c r="P128" s="152"/>
      <c r="Q128" s="151">
        <f>+Sklop10[[#This Row],[cena/enota brez DDV v EUR]]*Sklop10[[#This Row],[Stopnja DDV (%)]]</f>
        <v>0</v>
      </c>
      <c r="R128" s="151">
        <f>+Sklop10[[#This Row],[cena/enota brez DDV v EUR]]+Sklop10[[#This Row],[Davek (EUR)]]</f>
        <v>0</v>
      </c>
      <c r="S128" s="151">
        <f>+Sklop10[[#This Row],[cena/enota brez DDV v EUR]]*Sklop10[[#This Row],[Okvirna količina]]</f>
        <v>0</v>
      </c>
      <c r="T128" s="265">
        <f>+Sklop10[[#This Row],[Končna cena/enoto mere (EUR) z DDV]]*Sklop10[[#This Row],[Okvirna količina]]</f>
        <v>0</v>
      </c>
      <c r="U128" s="134" t="s">
        <v>160</v>
      </c>
    </row>
    <row r="129" spans="1:21" s="53" customFormat="1" ht="12">
      <c r="A129" s="80" t="s">
        <v>127</v>
      </c>
      <c r="B129" s="156" t="s">
        <v>714</v>
      </c>
      <c r="C129" s="149" t="s">
        <v>160</v>
      </c>
      <c r="D129" s="282" t="s">
        <v>0</v>
      </c>
      <c r="E129" s="121"/>
      <c r="F129" s="122">
        <v>50</v>
      </c>
      <c r="G129" s="159" t="s">
        <v>0</v>
      </c>
      <c r="H12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29" s="122" t="str">
        <f>IF(Sklop10[[#This Row],[ZAHTEVANA SHEMA KAKOVOSTI]]&lt;&gt;"",Sklop10[[#This Row],[Preračunana masa/volumen/kos na enoto kg]],"")</f>
        <v/>
      </c>
      <c r="J129" s="150"/>
      <c r="K129" s="135" t="s">
        <v>160</v>
      </c>
      <c r="L129" s="135" t="s">
        <v>160</v>
      </c>
      <c r="M129" s="135" t="s">
        <v>160</v>
      </c>
      <c r="N129" s="84"/>
      <c r="O129" s="134" t="s">
        <v>160</v>
      </c>
      <c r="P129" s="152"/>
      <c r="Q129" s="151">
        <f>+Sklop10[[#This Row],[cena/enota brez DDV v EUR]]*Sklop10[[#This Row],[Stopnja DDV (%)]]</f>
        <v>0</v>
      </c>
      <c r="R129" s="151">
        <f>+Sklop10[[#This Row],[cena/enota brez DDV v EUR]]+Sklop10[[#This Row],[Davek (EUR)]]</f>
        <v>0</v>
      </c>
      <c r="S129" s="151">
        <f>+Sklop10[[#This Row],[cena/enota brez DDV v EUR]]*Sklop10[[#This Row],[Okvirna količina]]</f>
        <v>0</v>
      </c>
      <c r="T129" s="265">
        <f>+Sklop10[[#This Row],[Končna cena/enoto mere (EUR) z DDV]]*Sklop10[[#This Row],[Okvirna količina]]</f>
        <v>0</v>
      </c>
      <c r="U129" s="134" t="s">
        <v>160</v>
      </c>
    </row>
    <row r="130" spans="1:21" s="53" customFormat="1" ht="12">
      <c r="A130" s="80" t="s">
        <v>220</v>
      </c>
      <c r="B130" s="156" t="s">
        <v>715</v>
      </c>
      <c r="C130" s="149" t="s">
        <v>160</v>
      </c>
      <c r="D130" s="282" t="s">
        <v>0</v>
      </c>
      <c r="E130" s="121"/>
      <c r="F130" s="122">
        <v>50</v>
      </c>
      <c r="G130" s="159" t="s">
        <v>0</v>
      </c>
      <c r="H13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0" s="122" t="str">
        <f>IF(Sklop10[[#This Row],[ZAHTEVANA SHEMA KAKOVOSTI]]&lt;&gt;"",Sklop10[[#This Row],[Preračunana masa/volumen/kos na enoto kg]],"")</f>
        <v/>
      </c>
      <c r="J130" s="150"/>
      <c r="K130" s="135" t="s">
        <v>160</v>
      </c>
      <c r="L130" s="135" t="s">
        <v>160</v>
      </c>
      <c r="M130" s="135" t="s">
        <v>160</v>
      </c>
      <c r="N130" s="84"/>
      <c r="O130" s="134" t="s">
        <v>160</v>
      </c>
      <c r="P130" s="152"/>
      <c r="Q130" s="151">
        <f>+Sklop10[[#This Row],[cena/enota brez DDV v EUR]]*Sklop10[[#This Row],[Stopnja DDV (%)]]</f>
        <v>0</v>
      </c>
      <c r="R130" s="151">
        <f>+Sklop10[[#This Row],[cena/enota brez DDV v EUR]]+Sklop10[[#This Row],[Davek (EUR)]]</f>
        <v>0</v>
      </c>
      <c r="S130" s="151">
        <f>+Sklop10[[#This Row],[cena/enota brez DDV v EUR]]*Sklop10[[#This Row],[Okvirna količina]]</f>
        <v>0</v>
      </c>
      <c r="T130" s="265">
        <f>+Sklop10[[#This Row],[Končna cena/enoto mere (EUR) z DDV]]*Sklop10[[#This Row],[Okvirna količina]]</f>
        <v>0</v>
      </c>
      <c r="U130" s="134" t="s">
        <v>160</v>
      </c>
    </row>
    <row r="131" spans="1:21" s="53" customFormat="1" ht="12">
      <c r="A131" s="80" t="s">
        <v>221</v>
      </c>
      <c r="B131" s="156" t="s">
        <v>716</v>
      </c>
      <c r="C131" s="149" t="s">
        <v>160</v>
      </c>
      <c r="D131" s="282" t="s">
        <v>0</v>
      </c>
      <c r="E131" s="121"/>
      <c r="F131" s="122">
        <v>50</v>
      </c>
      <c r="G131" s="159" t="s">
        <v>0</v>
      </c>
      <c r="H13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1" s="122" t="str">
        <f>IF(Sklop10[[#This Row],[ZAHTEVANA SHEMA KAKOVOSTI]]&lt;&gt;"",Sklop10[[#This Row],[Preračunana masa/volumen/kos na enoto kg]],"")</f>
        <v/>
      </c>
      <c r="J131" s="150"/>
      <c r="K131" s="135" t="s">
        <v>160</v>
      </c>
      <c r="L131" s="135" t="s">
        <v>160</v>
      </c>
      <c r="M131" s="135" t="s">
        <v>160</v>
      </c>
      <c r="N131" s="84"/>
      <c r="O131" s="134" t="s">
        <v>160</v>
      </c>
      <c r="P131" s="152"/>
      <c r="Q131" s="151">
        <f>+Sklop10[[#This Row],[cena/enota brez DDV v EUR]]*Sklop10[[#This Row],[Stopnja DDV (%)]]</f>
        <v>0</v>
      </c>
      <c r="R131" s="151">
        <f>+Sklop10[[#This Row],[cena/enota brez DDV v EUR]]+Sklop10[[#This Row],[Davek (EUR)]]</f>
        <v>0</v>
      </c>
      <c r="S131" s="151">
        <f>+Sklop10[[#This Row],[cena/enota brez DDV v EUR]]*Sklop10[[#This Row],[Okvirna količina]]</f>
        <v>0</v>
      </c>
      <c r="T131" s="265">
        <f>+Sklop10[[#This Row],[Končna cena/enoto mere (EUR) z DDV]]*Sklop10[[#This Row],[Okvirna količina]]</f>
        <v>0</v>
      </c>
      <c r="U131" s="134" t="s">
        <v>160</v>
      </c>
    </row>
    <row r="132" spans="1:21" s="53" customFormat="1" ht="12">
      <c r="A132" s="80" t="s">
        <v>222</v>
      </c>
      <c r="B132" s="156" t="s">
        <v>717</v>
      </c>
      <c r="C132" s="149" t="s">
        <v>160</v>
      </c>
      <c r="D132" s="282" t="s">
        <v>0</v>
      </c>
      <c r="E132" s="121"/>
      <c r="F132" s="122">
        <v>50</v>
      </c>
      <c r="G132" s="159" t="s">
        <v>0</v>
      </c>
      <c r="H13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2" s="122" t="str">
        <f>IF(Sklop10[[#This Row],[ZAHTEVANA SHEMA KAKOVOSTI]]&lt;&gt;"",Sklop10[[#This Row],[Preračunana masa/volumen/kos na enoto kg]],"")</f>
        <v/>
      </c>
      <c r="J132" s="150"/>
      <c r="K132" s="135" t="s">
        <v>160</v>
      </c>
      <c r="L132" s="135" t="s">
        <v>160</v>
      </c>
      <c r="M132" s="135" t="s">
        <v>160</v>
      </c>
      <c r="N132" s="84"/>
      <c r="O132" s="134" t="s">
        <v>160</v>
      </c>
      <c r="P132" s="152"/>
      <c r="Q132" s="151">
        <f>+Sklop10[[#This Row],[cena/enota brez DDV v EUR]]*Sklop10[[#This Row],[Stopnja DDV (%)]]</f>
        <v>0</v>
      </c>
      <c r="R132" s="151">
        <f>+Sklop10[[#This Row],[cena/enota brez DDV v EUR]]+Sklop10[[#This Row],[Davek (EUR)]]</f>
        <v>0</v>
      </c>
      <c r="S132" s="151">
        <f>+Sklop10[[#This Row],[cena/enota brez DDV v EUR]]*Sklop10[[#This Row],[Okvirna količina]]</f>
        <v>0</v>
      </c>
      <c r="T132" s="265">
        <f>+Sklop10[[#This Row],[Končna cena/enoto mere (EUR) z DDV]]*Sklop10[[#This Row],[Okvirna količina]]</f>
        <v>0</v>
      </c>
      <c r="U132" s="134" t="s">
        <v>160</v>
      </c>
    </row>
    <row r="133" spans="1:21" s="53" customFormat="1" ht="12">
      <c r="A133" s="80" t="s">
        <v>223</v>
      </c>
      <c r="B133" s="156" t="s">
        <v>247</v>
      </c>
      <c r="C133" s="149" t="s">
        <v>160</v>
      </c>
      <c r="D133" s="282" t="s">
        <v>0</v>
      </c>
      <c r="E133" s="121"/>
      <c r="F133" s="122">
        <v>200</v>
      </c>
      <c r="G133" s="159" t="s">
        <v>0</v>
      </c>
      <c r="H13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33" s="122" t="str">
        <f>IF(Sklop10[[#This Row],[ZAHTEVANA SHEMA KAKOVOSTI]]&lt;&gt;"",Sklop10[[#This Row],[Preračunana masa/volumen/kos na enoto kg]],"")</f>
        <v/>
      </c>
      <c r="J133" s="150"/>
      <c r="K133" s="135" t="s">
        <v>160</v>
      </c>
      <c r="L133" s="135" t="s">
        <v>160</v>
      </c>
      <c r="M133" s="135" t="s">
        <v>160</v>
      </c>
      <c r="N133" s="84"/>
      <c r="O133" s="134" t="s">
        <v>160</v>
      </c>
      <c r="P133" s="152"/>
      <c r="Q133" s="151">
        <f>+Sklop10[[#This Row],[cena/enota brez DDV v EUR]]*Sklop10[[#This Row],[Stopnja DDV (%)]]</f>
        <v>0</v>
      </c>
      <c r="R133" s="151">
        <f>+Sklop10[[#This Row],[cena/enota brez DDV v EUR]]+Sklop10[[#This Row],[Davek (EUR)]]</f>
        <v>0</v>
      </c>
      <c r="S133" s="151">
        <f>+Sklop10[[#This Row],[cena/enota brez DDV v EUR]]*Sklop10[[#This Row],[Okvirna količina]]</f>
        <v>0</v>
      </c>
      <c r="T133" s="265">
        <f>+Sklop10[[#This Row],[Končna cena/enoto mere (EUR) z DDV]]*Sklop10[[#This Row],[Okvirna količina]]</f>
        <v>0</v>
      </c>
      <c r="U133" s="134" t="s">
        <v>160</v>
      </c>
    </row>
    <row r="134" spans="1:21" s="53" customFormat="1" ht="12">
      <c r="A134" s="80" t="s">
        <v>224</v>
      </c>
      <c r="B134" s="156" t="s">
        <v>236</v>
      </c>
      <c r="C134" s="149" t="s">
        <v>160</v>
      </c>
      <c r="D134" s="282" t="s">
        <v>0</v>
      </c>
      <c r="E134" s="121"/>
      <c r="F134" s="122">
        <v>500</v>
      </c>
      <c r="G134" s="159" t="s">
        <v>0</v>
      </c>
      <c r="H13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34" s="122" t="str">
        <f>IF(Sklop10[[#This Row],[ZAHTEVANA SHEMA KAKOVOSTI]]&lt;&gt;"",Sklop10[[#This Row],[Preračunana masa/volumen/kos na enoto kg]],"")</f>
        <v/>
      </c>
      <c r="J134" s="150"/>
      <c r="K134" s="135" t="s">
        <v>160</v>
      </c>
      <c r="L134" s="135" t="s">
        <v>160</v>
      </c>
      <c r="M134" s="135" t="s">
        <v>160</v>
      </c>
      <c r="N134" s="84"/>
      <c r="O134" s="134" t="s">
        <v>160</v>
      </c>
      <c r="P134" s="152"/>
      <c r="Q134" s="151">
        <f>+Sklop10[[#This Row],[cena/enota brez DDV v EUR]]*Sklop10[[#This Row],[Stopnja DDV (%)]]</f>
        <v>0</v>
      </c>
      <c r="R134" s="151">
        <f>+Sklop10[[#This Row],[cena/enota brez DDV v EUR]]+Sklop10[[#This Row],[Davek (EUR)]]</f>
        <v>0</v>
      </c>
      <c r="S134" s="151">
        <f>+Sklop10[[#This Row],[cena/enota brez DDV v EUR]]*Sklop10[[#This Row],[Okvirna količina]]</f>
        <v>0</v>
      </c>
      <c r="T134" s="265">
        <f>+Sklop10[[#This Row],[Končna cena/enoto mere (EUR) z DDV]]*Sklop10[[#This Row],[Okvirna količina]]</f>
        <v>0</v>
      </c>
      <c r="U134" s="134" t="s">
        <v>160</v>
      </c>
    </row>
    <row r="135" spans="1:21" s="53" customFormat="1" ht="12">
      <c r="A135" s="80" t="s">
        <v>225</v>
      </c>
      <c r="B135" s="156" t="s">
        <v>718</v>
      </c>
      <c r="C135" s="149" t="s">
        <v>160</v>
      </c>
      <c r="D135" s="282" t="s">
        <v>0</v>
      </c>
      <c r="E135" s="121"/>
      <c r="F135" s="122">
        <v>10</v>
      </c>
      <c r="G135" s="159" t="s">
        <v>0</v>
      </c>
      <c r="H13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35" s="122" t="str">
        <f>IF(Sklop10[[#This Row],[ZAHTEVANA SHEMA KAKOVOSTI]]&lt;&gt;"",Sklop10[[#This Row],[Preračunana masa/volumen/kos na enoto kg]],"")</f>
        <v/>
      </c>
      <c r="J135" s="150"/>
      <c r="K135" s="135" t="s">
        <v>160</v>
      </c>
      <c r="L135" s="135" t="s">
        <v>160</v>
      </c>
      <c r="M135" s="135" t="s">
        <v>160</v>
      </c>
      <c r="N135" s="84"/>
      <c r="O135" s="134" t="s">
        <v>160</v>
      </c>
      <c r="P135" s="152"/>
      <c r="Q135" s="151">
        <f>+Sklop10[[#This Row],[cena/enota brez DDV v EUR]]*Sklop10[[#This Row],[Stopnja DDV (%)]]</f>
        <v>0</v>
      </c>
      <c r="R135" s="151">
        <f>+Sklop10[[#This Row],[cena/enota brez DDV v EUR]]+Sklop10[[#This Row],[Davek (EUR)]]</f>
        <v>0</v>
      </c>
      <c r="S135" s="151">
        <f>+Sklop10[[#This Row],[cena/enota brez DDV v EUR]]*Sklop10[[#This Row],[Okvirna količina]]</f>
        <v>0</v>
      </c>
      <c r="T135" s="265">
        <f>+Sklop10[[#This Row],[Končna cena/enoto mere (EUR) z DDV]]*Sklop10[[#This Row],[Okvirna količina]]</f>
        <v>0</v>
      </c>
      <c r="U135" s="134" t="s">
        <v>160</v>
      </c>
    </row>
    <row r="136" spans="1:21" s="53" customFormat="1" ht="12">
      <c r="A136" s="80" t="s">
        <v>226</v>
      </c>
      <c r="B136" s="156" t="s">
        <v>719</v>
      </c>
      <c r="C136" s="149" t="s">
        <v>160</v>
      </c>
      <c r="D136" s="282" t="s">
        <v>0</v>
      </c>
      <c r="E136" s="121"/>
      <c r="F136" s="122">
        <v>50</v>
      </c>
      <c r="G136" s="159" t="s">
        <v>0</v>
      </c>
      <c r="H13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6" s="122" t="str">
        <f>IF(Sklop10[[#This Row],[ZAHTEVANA SHEMA KAKOVOSTI]]&lt;&gt;"",Sklop10[[#This Row],[Preračunana masa/volumen/kos na enoto kg]],"")</f>
        <v/>
      </c>
      <c r="J136" s="150"/>
      <c r="K136" s="135" t="s">
        <v>160</v>
      </c>
      <c r="L136" s="135" t="s">
        <v>160</v>
      </c>
      <c r="M136" s="135" t="s">
        <v>160</v>
      </c>
      <c r="N136" s="84"/>
      <c r="O136" s="134" t="s">
        <v>160</v>
      </c>
      <c r="P136" s="152"/>
      <c r="Q136" s="151">
        <f>+Sklop10[[#This Row],[cena/enota brez DDV v EUR]]*Sklop10[[#This Row],[Stopnja DDV (%)]]</f>
        <v>0</v>
      </c>
      <c r="R136" s="151">
        <f>+Sklop10[[#This Row],[cena/enota brez DDV v EUR]]+Sklop10[[#This Row],[Davek (EUR)]]</f>
        <v>0</v>
      </c>
      <c r="S136" s="151">
        <f>+Sklop10[[#This Row],[cena/enota brez DDV v EUR]]*Sklop10[[#This Row],[Okvirna količina]]</f>
        <v>0</v>
      </c>
      <c r="T136" s="265">
        <f>+Sklop10[[#This Row],[Končna cena/enoto mere (EUR) z DDV]]*Sklop10[[#This Row],[Okvirna količina]]</f>
        <v>0</v>
      </c>
      <c r="U136" s="134" t="s">
        <v>160</v>
      </c>
    </row>
    <row r="137" spans="1:21" s="53" customFormat="1" ht="12">
      <c r="A137" s="80" t="s">
        <v>227</v>
      </c>
      <c r="B137" s="156" t="s">
        <v>720</v>
      </c>
      <c r="C137" s="149" t="s">
        <v>160</v>
      </c>
      <c r="D137" s="282" t="s">
        <v>0</v>
      </c>
      <c r="E137" s="121"/>
      <c r="F137" s="122">
        <v>1500</v>
      </c>
      <c r="G137" s="159" t="s">
        <v>0</v>
      </c>
      <c r="H13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137" s="122" t="str">
        <f>IF(Sklop10[[#This Row],[ZAHTEVANA SHEMA KAKOVOSTI]]&lt;&gt;"",Sklop10[[#This Row],[Preračunana masa/volumen/kos na enoto kg]],"")</f>
        <v/>
      </c>
      <c r="J137" s="150"/>
      <c r="K137" s="135" t="s">
        <v>160</v>
      </c>
      <c r="L137" s="135" t="s">
        <v>160</v>
      </c>
      <c r="M137" s="135" t="s">
        <v>160</v>
      </c>
      <c r="N137" s="84"/>
      <c r="O137" s="134" t="s">
        <v>160</v>
      </c>
      <c r="P137" s="152"/>
      <c r="Q137" s="151">
        <f>+Sklop10[[#This Row],[cena/enota brez DDV v EUR]]*Sklop10[[#This Row],[Stopnja DDV (%)]]</f>
        <v>0</v>
      </c>
      <c r="R137" s="151">
        <f>+Sklop10[[#This Row],[cena/enota brez DDV v EUR]]+Sklop10[[#This Row],[Davek (EUR)]]</f>
        <v>0</v>
      </c>
      <c r="S137" s="151">
        <f>+Sklop10[[#This Row],[cena/enota brez DDV v EUR]]*Sklop10[[#This Row],[Okvirna količina]]</f>
        <v>0</v>
      </c>
      <c r="T137" s="265">
        <f>+Sklop10[[#This Row],[Končna cena/enoto mere (EUR) z DDV]]*Sklop10[[#This Row],[Okvirna količina]]</f>
        <v>0</v>
      </c>
      <c r="U137" s="134" t="s">
        <v>160</v>
      </c>
    </row>
    <row r="138" spans="1:21" s="53" customFormat="1" ht="12">
      <c r="A138" s="80" t="s">
        <v>228</v>
      </c>
      <c r="B138" s="156" t="s">
        <v>721</v>
      </c>
      <c r="C138" s="149" t="s">
        <v>160</v>
      </c>
      <c r="D138" s="282" t="s">
        <v>0</v>
      </c>
      <c r="E138" s="121"/>
      <c r="F138" s="122">
        <v>50</v>
      </c>
      <c r="G138" s="159" t="s">
        <v>0</v>
      </c>
      <c r="H13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8" s="122" t="str">
        <f>IF(Sklop10[[#This Row],[ZAHTEVANA SHEMA KAKOVOSTI]]&lt;&gt;"",Sklop10[[#This Row],[Preračunana masa/volumen/kos na enoto kg]],"")</f>
        <v/>
      </c>
      <c r="J138" s="150"/>
      <c r="K138" s="135" t="s">
        <v>160</v>
      </c>
      <c r="L138" s="135" t="s">
        <v>160</v>
      </c>
      <c r="M138" s="135" t="s">
        <v>160</v>
      </c>
      <c r="N138" s="84"/>
      <c r="O138" s="134" t="s">
        <v>160</v>
      </c>
      <c r="P138" s="152"/>
      <c r="Q138" s="151">
        <f>+Sklop10[[#This Row],[cena/enota brez DDV v EUR]]*Sklop10[[#This Row],[Stopnja DDV (%)]]</f>
        <v>0</v>
      </c>
      <c r="R138" s="151">
        <f>+Sklop10[[#This Row],[cena/enota brez DDV v EUR]]+Sklop10[[#This Row],[Davek (EUR)]]</f>
        <v>0</v>
      </c>
      <c r="S138" s="151">
        <f>+Sklop10[[#This Row],[cena/enota brez DDV v EUR]]*Sklop10[[#This Row],[Okvirna količina]]</f>
        <v>0</v>
      </c>
      <c r="T138" s="265">
        <f>+Sklop10[[#This Row],[Končna cena/enoto mere (EUR) z DDV]]*Sklop10[[#This Row],[Okvirna količina]]</f>
        <v>0</v>
      </c>
      <c r="U138" s="134" t="s">
        <v>160</v>
      </c>
    </row>
    <row r="139" spans="1:21" s="53" customFormat="1" ht="12">
      <c r="A139" s="80" t="s">
        <v>229</v>
      </c>
      <c r="B139" s="156" t="s">
        <v>722</v>
      </c>
      <c r="C139" s="149" t="s">
        <v>160</v>
      </c>
      <c r="D139" s="282" t="s">
        <v>0</v>
      </c>
      <c r="E139" s="121"/>
      <c r="F139" s="122">
        <v>50</v>
      </c>
      <c r="G139" s="159" t="s">
        <v>0</v>
      </c>
      <c r="H139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39" s="122" t="str">
        <f>IF(Sklop10[[#This Row],[ZAHTEVANA SHEMA KAKOVOSTI]]&lt;&gt;"",Sklop10[[#This Row],[Preračunana masa/volumen/kos na enoto kg]],"")</f>
        <v/>
      </c>
      <c r="J139" s="150"/>
      <c r="K139" s="135" t="s">
        <v>160</v>
      </c>
      <c r="L139" s="135" t="s">
        <v>160</v>
      </c>
      <c r="M139" s="135" t="s">
        <v>160</v>
      </c>
      <c r="N139" s="84"/>
      <c r="O139" s="134" t="s">
        <v>160</v>
      </c>
      <c r="P139" s="152"/>
      <c r="Q139" s="151">
        <f>+Sklop10[[#This Row],[cena/enota brez DDV v EUR]]*Sklop10[[#This Row],[Stopnja DDV (%)]]</f>
        <v>0</v>
      </c>
      <c r="R139" s="151">
        <f>+Sklop10[[#This Row],[cena/enota brez DDV v EUR]]+Sklop10[[#This Row],[Davek (EUR)]]</f>
        <v>0</v>
      </c>
      <c r="S139" s="151">
        <f>+Sklop10[[#This Row],[cena/enota brez DDV v EUR]]*Sklop10[[#This Row],[Okvirna količina]]</f>
        <v>0</v>
      </c>
      <c r="T139" s="265">
        <f>+Sklop10[[#This Row],[Končna cena/enoto mere (EUR) z DDV]]*Sklop10[[#This Row],[Okvirna količina]]</f>
        <v>0</v>
      </c>
      <c r="U139" s="134" t="s">
        <v>160</v>
      </c>
    </row>
    <row r="140" spans="1:21" s="53" customFormat="1" ht="12">
      <c r="A140" s="80" t="s">
        <v>230</v>
      </c>
      <c r="B140" s="156" t="s">
        <v>723</v>
      </c>
      <c r="C140" s="149" t="s">
        <v>160</v>
      </c>
      <c r="D140" s="282" t="s">
        <v>0</v>
      </c>
      <c r="E140" s="121"/>
      <c r="F140" s="122">
        <v>50</v>
      </c>
      <c r="G140" s="159" t="s">
        <v>0</v>
      </c>
      <c r="H140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0" s="122" t="str">
        <f>IF(Sklop10[[#This Row],[ZAHTEVANA SHEMA KAKOVOSTI]]&lt;&gt;"",Sklop10[[#This Row],[Preračunana masa/volumen/kos na enoto kg]],"")</f>
        <v/>
      </c>
      <c r="J140" s="150"/>
      <c r="K140" s="135" t="s">
        <v>160</v>
      </c>
      <c r="L140" s="135" t="s">
        <v>160</v>
      </c>
      <c r="M140" s="135" t="s">
        <v>160</v>
      </c>
      <c r="N140" s="84"/>
      <c r="O140" s="134" t="s">
        <v>160</v>
      </c>
      <c r="P140" s="152"/>
      <c r="Q140" s="151">
        <f>+Sklop10[[#This Row],[cena/enota brez DDV v EUR]]*Sklop10[[#This Row],[Stopnja DDV (%)]]</f>
        <v>0</v>
      </c>
      <c r="R140" s="151">
        <f>+Sklop10[[#This Row],[cena/enota brez DDV v EUR]]+Sklop10[[#This Row],[Davek (EUR)]]</f>
        <v>0</v>
      </c>
      <c r="S140" s="151">
        <f>+Sklop10[[#This Row],[cena/enota brez DDV v EUR]]*Sklop10[[#This Row],[Okvirna količina]]</f>
        <v>0</v>
      </c>
      <c r="T140" s="265">
        <f>+Sklop10[[#This Row],[Končna cena/enoto mere (EUR) z DDV]]*Sklop10[[#This Row],[Okvirna količina]]</f>
        <v>0</v>
      </c>
      <c r="U140" s="134" t="s">
        <v>160</v>
      </c>
    </row>
    <row r="141" spans="1:21" s="53" customFormat="1" ht="12">
      <c r="A141" s="80" t="s">
        <v>231</v>
      </c>
      <c r="B141" s="156" t="s">
        <v>724</v>
      </c>
      <c r="C141" s="149" t="s">
        <v>160</v>
      </c>
      <c r="D141" s="282" t="s">
        <v>0</v>
      </c>
      <c r="E141" s="121"/>
      <c r="F141" s="122">
        <v>50</v>
      </c>
      <c r="G141" s="159" t="s">
        <v>0</v>
      </c>
      <c r="H141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1" s="122" t="str">
        <f>IF(Sklop10[[#This Row],[ZAHTEVANA SHEMA KAKOVOSTI]]&lt;&gt;"",Sklop10[[#This Row],[Preračunana masa/volumen/kos na enoto kg]],"")</f>
        <v/>
      </c>
      <c r="J141" s="150"/>
      <c r="K141" s="135" t="s">
        <v>160</v>
      </c>
      <c r="L141" s="135" t="s">
        <v>160</v>
      </c>
      <c r="M141" s="135" t="s">
        <v>160</v>
      </c>
      <c r="N141" s="84"/>
      <c r="O141" s="134" t="s">
        <v>160</v>
      </c>
      <c r="P141" s="152"/>
      <c r="Q141" s="151">
        <f>+Sklop10[[#This Row],[cena/enota brez DDV v EUR]]*Sklop10[[#This Row],[Stopnja DDV (%)]]</f>
        <v>0</v>
      </c>
      <c r="R141" s="151">
        <f>+Sklop10[[#This Row],[cena/enota brez DDV v EUR]]+Sklop10[[#This Row],[Davek (EUR)]]</f>
        <v>0</v>
      </c>
      <c r="S141" s="151">
        <f>+Sklop10[[#This Row],[cena/enota brez DDV v EUR]]*Sklop10[[#This Row],[Okvirna količina]]</f>
        <v>0</v>
      </c>
      <c r="T141" s="265">
        <f>+Sklop10[[#This Row],[Končna cena/enoto mere (EUR) z DDV]]*Sklop10[[#This Row],[Okvirna količina]]</f>
        <v>0</v>
      </c>
      <c r="U141" s="134" t="s">
        <v>160</v>
      </c>
    </row>
    <row r="142" spans="1:21" s="53" customFormat="1" ht="12">
      <c r="A142" s="80" t="s">
        <v>232</v>
      </c>
      <c r="B142" s="156" t="s">
        <v>725</v>
      </c>
      <c r="C142" s="149">
        <v>10</v>
      </c>
      <c r="D142" s="282" t="s">
        <v>0</v>
      </c>
      <c r="E142" s="121"/>
      <c r="F142" s="122">
        <v>400</v>
      </c>
      <c r="G142" s="159" t="s">
        <v>93</v>
      </c>
      <c r="H142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4000</v>
      </c>
      <c r="I142" s="122" t="str">
        <f>IF(Sklop10[[#This Row],[ZAHTEVANA SHEMA KAKOVOSTI]]&lt;&gt;"",Sklop10[[#This Row],[Preračunana masa/volumen/kos na enoto kg]],"")</f>
        <v/>
      </c>
      <c r="J142" s="150"/>
      <c r="K142" s="135" t="s">
        <v>160</v>
      </c>
      <c r="L142" s="135" t="s">
        <v>160</v>
      </c>
      <c r="M142" s="135" t="s">
        <v>160</v>
      </c>
      <c r="N142" s="84"/>
      <c r="O142" s="134" t="s">
        <v>160</v>
      </c>
      <c r="P142" s="152"/>
      <c r="Q142" s="151">
        <f>+Sklop10[[#This Row],[cena/enota brez DDV v EUR]]*Sklop10[[#This Row],[Stopnja DDV (%)]]</f>
        <v>0</v>
      </c>
      <c r="R142" s="151">
        <f>+Sklop10[[#This Row],[cena/enota brez DDV v EUR]]+Sklop10[[#This Row],[Davek (EUR)]]</f>
        <v>0</v>
      </c>
      <c r="S142" s="151">
        <f>+Sklop10[[#This Row],[cena/enota brez DDV v EUR]]*Sklop10[[#This Row],[Okvirna količina]]</f>
        <v>0</v>
      </c>
      <c r="T142" s="265">
        <f>+Sklop10[[#This Row],[Končna cena/enoto mere (EUR) z DDV]]*Sklop10[[#This Row],[Okvirna količina]]</f>
        <v>0</v>
      </c>
      <c r="U142" s="134" t="s">
        <v>160</v>
      </c>
    </row>
    <row r="143" spans="1:21" s="53" customFormat="1" ht="24">
      <c r="A143" s="324" t="s">
        <v>233</v>
      </c>
      <c r="B143" s="325" t="s">
        <v>1241</v>
      </c>
      <c r="C143" s="326">
        <v>10</v>
      </c>
      <c r="D143" s="327" t="s">
        <v>0</v>
      </c>
      <c r="E143" s="328"/>
      <c r="F143" s="329">
        <v>600</v>
      </c>
      <c r="G143" s="330" t="s">
        <v>93</v>
      </c>
      <c r="H143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6000</v>
      </c>
      <c r="I143" s="122" t="str">
        <f>IF(Sklop10[[#This Row],[ZAHTEVANA SHEMA KAKOVOSTI]]&lt;&gt;"",Sklop10[[#This Row],[Preračunana masa/volumen/kos na enoto kg]],"")</f>
        <v/>
      </c>
      <c r="J143" s="150"/>
      <c r="K143" s="135" t="s">
        <v>160</v>
      </c>
      <c r="L143" s="135" t="s">
        <v>160</v>
      </c>
      <c r="M143" s="135" t="s">
        <v>160</v>
      </c>
      <c r="N143" s="84"/>
      <c r="O143" s="134" t="s">
        <v>160</v>
      </c>
      <c r="P143" s="152"/>
      <c r="Q143" s="151">
        <f>+Sklop10[[#This Row],[cena/enota brez DDV v EUR]]*Sklop10[[#This Row],[Stopnja DDV (%)]]</f>
        <v>0</v>
      </c>
      <c r="R143" s="151">
        <f>+Sklop10[[#This Row],[cena/enota brez DDV v EUR]]+Sklop10[[#This Row],[Davek (EUR)]]</f>
        <v>0</v>
      </c>
      <c r="S143" s="151">
        <f>+Sklop10[[#This Row],[cena/enota brez DDV v EUR]]*Sklop10[[#This Row],[Okvirna količina]]</f>
        <v>0</v>
      </c>
      <c r="T143" s="265">
        <f>+Sklop10[[#This Row],[Končna cena/enoto mere (EUR) z DDV]]*Sklop10[[#This Row],[Okvirna količina]]</f>
        <v>0</v>
      </c>
      <c r="U143" s="134" t="s">
        <v>160</v>
      </c>
    </row>
    <row r="144" spans="1:21" s="53" customFormat="1" ht="24">
      <c r="A144" s="331" t="s">
        <v>234</v>
      </c>
      <c r="B144" s="332" t="s">
        <v>726</v>
      </c>
      <c r="C144" s="326" t="s">
        <v>1240</v>
      </c>
      <c r="D144" s="327"/>
      <c r="E144" s="328"/>
      <c r="F144" s="329"/>
      <c r="G144" s="330"/>
      <c r="H144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144" s="122" t="str">
        <f>IF(Sklop10[[#This Row],[ZAHTEVANA SHEMA KAKOVOSTI]]&lt;&gt;"",Sklop10[[#This Row],[Preračunana masa/volumen/kos na enoto kg]],"")</f>
        <v/>
      </c>
      <c r="J144" s="150"/>
      <c r="K144" s="135" t="s">
        <v>160</v>
      </c>
      <c r="L144" s="135" t="s">
        <v>160</v>
      </c>
      <c r="M144" s="135" t="s">
        <v>160</v>
      </c>
      <c r="N144" s="84"/>
      <c r="O144" s="134" t="s">
        <v>160</v>
      </c>
      <c r="P144" s="152"/>
      <c r="Q144" s="151">
        <f>+Sklop10[[#This Row],[cena/enota brez DDV v EUR]]*Sklop10[[#This Row],[Stopnja DDV (%)]]</f>
        <v>0</v>
      </c>
      <c r="R144" s="151">
        <f>+Sklop10[[#This Row],[cena/enota brez DDV v EUR]]+Sklop10[[#This Row],[Davek (EUR)]]</f>
        <v>0</v>
      </c>
      <c r="S144" s="151">
        <f>+Sklop10[[#This Row],[cena/enota brez DDV v EUR]]*Sklop10[[#This Row],[Okvirna količina]]</f>
        <v>0</v>
      </c>
      <c r="T144" s="265">
        <f>+Sklop10[[#This Row],[Končna cena/enoto mere (EUR) z DDV]]*Sklop10[[#This Row],[Okvirna količina]]</f>
        <v>0</v>
      </c>
      <c r="U144" s="134" t="s">
        <v>160</v>
      </c>
    </row>
    <row r="145" spans="1:26" s="53" customFormat="1" ht="24">
      <c r="A145" s="331" t="s">
        <v>248</v>
      </c>
      <c r="B145" s="332" t="s">
        <v>1101</v>
      </c>
      <c r="C145" s="326" t="s">
        <v>1240</v>
      </c>
      <c r="D145" s="327"/>
      <c r="E145" s="328"/>
      <c r="F145" s="329"/>
      <c r="G145" s="330"/>
      <c r="H145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0</v>
      </c>
      <c r="I145" s="122" t="str">
        <f>IF(Sklop10[[#This Row],[ZAHTEVANA SHEMA KAKOVOSTI]]&lt;&gt;"",Sklop10[[#This Row],[Preračunana masa/volumen/kos na enoto kg]],"")</f>
        <v/>
      </c>
      <c r="J145" s="150"/>
      <c r="K145" s="135" t="s">
        <v>160</v>
      </c>
      <c r="L145" s="135" t="s">
        <v>160</v>
      </c>
      <c r="M145" s="135" t="s">
        <v>160</v>
      </c>
      <c r="N145" s="84"/>
      <c r="O145" s="134" t="s">
        <v>160</v>
      </c>
      <c r="P145" s="152"/>
      <c r="Q145" s="151">
        <f>+Sklop10[[#This Row],[cena/enota brez DDV v EUR]]*Sklop10[[#This Row],[Stopnja DDV (%)]]</f>
        <v>0</v>
      </c>
      <c r="R145" s="151">
        <f>+Sklop10[[#This Row],[cena/enota brez DDV v EUR]]+Sklop10[[#This Row],[Davek (EUR)]]</f>
        <v>0</v>
      </c>
      <c r="S145" s="151">
        <f>+Sklop10[[#This Row],[cena/enota brez DDV v EUR]]*Sklop10[[#This Row],[Okvirna količina]]</f>
        <v>0</v>
      </c>
      <c r="T145" s="265">
        <f>+Sklop10[[#This Row],[Končna cena/enoto mere (EUR) z DDV]]*Sklop10[[#This Row],[Okvirna količina]]</f>
        <v>0</v>
      </c>
      <c r="U145" s="134" t="s">
        <v>160</v>
      </c>
    </row>
    <row r="146" spans="1:26" s="53" customFormat="1" ht="12">
      <c r="A146" s="80" t="s">
        <v>249</v>
      </c>
      <c r="B146" s="156" t="s">
        <v>727</v>
      </c>
      <c r="C146" s="149" t="s">
        <v>160</v>
      </c>
      <c r="D146" s="282" t="s">
        <v>0</v>
      </c>
      <c r="E146" s="121"/>
      <c r="F146" s="122">
        <v>50</v>
      </c>
      <c r="G146" s="159" t="s">
        <v>0</v>
      </c>
      <c r="H146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6" s="122" t="str">
        <f>IF(Sklop10[[#This Row],[ZAHTEVANA SHEMA KAKOVOSTI]]&lt;&gt;"",Sklop10[[#This Row],[Preračunana masa/volumen/kos na enoto kg]],"")</f>
        <v/>
      </c>
      <c r="J146" s="150"/>
      <c r="K146" s="135" t="s">
        <v>160</v>
      </c>
      <c r="L146" s="135" t="s">
        <v>160</v>
      </c>
      <c r="M146" s="135" t="s">
        <v>160</v>
      </c>
      <c r="N146" s="84"/>
      <c r="O146" s="134" t="s">
        <v>160</v>
      </c>
      <c r="P146" s="152"/>
      <c r="Q146" s="151">
        <f>+Sklop10[[#This Row],[cena/enota brez DDV v EUR]]*Sklop10[[#This Row],[Stopnja DDV (%)]]</f>
        <v>0</v>
      </c>
      <c r="R146" s="151">
        <f>+Sklop10[[#This Row],[cena/enota brez DDV v EUR]]+Sklop10[[#This Row],[Davek (EUR)]]</f>
        <v>0</v>
      </c>
      <c r="S146" s="151">
        <f>+Sklop10[[#This Row],[cena/enota brez DDV v EUR]]*Sklop10[[#This Row],[Okvirna količina]]</f>
        <v>0</v>
      </c>
      <c r="T146" s="265">
        <f>+Sklop10[[#This Row],[Končna cena/enoto mere (EUR) z DDV]]*Sklop10[[#This Row],[Okvirna količina]]</f>
        <v>0</v>
      </c>
      <c r="U146" s="134" t="s">
        <v>160</v>
      </c>
    </row>
    <row r="147" spans="1:26" s="53" customFormat="1" ht="12">
      <c r="A147" s="80" t="s">
        <v>250</v>
      </c>
      <c r="B147" s="156" t="s">
        <v>728</v>
      </c>
      <c r="C147" s="149" t="s">
        <v>160</v>
      </c>
      <c r="D147" s="282" t="s">
        <v>0</v>
      </c>
      <c r="E147" s="121"/>
      <c r="F147" s="122">
        <v>50</v>
      </c>
      <c r="G147" s="159" t="s">
        <v>0</v>
      </c>
      <c r="H147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7" s="122" t="str">
        <f>IF(Sklop10[[#This Row],[ZAHTEVANA SHEMA KAKOVOSTI]]&lt;&gt;"",Sklop10[[#This Row],[Preračunana masa/volumen/kos na enoto kg]],"")</f>
        <v/>
      </c>
      <c r="J147" s="150"/>
      <c r="K147" s="135" t="s">
        <v>160</v>
      </c>
      <c r="L147" s="135" t="s">
        <v>160</v>
      </c>
      <c r="M147" s="135" t="s">
        <v>160</v>
      </c>
      <c r="N147" s="84"/>
      <c r="O147" s="134" t="s">
        <v>160</v>
      </c>
      <c r="P147" s="152"/>
      <c r="Q147" s="151">
        <f>+Sklop10[[#This Row],[cena/enota brez DDV v EUR]]*Sklop10[[#This Row],[Stopnja DDV (%)]]</f>
        <v>0</v>
      </c>
      <c r="R147" s="151">
        <f>+Sklop10[[#This Row],[cena/enota brez DDV v EUR]]+Sklop10[[#This Row],[Davek (EUR)]]</f>
        <v>0</v>
      </c>
      <c r="S147" s="151">
        <f>+Sklop10[[#This Row],[cena/enota brez DDV v EUR]]*Sklop10[[#This Row],[Okvirna količina]]</f>
        <v>0</v>
      </c>
      <c r="T147" s="265">
        <f>+Sklop10[[#This Row],[Končna cena/enoto mere (EUR) z DDV]]*Sklop10[[#This Row],[Okvirna količina]]</f>
        <v>0</v>
      </c>
      <c r="U147" s="134" t="s">
        <v>160</v>
      </c>
    </row>
    <row r="148" spans="1:26" s="53" customFormat="1" ht="12">
      <c r="A148" s="80" t="s">
        <v>251</v>
      </c>
      <c r="B148" s="156" t="s">
        <v>729</v>
      </c>
      <c r="C148" s="149" t="s">
        <v>160</v>
      </c>
      <c r="D148" s="282" t="s">
        <v>0</v>
      </c>
      <c r="E148" s="121"/>
      <c r="F148" s="122">
        <v>50</v>
      </c>
      <c r="G148" s="159" t="s">
        <v>0</v>
      </c>
      <c r="H148" s="27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48" s="122" t="str">
        <f>IF(Sklop10[[#This Row],[ZAHTEVANA SHEMA KAKOVOSTI]]&lt;&gt;"",Sklop10[[#This Row],[Preračunana masa/volumen/kos na enoto kg]],"")</f>
        <v/>
      </c>
      <c r="J148" s="150"/>
      <c r="K148" s="135" t="s">
        <v>160</v>
      </c>
      <c r="L148" s="135" t="s">
        <v>160</v>
      </c>
      <c r="M148" s="135" t="s">
        <v>160</v>
      </c>
      <c r="N148" s="84"/>
      <c r="O148" s="134" t="s">
        <v>160</v>
      </c>
      <c r="P148" s="152"/>
      <c r="Q148" s="151">
        <f>+Sklop10[[#This Row],[cena/enota brez DDV v EUR]]*Sklop10[[#This Row],[Stopnja DDV (%)]]</f>
        <v>0</v>
      </c>
      <c r="R148" s="151">
        <f>+Sklop10[[#This Row],[cena/enota brez DDV v EUR]]+Sklop10[[#This Row],[Davek (EUR)]]</f>
        <v>0</v>
      </c>
      <c r="S148" s="151">
        <f>+Sklop10[[#This Row],[cena/enota brez DDV v EUR]]*Sklop10[[#This Row],[Okvirna količina]]</f>
        <v>0</v>
      </c>
      <c r="T148" s="265">
        <f>+Sklop10[[#This Row],[Končna cena/enoto mere (EUR) z DDV]]*Sklop10[[#This Row],[Okvirna količina]]</f>
        <v>0</v>
      </c>
      <c r="U148" s="134" t="s">
        <v>160</v>
      </c>
    </row>
    <row r="149" spans="1:26">
      <c r="A149" s="178" t="s">
        <v>180</v>
      </c>
      <c r="B149" s="242"/>
      <c r="C149" s="243"/>
      <c r="D149" s="243"/>
      <c r="E149" s="244"/>
      <c r="F149" s="245"/>
      <c r="G149" s="246"/>
      <c r="H149" s="247">
        <f>SUBTOTAL(109,Sklop10[Preračunana masa/volumen/kos na enoto kg])</f>
        <v>30455</v>
      </c>
      <c r="I149" s="247">
        <f>SUBTOTAL(109,Sklop10[Živila iz shem kakovosti (kg)])</f>
        <v>0</v>
      </c>
      <c r="J149" s="245"/>
      <c r="K149" s="248"/>
      <c r="L149" s="248"/>
      <c r="M149" s="249"/>
      <c r="N149" s="250"/>
      <c r="O149" s="250"/>
      <c r="P149" s="250"/>
      <c r="Q149" s="251"/>
      <c r="R149" s="245"/>
      <c r="S149" s="251">
        <f>SUBTOTAL(109,Sklop10[Vrednost za okvirno količino (EUR) brez DDV])</f>
        <v>0</v>
      </c>
      <c r="T149" s="251">
        <f>SUBTOTAL(109,Sklop10[Vrednost za okvirno količino (EUR) z DDV])</f>
        <v>0</v>
      </c>
      <c r="U149" s="179"/>
    </row>
    <row r="150" spans="1:26" ht="15">
      <c r="A150" s="6"/>
      <c r="B150" s="4"/>
      <c r="C150" s="27"/>
      <c r="D150" s="27"/>
      <c r="E150" s="26"/>
      <c r="F150" s="7"/>
      <c r="H150" s="8"/>
      <c r="I150" s="8"/>
      <c r="J150" s="8"/>
      <c r="K150" s="8"/>
      <c r="L150" s="21"/>
      <c r="M150" s="21"/>
      <c r="N150" s="8"/>
      <c r="O150" s="8"/>
      <c r="P150" s="8"/>
      <c r="Q150" s="8"/>
      <c r="R150" s="8"/>
      <c r="S150" s="3"/>
      <c r="T150" s="3"/>
      <c r="U150" s="7"/>
    </row>
    <row r="151" spans="1:26" customFormat="1" ht="13.5" customHeight="1">
      <c r="A151" s="216" t="s">
        <v>177</v>
      </c>
      <c r="B151" s="217"/>
      <c r="C151" s="218"/>
      <c r="D151" s="218"/>
      <c r="E151" s="219"/>
      <c r="F151" s="220"/>
      <c r="G151" s="220"/>
      <c r="H151" s="221"/>
      <c r="I151" s="221"/>
      <c r="J151" s="221"/>
      <c r="K151" s="221"/>
      <c r="L151" s="215"/>
      <c r="M151" s="215"/>
      <c r="N151" s="215"/>
      <c r="O151" s="215"/>
      <c r="P151" s="215"/>
      <c r="Q151" s="216"/>
      <c r="R151" s="216"/>
      <c r="S151" s="216"/>
      <c r="T151" s="216"/>
      <c r="U151" s="222"/>
      <c r="V151" s="215"/>
      <c r="W151" s="215"/>
      <c r="X151" s="215"/>
      <c r="Y151" s="215"/>
      <c r="Z151" s="215"/>
    </row>
    <row r="152" spans="1:26" customFormat="1" ht="13.5" customHeight="1">
      <c r="A152" s="215" t="s">
        <v>290</v>
      </c>
      <c r="B152" s="217"/>
      <c r="C152" s="218"/>
      <c r="D152" s="218"/>
      <c r="E152" s="219"/>
      <c r="F152" s="220"/>
      <c r="G152" s="220"/>
      <c r="H152" s="221"/>
      <c r="I152" s="221"/>
      <c r="J152" s="221"/>
      <c r="K152" s="221"/>
      <c r="L152" s="215"/>
      <c r="M152" s="215"/>
      <c r="N152" s="215"/>
      <c r="O152" s="215"/>
      <c r="P152" s="215"/>
      <c r="Q152" s="215"/>
      <c r="R152" s="215"/>
      <c r="S152" s="215"/>
      <c r="T152" s="215"/>
      <c r="U152" s="222"/>
      <c r="V152" s="215"/>
      <c r="W152" s="215"/>
      <c r="X152" s="215"/>
      <c r="Y152" s="215"/>
      <c r="Z152" s="215"/>
    </row>
    <row r="153" spans="1:26" customFormat="1" ht="13.5" customHeight="1">
      <c r="A153" s="223" t="s">
        <v>291</v>
      </c>
      <c r="B153" s="224"/>
      <c r="C153" s="225"/>
      <c r="D153" s="225"/>
      <c r="E153" s="226"/>
      <c r="F153" s="222"/>
      <c r="G153" s="222"/>
      <c r="H153" s="227"/>
      <c r="I153" s="227"/>
      <c r="J153" s="227"/>
      <c r="K153" s="227"/>
      <c r="L153" s="228"/>
      <c r="M153" s="228"/>
      <c r="N153" s="227"/>
      <c r="O153" s="227"/>
      <c r="P153" s="227"/>
      <c r="Q153" s="227"/>
      <c r="R153" s="227"/>
      <c r="S153" s="215"/>
      <c r="T153" s="215"/>
      <c r="U153" s="222"/>
      <c r="V153" s="215"/>
      <c r="W153" s="215"/>
      <c r="X153" s="215"/>
      <c r="Y153" s="215"/>
      <c r="Z153" s="215"/>
    </row>
    <row r="154" spans="1:26" customFormat="1" ht="13.5" customHeight="1">
      <c r="A154" s="358" t="s">
        <v>292</v>
      </c>
      <c r="B154" s="347"/>
      <c r="C154" s="347"/>
      <c r="D154" s="347"/>
      <c r="E154" s="347"/>
      <c r="F154" s="347"/>
      <c r="G154" s="347"/>
      <c r="H154" s="347"/>
      <c r="I154" s="347"/>
      <c r="J154" s="347"/>
      <c r="K154" s="347"/>
      <c r="L154" s="347"/>
      <c r="M154" s="230"/>
      <c r="N154" s="230"/>
      <c r="O154" s="230"/>
      <c r="P154" s="230"/>
      <c r="Q154" s="230"/>
      <c r="R154" s="230"/>
      <c r="S154" s="230"/>
      <c r="T154" s="230"/>
      <c r="U154" s="230"/>
      <c r="V154" s="214"/>
      <c r="W154" s="215"/>
      <c r="X154" s="215"/>
      <c r="Y154" s="215"/>
      <c r="Z154" s="215"/>
    </row>
    <row r="155" spans="1:26" customFormat="1" ht="13.5" customHeight="1">
      <c r="A155" s="13"/>
      <c r="B155" s="19"/>
      <c r="C155" s="28"/>
      <c r="D155" s="28"/>
      <c r="E155" s="106"/>
      <c r="F155" s="109"/>
      <c r="G155" s="109"/>
      <c r="H155" s="20"/>
      <c r="I155" s="20"/>
      <c r="J155" s="20"/>
      <c r="K155" s="20"/>
      <c r="L155" s="13"/>
      <c r="M155" s="228"/>
      <c r="N155" s="227"/>
      <c r="O155" s="227"/>
      <c r="P155" s="227"/>
      <c r="Q155" s="227"/>
      <c r="R155" s="227"/>
      <c r="S155" s="215"/>
      <c r="T155" s="215"/>
      <c r="U155" s="222"/>
      <c r="V155" s="215"/>
      <c r="W155" s="215"/>
      <c r="X155" s="215"/>
      <c r="Y155" s="215"/>
      <c r="Z155" s="215"/>
    </row>
    <row r="156" spans="1:26" customFormat="1" ht="13.5" customHeight="1">
      <c r="A156" s="215"/>
      <c r="B156" s="224"/>
      <c r="C156" s="225"/>
      <c r="D156" s="225"/>
      <c r="E156" s="226"/>
      <c r="F156" s="220"/>
      <c r="G156" s="220"/>
      <c r="H156" s="221"/>
      <c r="I156" s="221"/>
      <c r="J156" s="221"/>
      <c r="K156" s="221"/>
      <c r="L156" s="215"/>
      <c r="M156" s="215"/>
      <c r="N156" s="227"/>
      <c r="O156" s="227"/>
      <c r="P156" s="227"/>
      <c r="Q156" s="227"/>
      <c r="R156" s="227"/>
      <c r="S156" s="215"/>
      <c r="T156" s="215"/>
      <c r="U156" s="222"/>
      <c r="V156" s="215"/>
      <c r="W156" s="215"/>
      <c r="X156" s="215"/>
      <c r="Y156" s="215"/>
      <c r="Z156" s="215"/>
    </row>
    <row r="157" spans="1:26" customFormat="1" ht="13.5" customHeight="1">
      <c r="A157" s="223" t="s">
        <v>65</v>
      </c>
      <c r="B157" s="224"/>
      <c r="C157" s="225"/>
      <c r="D157" s="225"/>
      <c r="E157" s="226"/>
      <c r="F157" s="222"/>
      <c r="G157" s="222" t="s">
        <v>66</v>
      </c>
      <c r="H157" s="227"/>
      <c r="I157" s="227"/>
      <c r="J157" s="227"/>
      <c r="K157" s="227"/>
      <c r="L157" s="228"/>
      <c r="M157" s="228"/>
      <c r="N157" s="227"/>
      <c r="O157" s="227"/>
      <c r="P157" s="227"/>
      <c r="Q157" s="227" t="s">
        <v>67</v>
      </c>
      <c r="R157" s="227"/>
      <c r="S157" s="215"/>
      <c r="T157" s="215"/>
      <c r="U157" s="222"/>
      <c r="V157" s="215"/>
      <c r="W157" s="215"/>
      <c r="X157" s="215"/>
      <c r="Y157" s="215"/>
      <c r="Z157" s="215"/>
    </row>
    <row r="158" spans="1:26" customFormat="1" ht="13.5" customHeight="1">
      <c r="A158" s="267"/>
      <c r="B158" s="268"/>
      <c r="C158" s="269"/>
      <c r="D158" s="269"/>
      <c r="E158" s="270"/>
      <c r="F158" s="271"/>
      <c r="G158" s="220"/>
      <c r="H158" s="272"/>
      <c r="I158" s="272"/>
      <c r="J158" s="272"/>
      <c r="K158" s="272"/>
      <c r="L158" s="273"/>
      <c r="M158" s="273"/>
      <c r="N158" s="272"/>
      <c r="O158" s="272"/>
      <c r="P158" s="272"/>
      <c r="Q158" s="272"/>
      <c r="R158" s="272"/>
      <c r="S158" s="274"/>
      <c r="T158" s="274"/>
      <c r="U158" s="271"/>
      <c r="V158" s="215"/>
      <c r="W158" s="215"/>
      <c r="X158" s="215"/>
      <c r="Y158" s="215"/>
      <c r="Z158" s="215"/>
    </row>
    <row r="159" spans="1:26">
      <c r="B159" s="18"/>
      <c r="C159" s="29"/>
      <c r="D159" s="29"/>
      <c r="E159" s="108"/>
    </row>
    <row r="160" spans="1:26">
      <c r="B160" s="18"/>
      <c r="C160" s="29"/>
      <c r="D160" s="29"/>
      <c r="E160" s="108"/>
    </row>
    <row r="161" spans="1:22">
      <c r="B161" s="18"/>
      <c r="C161" s="29"/>
      <c r="D161" s="29"/>
      <c r="E161" s="108"/>
    </row>
    <row r="162" spans="1:22">
      <c r="B162" s="18"/>
      <c r="C162" s="29"/>
      <c r="D162" s="29"/>
      <c r="E162" s="108"/>
    </row>
    <row r="163" spans="1:22">
      <c r="B163" s="18"/>
      <c r="C163" s="29"/>
      <c r="D163" s="29"/>
      <c r="E163" s="108"/>
    </row>
    <row r="164" spans="1:22">
      <c r="B164" s="18"/>
      <c r="C164" s="29"/>
      <c r="D164" s="29"/>
      <c r="E164" s="108"/>
    </row>
    <row r="165" spans="1:22">
      <c r="B165" s="18"/>
      <c r="C165" s="29"/>
      <c r="D165" s="29"/>
      <c r="E165" s="108"/>
    </row>
    <row r="166" spans="1:22">
      <c r="B166" s="18"/>
      <c r="C166" s="29"/>
      <c r="D166" s="29"/>
      <c r="E166" s="108"/>
    </row>
    <row r="167" spans="1:22">
      <c r="B167" s="18"/>
      <c r="C167" s="29"/>
      <c r="D167" s="29"/>
      <c r="E167" s="108"/>
    </row>
    <row r="168" spans="1:22">
      <c r="B168" s="18"/>
      <c r="C168" s="29"/>
      <c r="D168" s="29"/>
      <c r="E168" s="108"/>
    </row>
    <row r="169" spans="1:22">
      <c r="B169" s="18"/>
      <c r="C169" s="29"/>
      <c r="D169" s="29"/>
      <c r="E169" s="108"/>
    </row>
    <row r="170" spans="1:22">
      <c r="B170" s="18"/>
      <c r="C170" s="29"/>
      <c r="D170" s="29"/>
      <c r="E170" s="108"/>
    </row>
    <row r="171" spans="1:22">
      <c r="B171" s="18"/>
      <c r="C171" s="29"/>
      <c r="D171" s="29"/>
      <c r="E171" s="108"/>
    </row>
    <row r="172" spans="1:22">
      <c r="B172" s="18"/>
      <c r="C172" s="29"/>
      <c r="D172" s="29"/>
      <c r="E172" s="108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  <row r="270" spans="1:22" s="20" customFormat="1">
      <c r="A270" s="13"/>
      <c r="B270" s="18"/>
      <c r="C270" s="29"/>
      <c r="D270" s="29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6"/>
      <c r="V270" s="13"/>
    </row>
    <row r="271" spans="1:22" s="20" customFormat="1">
      <c r="A271" s="13"/>
      <c r="B271" s="18"/>
      <c r="C271" s="29"/>
      <c r="D271" s="29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6"/>
      <c r="V271" s="13"/>
    </row>
    <row r="272" spans="1:22" s="20" customFormat="1">
      <c r="A272" s="13"/>
      <c r="B272" s="18"/>
      <c r="C272" s="29"/>
      <c r="D272" s="29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6"/>
      <c r="V272" s="13"/>
    </row>
    <row r="273" spans="1:22" s="20" customFormat="1">
      <c r="A273" s="13"/>
      <c r="B273" s="18"/>
      <c r="C273" s="29"/>
      <c r="D273" s="29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6"/>
      <c r="V273" s="13"/>
    </row>
    <row r="274" spans="1:22" s="20" customFormat="1">
      <c r="A274" s="13"/>
      <c r="B274" s="18"/>
      <c r="C274" s="29"/>
      <c r="D274" s="29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6"/>
      <c r="V274" s="13"/>
    </row>
    <row r="275" spans="1:22" s="20" customFormat="1">
      <c r="A275" s="13"/>
      <c r="B275" s="18"/>
      <c r="C275" s="29"/>
      <c r="D275" s="29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6"/>
      <c r="V275" s="13"/>
    </row>
    <row r="276" spans="1:22" s="20" customFormat="1">
      <c r="A276" s="13"/>
      <c r="B276" s="18"/>
      <c r="C276" s="29"/>
      <c r="D276" s="29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6"/>
      <c r="V276" s="13"/>
    </row>
    <row r="277" spans="1:22" s="20" customFormat="1">
      <c r="A277" s="13"/>
      <c r="B277" s="18"/>
      <c r="C277" s="29"/>
      <c r="D277" s="29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6"/>
      <c r="V277" s="13"/>
    </row>
    <row r="278" spans="1:22" s="20" customFormat="1">
      <c r="A278" s="13"/>
      <c r="B278" s="18"/>
      <c r="C278" s="29"/>
      <c r="D278" s="29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6"/>
      <c r="V278" s="13"/>
    </row>
    <row r="279" spans="1:22" s="20" customFormat="1">
      <c r="A279" s="13"/>
      <c r="B279" s="18"/>
      <c r="C279" s="29"/>
      <c r="D279" s="29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6"/>
      <c r="V279" s="13"/>
    </row>
    <row r="280" spans="1:22" s="20" customFormat="1">
      <c r="A280" s="13"/>
      <c r="B280" s="18"/>
      <c r="C280" s="29"/>
      <c r="D280" s="29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6"/>
      <c r="V280" s="13"/>
    </row>
    <row r="281" spans="1:22" s="20" customFormat="1">
      <c r="A281" s="13"/>
      <c r="B281" s="18"/>
      <c r="C281" s="29"/>
      <c r="D281" s="29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6"/>
      <c r="V281" s="13"/>
    </row>
    <row r="282" spans="1:22" s="20" customFormat="1">
      <c r="A282" s="13"/>
      <c r="B282" s="18"/>
      <c r="C282" s="29"/>
      <c r="D282" s="29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6"/>
      <c r="V282" s="13"/>
    </row>
    <row r="283" spans="1:22" s="20" customFormat="1">
      <c r="A283" s="13"/>
      <c r="B283" s="18"/>
      <c r="C283" s="29"/>
      <c r="D283" s="29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6"/>
      <c r="V283" s="13"/>
    </row>
    <row r="284" spans="1:22" s="20" customFormat="1">
      <c r="A284" s="13"/>
      <c r="B284" s="18"/>
      <c r="C284" s="29"/>
      <c r="D284" s="29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6"/>
      <c r="V284" s="13"/>
    </row>
    <row r="285" spans="1:22" s="20" customFormat="1">
      <c r="A285" s="13"/>
      <c r="B285" s="18"/>
      <c r="C285" s="29"/>
      <c r="D285" s="29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6"/>
      <c r="V285" s="13"/>
    </row>
    <row r="286" spans="1:22" s="20" customFormat="1">
      <c r="A286" s="13"/>
      <c r="B286" s="18"/>
      <c r="C286" s="29"/>
      <c r="D286" s="29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6"/>
      <c r="V286" s="13"/>
    </row>
    <row r="287" spans="1:22" s="20" customFormat="1">
      <c r="A287" s="13"/>
      <c r="B287" s="18"/>
      <c r="C287" s="29"/>
      <c r="D287" s="29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6"/>
      <c r="V287" s="13"/>
    </row>
    <row r="288" spans="1:22" s="20" customFormat="1">
      <c r="A288" s="13"/>
      <c r="B288" s="18"/>
      <c r="C288" s="29"/>
      <c r="D288" s="29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6"/>
      <c r="V288" s="13"/>
    </row>
    <row r="289" spans="1:22" s="20" customFormat="1">
      <c r="A289" s="13"/>
      <c r="B289" s="18"/>
      <c r="C289" s="29"/>
      <c r="D289" s="29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6"/>
      <c r="V289" s="13"/>
    </row>
    <row r="290" spans="1:22" s="20" customFormat="1">
      <c r="A290" s="13"/>
      <c r="B290" s="18"/>
      <c r="C290" s="29"/>
      <c r="D290" s="29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6"/>
      <c r="V290" s="13"/>
    </row>
    <row r="291" spans="1:22" s="20" customFormat="1">
      <c r="A291" s="13"/>
      <c r="B291" s="18"/>
      <c r="C291" s="29"/>
      <c r="D291" s="29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6"/>
      <c r="V291" s="13"/>
    </row>
    <row r="292" spans="1:22" s="20" customFormat="1">
      <c r="A292" s="13"/>
      <c r="B292" s="18"/>
      <c r="C292" s="29"/>
      <c r="D292" s="29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6"/>
      <c r="V292" s="13"/>
    </row>
    <row r="293" spans="1:22" s="20" customFormat="1">
      <c r="A293" s="13"/>
      <c r="B293" s="18"/>
      <c r="C293" s="29"/>
      <c r="D293" s="29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6"/>
      <c r="V293" s="13"/>
    </row>
    <row r="294" spans="1:22" s="20" customFormat="1">
      <c r="A294" s="13"/>
      <c r="B294" s="18"/>
      <c r="C294" s="29"/>
      <c r="D294" s="29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6"/>
      <c r="V294" s="13"/>
    </row>
    <row r="295" spans="1:22" s="20" customFormat="1">
      <c r="A295" s="13"/>
      <c r="B295" s="18"/>
      <c r="C295" s="29"/>
      <c r="D295" s="29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6"/>
      <c r="V295" s="13"/>
    </row>
    <row r="296" spans="1:22" s="20" customFormat="1">
      <c r="A296" s="13"/>
      <c r="B296" s="18"/>
      <c r="C296" s="29"/>
      <c r="D296" s="29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6"/>
      <c r="V296" s="13"/>
    </row>
    <row r="297" spans="1:22" s="20" customFormat="1">
      <c r="A297" s="13"/>
      <c r="B297" s="18"/>
      <c r="C297" s="29"/>
      <c r="D297" s="29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6"/>
      <c r="V297" s="13"/>
    </row>
    <row r="298" spans="1:22" s="20" customFormat="1">
      <c r="A298" s="13"/>
      <c r="B298" s="18"/>
      <c r="C298" s="29"/>
      <c r="D298" s="29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6"/>
      <c r="V298" s="13"/>
    </row>
    <row r="299" spans="1:22" s="20" customFormat="1">
      <c r="A299" s="13"/>
      <c r="B299" s="18"/>
      <c r="C299" s="29"/>
      <c r="D299" s="29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6"/>
      <c r="V299" s="13"/>
    </row>
    <row r="300" spans="1:22" s="20" customFormat="1">
      <c r="A300" s="13"/>
      <c r="B300" s="18"/>
      <c r="C300" s="29"/>
      <c r="D300" s="29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6"/>
      <c r="V300" s="13"/>
    </row>
    <row r="301" spans="1:22" s="20" customFormat="1">
      <c r="A301" s="13"/>
      <c r="B301" s="18"/>
      <c r="C301" s="29"/>
      <c r="D301" s="29"/>
      <c r="E301" s="108"/>
      <c r="F301" s="109"/>
      <c r="G301" s="109"/>
      <c r="L301" s="13"/>
      <c r="M301" s="13"/>
      <c r="N301" s="13"/>
      <c r="O301" s="13"/>
      <c r="P301" s="13"/>
      <c r="Q301" s="13"/>
      <c r="R301" s="13"/>
      <c r="S301" s="13"/>
      <c r="T301" s="13"/>
      <c r="U301" s="66"/>
      <c r="V301" s="13"/>
    </row>
    <row r="302" spans="1:22" s="20" customFormat="1">
      <c r="A302" s="13"/>
      <c r="B302" s="18"/>
      <c r="C302" s="29"/>
      <c r="D302" s="29"/>
      <c r="E302" s="108"/>
      <c r="F302" s="109"/>
      <c r="G302" s="109"/>
      <c r="L302" s="13"/>
      <c r="M302" s="13"/>
      <c r="N302" s="13"/>
      <c r="O302" s="13"/>
      <c r="P302" s="13"/>
      <c r="Q302" s="13"/>
      <c r="R302" s="13"/>
      <c r="S302" s="13"/>
      <c r="T302" s="13"/>
      <c r="U302" s="66"/>
      <c r="V302" s="13"/>
    </row>
    <row r="303" spans="1:22" s="20" customFormat="1">
      <c r="A303" s="13"/>
      <c r="B303" s="18"/>
      <c r="C303" s="29"/>
      <c r="D303" s="29"/>
      <c r="E303" s="108"/>
      <c r="F303" s="109"/>
      <c r="G303" s="109"/>
      <c r="L303" s="13"/>
      <c r="M303" s="13"/>
      <c r="N303" s="13"/>
      <c r="O303" s="13"/>
      <c r="P303" s="13"/>
      <c r="Q303" s="13"/>
      <c r="R303" s="13"/>
      <c r="S303" s="13"/>
      <c r="T303" s="13"/>
      <c r="U303" s="66"/>
      <c r="V303" s="13"/>
    </row>
    <row r="304" spans="1:22" s="20" customFormat="1">
      <c r="A304" s="13"/>
      <c r="B304" s="18"/>
      <c r="C304" s="29"/>
      <c r="D304" s="29"/>
      <c r="E304" s="108"/>
      <c r="F304" s="109"/>
      <c r="G304" s="109"/>
      <c r="L304" s="13"/>
      <c r="M304" s="13"/>
      <c r="N304" s="13"/>
      <c r="O304" s="13"/>
      <c r="P304" s="13"/>
      <c r="Q304" s="13"/>
      <c r="R304" s="13"/>
      <c r="S304" s="13"/>
      <c r="T304" s="13"/>
      <c r="U304" s="66"/>
      <c r="V304" s="13"/>
    </row>
    <row r="305" spans="1:22" s="20" customFormat="1">
      <c r="A305" s="13"/>
      <c r="B305" s="18"/>
      <c r="C305" s="29"/>
      <c r="D305" s="29"/>
      <c r="E305" s="108"/>
      <c r="F305" s="109"/>
      <c r="G305" s="109"/>
      <c r="L305" s="13"/>
      <c r="M305" s="13"/>
      <c r="N305" s="13"/>
      <c r="O305" s="13"/>
      <c r="P305" s="13"/>
      <c r="Q305" s="13"/>
      <c r="R305" s="13"/>
      <c r="S305" s="13"/>
      <c r="T305" s="13"/>
      <c r="U305" s="66"/>
      <c r="V305" s="13"/>
    </row>
    <row r="306" spans="1:22" s="20" customFormat="1">
      <c r="A306" s="13"/>
      <c r="B306" s="18"/>
      <c r="C306" s="29"/>
      <c r="D306" s="29"/>
      <c r="E306" s="108"/>
      <c r="F306" s="109"/>
      <c r="G306" s="109"/>
      <c r="L306" s="13"/>
      <c r="M306" s="13"/>
      <c r="N306" s="13"/>
      <c r="O306" s="13"/>
      <c r="P306" s="13"/>
      <c r="Q306" s="13"/>
      <c r="R306" s="13"/>
      <c r="S306" s="13"/>
      <c r="T306" s="13"/>
      <c r="U306" s="66"/>
      <c r="V306" s="13"/>
    </row>
    <row r="307" spans="1:22" s="20" customFormat="1">
      <c r="A307" s="13"/>
      <c r="B307" s="18"/>
      <c r="C307" s="29"/>
      <c r="D307" s="29"/>
      <c r="E307" s="108"/>
      <c r="F307" s="109"/>
      <c r="G307" s="109"/>
      <c r="L307" s="13"/>
      <c r="M307" s="13"/>
      <c r="N307" s="13"/>
      <c r="O307" s="13"/>
      <c r="P307" s="13"/>
      <c r="Q307" s="13"/>
      <c r="R307" s="13"/>
      <c r="S307" s="13"/>
      <c r="T307" s="13"/>
      <c r="U307" s="66"/>
      <c r="V307" s="13"/>
    </row>
    <row r="308" spans="1:22" s="20" customFormat="1">
      <c r="A308" s="13"/>
      <c r="B308" s="18"/>
      <c r="C308" s="29"/>
      <c r="D308" s="29"/>
      <c r="E308" s="108"/>
      <c r="F308" s="109"/>
      <c r="G308" s="109"/>
      <c r="L308" s="13"/>
      <c r="M308" s="13"/>
      <c r="N308" s="13"/>
      <c r="O308" s="13"/>
      <c r="P308" s="13"/>
      <c r="Q308" s="13"/>
      <c r="R308" s="13"/>
      <c r="S308" s="13"/>
      <c r="T308" s="13"/>
      <c r="U308" s="66"/>
      <c r="V308" s="13"/>
    </row>
    <row r="309" spans="1:22" s="20" customFormat="1">
      <c r="A309" s="13"/>
      <c r="B309" s="18"/>
      <c r="C309" s="29"/>
      <c r="D309" s="29"/>
      <c r="E309" s="108"/>
      <c r="F309" s="109"/>
      <c r="G309" s="109"/>
      <c r="L309" s="13"/>
      <c r="M309" s="13"/>
      <c r="N309" s="13"/>
      <c r="O309" s="13"/>
      <c r="P309" s="13"/>
      <c r="Q309" s="13"/>
      <c r="R309" s="13"/>
      <c r="S309" s="13"/>
      <c r="T309" s="13"/>
      <c r="U309" s="66"/>
      <c r="V309" s="13"/>
    </row>
    <row r="310" spans="1:22" s="20" customFormat="1">
      <c r="A310" s="13"/>
      <c r="B310" s="18"/>
      <c r="C310" s="29"/>
      <c r="D310" s="29"/>
      <c r="E310" s="108"/>
      <c r="F310" s="109"/>
      <c r="G310" s="109"/>
      <c r="L310" s="13"/>
      <c r="M310" s="13"/>
      <c r="N310" s="13"/>
      <c r="O310" s="13"/>
      <c r="P310" s="13"/>
      <c r="Q310" s="13"/>
      <c r="R310" s="13"/>
      <c r="S310" s="13"/>
      <c r="T310" s="13"/>
      <c r="U310" s="66"/>
      <c r="V310" s="13"/>
    </row>
    <row r="311" spans="1:22" s="20" customFormat="1">
      <c r="A311" s="13"/>
      <c r="B311" s="18"/>
      <c r="C311" s="29"/>
      <c r="D311" s="29"/>
      <c r="E311" s="108"/>
      <c r="F311" s="109"/>
      <c r="G311" s="109"/>
      <c r="L311" s="13"/>
      <c r="M311" s="13"/>
      <c r="N311" s="13"/>
      <c r="O311" s="13"/>
      <c r="P311" s="13"/>
      <c r="Q311" s="13"/>
      <c r="R311" s="13"/>
      <c r="S311" s="13"/>
      <c r="T311" s="13"/>
      <c r="U311" s="66"/>
      <c r="V311" s="13"/>
    </row>
    <row r="312" spans="1:22" s="20" customFormat="1">
      <c r="A312" s="13"/>
      <c r="B312" s="18"/>
      <c r="C312" s="29"/>
      <c r="D312" s="29"/>
      <c r="E312" s="108"/>
      <c r="F312" s="109"/>
      <c r="G312" s="109"/>
      <c r="L312" s="13"/>
      <c r="M312" s="13"/>
      <c r="N312" s="13"/>
      <c r="O312" s="13"/>
      <c r="P312" s="13"/>
      <c r="Q312" s="13"/>
      <c r="R312" s="13"/>
      <c r="S312" s="13"/>
      <c r="T312" s="13"/>
      <c r="U312" s="66"/>
      <c r="V312" s="13"/>
    </row>
    <row r="313" spans="1:22" s="20" customFormat="1">
      <c r="A313" s="13"/>
      <c r="B313" s="18"/>
      <c r="C313" s="29"/>
      <c r="D313" s="29"/>
      <c r="E313" s="108"/>
      <c r="F313" s="109"/>
      <c r="G313" s="109"/>
      <c r="L313" s="13"/>
      <c r="M313" s="13"/>
      <c r="N313" s="13"/>
      <c r="O313" s="13"/>
      <c r="P313" s="13"/>
      <c r="Q313" s="13"/>
      <c r="R313" s="13"/>
      <c r="S313" s="13"/>
      <c r="T313" s="13"/>
      <c r="U313" s="66"/>
      <c r="V313" s="13"/>
    </row>
    <row r="314" spans="1:22" s="20" customFormat="1">
      <c r="A314" s="13"/>
      <c r="B314" s="18"/>
      <c r="C314" s="29"/>
      <c r="D314" s="29"/>
      <c r="E314" s="108"/>
      <c r="F314" s="109"/>
      <c r="G314" s="109"/>
      <c r="L314" s="13"/>
      <c r="M314" s="13"/>
      <c r="N314" s="13"/>
      <c r="O314" s="13"/>
      <c r="P314" s="13"/>
      <c r="Q314" s="13"/>
      <c r="R314" s="13"/>
      <c r="S314" s="13"/>
      <c r="T314" s="13"/>
      <c r="U314" s="66"/>
      <c r="V314" s="13"/>
    </row>
    <row r="315" spans="1:22" s="20" customFormat="1">
      <c r="A315" s="13"/>
      <c r="B315" s="18"/>
      <c r="C315" s="29"/>
      <c r="D315" s="29"/>
      <c r="E315" s="108"/>
      <c r="F315" s="109"/>
      <c r="G315" s="109"/>
      <c r="L315" s="13"/>
      <c r="M315" s="13"/>
      <c r="N315" s="13"/>
      <c r="O315" s="13"/>
      <c r="P315" s="13"/>
      <c r="Q315" s="13"/>
      <c r="R315" s="13"/>
      <c r="S315" s="13"/>
      <c r="T315" s="13"/>
      <c r="U315" s="66"/>
      <c r="V315" s="13"/>
    </row>
    <row r="316" spans="1:22" s="20" customFormat="1">
      <c r="A316" s="13"/>
      <c r="B316" s="18"/>
      <c r="C316" s="29"/>
      <c r="D316" s="29"/>
      <c r="E316" s="108"/>
      <c r="F316" s="109"/>
      <c r="G316" s="109"/>
      <c r="L316" s="13"/>
      <c r="M316" s="13"/>
      <c r="N316" s="13"/>
      <c r="O316" s="13"/>
      <c r="P316" s="13"/>
      <c r="Q316" s="13"/>
      <c r="R316" s="13"/>
      <c r="S316" s="13"/>
      <c r="T316" s="13"/>
      <c r="U316" s="66"/>
      <c r="V316" s="13"/>
    </row>
    <row r="317" spans="1:22" s="20" customFormat="1">
      <c r="A317" s="13"/>
      <c r="B317" s="18"/>
      <c r="C317" s="29"/>
      <c r="D317" s="29"/>
      <c r="E317" s="108"/>
      <c r="F317" s="109"/>
      <c r="G317" s="109"/>
      <c r="L317" s="13"/>
      <c r="M317" s="13"/>
      <c r="N317" s="13"/>
      <c r="O317" s="13"/>
      <c r="P317" s="13"/>
      <c r="Q317" s="13"/>
      <c r="R317" s="13"/>
      <c r="S317" s="13"/>
      <c r="T317" s="13"/>
      <c r="U317" s="66"/>
      <c r="V317" s="13"/>
    </row>
    <row r="318" spans="1:22" s="20" customFormat="1">
      <c r="A318" s="13"/>
      <c r="B318" s="18"/>
      <c r="C318" s="29"/>
      <c r="D318" s="29"/>
      <c r="E318" s="108"/>
      <c r="F318" s="109"/>
      <c r="G318" s="109"/>
      <c r="L318" s="13"/>
      <c r="M318" s="13"/>
      <c r="N318" s="13"/>
      <c r="O318" s="13"/>
      <c r="P318" s="13"/>
      <c r="Q318" s="13"/>
      <c r="R318" s="13"/>
      <c r="S318" s="13"/>
      <c r="T318" s="13"/>
      <c r="U318" s="66"/>
      <c r="V318" s="13"/>
    </row>
    <row r="319" spans="1:22" s="20" customFormat="1">
      <c r="A319" s="13"/>
      <c r="B319" s="18"/>
      <c r="C319" s="29"/>
      <c r="D319" s="29"/>
      <c r="E319" s="108"/>
      <c r="F319" s="109"/>
      <c r="G319" s="109"/>
      <c r="L319" s="13"/>
      <c r="M319" s="13"/>
      <c r="N319" s="13"/>
      <c r="O319" s="13"/>
      <c r="P319" s="13"/>
      <c r="Q319" s="13"/>
      <c r="R319" s="13"/>
      <c r="S319" s="13"/>
      <c r="T319" s="13"/>
      <c r="U319" s="66"/>
      <c r="V319" s="13"/>
    </row>
    <row r="320" spans="1:22" s="20" customFormat="1">
      <c r="A320" s="13"/>
      <c r="B320" s="18"/>
      <c r="C320" s="29"/>
      <c r="D320" s="29"/>
      <c r="E320" s="108"/>
      <c r="F320" s="109"/>
      <c r="G320" s="109"/>
      <c r="L320" s="13"/>
      <c r="M320" s="13"/>
      <c r="N320" s="13"/>
      <c r="O320" s="13"/>
      <c r="P320" s="13"/>
      <c r="Q320" s="13"/>
      <c r="R320" s="13"/>
      <c r="S320" s="13"/>
      <c r="T320" s="13"/>
      <c r="U320" s="66"/>
      <c r="V320" s="13"/>
    </row>
    <row r="321" spans="1:22" s="20" customFormat="1">
      <c r="A321" s="13"/>
      <c r="B321" s="18"/>
      <c r="C321" s="29"/>
      <c r="D321" s="29"/>
      <c r="E321" s="108"/>
      <c r="F321" s="109"/>
      <c r="G321" s="109"/>
      <c r="L321" s="13"/>
      <c r="M321" s="13"/>
      <c r="N321" s="13"/>
      <c r="O321" s="13"/>
      <c r="P321" s="13"/>
      <c r="Q321" s="13"/>
      <c r="R321" s="13"/>
      <c r="S321" s="13"/>
      <c r="T321" s="13"/>
      <c r="U321" s="66"/>
      <c r="V321" s="13"/>
    </row>
    <row r="322" spans="1:22" s="20" customFormat="1">
      <c r="A322" s="13"/>
      <c r="B322" s="18"/>
      <c r="C322" s="29"/>
      <c r="D322" s="29"/>
      <c r="E322" s="108"/>
      <c r="F322" s="109"/>
      <c r="G322" s="109"/>
      <c r="L322" s="13"/>
      <c r="M322" s="13"/>
      <c r="N322" s="13"/>
      <c r="O322" s="13"/>
      <c r="P322" s="13"/>
      <c r="Q322" s="13"/>
      <c r="R322" s="13"/>
      <c r="S322" s="13"/>
      <c r="T322" s="13"/>
      <c r="U322" s="66"/>
      <c r="V322" s="13"/>
    </row>
    <row r="323" spans="1:22" s="20" customFormat="1">
      <c r="A323" s="13"/>
      <c r="B323" s="18"/>
      <c r="C323" s="29"/>
      <c r="D323" s="29"/>
      <c r="E323" s="108"/>
      <c r="F323" s="109"/>
      <c r="G323" s="109"/>
      <c r="L323" s="13"/>
      <c r="M323" s="13"/>
      <c r="N323" s="13"/>
      <c r="O323" s="13"/>
      <c r="P323" s="13"/>
      <c r="Q323" s="13"/>
      <c r="R323" s="13"/>
      <c r="S323" s="13"/>
      <c r="T323" s="13"/>
      <c r="U323" s="66"/>
      <c r="V323" s="13"/>
    </row>
    <row r="324" spans="1:22" s="20" customFormat="1">
      <c r="A324" s="13"/>
      <c r="B324" s="18"/>
      <c r="C324" s="29"/>
      <c r="D324" s="29"/>
      <c r="E324" s="108"/>
      <c r="F324" s="109"/>
      <c r="G324" s="109"/>
      <c r="L324" s="13"/>
      <c r="M324" s="13"/>
      <c r="N324" s="13"/>
      <c r="O324" s="13"/>
      <c r="P324" s="13"/>
      <c r="Q324" s="13"/>
      <c r="R324" s="13"/>
      <c r="S324" s="13"/>
      <c r="T324" s="13"/>
      <c r="U324" s="66"/>
      <c r="V324" s="13"/>
    </row>
    <row r="325" spans="1:22" s="20" customFormat="1">
      <c r="A325" s="13"/>
      <c r="B325" s="18"/>
      <c r="C325" s="29"/>
      <c r="D325" s="29"/>
      <c r="E325" s="108"/>
      <c r="F325" s="109"/>
      <c r="G325" s="109"/>
      <c r="L325" s="13"/>
      <c r="M325" s="13"/>
      <c r="N325" s="13"/>
      <c r="O325" s="13"/>
      <c r="P325" s="13"/>
      <c r="Q325" s="13"/>
      <c r="R325" s="13"/>
      <c r="S325" s="13"/>
      <c r="T325" s="13"/>
      <c r="U325" s="66"/>
      <c r="V325" s="13"/>
    </row>
    <row r="326" spans="1:22" s="20" customFormat="1">
      <c r="A326" s="13"/>
      <c r="B326" s="18"/>
      <c r="C326" s="29"/>
      <c r="D326" s="29"/>
      <c r="E326" s="108"/>
      <c r="F326" s="109"/>
      <c r="G326" s="109"/>
      <c r="L326" s="13"/>
      <c r="M326" s="13"/>
      <c r="N326" s="13"/>
      <c r="O326" s="13"/>
      <c r="P326" s="13"/>
      <c r="Q326" s="13"/>
      <c r="R326" s="13"/>
      <c r="S326" s="13"/>
      <c r="T326" s="13"/>
      <c r="U326" s="66"/>
      <c r="V326" s="13"/>
    </row>
    <row r="327" spans="1:22" s="20" customFormat="1">
      <c r="A327" s="13"/>
      <c r="B327" s="18"/>
      <c r="C327" s="29"/>
      <c r="D327" s="29"/>
      <c r="E327" s="108"/>
      <c r="F327" s="109"/>
      <c r="G327" s="109"/>
      <c r="L327" s="13"/>
      <c r="M327" s="13"/>
      <c r="N327" s="13"/>
      <c r="O327" s="13"/>
      <c r="P327" s="13"/>
      <c r="Q327" s="13"/>
      <c r="R327" s="13"/>
      <c r="S327" s="13"/>
      <c r="T327" s="13"/>
      <c r="U327" s="66"/>
      <c r="V327" s="13"/>
    </row>
    <row r="328" spans="1:22" s="20" customFormat="1">
      <c r="A328" s="13"/>
      <c r="B328" s="18"/>
      <c r="C328" s="29"/>
      <c r="D328" s="29"/>
      <c r="E328" s="108"/>
      <c r="F328" s="109"/>
      <c r="G328" s="109"/>
      <c r="L328" s="13"/>
      <c r="M328" s="13"/>
      <c r="N328" s="13"/>
      <c r="O328" s="13"/>
      <c r="P328" s="13"/>
      <c r="Q328" s="13"/>
      <c r="R328" s="13"/>
      <c r="S328" s="13"/>
      <c r="T328" s="13"/>
      <c r="U328" s="66"/>
      <c r="V328" s="13"/>
    </row>
    <row r="329" spans="1:22" s="20" customFormat="1">
      <c r="A329" s="13"/>
      <c r="B329" s="18"/>
      <c r="C329" s="29"/>
      <c r="D329" s="29"/>
      <c r="E329" s="108"/>
      <c r="F329" s="109"/>
      <c r="G329" s="109"/>
      <c r="L329" s="13"/>
      <c r="M329" s="13"/>
      <c r="N329" s="13"/>
      <c r="O329" s="13"/>
      <c r="P329" s="13"/>
      <c r="Q329" s="13"/>
      <c r="R329" s="13"/>
      <c r="S329" s="13"/>
      <c r="T329" s="13"/>
      <c r="U329" s="66"/>
      <c r="V329" s="13"/>
    </row>
    <row r="330" spans="1:22" s="20" customFormat="1">
      <c r="A330" s="13"/>
      <c r="B330" s="18"/>
      <c r="C330" s="29"/>
      <c r="D330" s="29"/>
      <c r="E330" s="108"/>
      <c r="F330" s="109"/>
      <c r="G330" s="109"/>
      <c r="L330" s="13"/>
      <c r="M330" s="13"/>
      <c r="N330" s="13"/>
      <c r="O330" s="13"/>
      <c r="P330" s="13"/>
      <c r="Q330" s="13"/>
      <c r="R330" s="13"/>
      <c r="S330" s="13"/>
      <c r="T330" s="13"/>
      <c r="U330" s="66"/>
      <c r="V330" s="13"/>
    </row>
    <row r="331" spans="1:22" s="20" customFormat="1">
      <c r="A331" s="13"/>
      <c r="B331" s="18"/>
      <c r="C331" s="29"/>
      <c r="D331" s="29"/>
      <c r="E331" s="108"/>
      <c r="F331" s="109"/>
      <c r="G331" s="109"/>
      <c r="L331" s="13"/>
      <c r="M331" s="13"/>
      <c r="N331" s="13"/>
      <c r="O331" s="13"/>
      <c r="P331" s="13"/>
      <c r="Q331" s="13"/>
      <c r="R331" s="13"/>
      <c r="S331" s="13"/>
      <c r="T331" s="13"/>
      <c r="U331" s="66"/>
      <c r="V331" s="13"/>
    </row>
    <row r="332" spans="1:22" s="20" customFormat="1">
      <c r="A332" s="13"/>
      <c r="B332" s="18"/>
      <c r="C332" s="29"/>
      <c r="D332" s="29"/>
      <c r="E332" s="108"/>
      <c r="F332" s="109"/>
      <c r="G332" s="109"/>
      <c r="L332" s="13"/>
      <c r="M332" s="13"/>
      <c r="N332" s="13"/>
      <c r="O332" s="13"/>
      <c r="P332" s="13"/>
      <c r="Q332" s="13"/>
      <c r="R332" s="13"/>
      <c r="S332" s="13"/>
      <c r="T332" s="13"/>
      <c r="U332" s="66"/>
      <c r="V332" s="13"/>
    </row>
    <row r="333" spans="1:22" s="20" customFormat="1">
      <c r="A333" s="13"/>
      <c r="B333" s="18"/>
      <c r="C333" s="29"/>
      <c r="D333" s="29"/>
      <c r="E333" s="108"/>
      <c r="F333" s="109"/>
      <c r="G333" s="109"/>
      <c r="L333" s="13"/>
      <c r="M333" s="13"/>
      <c r="N333" s="13"/>
      <c r="O333" s="13"/>
      <c r="P333" s="13"/>
      <c r="Q333" s="13"/>
      <c r="R333" s="13"/>
      <c r="S333" s="13"/>
      <c r="T333" s="13"/>
      <c r="U333" s="66"/>
      <c r="V333" s="13"/>
    </row>
    <row r="334" spans="1:22" s="20" customFormat="1">
      <c r="A334" s="13"/>
      <c r="B334" s="18"/>
      <c r="C334" s="29"/>
      <c r="D334" s="29"/>
      <c r="E334" s="108"/>
      <c r="F334" s="109"/>
      <c r="G334" s="109"/>
      <c r="L334" s="13"/>
      <c r="M334" s="13"/>
      <c r="N334" s="13"/>
      <c r="O334" s="13"/>
      <c r="P334" s="13"/>
      <c r="Q334" s="13"/>
      <c r="R334" s="13"/>
      <c r="S334" s="13"/>
      <c r="T334" s="13"/>
      <c r="U334" s="66"/>
      <c r="V334" s="13"/>
    </row>
    <row r="335" spans="1:22" s="20" customFormat="1">
      <c r="A335" s="13"/>
      <c r="B335" s="18"/>
      <c r="C335" s="29"/>
      <c r="D335" s="29"/>
      <c r="E335" s="108"/>
      <c r="F335" s="109"/>
      <c r="G335" s="109"/>
      <c r="L335" s="13"/>
      <c r="M335" s="13"/>
      <c r="N335" s="13"/>
      <c r="O335" s="13"/>
      <c r="P335" s="13"/>
      <c r="Q335" s="13"/>
      <c r="R335" s="13"/>
      <c r="S335" s="13"/>
      <c r="T335" s="13"/>
      <c r="U335" s="66"/>
      <c r="V335" s="13"/>
    </row>
    <row r="336" spans="1:22" s="20" customFormat="1">
      <c r="A336" s="13"/>
      <c r="B336" s="18"/>
      <c r="C336" s="29"/>
      <c r="D336" s="29"/>
      <c r="E336" s="108"/>
      <c r="F336" s="109"/>
      <c r="G336" s="109"/>
      <c r="L336" s="13"/>
      <c r="M336" s="13"/>
      <c r="N336" s="13"/>
      <c r="O336" s="13"/>
      <c r="P336" s="13"/>
      <c r="Q336" s="13"/>
      <c r="R336" s="13"/>
      <c r="S336" s="13"/>
      <c r="T336" s="13"/>
      <c r="U336" s="66"/>
      <c r="V336" s="13"/>
    </row>
    <row r="337" spans="1:22" s="20" customFormat="1">
      <c r="A337" s="13"/>
      <c r="B337" s="18"/>
      <c r="C337" s="29"/>
      <c r="D337" s="29"/>
      <c r="E337" s="108"/>
      <c r="F337" s="109"/>
      <c r="G337" s="109"/>
      <c r="L337" s="13"/>
      <c r="M337" s="13"/>
      <c r="N337" s="13"/>
      <c r="O337" s="13"/>
      <c r="P337" s="13"/>
      <c r="Q337" s="13"/>
      <c r="R337" s="13"/>
      <c r="S337" s="13"/>
      <c r="T337" s="13"/>
      <c r="U337" s="66"/>
      <c r="V337" s="13"/>
    </row>
    <row r="338" spans="1:22" s="20" customFormat="1">
      <c r="A338" s="13"/>
      <c r="B338" s="18"/>
      <c r="C338" s="29"/>
      <c r="D338" s="29"/>
      <c r="E338" s="108"/>
      <c r="F338" s="109"/>
      <c r="G338" s="109"/>
      <c r="L338" s="13"/>
      <c r="M338" s="13"/>
      <c r="N338" s="13"/>
      <c r="O338" s="13"/>
      <c r="P338" s="13"/>
      <c r="Q338" s="13"/>
      <c r="R338" s="13"/>
      <c r="S338" s="13"/>
      <c r="T338" s="13"/>
      <c r="U338" s="66"/>
      <c r="V338" s="13"/>
    </row>
    <row r="339" spans="1:22" s="20" customFormat="1">
      <c r="A339" s="13"/>
      <c r="B339" s="18"/>
      <c r="C339" s="29"/>
      <c r="D339" s="29"/>
      <c r="E339" s="108"/>
      <c r="F339" s="109"/>
      <c r="G339" s="109"/>
      <c r="L339" s="13"/>
      <c r="M339" s="13"/>
      <c r="N339" s="13"/>
      <c r="O339" s="13"/>
      <c r="P339" s="13"/>
      <c r="Q339" s="13"/>
      <c r="R339" s="13"/>
      <c r="S339" s="13"/>
      <c r="T339" s="13"/>
      <c r="U339" s="66"/>
      <c r="V339" s="13"/>
    </row>
    <row r="340" spans="1:22" s="20" customFormat="1">
      <c r="A340" s="13"/>
      <c r="B340" s="18"/>
      <c r="C340" s="29"/>
      <c r="D340" s="29"/>
      <c r="E340" s="108"/>
      <c r="F340" s="109"/>
      <c r="G340" s="109"/>
      <c r="L340" s="13"/>
      <c r="M340" s="13"/>
      <c r="N340" s="13"/>
      <c r="O340" s="13"/>
      <c r="P340" s="13"/>
      <c r="Q340" s="13"/>
      <c r="R340" s="13"/>
      <c r="S340" s="13"/>
      <c r="T340" s="13"/>
      <c r="U340" s="66"/>
      <c r="V340" s="13"/>
    </row>
    <row r="341" spans="1:22" s="20" customFormat="1">
      <c r="A341" s="13"/>
      <c r="B341" s="18"/>
      <c r="C341" s="29"/>
      <c r="D341" s="29"/>
      <c r="E341" s="108"/>
      <c r="F341" s="109"/>
      <c r="G341" s="109"/>
      <c r="L341" s="13"/>
      <c r="M341" s="13"/>
      <c r="N341" s="13"/>
      <c r="O341" s="13"/>
      <c r="P341" s="13"/>
      <c r="Q341" s="13"/>
      <c r="R341" s="13"/>
      <c r="S341" s="13"/>
      <c r="T341" s="13"/>
      <c r="U341" s="66"/>
      <c r="V341" s="13"/>
    </row>
    <row r="342" spans="1:22" s="20" customFormat="1">
      <c r="A342" s="13"/>
      <c r="B342" s="18"/>
      <c r="C342" s="29"/>
      <c r="D342" s="29"/>
      <c r="E342" s="108"/>
      <c r="F342" s="109"/>
      <c r="G342" s="109"/>
      <c r="L342" s="13"/>
      <c r="M342" s="13"/>
      <c r="N342" s="13"/>
      <c r="O342" s="13"/>
      <c r="P342" s="13"/>
      <c r="Q342" s="13"/>
      <c r="R342" s="13"/>
      <c r="S342" s="13"/>
      <c r="T342" s="13"/>
      <c r="U342" s="66"/>
      <c r="V342" s="13"/>
    </row>
    <row r="343" spans="1:22" s="20" customFormat="1">
      <c r="A343" s="13"/>
      <c r="B343" s="18"/>
      <c r="C343" s="29"/>
      <c r="D343" s="29"/>
      <c r="E343" s="108"/>
      <c r="F343" s="109"/>
      <c r="G343" s="109"/>
      <c r="L343" s="13"/>
      <c r="M343" s="13"/>
      <c r="N343" s="13"/>
      <c r="O343" s="13"/>
      <c r="P343" s="13"/>
      <c r="Q343" s="13"/>
      <c r="R343" s="13"/>
      <c r="S343" s="13"/>
      <c r="T343" s="13"/>
      <c r="U343" s="66"/>
      <c r="V343" s="13"/>
    </row>
    <row r="344" spans="1:22" s="20" customFormat="1">
      <c r="A344" s="13"/>
      <c r="B344" s="18"/>
      <c r="C344" s="29"/>
      <c r="D344" s="29"/>
      <c r="E344" s="108"/>
      <c r="F344" s="109"/>
      <c r="G344" s="109"/>
      <c r="L344" s="13"/>
      <c r="M344" s="13"/>
      <c r="N344" s="13"/>
      <c r="O344" s="13"/>
      <c r="P344" s="13"/>
      <c r="Q344" s="13"/>
      <c r="R344" s="13"/>
      <c r="S344" s="13"/>
      <c r="T344" s="13"/>
      <c r="U344" s="66"/>
      <c r="V344" s="13"/>
    </row>
    <row r="345" spans="1:22" s="20" customFormat="1">
      <c r="A345" s="13"/>
      <c r="B345" s="18"/>
      <c r="C345" s="29"/>
      <c r="D345" s="29"/>
      <c r="E345" s="108"/>
      <c r="F345" s="109"/>
      <c r="G345" s="109"/>
      <c r="L345" s="13"/>
      <c r="M345" s="13"/>
      <c r="N345" s="13"/>
      <c r="O345" s="13"/>
      <c r="P345" s="13"/>
      <c r="Q345" s="13"/>
      <c r="R345" s="13"/>
      <c r="S345" s="13"/>
      <c r="T345" s="13"/>
      <c r="U345" s="66"/>
      <c r="V345" s="13"/>
    </row>
    <row r="346" spans="1:22" s="20" customFormat="1">
      <c r="A346" s="13"/>
      <c r="B346" s="18"/>
      <c r="C346" s="29"/>
      <c r="D346" s="29"/>
      <c r="E346" s="108"/>
      <c r="F346" s="109"/>
      <c r="G346" s="109"/>
      <c r="L346" s="13"/>
      <c r="M346" s="13"/>
      <c r="N346" s="13"/>
      <c r="O346" s="13"/>
      <c r="P346" s="13"/>
      <c r="Q346" s="13"/>
      <c r="R346" s="13"/>
      <c r="S346" s="13"/>
      <c r="T346" s="13"/>
      <c r="U346" s="66"/>
      <c r="V346" s="13"/>
    </row>
    <row r="347" spans="1:22" s="20" customFormat="1">
      <c r="A347" s="13"/>
      <c r="B347" s="18"/>
      <c r="C347" s="29"/>
      <c r="D347" s="29"/>
      <c r="E347" s="108"/>
      <c r="F347" s="109"/>
      <c r="G347" s="109"/>
      <c r="L347" s="13"/>
      <c r="M347" s="13"/>
      <c r="N347" s="13"/>
      <c r="O347" s="13"/>
      <c r="P347" s="13"/>
      <c r="Q347" s="13"/>
      <c r="R347" s="13"/>
      <c r="S347" s="13"/>
      <c r="T347" s="13"/>
      <c r="U347" s="66"/>
      <c r="V347" s="13"/>
    </row>
    <row r="348" spans="1:22" s="20" customFormat="1">
      <c r="A348" s="13"/>
      <c r="B348" s="18"/>
      <c r="C348" s="29"/>
      <c r="D348" s="29"/>
      <c r="E348" s="108"/>
      <c r="F348" s="109"/>
      <c r="G348" s="109"/>
      <c r="L348" s="13"/>
      <c r="M348" s="13"/>
      <c r="N348" s="13"/>
      <c r="O348" s="13"/>
      <c r="P348" s="13"/>
      <c r="Q348" s="13"/>
      <c r="R348" s="13"/>
      <c r="S348" s="13"/>
      <c r="T348" s="13"/>
      <c r="U348" s="66"/>
      <c r="V348" s="13"/>
    </row>
    <row r="349" spans="1:22" s="20" customFormat="1">
      <c r="A349" s="13"/>
      <c r="B349" s="18"/>
      <c r="C349" s="29"/>
      <c r="D349" s="29"/>
      <c r="E349" s="108"/>
      <c r="F349" s="109"/>
      <c r="G349" s="109"/>
      <c r="L349" s="13"/>
      <c r="M349" s="13"/>
      <c r="N349" s="13"/>
      <c r="O349" s="13"/>
      <c r="P349" s="13"/>
      <c r="Q349" s="13"/>
      <c r="R349" s="13"/>
      <c r="S349" s="13"/>
      <c r="T349" s="13"/>
      <c r="U349" s="66"/>
      <c r="V349" s="13"/>
    </row>
    <row r="350" spans="1:22" s="20" customFormat="1">
      <c r="A350" s="13"/>
      <c r="B350" s="18"/>
      <c r="C350" s="29"/>
      <c r="D350" s="29"/>
      <c r="E350" s="108"/>
      <c r="F350" s="109"/>
      <c r="G350" s="109"/>
      <c r="L350" s="13"/>
      <c r="M350" s="13"/>
      <c r="N350" s="13"/>
      <c r="O350" s="13"/>
      <c r="P350" s="13"/>
      <c r="Q350" s="13"/>
      <c r="R350" s="13"/>
      <c r="S350" s="13"/>
      <c r="T350" s="13"/>
      <c r="U350" s="66"/>
      <c r="V350" s="13"/>
    </row>
    <row r="351" spans="1:22" s="20" customFormat="1">
      <c r="A351" s="13"/>
      <c r="B351" s="18"/>
      <c r="C351" s="29"/>
      <c r="D351" s="29"/>
      <c r="E351" s="108"/>
      <c r="F351" s="109"/>
      <c r="G351" s="109"/>
      <c r="L351" s="13"/>
      <c r="M351" s="13"/>
      <c r="N351" s="13"/>
      <c r="O351" s="13"/>
      <c r="P351" s="13"/>
      <c r="Q351" s="13"/>
      <c r="R351" s="13"/>
      <c r="S351" s="13"/>
      <c r="T351" s="13"/>
      <c r="U351" s="66"/>
      <c r="V351" s="13"/>
    </row>
    <row r="352" spans="1:22" s="20" customFormat="1">
      <c r="A352" s="13"/>
      <c r="B352" s="18"/>
      <c r="C352" s="29"/>
      <c r="D352" s="29"/>
      <c r="E352" s="108"/>
      <c r="F352" s="109"/>
      <c r="G352" s="109"/>
      <c r="L352" s="13"/>
      <c r="M352" s="13"/>
      <c r="N352" s="13"/>
      <c r="O352" s="13"/>
      <c r="P352" s="13"/>
      <c r="Q352" s="13"/>
      <c r="R352" s="13"/>
      <c r="S352" s="13"/>
      <c r="T352" s="13"/>
      <c r="U352" s="66"/>
      <c r="V352" s="13"/>
    </row>
    <row r="353" spans="1:22" s="20" customFormat="1">
      <c r="A353" s="13"/>
      <c r="B353" s="18"/>
      <c r="C353" s="29"/>
      <c r="D353" s="29"/>
      <c r="E353" s="108"/>
      <c r="F353" s="109"/>
      <c r="G353" s="109"/>
      <c r="L353" s="13"/>
      <c r="M353" s="13"/>
      <c r="N353" s="13"/>
      <c r="O353" s="13"/>
      <c r="P353" s="13"/>
      <c r="Q353" s="13"/>
      <c r="R353" s="13"/>
      <c r="S353" s="13"/>
      <c r="T353" s="13"/>
      <c r="U353" s="66"/>
      <c r="V353" s="13"/>
    </row>
    <row r="354" spans="1:22" s="20" customFormat="1">
      <c r="A354" s="13"/>
      <c r="B354" s="18"/>
      <c r="C354" s="29"/>
      <c r="D354" s="29"/>
      <c r="E354" s="108"/>
      <c r="F354" s="109"/>
      <c r="G354" s="109"/>
      <c r="L354" s="13"/>
      <c r="M354" s="13"/>
      <c r="N354" s="13"/>
      <c r="O354" s="13"/>
      <c r="P354" s="13"/>
      <c r="Q354" s="13"/>
      <c r="R354" s="13"/>
      <c r="S354" s="13"/>
      <c r="T354" s="13"/>
      <c r="U354" s="66"/>
      <c r="V354" s="13"/>
    </row>
    <row r="355" spans="1:22" s="20" customFormat="1">
      <c r="A355" s="13"/>
      <c r="B355" s="18"/>
      <c r="C355" s="29"/>
      <c r="D355" s="29"/>
      <c r="E355" s="108"/>
      <c r="F355" s="109"/>
      <c r="G355" s="109"/>
      <c r="L355" s="13"/>
      <c r="M355" s="13"/>
      <c r="N355" s="13"/>
      <c r="O355" s="13"/>
      <c r="P355" s="13"/>
      <c r="Q355" s="13"/>
      <c r="R355" s="13"/>
      <c r="S355" s="13"/>
      <c r="T355" s="13"/>
      <c r="U355" s="66"/>
      <c r="V355" s="13"/>
    </row>
    <row r="356" spans="1:22" s="20" customFormat="1">
      <c r="A356" s="13"/>
      <c r="B356" s="18"/>
      <c r="C356" s="29"/>
      <c r="D356" s="29"/>
      <c r="E356" s="108"/>
      <c r="F356" s="109"/>
      <c r="G356" s="109"/>
      <c r="L356" s="13"/>
      <c r="M356" s="13"/>
      <c r="N356" s="13"/>
      <c r="O356" s="13"/>
      <c r="P356" s="13"/>
      <c r="Q356" s="13"/>
      <c r="R356" s="13"/>
      <c r="S356" s="13"/>
      <c r="T356" s="13"/>
      <c r="U356" s="66"/>
      <c r="V356" s="13"/>
    </row>
    <row r="357" spans="1:22" s="20" customFormat="1">
      <c r="A357" s="13"/>
      <c r="B357" s="18"/>
      <c r="C357" s="29"/>
      <c r="D357" s="29"/>
      <c r="E357" s="108"/>
      <c r="F357" s="109"/>
      <c r="G357" s="109"/>
      <c r="L357" s="13"/>
      <c r="M357" s="13"/>
      <c r="N357" s="13"/>
      <c r="O357" s="13"/>
      <c r="P357" s="13"/>
      <c r="Q357" s="13"/>
      <c r="R357" s="13"/>
      <c r="S357" s="13"/>
      <c r="T357" s="13"/>
      <c r="U357" s="66"/>
      <c r="V357" s="13"/>
    </row>
    <row r="358" spans="1:22" s="20" customFormat="1">
      <c r="A358" s="13"/>
      <c r="B358" s="18"/>
      <c r="C358" s="29"/>
      <c r="D358" s="29"/>
      <c r="E358" s="108"/>
      <c r="F358" s="109"/>
      <c r="G358" s="109"/>
      <c r="L358" s="13"/>
      <c r="M358" s="13"/>
      <c r="N358" s="13"/>
      <c r="O358" s="13"/>
      <c r="P358" s="13"/>
      <c r="Q358" s="13"/>
      <c r="R358" s="13"/>
      <c r="S358" s="13"/>
      <c r="T358" s="13"/>
      <c r="U358" s="66"/>
      <c r="V358" s="13"/>
    </row>
    <row r="359" spans="1:22" s="20" customFormat="1">
      <c r="A359" s="13"/>
      <c r="B359" s="18"/>
      <c r="C359" s="29"/>
      <c r="D359" s="29"/>
      <c r="E359" s="108"/>
      <c r="F359" s="109"/>
      <c r="G359" s="109"/>
      <c r="L359" s="13"/>
      <c r="M359" s="13"/>
      <c r="N359" s="13"/>
      <c r="O359" s="13"/>
      <c r="P359" s="13"/>
      <c r="Q359" s="13"/>
      <c r="R359" s="13"/>
      <c r="S359" s="13"/>
      <c r="T359" s="13"/>
      <c r="U359" s="66"/>
      <c r="V359" s="13"/>
    </row>
    <row r="360" spans="1:22" s="20" customFormat="1">
      <c r="A360" s="13"/>
      <c r="B360" s="18"/>
      <c r="C360" s="29"/>
      <c r="D360" s="29"/>
      <c r="E360" s="108"/>
      <c r="F360" s="109"/>
      <c r="G360" s="109"/>
      <c r="L360" s="13"/>
      <c r="M360" s="13"/>
      <c r="N360" s="13"/>
      <c r="O360" s="13"/>
      <c r="P360" s="13"/>
      <c r="Q360" s="13"/>
      <c r="R360" s="13"/>
      <c r="S360" s="13"/>
      <c r="T360" s="13"/>
      <c r="U360" s="66"/>
      <c r="V360" s="13"/>
    </row>
    <row r="361" spans="1:22" s="20" customFormat="1">
      <c r="A361" s="13"/>
      <c r="B361" s="18"/>
      <c r="C361" s="29"/>
      <c r="D361" s="29"/>
      <c r="E361" s="108"/>
      <c r="F361" s="109"/>
      <c r="G361" s="109"/>
      <c r="L361" s="13"/>
      <c r="M361" s="13"/>
      <c r="N361" s="13"/>
      <c r="O361" s="13"/>
      <c r="P361" s="13"/>
      <c r="Q361" s="13"/>
      <c r="R361" s="13"/>
      <c r="S361" s="13"/>
      <c r="T361" s="13"/>
      <c r="U361" s="66"/>
      <c r="V361" s="13"/>
    </row>
    <row r="362" spans="1:22" s="20" customFormat="1">
      <c r="A362" s="13"/>
      <c r="B362" s="18"/>
      <c r="C362" s="29"/>
      <c r="D362" s="29"/>
      <c r="E362" s="108"/>
      <c r="F362" s="109"/>
      <c r="G362" s="109"/>
      <c r="L362" s="13"/>
      <c r="M362" s="13"/>
      <c r="N362" s="13"/>
      <c r="O362" s="13"/>
      <c r="P362" s="13"/>
      <c r="Q362" s="13"/>
      <c r="R362" s="13"/>
      <c r="S362" s="13"/>
      <c r="T362" s="13"/>
      <c r="U362" s="66"/>
      <c r="V362" s="13"/>
    </row>
    <row r="363" spans="1:22" s="20" customFormat="1">
      <c r="A363" s="13"/>
      <c r="B363" s="18"/>
      <c r="C363" s="29"/>
      <c r="D363" s="29"/>
      <c r="E363" s="108"/>
      <c r="F363" s="109"/>
      <c r="G363" s="109"/>
      <c r="L363" s="13"/>
      <c r="M363" s="13"/>
      <c r="N363" s="13"/>
      <c r="O363" s="13"/>
      <c r="P363" s="13"/>
      <c r="Q363" s="13"/>
      <c r="R363" s="13"/>
      <c r="S363" s="13"/>
      <c r="T363" s="13"/>
      <c r="U363" s="66"/>
      <c r="V363" s="13"/>
    </row>
    <row r="364" spans="1:22" s="20" customFormat="1">
      <c r="A364" s="13"/>
      <c r="B364" s="18"/>
      <c r="C364" s="29"/>
      <c r="D364" s="29"/>
      <c r="E364" s="108"/>
      <c r="F364" s="109"/>
      <c r="G364" s="109"/>
      <c r="L364" s="13"/>
      <c r="M364" s="13"/>
      <c r="N364" s="13"/>
      <c r="O364" s="13"/>
      <c r="P364" s="13"/>
      <c r="Q364" s="13"/>
      <c r="R364" s="13"/>
      <c r="S364" s="13"/>
      <c r="T364" s="13"/>
      <c r="U364" s="66"/>
      <c r="V364" s="13"/>
    </row>
    <row r="365" spans="1:22" s="20" customFormat="1">
      <c r="A365" s="13"/>
      <c r="B365" s="18"/>
      <c r="C365" s="29"/>
      <c r="D365" s="29"/>
      <c r="E365" s="108"/>
      <c r="F365" s="109"/>
      <c r="G365" s="109"/>
      <c r="L365" s="13"/>
      <c r="M365" s="13"/>
      <c r="N365" s="13"/>
      <c r="O365" s="13"/>
      <c r="P365" s="13"/>
      <c r="Q365" s="13"/>
      <c r="R365" s="13"/>
      <c r="S365" s="13"/>
      <c r="T365" s="13"/>
      <c r="U365" s="66"/>
      <c r="V365" s="13"/>
    </row>
    <row r="366" spans="1:22" s="20" customFormat="1">
      <c r="A366" s="13"/>
      <c r="B366" s="18"/>
      <c r="C366" s="29"/>
      <c r="D366" s="29"/>
      <c r="E366" s="108"/>
      <c r="F366" s="109"/>
      <c r="G366" s="109"/>
      <c r="L366" s="13"/>
      <c r="M366" s="13"/>
      <c r="N366" s="13"/>
      <c r="O366" s="13"/>
      <c r="P366" s="13"/>
      <c r="Q366" s="13"/>
      <c r="R366" s="13"/>
      <c r="S366" s="13"/>
      <c r="T366" s="13"/>
      <c r="U366" s="66"/>
      <c r="V366" s="13"/>
    </row>
    <row r="367" spans="1:22" s="20" customFormat="1">
      <c r="A367" s="13"/>
      <c r="B367" s="18"/>
      <c r="C367" s="29"/>
      <c r="D367" s="29"/>
      <c r="E367" s="108"/>
      <c r="F367" s="109"/>
      <c r="G367" s="109"/>
      <c r="L367" s="13"/>
      <c r="M367" s="13"/>
      <c r="N367" s="13"/>
      <c r="O367" s="13"/>
      <c r="P367" s="13"/>
      <c r="Q367" s="13"/>
      <c r="R367" s="13"/>
      <c r="S367" s="13"/>
      <c r="T367" s="13"/>
      <c r="U367" s="66"/>
      <c r="V367" s="13"/>
    </row>
    <row r="368" spans="1:22" s="20" customFormat="1">
      <c r="A368" s="13"/>
      <c r="B368" s="18"/>
      <c r="C368" s="29"/>
      <c r="D368" s="29"/>
      <c r="E368" s="108"/>
      <c r="F368" s="109"/>
      <c r="G368" s="109"/>
      <c r="L368" s="13"/>
      <c r="M368" s="13"/>
      <c r="N368" s="13"/>
      <c r="O368" s="13"/>
      <c r="P368" s="13"/>
      <c r="Q368" s="13"/>
      <c r="R368" s="13"/>
      <c r="S368" s="13"/>
      <c r="T368" s="13"/>
      <c r="U368" s="66"/>
      <c r="V368" s="13"/>
    </row>
    <row r="369" spans="1:22" s="20" customFormat="1">
      <c r="A369" s="13"/>
      <c r="B369" s="18"/>
      <c r="C369" s="29"/>
      <c r="D369" s="29"/>
      <c r="E369" s="108"/>
      <c r="F369" s="109"/>
      <c r="G369" s="109"/>
      <c r="L369" s="13"/>
      <c r="M369" s="13"/>
      <c r="N369" s="13"/>
      <c r="O369" s="13"/>
      <c r="P369" s="13"/>
      <c r="Q369" s="13"/>
      <c r="R369" s="13"/>
      <c r="S369" s="13"/>
      <c r="T369" s="13"/>
      <c r="U369" s="66"/>
      <c r="V369" s="13"/>
    </row>
    <row r="370" spans="1:22" s="20" customFormat="1">
      <c r="A370" s="13"/>
      <c r="B370" s="18"/>
      <c r="C370" s="29"/>
      <c r="D370" s="29"/>
      <c r="E370" s="108"/>
      <c r="F370" s="109"/>
      <c r="G370" s="109"/>
      <c r="L370" s="13"/>
      <c r="M370" s="13"/>
      <c r="N370" s="13"/>
      <c r="O370" s="13"/>
      <c r="P370" s="13"/>
      <c r="Q370" s="13"/>
      <c r="R370" s="13"/>
      <c r="S370" s="13"/>
      <c r="T370" s="13"/>
      <c r="U370" s="66"/>
      <c r="V370" s="13"/>
    </row>
    <row r="371" spans="1:22" s="20" customFormat="1">
      <c r="A371" s="13"/>
      <c r="B371" s="18"/>
      <c r="C371" s="29"/>
      <c r="D371" s="29"/>
      <c r="E371" s="108"/>
      <c r="F371" s="109"/>
      <c r="G371" s="109"/>
      <c r="L371" s="13"/>
      <c r="M371" s="13"/>
      <c r="N371" s="13"/>
      <c r="O371" s="13"/>
      <c r="P371" s="13"/>
      <c r="Q371" s="13"/>
      <c r="R371" s="13"/>
      <c r="S371" s="13"/>
      <c r="T371" s="13"/>
      <c r="U371" s="66"/>
      <c r="V371" s="13"/>
    </row>
    <row r="372" spans="1:22" s="20" customFormat="1">
      <c r="A372" s="13"/>
      <c r="B372" s="18"/>
      <c r="C372" s="29"/>
      <c r="D372" s="29"/>
      <c r="E372" s="108"/>
      <c r="F372" s="109"/>
      <c r="G372" s="109"/>
      <c r="L372" s="13"/>
      <c r="M372" s="13"/>
      <c r="N372" s="13"/>
      <c r="O372" s="13"/>
      <c r="P372" s="13"/>
      <c r="Q372" s="13"/>
      <c r="R372" s="13"/>
      <c r="S372" s="13"/>
      <c r="T372" s="13"/>
      <c r="U372" s="66"/>
      <c r="V372" s="13"/>
    </row>
    <row r="373" spans="1:22" s="20" customFormat="1">
      <c r="A373" s="13"/>
      <c r="B373" s="18"/>
      <c r="C373" s="29"/>
      <c r="D373" s="29"/>
      <c r="E373" s="108"/>
      <c r="F373" s="109"/>
      <c r="G373" s="109"/>
      <c r="L373" s="13"/>
      <c r="M373" s="13"/>
      <c r="N373" s="13"/>
      <c r="O373" s="13"/>
      <c r="P373" s="13"/>
      <c r="Q373" s="13"/>
      <c r="R373" s="13"/>
      <c r="S373" s="13"/>
      <c r="T373" s="13"/>
      <c r="U373" s="66"/>
      <c r="V373" s="13"/>
    </row>
    <row r="374" spans="1:22" s="20" customFormat="1">
      <c r="A374" s="13"/>
      <c r="B374" s="18"/>
      <c r="C374" s="29"/>
      <c r="D374" s="29"/>
      <c r="E374" s="108"/>
      <c r="F374" s="109"/>
      <c r="G374" s="109"/>
      <c r="L374" s="13"/>
      <c r="M374" s="13"/>
      <c r="N374" s="13"/>
      <c r="O374" s="13"/>
      <c r="P374" s="13"/>
      <c r="Q374" s="13"/>
      <c r="R374" s="13"/>
      <c r="S374" s="13"/>
      <c r="T374" s="13"/>
      <c r="U374" s="66"/>
      <c r="V374" s="13"/>
    </row>
    <row r="375" spans="1:22" s="20" customFormat="1">
      <c r="A375" s="13"/>
      <c r="B375" s="18"/>
      <c r="C375" s="29"/>
      <c r="D375" s="29"/>
      <c r="E375" s="108"/>
      <c r="F375" s="109"/>
      <c r="G375" s="109"/>
      <c r="L375" s="13"/>
      <c r="M375" s="13"/>
      <c r="N375" s="13"/>
      <c r="O375" s="13"/>
      <c r="P375" s="13"/>
      <c r="Q375" s="13"/>
      <c r="R375" s="13"/>
      <c r="S375" s="13"/>
      <c r="T375" s="13"/>
      <c r="U375" s="66"/>
      <c r="V375" s="13"/>
    </row>
    <row r="376" spans="1:22" s="20" customFormat="1">
      <c r="A376" s="13"/>
      <c r="B376" s="18"/>
      <c r="C376" s="29"/>
      <c r="D376" s="29"/>
      <c r="E376" s="108"/>
      <c r="F376" s="109"/>
      <c r="G376" s="109"/>
      <c r="L376" s="13"/>
      <c r="M376" s="13"/>
      <c r="N376" s="13"/>
      <c r="O376" s="13"/>
      <c r="P376" s="13"/>
      <c r="Q376" s="13"/>
      <c r="R376" s="13"/>
      <c r="S376" s="13"/>
      <c r="T376" s="13"/>
      <c r="U376" s="66"/>
      <c r="V376" s="13"/>
    </row>
    <row r="377" spans="1:22" s="20" customFormat="1">
      <c r="A377" s="13"/>
      <c r="B377" s="18"/>
      <c r="C377" s="29"/>
      <c r="D377" s="29"/>
      <c r="E377" s="108"/>
      <c r="F377" s="109"/>
      <c r="G377" s="109"/>
      <c r="L377" s="13"/>
      <c r="M377" s="13"/>
      <c r="N377" s="13"/>
      <c r="O377" s="13"/>
      <c r="P377" s="13"/>
      <c r="Q377" s="13"/>
      <c r="R377" s="13"/>
      <c r="S377" s="13"/>
      <c r="T377" s="13"/>
      <c r="U377" s="66"/>
      <c r="V377" s="13"/>
    </row>
    <row r="378" spans="1:22" s="20" customFormat="1">
      <c r="A378" s="13"/>
      <c r="B378" s="18"/>
      <c r="C378" s="29"/>
      <c r="D378" s="29"/>
      <c r="E378" s="108"/>
      <c r="F378" s="109"/>
      <c r="G378" s="109"/>
      <c r="L378" s="13"/>
      <c r="M378" s="13"/>
      <c r="N378" s="13"/>
      <c r="O378" s="13"/>
      <c r="P378" s="13"/>
      <c r="Q378" s="13"/>
      <c r="R378" s="13"/>
      <c r="S378" s="13"/>
      <c r="T378" s="13"/>
      <c r="U378" s="66"/>
      <c r="V378" s="13"/>
    </row>
    <row r="379" spans="1:22" s="20" customFormat="1">
      <c r="A379" s="13"/>
      <c r="B379" s="18"/>
      <c r="C379" s="29"/>
      <c r="D379" s="29"/>
      <c r="E379" s="108"/>
      <c r="F379" s="109"/>
      <c r="G379" s="109"/>
      <c r="L379" s="13"/>
      <c r="M379" s="13"/>
      <c r="N379" s="13"/>
      <c r="O379" s="13"/>
      <c r="P379" s="13"/>
      <c r="Q379" s="13"/>
      <c r="R379" s="13"/>
      <c r="S379" s="13"/>
      <c r="T379" s="13"/>
      <c r="U379" s="66"/>
      <c r="V379" s="13"/>
    </row>
    <row r="380" spans="1:22" s="20" customFormat="1">
      <c r="A380" s="13"/>
      <c r="B380" s="18"/>
      <c r="C380" s="29"/>
      <c r="D380" s="29"/>
      <c r="E380" s="108"/>
      <c r="F380" s="109"/>
      <c r="G380" s="109"/>
      <c r="L380" s="13"/>
      <c r="M380" s="13"/>
      <c r="N380" s="13"/>
      <c r="O380" s="13"/>
      <c r="P380" s="13"/>
      <c r="Q380" s="13"/>
      <c r="R380" s="13"/>
      <c r="S380" s="13"/>
      <c r="T380" s="13"/>
      <c r="U380" s="66"/>
      <c r="V380" s="13"/>
    </row>
    <row r="381" spans="1:22" s="20" customFormat="1">
      <c r="A381" s="13"/>
      <c r="B381" s="18"/>
      <c r="C381" s="29"/>
      <c r="D381" s="29"/>
      <c r="E381" s="108"/>
      <c r="F381" s="109"/>
      <c r="G381" s="109"/>
      <c r="L381" s="13"/>
      <c r="M381" s="13"/>
      <c r="N381" s="13"/>
      <c r="O381" s="13"/>
      <c r="P381" s="13"/>
      <c r="Q381" s="13"/>
      <c r="R381" s="13"/>
      <c r="S381" s="13"/>
      <c r="T381" s="13"/>
      <c r="U381" s="66"/>
      <c r="V381" s="13"/>
    </row>
  </sheetData>
  <sheetProtection insertRows="0" deleteRows="0"/>
  <protectedRanges>
    <protectedRange sqref="J156:P1048576 U149:U1048576 U1:U15 J1:P15 J16:J148 P16:P148 M149:P155 J149:L153" name="Obseg1"/>
    <protectedRange sqref="J154:L154" name="Obseg1_2"/>
    <protectedRange sqref="K16:O148 U16:U148" name="Obseg1_1"/>
  </protectedRanges>
  <mergeCells count="8">
    <mergeCell ref="A154:L154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243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310"/>
  <sheetViews>
    <sheetView topLeftCell="A28" zoomScale="90" zoomScaleNormal="90" zoomScaleSheetLayoutView="100" workbookViewId="0">
      <selection activeCell="B55" sqref="B5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49" t="str">
        <f>+'prva stran'!B6</f>
        <v xml:space="preserve">OSNOVNA ŠOLA IVANA CANKARJA VRHNIKA </v>
      </c>
      <c r="D2" s="350"/>
      <c r="E2" s="350"/>
      <c r="F2" s="350"/>
      <c r="G2" s="350"/>
      <c r="H2" s="350"/>
      <c r="I2" s="350"/>
      <c r="J2" s="350"/>
    </row>
    <row r="3" spans="1:21" ht="15">
      <c r="B3" s="48" t="s">
        <v>132</v>
      </c>
      <c r="C3" s="351" t="str">
        <f>+'prva stran'!B7</f>
        <v xml:space="preserve">Lošca 1, 12360 Vrhnika </v>
      </c>
      <c r="D3" s="352"/>
      <c r="E3" s="352"/>
      <c r="F3" s="352"/>
      <c r="G3" s="352"/>
      <c r="H3" s="352"/>
      <c r="I3" s="352"/>
      <c r="J3" s="352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49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49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4" customFormat="1" ht="17.25" customHeight="1">
      <c r="A9" s="11"/>
      <c r="B9" s="50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pred_rekapitulacija'!A24</f>
        <v>11.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8" t="str">
        <f>+'Ponudbeni pred_rekapitulacija'!B24</f>
        <v>ZAMRZNJENO TESTO IN IZDELKI</v>
      </c>
      <c r="C13" s="348"/>
      <c r="D13" s="348"/>
      <c r="E13" s="348"/>
      <c r="F13" s="348"/>
      <c r="G13" s="348"/>
      <c r="H13" s="348"/>
      <c r="I13" s="348"/>
      <c r="J13" s="348"/>
      <c r="K13" s="348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2">
      <c r="A16" s="80" t="s">
        <v>1</v>
      </c>
      <c r="B16" s="155" t="s">
        <v>730</v>
      </c>
      <c r="C16" s="149">
        <v>1</v>
      </c>
      <c r="D16" s="149" t="s">
        <v>0</v>
      </c>
      <c r="E16" s="121"/>
      <c r="F16" s="122">
        <v>200</v>
      </c>
      <c r="G16" s="145" t="s">
        <v>93</v>
      </c>
      <c r="H16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81" t="str">
        <f>IF(Sklop11[[#This Row],[ZAHTEVANA SHEMA KAKOVOSTI]]&lt;&gt;"",Sklop11[[#This Row],[Preračunana masa/volumen/kos na enoto kg]],"")</f>
        <v/>
      </c>
      <c r="J16" s="93"/>
      <c r="K16" s="82"/>
      <c r="L16" s="82"/>
      <c r="M16" s="83"/>
      <c r="N16" s="84"/>
      <c r="O16" s="84"/>
      <c r="P16" s="95"/>
      <c r="Q16" s="84">
        <f>+Sklop11[[#This Row],[cena/enota brez DDV v EUR]]*Sklop11[[#This Row],[Stopnja DDV (%)]]</f>
        <v>0</v>
      </c>
      <c r="R16" s="84">
        <f>+Sklop11[[#This Row],[cena/enota brez DDV v EUR]]+Sklop11[[#This Row],[Davek (EUR)]]</f>
        <v>0</v>
      </c>
      <c r="S16" s="84">
        <f>+Sklop11[[#This Row],[cena/enota brez DDV v EUR]]*Sklop11[[#This Row],[Okvirna količina]]</f>
        <v>0</v>
      </c>
      <c r="T16" s="84">
        <f>+Sklop11[[#This Row],[Končna cena/enoto mere (EUR) z DDV]]*Sklop11[[#This Row],[Okvirna količina]]</f>
        <v>0</v>
      </c>
      <c r="U16" s="163"/>
    </row>
    <row r="17" spans="1:21" s="53" customFormat="1" ht="12">
      <c r="A17" s="80" t="s">
        <v>3</v>
      </c>
      <c r="B17" s="155" t="s">
        <v>731</v>
      </c>
      <c r="C17" s="149">
        <v>1</v>
      </c>
      <c r="D17" s="149" t="s">
        <v>0</v>
      </c>
      <c r="E17" s="121"/>
      <c r="F17" s="122">
        <v>200</v>
      </c>
      <c r="G17" s="145" t="s">
        <v>93</v>
      </c>
      <c r="H17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7" s="81" t="str">
        <f>IF(Sklop11[[#This Row],[ZAHTEVANA SHEMA KAKOVOSTI]]&lt;&gt;"",Sklop11[[#This Row],[Preračunana masa/volumen/kos na enoto kg]],"")</f>
        <v/>
      </c>
      <c r="J17" s="94"/>
      <c r="K17" s="87"/>
      <c r="L17" s="87"/>
      <c r="M17" s="96"/>
      <c r="N17" s="88"/>
      <c r="O17" s="88"/>
      <c r="P17" s="97"/>
      <c r="Q17" s="88">
        <f>+Sklop11[[#This Row],[cena/enota brez DDV v EUR]]*Sklop11[[#This Row],[Stopnja DDV (%)]]</f>
        <v>0</v>
      </c>
      <c r="R17" s="88">
        <f>+Sklop11[[#This Row],[cena/enota brez DDV v EUR]]+Sklop11[[#This Row],[Davek (EUR)]]</f>
        <v>0</v>
      </c>
      <c r="S17" s="88">
        <f>+Sklop11[[#This Row],[cena/enota brez DDV v EUR]]*Sklop11[[#This Row],[Okvirna količina]]</f>
        <v>0</v>
      </c>
      <c r="T17" s="88">
        <f>+Sklop11[[#This Row],[Končna cena/enoto mere (EUR) z DDV]]*Sklop11[[#This Row],[Okvirna količina]]</f>
        <v>0</v>
      </c>
      <c r="U17" s="163"/>
    </row>
    <row r="18" spans="1:21" s="53" customFormat="1" ht="12">
      <c r="A18" s="80" t="s">
        <v>4</v>
      </c>
      <c r="B18" s="160" t="s">
        <v>732</v>
      </c>
      <c r="C18" s="149">
        <v>1</v>
      </c>
      <c r="D18" s="149" t="s">
        <v>0</v>
      </c>
      <c r="E18" s="121"/>
      <c r="F18" s="122">
        <v>200</v>
      </c>
      <c r="G18" s="145" t="s">
        <v>93</v>
      </c>
      <c r="H18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81" t="str">
        <f>IF(Sklop11[[#This Row],[ZAHTEVANA SHEMA KAKOVOSTI]]&lt;&gt;"",Sklop11[[#This Row],[Preračunana masa/volumen/kos na enoto kg]],"")</f>
        <v/>
      </c>
      <c r="J18" s="94"/>
      <c r="K18" s="87"/>
      <c r="L18" s="87"/>
      <c r="M18" s="96"/>
      <c r="N18" s="88"/>
      <c r="O18" s="88"/>
      <c r="P18" s="97"/>
      <c r="Q18" s="88">
        <f>+Sklop11[[#This Row],[cena/enota brez DDV v EUR]]*Sklop11[[#This Row],[Stopnja DDV (%)]]</f>
        <v>0</v>
      </c>
      <c r="R18" s="88">
        <f>+Sklop11[[#This Row],[cena/enota brez DDV v EUR]]+Sklop11[[#This Row],[Davek (EUR)]]</f>
        <v>0</v>
      </c>
      <c r="S18" s="88">
        <f>+Sklop11[[#This Row],[cena/enota brez DDV v EUR]]*Sklop11[[#This Row],[Okvirna količina]]</f>
        <v>0</v>
      </c>
      <c r="T18" s="88">
        <f>+Sklop11[[#This Row],[Končna cena/enoto mere (EUR) z DDV]]*Sklop11[[#This Row],[Okvirna količina]]</f>
        <v>0</v>
      </c>
      <c r="U18" s="163"/>
    </row>
    <row r="19" spans="1:21" s="53" customFormat="1" ht="12">
      <c r="A19" s="80" t="s">
        <v>5</v>
      </c>
      <c r="B19" s="160" t="s">
        <v>733</v>
      </c>
      <c r="C19" s="149">
        <v>1</v>
      </c>
      <c r="D19" s="149" t="s">
        <v>0</v>
      </c>
      <c r="E19" s="121"/>
      <c r="F19" s="122">
        <v>200</v>
      </c>
      <c r="G19" s="145" t="s">
        <v>93</v>
      </c>
      <c r="H19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9" s="81" t="str">
        <f>IF(Sklop11[[#This Row],[ZAHTEVANA SHEMA KAKOVOSTI]]&lt;&gt;"",Sklop11[[#This Row],[Preračunana masa/volumen/kos na enoto kg]],"")</f>
        <v/>
      </c>
      <c r="J19" s="94"/>
      <c r="K19" s="87"/>
      <c r="L19" s="87"/>
      <c r="M19" s="96"/>
      <c r="N19" s="88"/>
      <c r="O19" s="88"/>
      <c r="P19" s="97"/>
      <c r="Q19" s="88">
        <f>+Sklop11[[#This Row],[cena/enota brez DDV v EUR]]*Sklop11[[#This Row],[Stopnja DDV (%)]]</f>
        <v>0</v>
      </c>
      <c r="R19" s="88">
        <f>+Sklop11[[#This Row],[cena/enota brez DDV v EUR]]+Sklop11[[#This Row],[Davek (EUR)]]</f>
        <v>0</v>
      </c>
      <c r="S19" s="88">
        <f>+Sklop11[[#This Row],[cena/enota brez DDV v EUR]]*Sklop11[[#This Row],[Okvirna količina]]</f>
        <v>0</v>
      </c>
      <c r="T19" s="88">
        <f>+Sklop11[[#This Row],[Končna cena/enoto mere (EUR) z DDV]]*Sklop11[[#This Row],[Okvirna količina]]</f>
        <v>0</v>
      </c>
      <c r="U19" s="163"/>
    </row>
    <row r="20" spans="1:21" s="53" customFormat="1" ht="12">
      <c r="A20" s="80" t="s">
        <v>6</v>
      </c>
      <c r="B20" s="155" t="s">
        <v>734</v>
      </c>
      <c r="C20" s="149">
        <v>0.8</v>
      </c>
      <c r="D20" s="149" t="s">
        <v>0</v>
      </c>
      <c r="E20" s="121"/>
      <c r="F20" s="122">
        <v>100</v>
      </c>
      <c r="G20" s="145" t="s">
        <v>93</v>
      </c>
      <c r="H20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0" s="81" t="str">
        <f>IF(Sklop11[[#This Row],[ZAHTEVANA SHEMA KAKOVOSTI]]&lt;&gt;"",Sklop11[[#This Row],[Preračunana masa/volumen/kos na enoto kg]],"")</f>
        <v/>
      </c>
      <c r="J20" s="94"/>
      <c r="K20" s="87"/>
      <c r="L20" s="87"/>
      <c r="M20" s="96"/>
      <c r="N20" s="88"/>
      <c r="O20" s="88"/>
      <c r="P20" s="97"/>
      <c r="Q20" s="88">
        <f>+Sklop11[[#This Row],[cena/enota brez DDV v EUR]]*Sklop11[[#This Row],[Stopnja DDV (%)]]</f>
        <v>0</v>
      </c>
      <c r="R20" s="88">
        <f>+Sklop11[[#This Row],[cena/enota brez DDV v EUR]]+Sklop11[[#This Row],[Davek (EUR)]]</f>
        <v>0</v>
      </c>
      <c r="S20" s="88">
        <f>+Sklop11[[#This Row],[cena/enota brez DDV v EUR]]*Sklop11[[#This Row],[Okvirna količina]]</f>
        <v>0</v>
      </c>
      <c r="T20" s="88">
        <f>+Sklop11[[#This Row],[Končna cena/enoto mere (EUR) z DDV]]*Sklop11[[#This Row],[Okvirna količina]]</f>
        <v>0</v>
      </c>
      <c r="U20" s="163"/>
    </row>
    <row r="21" spans="1:21" s="53" customFormat="1" ht="12">
      <c r="A21" s="80" t="s">
        <v>7</v>
      </c>
      <c r="B21" s="155" t="s">
        <v>735</v>
      </c>
      <c r="C21" s="149">
        <v>0.8</v>
      </c>
      <c r="D21" s="149" t="s">
        <v>0</v>
      </c>
      <c r="E21" s="121"/>
      <c r="F21" s="122">
        <v>100</v>
      </c>
      <c r="G21" s="145" t="s">
        <v>93</v>
      </c>
      <c r="H21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21" s="81" t="str">
        <f>IF(Sklop11[[#This Row],[ZAHTEVANA SHEMA KAKOVOSTI]]&lt;&gt;"",Sklop11[[#This Row],[Preračunana masa/volumen/kos na enoto kg]],"")</f>
        <v/>
      </c>
      <c r="J21" s="94"/>
      <c r="K21" s="87"/>
      <c r="L21" s="87"/>
      <c r="M21" s="96"/>
      <c r="N21" s="88"/>
      <c r="O21" s="88"/>
      <c r="P21" s="97"/>
      <c r="Q21" s="88">
        <f>+Sklop11[[#This Row],[cena/enota brez DDV v EUR]]*Sklop11[[#This Row],[Stopnja DDV (%)]]</f>
        <v>0</v>
      </c>
      <c r="R21" s="88">
        <f>+Sklop11[[#This Row],[cena/enota brez DDV v EUR]]+Sklop11[[#This Row],[Davek (EUR)]]</f>
        <v>0</v>
      </c>
      <c r="S21" s="88">
        <f>+Sklop11[[#This Row],[cena/enota brez DDV v EUR]]*Sklop11[[#This Row],[Okvirna količina]]</f>
        <v>0</v>
      </c>
      <c r="T21" s="88">
        <f>+Sklop11[[#This Row],[Končna cena/enoto mere (EUR) z DDV]]*Sklop11[[#This Row],[Okvirna količina]]</f>
        <v>0</v>
      </c>
      <c r="U21" s="163"/>
    </row>
    <row r="22" spans="1:21" s="53" customFormat="1" ht="12">
      <c r="A22" s="80" t="s">
        <v>8</v>
      </c>
      <c r="B22" s="160" t="s">
        <v>736</v>
      </c>
      <c r="C22" s="149">
        <v>0.8</v>
      </c>
      <c r="D22" s="149" t="s">
        <v>0</v>
      </c>
      <c r="E22" s="121"/>
      <c r="F22" s="122">
        <v>200</v>
      </c>
      <c r="G22" s="145" t="s">
        <v>93</v>
      </c>
      <c r="H22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22" s="81" t="str">
        <f>IF(Sklop11[[#This Row],[ZAHTEVANA SHEMA KAKOVOSTI]]&lt;&gt;"",Sklop11[[#This Row],[Preračunana masa/volumen/kos na enoto kg]],"")</f>
        <v/>
      </c>
      <c r="J22" s="94"/>
      <c r="K22" s="87"/>
      <c r="L22" s="87"/>
      <c r="M22" s="96"/>
      <c r="N22" s="88"/>
      <c r="O22" s="88"/>
      <c r="P22" s="97"/>
      <c r="Q22" s="88">
        <f>+Sklop11[[#This Row],[cena/enota brez DDV v EUR]]*Sklop11[[#This Row],[Stopnja DDV (%)]]</f>
        <v>0</v>
      </c>
      <c r="R22" s="88">
        <f>+Sklop11[[#This Row],[cena/enota brez DDV v EUR]]+Sklop11[[#This Row],[Davek (EUR)]]</f>
        <v>0</v>
      </c>
      <c r="S22" s="88">
        <f>+Sklop11[[#This Row],[cena/enota brez DDV v EUR]]*Sklop11[[#This Row],[Okvirna količina]]</f>
        <v>0</v>
      </c>
      <c r="T22" s="88">
        <f>+Sklop11[[#This Row],[Končna cena/enoto mere (EUR) z DDV]]*Sklop11[[#This Row],[Okvirna količina]]</f>
        <v>0</v>
      </c>
      <c r="U22" s="163"/>
    </row>
    <row r="23" spans="1:21" s="53" customFormat="1" ht="12">
      <c r="A23" s="80" t="s">
        <v>9</v>
      </c>
      <c r="B23" s="160" t="s">
        <v>737</v>
      </c>
      <c r="C23" s="149">
        <v>0.8</v>
      </c>
      <c r="D23" s="149" t="s">
        <v>0</v>
      </c>
      <c r="E23" s="121"/>
      <c r="F23" s="122">
        <v>50</v>
      </c>
      <c r="G23" s="145" t="s">
        <v>93</v>
      </c>
      <c r="H23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3" s="81" t="str">
        <f>IF(Sklop11[[#This Row],[ZAHTEVANA SHEMA KAKOVOSTI]]&lt;&gt;"",Sklop11[[#This Row],[Preračunana masa/volumen/kos na enoto kg]],"")</f>
        <v/>
      </c>
      <c r="J23" s="94"/>
      <c r="K23" s="87"/>
      <c r="L23" s="87"/>
      <c r="M23" s="96"/>
      <c r="N23" s="88"/>
      <c r="O23" s="88"/>
      <c r="P23" s="97"/>
      <c r="Q23" s="88">
        <f>+Sklop11[[#This Row],[cena/enota brez DDV v EUR]]*Sklop11[[#This Row],[Stopnja DDV (%)]]</f>
        <v>0</v>
      </c>
      <c r="R23" s="88">
        <f>+Sklop11[[#This Row],[cena/enota brez DDV v EUR]]+Sklop11[[#This Row],[Davek (EUR)]]</f>
        <v>0</v>
      </c>
      <c r="S23" s="88">
        <f>+Sklop11[[#This Row],[cena/enota brez DDV v EUR]]*Sklop11[[#This Row],[Okvirna količina]]</f>
        <v>0</v>
      </c>
      <c r="T23" s="88">
        <f>+Sklop11[[#This Row],[Končna cena/enoto mere (EUR) z DDV]]*Sklop11[[#This Row],[Okvirna količina]]</f>
        <v>0</v>
      </c>
      <c r="U23" s="163"/>
    </row>
    <row r="24" spans="1:21" s="53" customFormat="1" ht="12">
      <c r="A24" s="80" t="s">
        <v>10</v>
      </c>
      <c r="B24" s="160" t="s">
        <v>738</v>
      </c>
      <c r="C24" s="149">
        <v>0.8</v>
      </c>
      <c r="D24" s="149" t="s">
        <v>0</v>
      </c>
      <c r="E24" s="121"/>
      <c r="F24" s="122">
        <v>50</v>
      </c>
      <c r="G24" s="145" t="s">
        <v>93</v>
      </c>
      <c r="H24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4" s="81" t="str">
        <f>IF(Sklop11[[#This Row],[ZAHTEVANA SHEMA KAKOVOSTI]]&lt;&gt;"",Sklop11[[#This Row],[Preračunana masa/volumen/kos na enoto kg]],"")</f>
        <v/>
      </c>
      <c r="J24" s="94"/>
      <c r="K24" s="87"/>
      <c r="L24" s="87"/>
      <c r="M24" s="96"/>
      <c r="N24" s="88"/>
      <c r="O24" s="88"/>
      <c r="P24" s="97"/>
      <c r="Q24" s="88">
        <f>+Sklop11[[#This Row],[cena/enota brez DDV v EUR]]*Sklop11[[#This Row],[Stopnja DDV (%)]]</f>
        <v>0</v>
      </c>
      <c r="R24" s="88">
        <f>+Sklop11[[#This Row],[cena/enota brez DDV v EUR]]+Sklop11[[#This Row],[Davek (EUR)]]</f>
        <v>0</v>
      </c>
      <c r="S24" s="88">
        <f>+Sklop11[[#This Row],[cena/enota brez DDV v EUR]]*Sklop11[[#This Row],[Okvirna količina]]</f>
        <v>0</v>
      </c>
      <c r="T24" s="88">
        <f>+Sklop11[[#This Row],[Končna cena/enoto mere (EUR) z DDV]]*Sklop11[[#This Row],[Okvirna količina]]</f>
        <v>0</v>
      </c>
      <c r="U24" s="163"/>
    </row>
    <row r="25" spans="1:21" s="53" customFormat="1" ht="12">
      <c r="A25" s="80" t="s">
        <v>11</v>
      </c>
      <c r="B25" s="160" t="s">
        <v>739</v>
      </c>
      <c r="C25" s="149">
        <v>1</v>
      </c>
      <c r="D25" s="149" t="s">
        <v>0</v>
      </c>
      <c r="E25" s="121"/>
      <c r="F25" s="122">
        <v>400</v>
      </c>
      <c r="G25" s="145" t="s">
        <v>93</v>
      </c>
      <c r="H25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5" s="81" t="str">
        <f>IF(Sklop11[[#This Row],[ZAHTEVANA SHEMA KAKOVOSTI]]&lt;&gt;"",Sklop11[[#This Row],[Preračunana masa/volumen/kos na enoto kg]],"")</f>
        <v/>
      </c>
      <c r="J25" s="94"/>
      <c r="K25" s="87"/>
      <c r="L25" s="87"/>
      <c r="M25" s="96"/>
      <c r="N25" s="88"/>
      <c r="O25" s="88"/>
      <c r="P25" s="97"/>
      <c r="Q25" s="88">
        <f>+Sklop11[[#This Row],[cena/enota brez DDV v EUR]]*Sklop11[[#This Row],[Stopnja DDV (%)]]</f>
        <v>0</v>
      </c>
      <c r="R25" s="88">
        <f>+Sklop11[[#This Row],[cena/enota brez DDV v EUR]]+Sklop11[[#This Row],[Davek (EUR)]]</f>
        <v>0</v>
      </c>
      <c r="S25" s="88">
        <f>+Sklop11[[#This Row],[cena/enota brez DDV v EUR]]*Sklop11[[#This Row],[Okvirna količina]]</f>
        <v>0</v>
      </c>
      <c r="T25" s="88">
        <f>+Sklop11[[#This Row],[Končna cena/enoto mere (EUR) z DDV]]*Sklop11[[#This Row],[Okvirna količina]]</f>
        <v>0</v>
      </c>
      <c r="U25" s="163"/>
    </row>
    <row r="26" spans="1:21" s="53" customFormat="1" ht="12">
      <c r="A26" s="80" t="s">
        <v>12</v>
      </c>
      <c r="B26" s="160" t="s">
        <v>740</v>
      </c>
      <c r="C26" s="149">
        <v>2</v>
      </c>
      <c r="D26" s="149" t="s">
        <v>0</v>
      </c>
      <c r="E26" s="121"/>
      <c r="F26" s="122">
        <v>200</v>
      </c>
      <c r="G26" s="145" t="s">
        <v>93</v>
      </c>
      <c r="H26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6" s="81" t="str">
        <f>IF(Sklop11[[#This Row],[ZAHTEVANA SHEMA KAKOVOSTI]]&lt;&gt;"",Sklop11[[#This Row],[Preračunana masa/volumen/kos na enoto kg]],"")</f>
        <v/>
      </c>
      <c r="J26" s="94"/>
      <c r="K26" s="87"/>
      <c r="L26" s="87"/>
      <c r="M26" s="96"/>
      <c r="N26" s="88"/>
      <c r="O26" s="88"/>
      <c r="P26" s="97"/>
      <c r="Q26" s="88">
        <f>+Sklop11[[#This Row],[cena/enota brez DDV v EUR]]*Sklop11[[#This Row],[Stopnja DDV (%)]]</f>
        <v>0</v>
      </c>
      <c r="R26" s="88">
        <f>+Sklop11[[#This Row],[cena/enota brez DDV v EUR]]+Sklop11[[#This Row],[Davek (EUR)]]</f>
        <v>0</v>
      </c>
      <c r="S26" s="88">
        <f>+Sklop11[[#This Row],[cena/enota brez DDV v EUR]]*Sklop11[[#This Row],[Okvirna količina]]</f>
        <v>0</v>
      </c>
      <c r="T26" s="88">
        <f>+Sklop11[[#This Row],[Končna cena/enoto mere (EUR) z DDV]]*Sklop11[[#This Row],[Okvirna količina]]</f>
        <v>0</v>
      </c>
      <c r="U26" s="163"/>
    </row>
    <row r="27" spans="1:21" s="53" customFormat="1" ht="12">
      <c r="A27" s="80" t="s">
        <v>13</v>
      </c>
      <c r="B27" s="161" t="s">
        <v>741</v>
      </c>
      <c r="C27" s="149">
        <v>5</v>
      </c>
      <c r="D27" s="149" t="s">
        <v>0</v>
      </c>
      <c r="E27" s="121"/>
      <c r="F27" s="122">
        <v>10</v>
      </c>
      <c r="G27" s="145" t="s">
        <v>93</v>
      </c>
      <c r="H27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7" s="81" t="str">
        <f>IF(Sklop11[[#This Row],[ZAHTEVANA SHEMA KAKOVOSTI]]&lt;&gt;"",Sklop11[[#This Row],[Preračunana masa/volumen/kos na enoto kg]],"")</f>
        <v/>
      </c>
      <c r="J27" s="94"/>
      <c r="K27" s="87"/>
      <c r="L27" s="87"/>
      <c r="M27" s="96"/>
      <c r="N27" s="88"/>
      <c r="O27" s="88"/>
      <c r="P27" s="97"/>
      <c r="Q27" s="88">
        <f>+Sklop11[[#This Row],[cena/enota brez DDV v EUR]]*Sklop11[[#This Row],[Stopnja DDV (%)]]</f>
        <v>0</v>
      </c>
      <c r="R27" s="88">
        <f>+Sklop11[[#This Row],[cena/enota brez DDV v EUR]]+Sklop11[[#This Row],[Davek (EUR)]]</f>
        <v>0</v>
      </c>
      <c r="S27" s="88">
        <f>+Sklop11[[#This Row],[cena/enota brez DDV v EUR]]*Sklop11[[#This Row],[Okvirna količina]]</f>
        <v>0</v>
      </c>
      <c r="T27" s="88">
        <f>+Sklop11[[#This Row],[Končna cena/enoto mere (EUR) z DDV]]*Sklop11[[#This Row],[Okvirna količina]]</f>
        <v>0</v>
      </c>
      <c r="U27" s="163"/>
    </row>
    <row r="28" spans="1:21" s="53" customFormat="1" ht="12">
      <c r="A28" s="80" t="s">
        <v>14</v>
      </c>
      <c r="B28" s="160" t="s">
        <v>742</v>
      </c>
      <c r="C28" s="149">
        <v>70</v>
      </c>
      <c r="D28" s="149" t="s">
        <v>158</v>
      </c>
      <c r="E28" s="121"/>
      <c r="F28" s="122">
        <v>200</v>
      </c>
      <c r="G28" s="145" t="s">
        <v>93</v>
      </c>
      <c r="H28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14.000000000000002</v>
      </c>
      <c r="I28" s="81" t="str">
        <f>IF(Sklop11[[#This Row],[ZAHTEVANA SHEMA KAKOVOSTI]]&lt;&gt;"",Sklop11[[#This Row],[Preračunana masa/volumen/kos na enoto kg]],"")</f>
        <v/>
      </c>
      <c r="J28" s="94"/>
      <c r="K28" s="87"/>
      <c r="L28" s="87"/>
      <c r="M28" s="96"/>
      <c r="N28" s="88"/>
      <c r="O28" s="88"/>
      <c r="P28" s="97"/>
      <c r="Q28" s="88">
        <f>+Sklop11[[#This Row],[cena/enota brez DDV v EUR]]*Sklop11[[#This Row],[Stopnja DDV (%)]]</f>
        <v>0</v>
      </c>
      <c r="R28" s="88">
        <f>+Sklop11[[#This Row],[cena/enota brez DDV v EUR]]+Sklop11[[#This Row],[Davek (EUR)]]</f>
        <v>0</v>
      </c>
      <c r="S28" s="88">
        <f>+Sklop11[[#This Row],[cena/enota brez DDV v EUR]]*Sklop11[[#This Row],[Okvirna količina]]</f>
        <v>0</v>
      </c>
      <c r="T28" s="88">
        <f>+Sklop11[[#This Row],[Končna cena/enoto mere (EUR) z DDV]]*Sklop11[[#This Row],[Okvirna količina]]</f>
        <v>0</v>
      </c>
      <c r="U28" s="163"/>
    </row>
    <row r="29" spans="1:21" s="53" customFormat="1" ht="12">
      <c r="A29" s="80" t="s">
        <v>15</v>
      </c>
      <c r="B29" s="155" t="s">
        <v>742</v>
      </c>
      <c r="C29" s="149">
        <v>100</v>
      </c>
      <c r="D29" s="149" t="s">
        <v>158</v>
      </c>
      <c r="E29" s="121"/>
      <c r="F29" s="122">
        <v>200</v>
      </c>
      <c r="G29" s="145" t="s">
        <v>93</v>
      </c>
      <c r="H29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9" s="81" t="str">
        <f>IF(Sklop11[[#This Row],[ZAHTEVANA SHEMA KAKOVOSTI]]&lt;&gt;"",Sklop11[[#This Row],[Preračunana masa/volumen/kos na enoto kg]],"")</f>
        <v/>
      </c>
      <c r="J29" s="94"/>
      <c r="K29" s="87"/>
      <c r="L29" s="87"/>
      <c r="M29" s="96"/>
      <c r="N29" s="88"/>
      <c r="O29" s="88"/>
      <c r="P29" s="97"/>
      <c r="Q29" s="88">
        <f>+Sklop11[[#This Row],[cena/enota brez DDV v EUR]]*Sklop11[[#This Row],[Stopnja DDV (%)]]</f>
        <v>0</v>
      </c>
      <c r="R29" s="88">
        <f>+Sklop11[[#This Row],[cena/enota brez DDV v EUR]]+Sklop11[[#This Row],[Davek (EUR)]]</f>
        <v>0</v>
      </c>
      <c r="S29" s="88">
        <f>+Sklop11[[#This Row],[cena/enota brez DDV v EUR]]*Sklop11[[#This Row],[Okvirna količina]]</f>
        <v>0</v>
      </c>
      <c r="T29" s="88">
        <f>+Sklop11[[#This Row],[Končna cena/enoto mere (EUR) z DDV]]*Sklop11[[#This Row],[Okvirna količina]]</f>
        <v>0</v>
      </c>
      <c r="U29" s="163"/>
    </row>
    <row r="30" spans="1:21" s="53" customFormat="1" ht="12">
      <c r="A30" s="80" t="s">
        <v>16</v>
      </c>
      <c r="B30" s="155" t="s">
        <v>743</v>
      </c>
      <c r="C30" s="149">
        <v>2</v>
      </c>
      <c r="D30" s="149" t="s">
        <v>0</v>
      </c>
      <c r="E30" s="121"/>
      <c r="F30" s="122">
        <v>300</v>
      </c>
      <c r="G30" s="145" t="s">
        <v>93</v>
      </c>
      <c r="H30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0" s="81" t="str">
        <f>IF(Sklop11[[#This Row],[ZAHTEVANA SHEMA KAKOVOSTI]]&lt;&gt;"",Sklop11[[#This Row],[Preračunana masa/volumen/kos na enoto kg]],"")</f>
        <v/>
      </c>
      <c r="J30" s="94"/>
      <c r="K30" s="87"/>
      <c r="L30" s="87"/>
      <c r="M30" s="96"/>
      <c r="N30" s="88"/>
      <c r="O30" s="88"/>
      <c r="P30" s="97"/>
      <c r="Q30" s="88">
        <f>+Sklop11[[#This Row],[cena/enota brez DDV v EUR]]*Sklop11[[#This Row],[Stopnja DDV (%)]]</f>
        <v>0</v>
      </c>
      <c r="R30" s="88">
        <f>+Sklop11[[#This Row],[cena/enota brez DDV v EUR]]+Sklop11[[#This Row],[Davek (EUR)]]</f>
        <v>0</v>
      </c>
      <c r="S30" s="88">
        <f>+Sklop11[[#This Row],[cena/enota brez DDV v EUR]]*Sklop11[[#This Row],[Okvirna količina]]</f>
        <v>0</v>
      </c>
      <c r="T30" s="88">
        <f>+Sklop11[[#This Row],[Končna cena/enoto mere (EUR) z DDV]]*Sklop11[[#This Row],[Okvirna količina]]</f>
        <v>0</v>
      </c>
      <c r="U30" s="163"/>
    </row>
    <row r="31" spans="1:21" s="53" customFormat="1" ht="12">
      <c r="A31" s="80" t="s">
        <v>17</v>
      </c>
      <c r="B31" s="148" t="s">
        <v>744</v>
      </c>
      <c r="C31" s="149">
        <v>2</v>
      </c>
      <c r="D31" s="149" t="s">
        <v>0</v>
      </c>
      <c r="E31" s="121"/>
      <c r="F31" s="122">
        <v>400</v>
      </c>
      <c r="G31" s="145" t="s">
        <v>93</v>
      </c>
      <c r="H31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31" s="81" t="str">
        <f>IF(Sklop11[[#This Row],[ZAHTEVANA SHEMA KAKOVOSTI]]&lt;&gt;"",Sklop11[[#This Row],[Preračunana masa/volumen/kos na enoto kg]],"")</f>
        <v/>
      </c>
      <c r="J31" s="94"/>
      <c r="K31" s="87"/>
      <c r="L31" s="87"/>
      <c r="M31" s="96"/>
      <c r="N31" s="88"/>
      <c r="O31" s="88"/>
      <c r="P31" s="97"/>
      <c r="Q31" s="88">
        <f>+Sklop11[[#This Row],[cena/enota brez DDV v EUR]]*Sklop11[[#This Row],[Stopnja DDV (%)]]</f>
        <v>0</v>
      </c>
      <c r="R31" s="88">
        <f>+Sklop11[[#This Row],[cena/enota brez DDV v EUR]]+Sklop11[[#This Row],[Davek (EUR)]]</f>
        <v>0</v>
      </c>
      <c r="S31" s="88">
        <f>+Sklop11[[#This Row],[cena/enota brez DDV v EUR]]*Sklop11[[#This Row],[Okvirna količina]]</f>
        <v>0</v>
      </c>
      <c r="T31" s="88">
        <f>+Sklop11[[#This Row],[Končna cena/enoto mere (EUR) z DDV]]*Sklop11[[#This Row],[Okvirna količina]]</f>
        <v>0</v>
      </c>
      <c r="U31" s="163"/>
    </row>
    <row r="32" spans="1:21" s="53" customFormat="1" ht="12">
      <c r="A32" s="80" t="s">
        <v>18</v>
      </c>
      <c r="B32" s="162" t="s">
        <v>745</v>
      </c>
      <c r="C32" s="149">
        <v>1</v>
      </c>
      <c r="D32" s="149" t="s">
        <v>0</v>
      </c>
      <c r="E32" s="121"/>
      <c r="F32" s="122">
        <v>300</v>
      </c>
      <c r="G32" s="145" t="s">
        <v>93</v>
      </c>
      <c r="H32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2" s="81" t="str">
        <f>IF(Sklop11[[#This Row],[ZAHTEVANA SHEMA KAKOVOSTI]]&lt;&gt;"",Sklop11[[#This Row],[Preračunana masa/volumen/kos na enoto kg]],"")</f>
        <v/>
      </c>
      <c r="J32" s="94"/>
      <c r="K32" s="87"/>
      <c r="L32" s="87"/>
      <c r="M32" s="96"/>
      <c r="N32" s="88"/>
      <c r="O32" s="88"/>
      <c r="P32" s="97"/>
      <c r="Q32" s="88">
        <f>+Sklop11[[#This Row],[cena/enota brez DDV v EUR]]*Sklop11[[#This Row],[Stopnja DDV (%)]]</f>
        <v>0</v>
      </c>
      <c r="R32" s="88">
        <f>+Sklop11[[#This Row],[cena/enota brez DDV v EUR]]+Sklop11[[#This Row],[Davek (EUR)]]</f>
        <v>0</v>
      </c>
      <c r="S32" s="88">
        <f>+Sklop11[[#This Row],[cena/enota brez DDV v EUR]]*Sklop11[[#This Row],[Okvirna količina]]</f>
        <v>0</v>
      </c>
      <c r="T32" s="88">
        <f>+Sklop11[[#This Row],[Končna cena/enoto mere (EUR) z DDV]]*Sklop11[[#This Row],[Okvirna količina]]</f>
        <v>0</v>
      </c>
      <c r="U32" s="163"/>
    </row>
    <row r="33" spans="1:21" s="53" customFormat="1" ht="12">
      <c r="A33" s="80" t="s">
        <v>19</v>
      </c>
      <c r="B33" s="162" t="s">
        <v>746</v>
      </c>
      <c r="C33" s="149">
        <v>1.2</v>
      </c>
      <c r="D33" s="149" t="s">
        <v>0</v>
      </c>
      <c r="E33" s="121"/>
      <c r="F33" s="122">
        <v>200</v>
      </c>
      <c r="G33" s="145" t="s">
        <v>93</v>
      </c>
      <c r="H33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33" s="81" t="str">
        <f>IF(Sklop11[[#This Row],[ZAHTEVANA SHEMA KAKOVOSTI]]&lt;&gt;"",Sklop11[[#This Row],[Preračunana masa/volumen/kos na enoto kg]],"")</f>
        <v/>
      </c>
      <c r="J33" s="94"/>
      <c r="K33" s="87"/>
      <c r="L33" s="87"/>
      <c r="M33" s="96"/>
      <c r="N33" s="88"/>
      <c r="O33" s="88"/>
      <c r="P33" s="97"/>
      <c r="Q33" s="88">
        <f>+Sklop11[[#This Row],[cena/enota brez DDV v EUR]]*Sklop11[[#This Row],[Stopnja DDV (%)]]</f>
        <v>0</v>
      </c>
      <c r="R33" s="88">
        <f>+Sklop11[[#This Row],[cena/enota brez DDV v EUR]]+Sklop11[[#This Row],[Davek (EUR)]]</f>
        <v>0</v>
      </c>
      <c r="S33" s="88">
        <f>+Sklop11[[#This Row],[cena/enota brez DDV v EUR]]*Sklop11[[#This Row],[Okvirna količina]]</f>
        <v>0</v>
      </c>
      <c r="T33" s="88">
        <f>+Sklop11[[#This Row],[Končna cena/enoto mere (EUR) z DDV]]*Sklop11[[#This Row],[Okvirna količina]]</f>
        <v>0</v>
      </c>
      <c r="U33" s="163"/>
    </row>
    <row r="34" spans="1:21" s="53" customFormat="1" ht="12">
      <c r="A34" s="80" t="s">
        <v>20</v>
      </c>
      <c r="B34" s="162" t="s">
        <v>1112</v>
      </c>
      <c r="C34" s="149">
        <v>71.5</v>
      </c>
      <c r="D34" s="149" t="s">
        <v>158</v>
      </c>
      <c r="E34" s="121"/>
      <c r="F34" s="122">
        <v>1000</v>
      </c>
      <c r="G34" s="145" t="s">
        <v>93</v>
      </c>
      <c r="H34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71.5</v>
      </c>
      <c r="I34" s="122" t="str">
        <f>IF(Sklop11[[#This Row],[ZAHTEVANA SHEMA KAKOVOSTI]]&lt;&gt;"",Sklop11[[#This Row],[Preračunana masa/volumen/kos na enoto kg]],"")</f>
        <v/>
      </c>
      <c r="J34" s="94"/>
      <c r="K34" s="87"/>
      <c r="L34" s="87"/>
      <c r="M34" s="96"/>
      <c r="N34" s="88"/>
      <c r="O34" s="88"/>
      <c r="P34" s="97"/>
      <c r="Q34" s="88">
        <f>+Sklop11[[#This Row],[cena/enota brez DDV v EUR]]*Sklop11[[#This Row],[Stopnja DDV (%)]]</f>
        <v>0</v>
      </c>
      <c r="R34" s="88">
        <f>+Sklop11[[#This Row],[cena/enota brez DDV v EUR]]+Sklop11[[#This Row],[Davek (EUR)]]</f>
        <v>0</v>
      </c>
      <c r="S34" s="88">
        <f>+Sklop11[[#This Row],[cena/enota brez DDV v EUR]]*Sklop11[[#This Row],[Okvirna količina]]</f>
        <v>0</v>
      </c>
      <c r="T34" s="88">
        <f>+Sklop11[[#This Row],[Končna cena/enoto mere (EUR) z DDV]]*Sklop11[[#This Row],[Okvirna količina]]</f>
        <v>0</v>
      </c>
      <c r="U34" s="163"/>
    </row>
    <row r="35" spans="1:21" s="53" customFormat="1" ht="12">
      <c r="A35" s="80" t="s">
        <v>21</v>
      </c>
      <c r="B35" s="162" t="s">
        <v>1113</v>
      </c>
      <c r="C35" s="149">
        <v>71.5</v>
      </c>
      <c r="D35" s="149" t="s">
        <v>158</v>
      </c>
      <c r="E35" s="121"/>
      <c r="F35" s="122">
        <v>500</v>
      </c>
      <c r="G35" s="145" t="s">
        <v>93</v>
      </c>
      <c r="H35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35.75</v>
      </c>
      <c r="I35" s="122" t="str">
        <f>IF(Sklop11[[#This Row],[ZAHTEVANA SHEMA KAKOVOSTI]]&lt;&gt;"",Sklop11[[#This Row],[Preračunana masa/volumen/kos na enoto kg]],"")</f>
        <v/>
      </c>
      <c r="J35" s="94"/>
      <c r="K35" s="87"/>
      <c r="L35" s="87"/>
      <c r="M35" s="96"/>
      <c r="N35" s="88"/>
      <c r="O35" s="88"/>
      <c r="P35" s="97"/>
      <c r="Q35" s="88">
        <f>+Sklop11[[#This Row],[cena/enota brez DDV v EUR]]*Sklop11[[#This Row],[Stopnja DDV (%)]]</f>
        <v>0</v>
      </c>
      <c r="R35" s="88">
        <f>+Sklop11[[#This Row],[cena/enota brez DDV v EUR]]+Sklop11[[#This Row],[Davek (EUR)]]</f>
        <v>0</v>
      </c>
      <c r="S35" s="88">
        <f>+Sklop11[[#This Row],[cena/enota brez DDV v EUR]]*Sklop11[[#This Row],[Okvirna količina]]</f>
        <v>0</v>
      </c>
      <c r="T35" s="88">
        <f>+Sklop11[[#This Row],[Končna cena/enoto mere (EUR) z DDV]]*Sklop11[[#This Row],[Okvirna količina]]</f>
        <v>0</v>
      </c>
      <c r="U35" s="163"/>
    </row>
    <row r="36" spans="1:21" s="53" customFormat="1" ht="12">
      <c r="A36" s="80" t="s">
        <v>22</v>
      </c>
      <c r="B36" s="162" t="s">
        <v>1115</v>
      </c>
      <c r="C36" s="149">
        <v>100</v>
      </c>
      <c r="D36" s="149" t="s">
        <v>158</v>
      </c>
      <c r="E36" s="121"/>
      <c r="F36" s="122">
        <v>100</v>
      </c>
      <c r="G36" s="145" t="s">
        <v>93</v>
      </c>
      <c r="H36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6" s="122" t="str">
        <f>IF(Sklop11[[#This Row],[ZAHTEVANA SHEMA KAKOVOSTI]]&lt;&gt;"",Sklop11[[#This Row],[Preračunana masa/volumen/kos na enoto kg]],"")</f>
        <v/>
      </c>
      <c r="J36" s="94"/>
      <c r="K36" s="87"/>
      <c r="L36" s="87"/>
      <c r="M36" s="96"/>
      <c r="N36" s="88"/>
      <c r="O36" s="88"/>
      <c r="P36" s="97"/>
      <c r="Q36" s="88">
        <f>+Sklop11[[#This Row],[cena/enota brez DDV v EUR]]*Sklop11[[#This Row],[Stopnja DDV (%)]]</f>
        <v>0</v>
      </c>
      <c r="R36" s="88">
        <f>+Sklop11[[#This Row],[cena/enota brez DDV v EUR]]+Sklop11[[#This Row],[Davek (EUR)]]</f>
        <v>0</v>
      </c>
      <c r="S36" s="88">
        <f>+Sklop11[[#This Row],[cena/enota brez DDV v EUR]]*Sklop11[[#This Row],[Okvirna količina]]</f>
        <v>0</v>
      </c>
      <c r="T36" s="88">
        <f>+Sklop11[[#This Row],[Končna cena/enoto mere (EUR) z DDV]]*Sklop11[[#This Row],[Okvirna količina]]</f>
        <v>0</v>
      </c>
      <c r="U36" s="163"/>
    </row>
    <row r="37" spans="1:21" s="53" customFormat="1" ht="12">
      <c r="A37" s="80" t="s">
        <v>23</v>
      </c>
      <c r="B37" s="160" t="s">
        <v>1114</v>
      </c>
      <c r="C37" s="149">
        <v>100</v>
      </c>
      <c r="D37" s="149" t="s">
        <v>158</v>
      </c>
      <c r="E37" s="121"/>
      <c r="F37" s="122">
        <v>500</v>
      </c>
      <c r="G37" s="145" t="s">
        <v>93</v>
      </c>
      <c r="H37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7" s="122" t="str">
        <f>IF(Sklop11[[#This Row],[ZAHTEVANA SHEMA KAKOVOSTI]]&lt;&gt;"",Sklop11[[#This Row],[Preračunana masa/volumen/kos na enoto kg]],"")</f>
        <v/>
      </c>
      <c r="J37" s="94"/>
      <c r="K37" s="87"/>
      <c r="L37" s="87"/>
      <c r="M37" s="96"/>
      <c r="N37" s="88"/>
      <c r="O37" s="88"/>
      <c r="P37" s="97"/>
      <c r="Q37" s="88">
        <f>+Sklop11[[#This Row],[cena/enota brez DDV v EUR]]*Sklop11[[#This Row],[Stopnja DDV (%)]]</f>
        <v>0</v>
      </c>
      <c r="R37" s="88">
        <f>+Sklop11[[#This Row],[cena/enota brez DDV v EUR]]+Sklop11[[#This Row],[Davek (EUR)]]</f>
        <v>0</v>
      </c>
      <c r="S37" s="88">
        <f>+Sklop11[[#This Row],[cena/enota brez DDV v EUR]]*Sklop11[[#This Row],[Okvirna količina]]</f>
        <v>0</v>
      </c>
      <c r="T37" s="88">
        <f>+Sklop11[[#This Row],[Končna cena/enoto mere (EUR) z DDV]]*Sklop11[[#This Row],[Okvirna količina]]</f>
        <v>0</v>
      </c>
      <c r="U37" s="163"/>
    </row>
    <row r="38" spans="1:21" s="53" customFormat="1" ht="15" customHeight="1">
      <c r="A38" s="80" t="s">
        <v>24</v>
      </c>
      <c r="B38" s="162" t="s">
        <v>747</v>
      </c>
      <c r="C38" s="149">
        <v>0.8</v>
      </c>
      <c r="D38" s="149" t="s">
        <v>0</v>
      </c>
      <c r="E38" s="121"/>
      <c r="F38" s="122">
        <v>300</v>
      </c>
      <c r="G38" s="145" t="s">
        <v>93</v>
      </c>
      <c r="H38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240</v>
      </c>
      <c r="I38" s="122" t="str">
        <f>IF(Sklop11[[#This Row],[ZAHTEVANA SHEMA KAKOVOSTI]]&lt;&gt;"",Sklop11[[#This Row],[Preračunana masa/volumen/kos na enoto kg]],"")</f>
        <v/>
      </c>
      <c r="J38" s="94"/>
      <c r="K38" s="87"/>
      <c r="L38" s="87"/>
      <c r="M38" s="96"/>
      <c r="N38" s="88"/>
      <c r="O38" s="88"/>
      <c r="P38" s="97"/>
      <c r="Q38" s="88">
        <f>+Sklop11[[#This Row],[cena/enota brez DDV v EUR]]*Sklop11[[#This Row],[Stopnja DDV (%)]]</f>
        <v>0</v>
      </c>
      <c r="R38" s="88">
        <f>+Sklop11[[#This Row],[cena/enota brez DDV v EUR]]+Sklop11[[#This Row],[Davek (EUR)]]</f>
        <v>0</v>
      </c>
      <c r="S38" s="88">
        <f>+Sklop11[[#This Row],[cena/enota brez DDV v EUR]]*Sklop11[[#This Row],[Okvirna količina]]</f>
        <v>0</v>
      </c>
      <c r="T38" s="88">
        <f>+Sklop11[[#This Row],[Končna cena/enoto mere (EUR) z DDV]]*Sklop11[[#This Row],[Okvirna količina]]</f>
        <v>0</v>
      </c>
      <c r="U38" s="163"/>
    </row>
    <row r="39" spans="1:21" s="53" customFormat="1" ht="12">
      <c r="A39" s="80" t="s">
        <v>25</v>
      </c>
      <c r="B39" s="162" t="s">
        <v>748</v>
      </c>
      <c r="C39" s="149">
        <v>2</v>
      </c>
      <c r="D39" s="149" t="s">
        <v>0</v>
      </c>
      <c r="E39" s="121"/>
      <c r="F39" s="122">
        <v>200</v>
      </c>
      <c r="G39" s="145" t="s">
        <v>93</v>
      </c>
      <c r="H39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9" s="122" t="str">
        <f>IF(Sklop11[[#This Row],[ZAHTEVANA SHEMA KAKOVOSTI]]&lt;&gt;"",Sklop11[[#This Row],[Preračunana masa/volumen/kos na enoto kg]],"")</f>
        <v/>
      </c>
      <c r="J39" s="94"/>
      <c r="K39" s="87"/>
      <c r="L39" s="87"/>
      <c r="M39" s="96"/>
      <c r="N39" s="88"/>
      <c r="O39" s="88"/>
      <c r="P39" s="97"/>
      <c r="Q39" s="88">
        <f>+Sklop11[[#This Row],[cena/enota brez DDV v EUR]]*Sklop11[[#This Row],[Stopnja DDV (%)]]</f>
        <v>0</v>
      </c>
      <c r="R39" s="88">
        <f>+Sklop11[[#This Row],[cena/enota brez DDV v EUR]]+Sklop11[[#This Row],[Davek (EUR)]]</f>
        <v>0</v>
      </c>
      <c r="S39" s="88">
        <f>+Sklop11[[#This Row],[cena/enota brez DDV v EUR]]*Sklop11[[#This Row],[Okvirna količina]]</f>
        <v>0</v>
      </c>
      <c r="T39" s="88">
        <f>+Sklop11[[#This Row],[Končna cena/enoto mere (EUR) z DDV]]*Sklop11[[#This Row],[Okvirna količina]]</f>
        <v>0</v>
      </c>
      <c r="U39" s="163"/>
    </row>
    <row r="40" spans="1:21" s="53" customFormat="1" ht="12">
      <c r="A40" s="80" t="s">
        <v>26</v>
      </c>
      <c r="B40" s="162" t="s">
        <v>749</v>
      </c>
      <c r="C40" s="149">
        <v>0.8</v>
      </c>
      <c r="D40" s="149" t="s">
        <v>0</v>
      </c>
      <c r="E40" s="121"/>
      <c r="F40" s="122">
        <v>200</v>
      </c>
      <c r="G40" s="145" t="s">
        <v>93</v>
      </c>
      <c r="H40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40" s="122" t="str">
        <f>IF(Sklop11[[#This Row],[ZAHTEVANA SHEMA KAKOVOSTI]]&lt;&gt;"",Sklop11[[#This Row],[Preračunana masa/volumen/kos na enoto kg]],"")</f>
        <v/>
      </c>
      <c r="J40" s="94"/>
      <c r="K40" s="87"/>
      <c r="L40" s="87"/>
      <c r="M40" s="96"/>
      <c r="N40" s="88"/>
      <c r="O40" s="88"/>
      <c r="P40" s="97"/>
      <c r="Q40" s="88">
        <f>+Sklop11[[#This Row],[cena/enota brez DDV v EUR]]*Sklop11[[#This Row],[Stopnja DDV (%)]]</f>
        <v>0</v>
      </c>
      <c r="R40" s="88">
        <f>+Sklop11[[#This Row],[cena/enota brez DDV v EUR]]+Sklop11[[#This Row],[Davek (EUR)]]</f>
        <v>0</v>
      </c>
      <c r="S40" s="88">
        <f>+Sklop11[[#This Row],[cena/enota brez DDV v EUR]]*Sklop11[[#This Row],[Okvirna količina]]</f>
        <v>0</v>
      </c>
      <c r="T40" s="88">
        <f>+Sklop11[[#This Row],[Končna cena/enoto mere (EUR) z DDV]]*Sklop11[[#This Row],[Okvirna količina]]</f>
        <v>0</v>
      </c>
      <c r="U40" s="163"/>
    </row>
    <row r="41" spans="1:21" s="53" customFormat="1" ht="12">
      <c r="A41" s="80" t="s">
        <v>27</v>
      </c>
      <c r="B41" s="162" t="s">
        <v>750</v>
      </c>
      <c r="C41" s="149">
        <v>0.8</v>
      </c>
      <c r="D41" s="149" t="s">
        <v>0</v>
      </c>
      <c r="E41" s="121"/>
      <c r="F41" s="122">
        <v>200</v>
      </c>
      <c r="G41" s="145" t="s">
        <v>93</v>
      </c>
      <c r="H41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41" s="122" t="str">
        <f>IF(Sklop11[[#This Row],[ZAHTEVANA SHEMA KAKOVOSTI]]&lt;&gt;"",Sklop11[[#This Row],[Preračunana masa/volumen/kos na enoto kg]],"")</f>
        <v/>
      </c>
      <c r="J41" s="94"/>
      <c r="K41" s="87"/>
      <c r="L41" s="87"/>
      <c r="M41" s="96"/>
      <c r="N41" s="88"/>
      <c r="O41" s="88"/>
      <c r="P41" s="97"/>
      <c r="Q41" s="88">
        <f>+Sklop11[[#This Row],[cena/enota brez DDV v EUR]]*Sklop11[[#This Row],[Stopnja DDV (%)]]</f>
        <v>0</v>
      </c>
      <c r="R41" s="88">
        <f>+Sklop11[[#This Row],[cena/enota brez DDV v EUR]]+Sklop11[[#This Row],[Davek (EUR)]]</f>
        <v>0</v>
      </c>
      <c r="S41" s="88">
        <f>+Sklop11[[#This Row],[cena/enota brez DDV v EUR]]*Sklop11[[#This Row],[Okvirna količina]]</f>
        <v>0</v>
      </c>
      <c r="T41" s="88">
        <f>+Sklop11[[#This Row],[Končna cena/enoto mere (EUR) z DDV]]*Sklop11[[#This Row],[Okvirna količina]]</f>
        <v>0</v>
      </c>
      <c r="U41" s="163"/>
    </row>
    <row r="42" spans="1:21" s="53" customFormat="1" ht="12">
      <c r="A42" s="80" t="s">
        <v>28</v>
      </c>
      <c r="B42" s="162" t="s">
        <v>751</v>
      </c>
      <c r="C42" s="149">
        <v>1</v>
      </c>
      <c r="D42" s="149" t="s">
        <v>0</v>
      </c>
      <c r="E42" s="121"/>
      <c r="F42" s="122">
        <v>50</v>
      </c>
      <c r="G42" s="145" t="s">
        <v>93</v>
      </c>
      <c r="H42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2" s="122" t="str">
        <f>IF(Sklop11[[#This Row],[ZAHTEVANA SHEMA KAKOVOSTI]]&lt;&gt;"",Sklop11[[#This Row],[Preračunana masa/volumen/kos na enoto kg]],"")</f>
        <v/>
      </c>
      <c r="J42" s="94"/>
      <c r="K42" s="87"/>
      <c r="L42" s="87"/>
      <c r="M42" s="96"/>
      <c r="N42" s="88"/>
      <c r="O42" s="88"/>
      <c r="P42" s="97"/>
      <c r="Q42" s="88">
        <f>+Sklop11[[#This Row],[cena/enota brez DDV v EUR]]*Sklop11[[#This Row],[Stopnja DDV (%)]]</f>
        <v>0</v>
      </c>
      <c r="R42" s="88">
        <f>+Sklop11[[#This Row],[cena/enota brez DDV v EUR]]+Sklop11[[#This Row],[Davek (EUR)]]</f>
        <v>0</v>
      </c>
      <c r="S42" s="88">
        <f>+Sklop11[[#This Row],[cena/enota brez DDV v EUR]]*Sklop11[[#This Row],[Okvirna količina]]</f>
        <v>0</v>
      </c>
      <c r="T42" s="88">
        <f>+Sklop11[[#This Row],[Končna cena/enoto mere (EUR) z DDV]]*Sklop11[[#This Row],[Okvirna količina]]</f>
        <v>0</v>
      </c>
      <c r="U42" s="163"/>
    </row>
    <row r="43" spans="1:21" s="53" customFormat="1" ht="12">
      <c r="A43" s="80" t="s">
        <v>29</v>
      </c>
      <c r="B43" s="160" t="s">
        <v>752</v>
      </c>
      <c r="C43" s="149">
        <v>1</v>
      </c>
      <c r="D43" s="149" t="s">
        <v>0</v>
      </c>
      <c r="E43" s="121"/>
      <c r="F43" s="122">
        <v>50</v>
      </c>
      <c r="G43" s="145" t="s">
        <v>93</v>
      </c>
      <c r="H43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3" s="122" t="str">
        <f>IF(Sklop11[[#This Row],[ZAHTEVANA SHEMA KAKOVOSTI]]&lt;&gt;"",Sklop11[[#This Row],[Preračunana masa/volumen/kos na enoto kg]],"")</f>
        <v/>
      </c>
      <c r="J43" s="94"/>
      <c r="K43" s="87"/>
      <c r="L43" s="87"/>
      <c r="M43" s="96"/>
      <c r="N43" s="88"/>
      <c r="O43" s="88"/>
      <c r="P43" s="97"/>
      <c r="Q43" s="88">
        <f>+Sklop11[[#This Row],[cena/enota brez DDV v EUR]]*Sklop11[[#This Row],[Stopnja DDV (%)]]</f>
        <v>0</v>
      </c>
      <c r="R43" s="88">
        <f>+Sklop11[[#This Row],[cena/enota brez DDV v EUR]]+Sklop11[[#This Row],[Davek (EUR)]]</f>
        <v>0</v>
      </c>
      <c r="S43" s="88">
        <f>+Sklop11[[#This Row],[cena/enota brez DDV v EUR]]*Sklop11[[#This Row],[Okvirna količina]]</f>
        <v>0</v>
      </c>
      <c r="T43" s="88">
        <f>+Sklop11[[#This Row],[Končna cena/enoto mere (EUR) z DDV]]*Sklop11[[#This Row],[Okvirna količina]]</f>
        <v>0</v>
      </c>
      <c r="U43" s="163"/>
    </row>
    <row r="44" spans="1:21" s="53" customFormat="1" ht="12">
      <c r="A44" s="80" t="s">
        <v>30</v>
      </c>
      <c r="B44" s="280" t="s">
        <v>753</v>
      </c>
      <c r="C44" s="149">
        <v>1</v>
      </c>
      <c r="D44" s="149" t="s">
        <v>0</v>
      </c>
      <c r="E44" s="121"/>
      <c r="F44" s="122">
        <v>50</v>
      </c>
      <c r="G44" s="145" t="s">
        <v>93</v>
      </c>
      <c r="H44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4" s="122" t="str">
        <f>IF(Sklop11[[#This Row],[ZAHTEVANA SHEMA KAKOVOSTI]]&lt;&gt;"",Sklop11[[#This Row],[Preračunana masa/volumen/kos na enoto kg]],"")</f>
        <v/>
      </c>
      <c r="J44" s="94"/>
      <c r="K44" s="87"/>
      <c r="L44" s="87"/>
      <c r="M44" s="96"/>
      <c r="N44" s="88"/>
      <c r="O44" s="88"/>
      <c r="P44" s="97"/>
      <c r="Q44" s="88">
        <f>+Sklop11[[#This Row],[cena/enota brez DDV v EUR]]*Sklop11[[#This Row],[Stopnja DDV (%)]]</f>
        <v>0</v>
      </c>
      <c r="R44" s="88">
        <f>+Sklop11[[#This Row],[cena/enota brez DDV v EUR]]+Sklop11[[#This Row],[Davek (EUR)]]</f>
        <v>0</v>
      </c>
      <c r="S44" s="88">
        <f>+Sklop11[[#This Row],[cena/enota brez DDV v EUR]]*Sklop11[[#This Row],[Okvirna količina]]</f>
        <v>0</v>
      </c>
      <c r="T44" s="88">
        <f>+Sklop11[[#This Row],[Končna cena/enoto mere (EUR) z DDV]]*Sklop11[[#This Row],[Okvirna količina]]</f>
        <v>0</v>
      </c>
      <c r="U44" s="163"/>
    </row>
    <row r="45" spans="1:21" s="53" customFormat="1" ht="12">
      <c r="A45" s="80" t="s">
        <v>31</v>
      </c>
      <c r="B45" s="160" t="s">
        <v>754</v>
      </c>
      <c r="C45" s="149">
        <v>1</v>
      </c>
      <c r="D45" s="149" t="s">
        <v>0</v>
      </c>
      <c r="E45" s="121"/>
      <c r="F45" s="122">
        <v>50</v>
      </c>
      <c r="G45" s="145" t="s">
        <v>93</v>
      </c>
      <c r="H45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5" s="122" t="str">
        <f>IF(Sklop11[[#This Row],[ZAHTEVANA SHEMA KAKOVOSTI]]&lt;&gt;"",Sklop11[[#This Row],[Preračunana masa/volumen/kos na enoto kg]],"")</f>
        <v/>
      </c>
      <c r="J45" s="94"/>
      <c r="K45" s="87"/>
      <c r="L45" s="87"/>
      <c r="M45" s="96"/>
      <c r="N45" s="88"/>
      <c r="O45" s="88"/>
      <c r="P45" s="97"/>
      <c r="Q45" s="88">
        <f>+Sklop11[[#This Row],[cena/enota brez DDV v EUR]]*Sklop11[[#This Row],[Stopnja DDV (%)]]</f>
        <v>0</v>
      </c>
      <c r="R45" s="88">
        <f>+Sklop11[[#This Row],[cena/enota brez DDV v EUR]]+Sklop11[[#This Row],[Davek (EUR)]]</f>
        <v>0</v>
      </c>
      <c r="S45" s="88">
        <f>+Sklop11[[#This Row],[cena/enota brez DDV v EUR]]*Sklop11[[#This Row],[Okvirna količina]]</f>
        <v>0</v>
      </c>
      <c r="T45" s="88">
        <f>+Sklop11[[#This Row],[Končna cena/enoto mere (EUR) z DDV]]*Sklop11[[#This Row],[Okvirna količina]]</f>
        <v>0</v>
      </c>
      <c r="U45" s="163"/>
    </row>
    <row r="46" spans="1:21" s="53" customFormat="1" ht="12">
      <c r="A46" s="80" t="s">
        <v>32</v>
      </c>
      <c r="B46" s="160" t="s">
        <v>1111</v>
      </c>
      <c r="C46" s="149">
        <v>0.09</v>
      </c>
      <c r="D46" s="149" t="s">
        <v>0</v>
      </c>
      <c r="E46" s="121"/>
      <c r="F46" s="122">
        <v>50</v>
      </c>
      <c r="G46" s="145" t="s">
        <v>93</v>
      </c>
      <c r="H46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46" s="122" t="str">
        <f>IF(Sklop11[[#This Row],[ZAHTEVANA SHEMA KAKOVOSTI]]&lt;&gt;"",Sklop11[[#This Row],[Preračunana masa/volumen/kos na enoto kg]],"")</f>
        <v/>
      </c>
      <c r="J46" s="94"/>
      <c r="K46" s="87"/>
      <c r="L46" s="87"/>
      <c r="M46" s="96"/>
      <c r="N46" s="88"/>
      <c r="O46" s="88"/>
      <c r="P46" s="97"/>
      <c r="Q46" s="88">
        <f>+Sklop11[[#This Row],[cena/enota brez DDV v EUR]]*Sklop11[[#This Row],[Stopnja DDV (%)]]</f>
        <v>0</v>
      </c>
      <c r="R46" s="88">
        <f>+Sklop11[[#This Row],[cena/enota brez DDV v EUR]]+Sklop11[[#This Row],[Davek (EUR)]]</f>
        <v>0</v>
      </c>
      <c r="S46" s="88">
        <f>+Sklop11[[#This Row],[cena/enota brez DDV v EUR]]*Sklop11[[#This Row],[Okvirna količina]]</f>
        <v>0</v>
      </c>
      <c r="T46" s="88">
        <f>+Sklop11[[#This Row],[Končna cena/enoto mere (EUR) z DDV]]*Sklop11[[#This Row],[Okvirna količina]]</f>
        <v>0</v>
      </c>
      <c r="U46" s="163"/>
    </row>
    <row r="47" spans="1:21" s="53" customFormat="1" ht="12">
      <c r="A47" s="80" t="s">
        <v>33</v>
      </c>
      <c r="B47" s="162" t="s">
        <v>1111</v>
      </c>
      <c r="C47" s="149">
        <v>0.11</v>
      </c>
      <c r="D47" s="149" t="s">
        <v>0</v>
      </c>
      <c r="E47" s="121"/>
      <c r="F47" s="122">
        <v>50</v>
      </c>
      <c r="G47" s="145" t="s">
        <v>0</v>
      </c>
      <c r="H47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5.5</v>
      </c>
      <c r="I47" s="122" t="str">
        <f>IF(Sklop11[[#This Row],[ZAHTEVANA SHEMA KAKOVOSTI]]&lt;&gt;"",Sklop11[[#This Row],[Preračunana masa/volumen/kos na enoto kg]],"")</f>
        <v/>
      </c>
      <c r="J47" s="94"/>
      <c r="K47" s="46"/>
      <c r="L47" s="46"/>
      <c r="M47" s="1"/>
      <c r="N47" s="88"/>
      <c r="O47" s="88"/>
      <c r="P47" s="97"/>
      <c r="Q47" s="88">
        <f>+Sklop11[[#This Row],[cena/enota brez DDV v EUR]]*Sklop11[[#This Row],[Stopnja DDV (%)]]</f>
        <v>0</v>
      </c>
      <c r="R47" s="88">
        <f>+Sklop11[[#This Row],[cena/enota brez DDV v EUR]]+Sklop11[[#This Row],[Davek (EUR)]]</f>
        <v>0</v>
      </c>
      <c r="S47" s="88">
        <f>+Sklop11[[#This Row],[cena/enota brez DDV v EUR]]*Sklop11[[#This Row],[Okvirna količina]]</f>
        <v>0</v>
      </c>
      <c r="T47" s="88">
        <f>+Sklop11[[#This Row],[Končna cena/enoto mere (EUR) z DDV]]*Sklop11[[#This Row],[Okvirna količina]]</f>
        <v>0</v>
      </c>
      <c r="U47" s="163"/>
    </row>
    <row r="48" spans="1:21" s="53" customFormat="1" ht="17.25" customHeight="1">
      <c r="A48" s="80" t="s">
        <v>34</v>
      </c>
      <c r="B48" s="162" t="s">
        <v>1106</v>
      </c>
      <c r="C48" s="149">
        <v>0.09</v>
      </c>
      <c r="D48" s="149" t="s">
        <v>0</v>
      </c>
      <c r="E48" s="121"/>
      <c r="F48" s="122">
        <v>50</v>
      </c>
      <c r="G48" s="145" t="s">
        <v>93</v>
      </c>
      <c r="H48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48" s="122" t="str">
        <f>IF(Sklop11[[#This Row],[ZAHTEVANA SHEMA KAKOVOSTI]]&lt;&gt;"",Sklop11[[#This Row],[Preračunana masa/volumen/kos na enoto kg]],"")</f>
        <v/>
      </c>
      <c r="J48" s="94"/>
      <c r="K48" s="46"/>
      <c r="L48" s="46"/>
      <c r="M48" s="1"/>
      <c r="N48" s="88"/>
      <c r="O48" s="88"/>
      <c r="P48" s="97"/>
      <c r="Q48" s="88">
        <f>+Sklop11[[#This Row],[cena/enota brez DDV v EUR]]*Sklop11[[#This Row],[Stopnja DDV (%)]]</f>
        <v>0</v>
      </c>
      <c r="R48" s="88">
        <f>+Sklop11[[#This Row],[cena/enota brez DDV v EUR]]+Sklop11[[#This Row],[Davek (EUR)]]</f>
        <v>0</v>
      </c>
      <c r="S48" s="88">
        <f>+Sklop11[[#This Row],[cena/enota brez DDV v EUR]]*Sklop11[[#This Row],[Okvirna količina]]</f>
        <v>0</v>
      </c>
      <c r="T48" s="88">
        <f>+Sklop11[[#This Row],[Končna cena/enoto mere (EUR) z DDV]]*Sklop11[[#This Row],[Okvirna količina]]</f>
        <v>0</v>
      </c>
      <c r="U48" s="163"/>
    </row>
    <row r="49" spans="1:21" s="53" customFormat="1" ht="17.25" customHeight="1">
      <c r="A49" s="80" t="s">
        <v>35</v>
      </c>
      <c r="B49" s="281" t="s">
        <v>1106</v>
      </c>
      <c r="C49" s="149">
        <v>0.11</v>
      </c>
      <c r="D49" s="149" t="s">
        <v>0</v>
      </c>
      <c r="E49" s="121"/>
      <c r="F49" s="122">
        <v>50</v>
      </c>
      <c r="G49" s="145" t="s">
        <v>93</v>
      </c>
      <c r="H49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5.5</v>
      </c>
      <c r="I49" s="122" t="str">
        <f>IF(Sklop11[[#This Row],[ZAHTEVANA SHEMA KAKOVOSTI]]&lt;&gt;"",Sklop11[[#This Row],[Preračunana masa/volumen/kos na enoto kg]],"")</f>
        <v/>
      </c>
      <c r="J49" s="94"/>
      <c r="K49" s="46"/>
      <c r="L49" s="46"/>
      <c r="M49" s="1"/>
      <c r="N49" s="88"/>
      <c r="O49" s="88"/>
      <c r="P49" s="97"/>
      <c r="Q49" s="88">
        <f>+Sklop11[[#This Row],[cena/enota brez DDV v EUR]]*Sklop11[[#This Row],[Stopnja DDV (%)]]</f>
        <v>0</v>
      </c>
      <c r="R49" s="88">
        <f>+Sklop11[[#This Row],[cena/enota brez DDV v EUR]]+Sklop11[[#This Row],[Davek (EUR)]]</f>
        <v>0</v>
      </c>
      <c r="S49" s="88">
        <f>+Sklop11[[#This Row],[cena/enota brez DDV v EUR]]*Sklop11[[#This Row],[Okvirna količina]]</f>
        <v>0</v>
      </c>
      <c r="T49" s="88">
        <f>+Sklop11[[#This Row],[Končna cena/enoto mere (EUR) z DDV]]*Sklop11[[#This Row],[Okvirna količina]]</f>
        <v>0</v>
      </c>
      <c r="U49" s="163"/>
    </row>
    <row r="50" spans="1:21" s="53" customFormat="1" ht="12">
      <c r="A50" s="80" t="s">
        <v>36</v>
      </c>
      <c r="B50" s="156" t="s">
        <v>755</v>
      </c>
      <c r="C50" s="149">
        <v>1</v>
      </c>
      <c r="D50" s="149" t="s">
        <v>0</v>
      </c>
      <c r="E50" s="121"/>
      <c r="F50" s="122">
        <v>400</v>
      </c>
      <c r="G50" s="145" t="s">
        <v>93</v>
      </c>
      <c r="H50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50" s="122" t="str">
        <f>IF(Sklop11[[#This Row],[ZAHTEVANA SHEMA KAKOVOSTI]]&lt;&gt;"",Sklop11[[#This Row],[Preračunana masa/volumen/kos na enoto kg]],"")</f>
        <v/>
      </c>
      <c r="J50" s="94"/>
      <c r="K50" s="89"/>
      <c r="L50" s="89"/>
      <c r="M50" s="1"/>
      <c r="N50" s="88"/>
      <c r="O50" s="88"/>
      <c r="P50" s="97"/>
      <c r="Q50" s="88">
        <f>+Sklop11[[#This Row],[cena/enota brez DDV v EUR]]*Sklop11[[#This Row],[Stopnja DDV (%)]]</f>
        <v>0</v>
      </c>
      <c r="R50" s="88">
        <f>+Sklop11[[#This Row],[cena/enota brez DDV v EUR]]+Sklop11[[#This Row],[Davek (EUR)]]</f>
        <v>0</v>
      </c>
      <c r="S50" s="88">
        <f>+Sklop11[[#This Row],[cena/enota brez DDV v EUR]]*Sklop11[[#This Row],[Okvirna količina]]</f>
        <v>0</v>
      </c>
      <c r="T50" s="88">
        <f>+Sklop11[[#This Row],[Končna cena/enoto mere (EUR) z DDV]]*Sklop11[[#This Row],[Okvirna količina]]</f>
        <v>0</v>
      </c>
      <c r="U50" s="163"/>
    </row>
    <row r="51" spans="1:21" s="53" customFormat="1" ht="12">
      <c r="A51" s="80" t="s">
        <v>37</v>
      </c>
      <c r="B51" s="156" t="s">
        <v>756</v>
      </c>
      <c r="C51" s="149">
        <v>1</v>
      </c>
      <c r="D51" s="149" t="s">
        <v>0</v>
      </c>
      <c r="E51" s="121"/>
      <c r="F51" s="122">
        <v>1000</v>
      </c>
      <c r="G51" s="145" t="s">
        <v>93</v>
      </c>
      <c r="H51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51" s="122" t="str">
        <f>IF(Sklop11[[#This Row],[ZAHTEVANA SHEMA KAKOVOSTI]]&lt;&gt;"",Sklop11[[#This Row],[Preračunana masa/volumen/kos na enoto kg]],"")</f>
        <v/>
      </c>
      <c r="J51" s="94"/>
      <c r="K51" s="89"/>
      <c r="L51" s="89"/>
      <c r="M51" s="1"/>
      <c r="N51" s="88"/>
      <c r="O51" s="88"/>
      <c r="P51" s="97"/>
      <c r="Q51" s="88">
        <f>+Sklop11[[#This Row],[cena/enota brez DDV v EUR]]*Sklop11[[#This Row],[Stopnja DDV (%)]]</f>
        <v>0</v>
      </c>
      <c r="R51" s="88">
        <f>+Sklop11[[#This Row],[cena/enota brez DDV v EUR]]+Sklop11[[#This Row],[Davek (EUR)]]</f>
        <v>0</v>
      </c>
      <c r="S51" s="88">
        <f>+Sklop11[[#This Row],[cena/enota brez DDV v EUR]]*Sklop11[[#This Row],[Okvirna količina]]</f>
        <v>0</v>
      </c>
      <c r="T51" s="88">
        <f>+Sklop11[[#This Row],[Končna cena/enoto mere (EUR) z DDV]]*Sklop11[[#This Row],[Okvirna količina]]</f>
        <v>0</v>
      </c>
      <c r="U51" s="163"/>
    </row>
    <row r="52" spans="1:21" s="53" customFormat="1" ht="12">
      <c r="A52" s="80" t="s">
        <v>38</v>
      </c>
      <c r="B52" s="156" t="s">
        <v>757</v>
      </c>
      <c r="C52" s="149">
        <v>2</v>
      </c>
      <c r="D52" s="149" t="s">
        <v>0</v>
      </c>
      <c r="E52" s="121"/>
      <c r="F52" s="122">
        <v>200</v>
      </c>
      <c r="G52" s="145" t="s">
        <v>93</v>
      </c>
      <c r="H52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52" s="122" t="str">
        <f>IF(Sklop11[[#This Row],[ZAHTEVANA SHEMA KAKOVOSTI]]&lt;&gt;"",Sklop11[[#This Row],[Preračunana masa/volumen/kos na enoto kg]],"")</f>
        <v/>
      </c>
      <c r="J52" s="94"/>
      <c r="K52" s="89"/>
      <c r="L52" s="90"/>
      <c r="M52" s="91"/>
      <c r="N52" s="88"/>
      <c r="O52" s="92"/>
      <c r="P52" s="97"/>
      <c r="Q52" s="92">
        <f>+Sklop11[[#This Row],[cena/enota brez DDV v EUR]]*Sklop11[[#This Row],[Stopnja DDV (%)]]</f>
        <v>0</v>
      </c>
      <c r="R52" s="92">
        <f>+Sklop11[[#This Row],[cena/enota brez DDV v EUR]]+Sklop11[[#This Row],[Davek (EUR)]]</f>
        <v>0</v>
      </c>
      <c r="S52" s="92">
        <f>+Sklop11[[#This Row],[cena/enota brez DDV v EUR]]*Sklop11[[#This Row],[Okvirna količina]]</f>
        <v>0</v>
      </c>
      <c r="T52" s="92">
        <f>+Sklop11[[#This Row],[Končna cena/enoto mere (EUR) z DDV]]*Sklop11[[#This Row],[Okvirna količina]]</f>
        <v>0</v>
      </c>
      <c r="U52" s="163"/>
    </row>
    <row r="53" spans="1:21" s="53" customFormat="1" ht="12">
      <c r="A53" s="80" t="s">
        <v>39</v>
      </c>
      <c r="B53" s="156" t="s">
        <v>758</v>
      </c>
      <c r="C53" s="149">
        <v>2</v>
      </c>
      <c r="D53" s="149" t="s">
        <v>0</v>
      </c>
      <c r="E53" s="121"/>
      <c r="F53" s="122">
        <v>600</v>
      </c>
      <c r="G53" s="145" t="s">
        <v>93</v>
      </c>
      <c r="H53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53" s="122" t="str">
        <f>IF(Sklop11[[#This Row],[ZAHTEVANA SHEMA KAKOVOSTI]]&lt;&gt;"",Sklop11[[#This Row],[Preračunana masa/volumen/kos na enoto kg]],"")</f>
        <v/>
      </c>
      <c r="J53" s="94"/>
      <c r="K53" s="89"/>
      <c r="L53" s="89"/>
      <c r="M53" s="1"/>
      <c r="N53" s="88"/>
      <c r="O53" s="88"/>
      <c r="P53" s="97"/>
      <c r="Q53" s="92">
        <f>+Sklop11[[#This Row],[cena/enota brez DDV v EUR]]*Sklop11[[#This Row],[Stopnja DDV (%)]]</f>
        <v>0</v>
      </c>
      <c r="R53" s="92">
        <f>+Sklop11[[#This Row],[cena/enota brez DDV v EUR]]+Sklop11[[#This Row],[Davek (EUR)]]</f>
        <v>0</v>
      </c>
      <c r="S53" s="92">
        <f>+Sklop11[[#This Row],[cena/enota brez DDV v EUR]]*Sklop11[[#This Row],[Okvirna količina]]</f>
        <v>0</v>
      </c>
      <c r="T53" s="92">
        <f>+Sklop11[[#This Row],[Končna cena/enoto mere (EUR) z DDV]]*Sklop11[[#This Row],[Okvirna količina]]</f>
        <v>0</v>
      </c>
      <c r="U53" s="163"/>
    </row>
    <row r="54" spans="1:21" s="53" customFormat="1" ht="12">
      <c r="A54" s="80" t="s">
        <v>40</v>
      </c>
      <c r="B54" s="156" t="s">
        <v>759</v>
      </c>
      <c r="C54" s="149">
        <v>3</v>
      </c>
      <c r="D54" s="149" t="s">
        <v>0</v>
      </c>
      <c r="E54" s="121"/>
      <c r="F54" s="122">
        <v>200</v>
      </c>
      <c r="G54" s="145" t="s">
        <v>0</v>
      </c>
      <c r="H54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54" s="122" t="str">
        <f>IF(Sklop11[[#This Row],[ZAHTEVANA SHEMA KAKOVOSTI]]&lt;&gt;"",Sklop11[[#This Row],[Preračunana masa/volumen/kos na enoto kg]],"")</f>
        <v/>
      </c>
      <c r="J54" s="94"/>
      <c r="K54" s="89"/>
      <c r="L54" s="89"/>
      <c r="M54" s="1"/>
      <c r="N54" s="88"/>
      <c r="O54" s="88"/>
      <c r="P54" s="97"/>
      <c r="Q54" s="92">
        <f>+Sklop11[[#This Row],[cena/enota brez DDV v EUR]]*Sklop11[[#This Row],[Stopnja DDV (%)]]</f>
        <v>0</v>
      </c>
      <c r="R54" s="92">
        <f>+Sklop11[[#This Row],[cena/enota brez DDV v EUR]]+Sklop11[[#This Row],[Davek (EUR)]]</f>
        <v>0</v>
      </c>
      <c r="S54" s="92">
        <f>+Sklop11[[#This Row],[cena/enota brez DDV v EUR]]*Sklop11[[#This Row],[Okvirna količina]]</f>
        <v>0</v>
      </c>
      <c r="T54" s="92">
        <f>+Sklop11[[#This Row],[Končna cena/enoto mere (EUR) z DDV]]*Sklop11[[#This Row],[Okvirna količina]]</f>
        <v>0</v>
      </c>
      <c r="U54" s="163"/>
    </row>
    <row r="55" spans="1:21" s="53" customFormat="1" ht="12">
      <c r="A55" s="80" t="s">
        <v>41</v>
      </c>
      <c r="B55" s="156" t="s">
        <v>760</v>
      </c>
      <c r="C55" s="149">
        <v>300</v>
      </c>
      <c r="D55" s="149" t="s">
        <v>158</v>
      </c>
      <c r="E55" s="121"/>
      <c r="F55" s="122">
        <v>100</v>
      </c>
      <c r="G55" s="159" t="s">
        <v>93</v>
      </c>
      <c r="H55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5" s="122" t="str">
        <f>IF(Sklop11[[#This Row],[ZAHTEVANA SHEMA KAKOVOSTI]]&lt;&gt;"",Sklop11[[#This Row],[Preračunana masa/volumen/kos na enoto kg]],"")</f>
        <v/>
      </c>
      <c r="J55" s="150"/>
      <c r="K55" s="153"/>
      <c r="L55" s="153"/>
      <c r="M55" s="154"/>
      <c r="N55" s="151"/>
      <c r="O55" s="151"/>
      <c r="P55" s="152"/>
      <c r="Q55" s="151">
        <f>+Sklop11[[#This Row],[cena/enota brez DDV v EUR]]*Sklop11[[#This Row],[Stopnja DDV (%)]]</f>
        <v>0</v>
      </c>
      <c r="R55" s="151">
        <f>+Sklop11[[#This Row],[cena/enota brez DDV v EUR]]+Sklop11[[#This Row],[Davek (EUR)]]</f>
        <v>0</v>
      </c>
      <c r="S55" s="151">
        <f>+Sklop11[[#This Row],[cena/enota brez DDV v EUR]]*Sklop11[[#This Row],[Okvirna količina]]</f>
        <v>0</v>
      </c>
      <c r="T55" s="151">
        <f>+Sklop11[[#This Row],[Končna cena/enoto mere (EUR) z DDV]]*Sklop11[[#This Row],[Okvirna količina]]</f>
        <v>0</v>
      </c>
      <c r="U55" s="164"/>
    </row>
    <row r="56" spans="1:21" s="53" customFormat="1" ht="12">
      <c r="A56" s="80" t="s">
        <v>42</v>
      </c>
      <c r="B56" s="156" t="s">
        <v>761</v>
      </c>
      <c r="C56" s="149">
        <v>8</v>
      </c>
      <c r="D56" s="149" t="s">
        <v>0</v>
      </c>
      <c r="E56" s="121"/>
      <c r="F56" s="122">
        <v>100</v>
      </c>
      <c r="G56" s="159" t="s">
        <v>93</v>
      </c>
      <c r="H56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I56" s="122" t="str">
        <f>IF(Sklop11[[#This Row],[ZAHTEVANA SHEMA KAKOVOSTI]]&lt;&gt;"",Sklop11[[#This Row],[Preračunana masa/volumen/kos na enoto kg]],"")</f>
        <v/>
      </c>
      <c r="J56" s="150"/>
      <c r="K56" s="153"/>
      <c r="L56" s="153"/>
      <c r="M56" s="154"/>
      <c r="N56" s="151"/>
      <c r="O56" s="151"/>
      <c r="P56" s="152"/>
      <c r="Q56" s="151">
        <f>+Sklop11[[#This Row],[cena/enota brez DDV v EUR]]*Sklop11[[#This Row],[Stopnja DDV (%)]]</f>
        <v>0</v>
      </c>
      <c r="R56" s="151">
        <f>+Sklop11[[#This Row],[cena/enota brez DDV v EUR]]+Sklop11[[#This Row],[Davek (EUR)]]</f>
        <v>0</v>
      </c>
      <c r="S56" s="151">
        <f>+Sklop11[[#This Row],[cena/enota brez DDV v EUR]]*Sklop11[[#This Row],[Okvirna količina]]</f>
        <v>0</v>
      </c>
      <c r="T56" s="151">
        <f>+Sklop11[[#This Row],[Končna cena/enoto mere (EUR) z DDV]]*Sklop11[[#This Row],[Okvirna količina]]</f>
        <v>0</v>
      </c>
      <c r="U56" s="164"/>
    </row>
    <row r="57" spans="1:21" s="53" customFormat="1" ht="12">
      <c r="A57" s="80" t="s">
        <v>43</v>
      </c>
      <c r="B57" s="156" t="s">
        <v>762</v>
      </c>
      <c r="C57" s="149">
        <v>8</v>
      </c>
      <c r="D57" s="149" t="s">
        <v>0</v>
      </c>
      <c r="E57" s="121"/>
      <c r="F57" s="122">
        <v>150</v>
      </c>
      <c r="G57" s="159" t="s">
        <v>93</v>
      </c>
      <c r="H57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1200</v>
      </c>
      <c r="I57" s="122" t="str">
        <f>IF(Sklop11[[#This Row],[ZAHTEVANA SHEMA KAKOVOSTI]]&lt;&gt;"",Sklop11[[#This Row],[Preračunana masa/volumen/kos na enoto kg]],"")</f>
        <v/>
      </c>
      <c r="J57" s="150"/>
      <c r="K57" s="153"/>
      <c r="L57" s="153"/>
      <c r="M57" s="154"/>
      <c r="N57" s="151"/>
      <c r="O57" s="151"/>
      <c r="P57" s="152"/>
      <c r="Q57" s="151">
        <f>+Sklop11[[#This Row],[cena/enota brez DDV v EUR]]*Sklop11[[#This Row],[Stopnja DDV (%)]]</f>
        <v>0</v>
      </c>
      <c r="R57" s="151">
        <f>+Sklop11[[#This Row],[cena/enota brez DDV v EUR]]+Sklop11[[#This Row],[Davek (EUR)]]</f>
        <v>0</v>
      </c>
      <c r="S57" s="151">
        <f>+Sklop11[[#This Row],[cena/enota brez DDV v EUR]]*Sklop11[[#This Row],[Okvirna količina]]</f>
        <v>0</v>
      </c>
      <c r="T57" s="151">
        <f>+Sklop11[[#This Row],[Končna cena/enoto mere (EUR) z DDV]]*Sklop11[[#This Row],[Okvirna količina]]</f>
        <v>0</v>
      </c>
      <c r="U57" s="164"/>
    </row>
    <row r="58" spans="1:21" s="53" customFormat="1" ht="18" customHeight="1">
      <c r="A58" s="80" t="s">
        <v>48</v>
      </c>
      <c r="B58" s="156" t="s">
        <v>763</v>
      </c>
      <c r="C58" s="149">
        <v>1</v>
      </c>
      <c r="D58" s="149" t="s">
        <v>0</v>
      </c>
      <c r="E58" s="121"/>
      <c r="F58" s="122">
        <v>50</v>
      </c>
      <c r="G58" s="159" t="s">
        <v>93</v>
      </c>
      <c r="H58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8" s="122" t="str">
        <f>IF(Sklop11[[#This Row],[ZAHTEVANA SHEMA KAKOVOSTI]]&lt;&gt;"",Sklop11[[#This Row],[Preračunana masa/volumen/kos na enoto kg]],"")</f>
        <v/>
      </c>
      <c r="J58" s="150"/>
      <c r="K58" s="153"/>
      <c r="L58" s="153"/>
      <c r="M58" s="154"/>
      <c r="N58" s="151"/>
      <c r="O58" s="151"/>
      <c r="P58" s="152"/>
      <c r="Q58" s="151">
        <f>+Sklop11[[#This Row],[cena/enota brez DDV v EUR]]*Sklop11[[#This Row],[Stopnja DDV (%)]]</f>
        <v>0</v>
      </c>
      <c r="R58" s="151">
        <f>+Sklop11[[#This Row],[cena/enota brez DDV v EUR]]+Sklop11[[#This Row],[Davek (EUR)]]</f>
        <v>0</v>
      </c>
      <c r="S58" s="151">
        <f>+Sklop11[[#This Row],[cena/enota brez DDV v EUR]]*Sklop11[[#This Row],[Okvirna količina]]</f>
        <v>0</v>
      </c>
      <c r="T58" s="151">
        <f>+Sklop11[[#This Row],[Končna cena/enoto mere (EUR) z DDV]]*Sklop11[[#This Row],[Okvirna količina]]</f>
        <v>0</v>
      </c>
      <c r="U58" s="164"/>
    </row>
    <row r="59" spans="1:21" s="53" customFormat="1" ht="18" customHeight="1">
      <c r="A59" s="80" t="s">
        <v>44</v>
      </c>
      <c r="B59" s="156" t="s">
        <v>764</v>
      </c>
      <c r="C59" s="149">
        <v>8</v>
      </c>
      <c r="D59" s="149" t="s">
        <v>0</v>
      </c>
      <c r="E59" s="121"/>
      <c r="F59" s="122">
        <v>5</v>
      </c>
      <c r="G59" s="159" t="s">
        <v>93</v>
      </c>
      <c r="H59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9" s="122" t="str">
        <f>IF(Sklop11[[#This Row],[ZAHTEVANA SHEMA KAKOVOSTI]]&lt;&gt;"",Sklop11[[#This Row],[Preračunana masa/volumen/kos na enoto kg]],"")</f>
        <v/>
      </c>
      <c r="J59" s="150"/>
      <c r="K59" s="153"/>
      <c r="L59" s="153"/>
      <c r="M59" s="154"/>
      <c r="N59" s="151"/>
      <c r="O59" s="151"/>
      <c r="P59" s="152"/>
      <c r="Q59" s="151">
        <f>+Sklop11[[#This Row],[cena/enota brez DDV v EUR]]*Sklop11[[#This Row],[Stopnja DDV (%)]]</f>
        <v>0</v>
      </c>
      <c r="R59" s="151">
        <f>+Sklop11[[#This Row],[cena/enota brez DDV v EUR]]+Sklop11[[#This Row],[Davek (EUR)]]</f>
        <v>0</v>
      </c>
      <c r="S59" s="151">
        <f>+Sklop11[[#This Row],[cena/enota brez DDV v EUR]]*Sklop11[[#This Row],[Okvirna količina]]</f>
        <v>0</v>
      </c>
      <c r="T59" s="151">
        <f>+Sklop11[[#This Row],[Končna cena/enoto mere (EUR) z DDV]]*Sklop11[[#This Row],[Okvirna količina]]</f>
        <v>0</v>
      </c>
      <c r="U59" s="164"/>
    </row>
    <row r="60" spans="1:21" s="53" customFormat="1" ht="12">
      <c r="A60" s="80" t="s">
        <v>45</v>
      </c>
      <c r="B60" s="156" t="s">
        <v>765</v>
      </c>
      <c r="C60" s="149">
        <v>6</v>
      </c>
      <c r="D60" s="149" t="s">
        <v>0</v>
      </c>
      <c r="E60" s="121"/>
      <c r="F60" s="122">
        <v>5</v>
      </c>
      <c r="G60" s="159" t="s">
        <v>93</v>
      </c>
      <c r="H60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60" s="122" t="str">
        <f>IF(Sklop11[[#This Row],[ZAHTEVANA SHEMA KAKOVOSTI]]&lt;&gt;"",Sklop11[[#This Row],[Preračunana masa/volumen/kos na enoto kg]],"")</f>
        <v/>
      </c>
      <c r="J60" s="150"/>
      <c r="K60" s="153"/>
      <c r="L60" s="153"/>
      <c r="M60" s="154"/>
      <c r="N60" s="151"/>
      <c r="O60" s="151"/>
      <c r="P60" s="152"/>
      <c r="Q60" s="151">
        <f>+Sklop11[[#This Row],[cena/enota brez DDV v EUR]]*Sklop11[[#This Row],[Stopnja DDV (%)]]</f>
        <v>0</v>
      </c>
      <c r="R60" s="151">
        <f>+Sklop11[[#This Row],[cena/enota brez DDV v EUR]]+Sklop11[[#This Row],[Davek (EUR)]]</f>
        <v>0</v>
      </c>
      <c r="S60" s="151">
        <f>+Sklop11[[#This Row],[cena/enota brez DDV v EUR]]*Sklop11[[#This Row],[Okvirna količina]]</f>
        <v>0</v>
      </c>
      <c r="T60" s="151">
        <f>+Sklop11[[#This Row],[Končna cena/enoto mere (EUR) z DDV]]*Sklop11[[#This Row],[Okvirna količina]]</f>
        <v>0</v>
      </c>
      <c r="U60" s="164"/>
    </row>
    <row r="61" spans="1:21" s="53" customFormat="1" ht="12">
      <c r="A61" s="80" t="s">
        <v>49</v>
      </c>
      <c r="B61" s="156" t="s">
        <v>766</v>
      </c>
      <c r="C61" s="149">
        <v>5</v>
      </c>
      <c r="D61" s="149" t="s">
        <v>0</v>
      </c>
      <c r="E61" s="121"/>
      <c r="F61" s="122">
        <v>120</v>
      </c>
      <c r="G61" s="159" t="s">
        <v>93</v>
      </c>
      <c r="H61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61" s="122" t="str">
        <f>IF(Sklop11[[#This Row],[ZAHTEVANA SHEMA KAKOVOSTI]]&lt;&gt;"",Sklop11[[#This Row],[Preračunana masa/volumen/kos na enoto kg]],"")</f>
        <v/>
      </c>
      <c r="J61" s="150"/>
      <c r="K61" s="153"/>
      <c r="L61" s="153"/>
      <c r="M61" s="154"/>
      <c r="N61" s="151"/>
      <c r="O61" s="151"/>
      <c r="P61" s="152"/>
      <c r="Q61" s="151">
        <f>+Sklop11[[#This Row],[cena/enota brez DDV v EUR]]*Sklop11[[#This Row],[Stopnja DDV (%)]]</f>
        <v>0</v>
      </c>
      <c r="R61" s="151">
        <f>+Sklop11[[#This Row],[cena/enota brez DDV v EUR]]+Sklop11[[#This Row],[Davek (EUR)]]</f>
        <v>0</v>
      </c>
      <c r="S61" s="151">
        <f>+Sklop11[[#This Row],[cena/enota brez DDV v EUR]]*Sklop11[[#This Row],[Okvirna količina]]</f>
        <v>0</v>
      </c>
      <c r="T61" s="151">
        <f>+Sklop11[[#This Row],[Končna cena/enoto mere (EUR) z DDV]]*Sklop11[[#This Row],[Okvirna količina]]</f>
        <v>0</v>
      </c>
      <c r="U61" s="164"/>
    </row>
    <row r="62" spans="1:21" s="53" customFormat="1" ht="12">
      <c r="A62" s="80" t="s">
        <v>50</v>
      </c>
      <c r="B62" s="156" t="s">
        <v>767</v>
      </c>
      <c r="C62" s="149">
        <v>1</v>
      </c>
      <c r="D62" s="149" t="s">
        <v>0</v>
      </c>
      <c r="E62" s="121"/>
      <c r="F62" s="122">
        <v>400</v>
      </c>
      <c r="G62" s="159" t="s">
        <v>93</v>
      </c>
      <c r="H62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62" s="122" t="str">
        <f>IF(Sklop11[[#This Row],[ZAHTEVANA SHEMA KAKOVOSTI]]&lt;&gt;"",Sklop11[[#This Row],[Preračunana masa/volumen/kos na enoto kg]],"")</f>
        <v/>
      </c>
      <c r="J62" s="150"/>
      <c r="K62" s="153"/>
      <c r="L62" s="153"/>
      <c r="M62" s="154"/>
      <c r="N62" s="151"/>
      <c r="O62" s="151"/>
      <c r="P62" s="152"/>
      <c r="Q62" s="151">
        <f>+Sklop11[[#This Row],[cena/enota brez DDV v EUR]]*Sklop11[[#This Row],[Stopnja DDV (%)]]</f>
        <v>0</v>
      </c>
      <c r="R62" s="151">
        <f>+Sklop11[[#This Row],[cena/enota brez DDV v EUR]]+Sklop11[[#This Row],[Davek (EUR)]]</f>
        <v>0</v>
      </c>
      <c r="S62" s="151">
        <f>+Sklop11[[#This Row],[cena/enota brez DDV v EUR]]*Sklop11[[#This Row],[Okvirna količina]]</f>
        <v>0</v>
      </c>
      <c r="T62" s="151">
        <f>+Sklop11[[#This Row],[Končna cena/enoto mere (EUR) z DDV]]*Sklop11[[#This Row],[Okvirna količina]]</f>
        <v>0</v>
      </c>
      <c r="U62" s="164"/>
    </row>
    <row r="63" spans="1:21" s="53" customFormat="1" ht="12">
      <c r="A63" s="80" t="s">
        <v>46</v>
      </c>
      <c r="B63" s="156" t="s">
        <v>768</v>
      </c>
      <c r="C63" s="149">
        <v>1</v>
      </c>
      <c r="D63" s="149" t="s">
        <v>0</v>
      </c>
      <c r="E63" s="121"/>
      <c r="F63" s="122">
        <v>1600</v>
      </c>
      <c r="G63" s="159" t="s">
        <v>93</v>
      </c>
      <c r="H63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I63" s="122" t="str">
        <f>IF(Sklop11[[#This Row],[ZAHTEVANA SHEMA KAKOVOSTI]]&lt;&gt;"",Sklop11[[#This Row],[Preračunana masa/volumen/kos na enoto kg]],"")</f>
        <v/>
      </c>
      <c r="J63" s="150"/>
      <c r="K63" s="153"/>
      <c r="L63" s="153"/>
      <c r="M63" s="154"/>
      <c r="N63" s="151"/>
      <c r="O63" s="151"/>
      <c r="P63" s="152"/>
      <c r="Q63" s="151">
        <f>+Sklop11[[#This Row],[cena/enota brez DDV v EUR]]*Sklop11[[#This Row],[Stopnja DDV (%)]]</f>
        <v>0</v>
      </c>
      <c r="R63" s="151">
        <f>+Sklop11[[#This Row],[cena/enota brez DDV v EUR]]+Sklop11[[#This Row],[Davek (EUR)]]</f>
        <v>0</v>
      </c>
      <c r="S63" s="151">
        <f>+Sklop11[[#This Row],[cena/enota brez DDV v EUR]]*Sklop11[[#This Row],[Okvirna količina]]</f>
        <v>0</v>
      </c>
      <c r="T63" s="151">
        <f>+Sklop11[[#This Row],[Končna cena/enoto mere (EUR) z DDV]]*Sklop11[[#This Row],[Okvirna količina]]</f>
        <v>0</v>
      </c>
      <c r="U63" s="164"/>
    </row>
    <row r="64" spans="1:21" s="53" customFormat="1" ht="12">
      <c r="A64" s="80" t="s">
        <v>51</v>
      </c>
      <c r="B64" s="156" t="s">
        <v>769</v>
      </c>
      <c r="C64" s="149">
        <v>1</v>
      </c>
      <c r="D64" s="149" t="s">
        <v>0</v>
      </c>
      <c r="E64" s="121"/>
      <c r="F64" s="122">
        <v>50</v>
      </c>
      <c r="G64" s="159" t="s">
        <v>93</v>
      </c>
      <c r="H64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4" s="122" t="str">
        <f>IF(Sklop11[[#This Row],[ZAHTEVANA SHEMA KAKOVOSTI]]&lt;&gt;"",Sklop11[[#This Row],[Preračunana masa/volumen/kos na enoto kg]],"")</f>
        <v/>
      </c>
      <c r="J64" s="150"/>
      <c r="K64" s="153"/>
      <c r="L64" s="153"/>
      <c r="M64" s="154"/>
      <c r="N64" s="151"/>
      <c r="O64" s="151"/>
      <c r="P64" s="152"/>
      <c r="Q64" s="151">
        <f>+Sklop11[[#This Row],[cena/enota brez DDV v EUR]]*Sklop11[[#This Row],[Stopnja DDV (%)]]</f>
        <v>0</v>
      </c>
      <c r="R64" s="151">
        <f>+Sklop11[[#This Row],[cena/enota brez DDV v EUR]]+Sklop11[[#This Row],[Davek (EUR)]]</f>
        <v>0</v>
      </c>
      <c r="S64" s="151">
        <f>+Sklop11[[#This Row],[cena/enota brez DDV v EUR]]*Sklop11[[#This Row],[Okvirna količina]]</f>
        <v>0</v>
      </c>
      <c r="T64" s="151">
        <f>+Sklop11[[#This Row],[Končna cena/enoto mere (EUR) z DDV]]*Sklop11[[#This Row],[Okvirna količina]]</f>
        <v>0</v>
      </c>
      <c r="U64" s="164"/>
    </row>
    <row r="65" spans="1:26" s="53" customFormat="1" ht="12">
      <c r="A65" s="80" t="s">
        <v>47</v>
      </c>
      <c r="B65" s="156" t="s">
        <v>770</v>
      </c>
      <c r="C65" s="149">
        <v>1</v>
      </c>
      <c r="D65" s="149" t="s">
        <v>0</v>
      </c>
      <c r="E65" s="121"/>
      <c r="F65" s="122">
        <v>100</v>
      </c>
      <c r="G65" s="159" t="s">
        <v>93</v>
      </c>
      <c r="H65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5" s="122" t="str">
        <f>IF(Sklop11[[#This Row],[ZAHTEVANA SHEMA KAKOVOSTI]]&lt;&gt;"",Sklop11[[#This Row],[Preračunana masa/volumen/kos na enoto kg]],"")</f>
        <v/>
      </c>
      <c r="J65" s="150"/>
      <c r="K65" s="153"/>
      <c r="L65" s="153"/>
      <c r="M65" s="154"/>
      <c r="N65" s="151"/>
      <c r="O65" s="151"/>
      <c r="P65" s="152"/>
      <c r="Q65" s="151">
        <f>+Sklop11[[#This Row],[cena/enota brez DDV v EUR]]*Sklop11[[#This Row],[Stopnja DDV (%)]]</f>
        <v>0</v>
      </c>
      <c r="R65" s="151">
        <f>+Sklop11[[#This Row],[cena/enota brez DDV v EUR]]+Sklop11[[#This Row],[Davek (EUR)]]</f>
        <v>0</v>
      </c>
      <c r="S65" s="151">
        <f>+Sklop11[[#This Row],[cena/enota brez DDV v EUR]]*Sklop11[[#This Row],[Okvirna količina]]</f>
        <v>0</v>
      </c>
      <c r="T65" s="151">
        <f>+Sklop11[[#This Row],[Končna cena/enoto mere (EUR) z DDV]]*Sklop11[[#This Row],[Okvirna količina]]</f>
        <v>0</v>
      </c>
      <c r="U65" s="164"/>
    </row>
    <row r="66" spans="1:26" s="53" customFormat="1" ht="12">
      <c r="A66" s="80" t="s">
        <v>52</v>
      </c>
      <c r="B66" s="156" t="s">
        <v>772</v>
      </c>
      <c r="C66" s="149">
        <v>2</v>
      </c>
      <c r="D66" s="149" t="s">
        <v>0</v>
      </c>
      <c r="E66" s="121"/>
      <c r="F66" s="122">
        <v>100</v>
      </c>
      <c r="G66" s="159" t="s">
        <v>93</v>
      </c>
      <c r="H66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6" s="122" t="str">
        <f>IF(Sklop11[[#This Row],[ZAHTEVANA SHEMA KAKOVOSTI]]&lt;&gt;"",Sklop11[[#This Row],[Preračunana masa/volumen/kos na enoto kg]],"")</f>
        <v/>
      </c>
      <c r="J66" s="150"/>
      <c r="K66" s="153"/>
      <c r="L66" s="153"/>
      <c r="M66" s="154"/>
      <c r="N66" s="151"/>
      <c r="O66" s="151"/>
      <c r="P66" s="152"/>
      <c r="Q66" s="151">
        <f>+Sklop11[[#This Row],[cena/enota brez DDV v EUR]]*Sklop11[[#This Row],[Stopnja DDV (%)]]</f>
        <v>0</v>
      </c>
      <c r="R66" s="151">
        <f>+Sklop11[[#This Row],[cena/enota brez DDV v EUR]]+Sklop11[[#This Row],[Davek (EUR)]]</f>
        <v>0</v>
      </c>
      <c r="S66" s="151">
        <f>+Sklop11[[#This Row],[cena/enota brez DDV v EUR]]*Sklop11[[#This Row],[Okvirna količina]]</f>
        <v>0</v>
      </c>
      <c r="T66" s="151">
        <f>+Sklop11[[#This Row],[Končna cena/enoto mere (EUR) z DDV]]*Sklop11[[#This Row],[Okvirna količina]]</f>
        <v>0</v>
      </c>
      <c r="U66" s="164"/>
    </row>
    <row r="67" spans="1:26" s="53" customFormat="1" ht="12">
      <c r="A67" s="80" t="s">
        <v>53</v>
      </c>
      <c r="B67" s="156" t="s">
        <v>771</v>
      </c>
      <c r="C67" s="149">
        <v>2</v>
      </c>
      <c r="D67" s="149" t="s">
        <v>0</v>
      </c>
      <c r="E67" s="121"/>
      <c r="F67" s="122">
        <v>250</v>
      </c>
      <c r="G67" s="159" t="s">
        <v>93</v>
      </c>
      <c r="H67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67" s="122" t="str">
        <f>IF(Sklop11[[#This Row],[ZAHTEVANA SHEMA KAKOVOSTI]]&lt;&gt;"",Sklop11[[#This Row],[Preračunana masa/volumen/kos na enoto kg]],"")</f>
        <v/>
      </c>
      <c r="J67" s="150"/>
      <c r="K67" s="153"/>
      <c r="L67" s="153"/>
      <c r="M67" s="154"/>
      <c r="N67" s="151"/>
      <c r="O67" s="151"/>
      <c r="P67" s="152"/>
      <c r="Q67" s="151">
        <f>+Sklop11[[#This Row],[cena/enota brez DDV v EUR]]*Sklop11[[#This Row],[Stopnja DDV (%)]]</f>
        <v>0</v>
      </c>
      <c r="R67" s="151">
        <f>+Sklop11[[#This Row],[cena/enota brez DDV v EUR]]+Sklop11[[#This Row],[Davek (EUR)]]</f>
        <v>0</v>
      </c>
      <c r="S67" s="151">
        <f>+Sklop11[[#This Row],[cena/enota brez DDV v EUR]]*Sklop11[[#This Row],[Okvirna količina]]</f>
        <v>0</v>
      </c>
      <c r="T67" s="151">
        <f>+Sklop11[[#This Row],[Končna cena/enoto mere (EUR) z DDV]]*Sklop11[[#This Row],[Okvirna količina]]</f>
        <v>0</v>
      </c>
      <c r="U67" s="164"/>
    </row>
    <row r="68" spans="1:26" s="53" customFormat="1" ht="12">
      <c r="A68" s="80" t="s">
        <v>54</v>
      </c>
      <c r="B68" s="156" t="s">
        <v>1110</v>
      </c>
      <c r="C68" s="149">
        <v>80</v>
      </c>
      <c r="D68" s="149" t="s">
        <v>158</v>
      </c>
      <c r="E68" s="121"/>
      <c r="F68" s="122">
        <v>20</v>
      </c>
      <c r="G68" s="159" t="s">
        <v>93</v>
      </c>
      <c r="H68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1.6</v>
      </c>
      <c r="I68" s="122" t="str">
        <f>IF(Sklop11[[#This Row],[ZAHTEVANA SHEMA KAKOVOSTI]]&lt;&gt;"",Sklop11[[#This Row],[Preračunana masa/volumen/kos na enoto kg]],"")</f>
        <v/>
      </c>
      <c r="J68" s="150"/>
      <c r="K68" s="153"/>
      <c r="L68" s="153"/>
      <c r="M68" s="154"/>
      <c r="N68" s="151"/>
      <c r="O68" s="151"/>
      <c r="P68" s="152"/>
      <c r="Q68" s="151">
        <f>+Sklop11[[#This Row],[cena/enota brez DDV v EUR]]*Sklop11[[#This Row],[Stopnja DDV (%)]]</f>
        <v>0</v>
      </c>
      <c r="R68" s="151">
        <f>+Sklop11[[#This Row],[cena/enota brez DDV v EUR]]+Sklop11[[#This Row],[Davek (EUR)]]</f>
        <v>0</v>
      </c>
      <c r="S68" s="151">
        <f>+Sklop11[[#This Row],[cena/enota brez DDV v EUR]]*Sklop11[[#This Row],[Okvirna količina]]</f>
        <v>0</v>
      </c>
      <c r="T68" s="151">
        <f>+Sklop11[[#This Row],[Končna cena/enoto mere (EUR) z DDV]]*Sklop11[[#This Row],[Okvirna količina]]</f>
        <v>0</v>
      </c>
      <c r="U68" s="164"/>
    </row>
    <row r="69" spans="1:26" s="53" customFormat="1" ht="9.75" customHeight="1">
      <c r="A69" s="80" t="s">
        <v>55</v>
      </c>
      <c r="B69" s="156" t="s">
        <v>1107</v>
      </c>
      <c r="C69" s="149">
        <v>90</v>
      </c>
      <c r="D69" s="149" t="s">
        <v>158</v>
      </c>
      <c r="E69" s="121"/>
      <c r="F69" s="122">
        <v>20</v>
      </c>
      <c r="G69" s="159" t="s">
        <v>93</v>
      </c>
      <c r="H69" s="2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1.7999999999999998</v>
      </c>
      <c r="I69" s="122" t="str">
        <f>IF(Sklop11[[#This Row],[ZAHTEVANA SHEMA KAKOVOSTI]]&lt;&gt;"",Sklop11[[#This Row],[Preračunana masa/volumen/kos na enoto kg]],"")</f>
        <v/>
      </c>
      <c r="J69" s="150"/>
      <c r="K69" s="153"/>
      <c r="L69" s="153"/>
      <c r="M69" s="154"/>
      <c r="N69" s="151"/>
      <c r="O69" s="151"/>
      <c r="P69" s="152"/>
      <c r="Q69" s="151">
        <f>+Sklop11[[#This Row],[cena/enota brez DDV v EUR]]*Sklop11[[#This Row],[Stopnja DDV (%)]]</f>
        <v>0</v>
      </c>
      <c r="R69" s="151">
        <f>+Sklop11[[#This Row],[cena/enota brez DDV v EUR]]+Sklop11[[#This Row],[Davek (EUR)]]</f>
        <v>0</v>
      </c>
      <c r="S69" s="151">
        <f>+Sklop11[[#This Row],[cena/enota brez DDV v EUR]]*Sklop11[[#This Row],[Okvirna količina]]</f>
        <v>0</v>
      </c>
      <c r="T69" s="151">
        <f>+Sklop11[[#This Row],[Končna cena/enoto mere (EUR) z DDV]]*Sklop11[[#This Row],[Okvirna količina]]</f>
        <v>0</v>
      </c>
      <c r="U69" s="278"/>
    </row>
    <row r="70" spans="1:26" s="53" customFormat="1" ht="12">
      <c r="A70" s="80" t="s">
        <v>56</v>
      </c>
      <c r="B70" s="156" t="s">
        <v>1109</v>
      </c>
      <c r="C70" s="149">
        <v>165</v>
      </c>
      <c r="D70" s="149" t="s">
        <v>158</v>
      </c>
      <c r="E70" s="121"/>
      <c r="F70" s="122">
        <v>50</v>
      </c>
      <c r="G70" s="159" t="s">
        <v>93</v>
      </c>
      <c r="H70" s="2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8.25</v>
      </c>
      <c r="I70" s="122" t="str">
        <f>IF(Sklop11[[#This Row],[ZAHTEVANA SHEMA KAKOVOSTI]]&lt;&gt;"",Sklop11[[#This Row],[Preračunana masa/volumen/kos na enoto kg]],"")</f>
        <v/>
      </c>
      <c r="J70" s="150"/>
      <c r="K70" s="153"/>
      <c r="L70" s="153"/>
      <c r="M70" s="154"/>
      <c r="N70" s="151"/>
      <c r="O70" s="151"/>
      <c r="P70" s="152"/>
      <c r="Q70" s="151">
        <f>+Sklop11[[#This Row],[cena/enota brez DDV v EUR]]*Sklop11[[#This Row],[Stopnja DDV (%)]]</f>
        <v>0</v>
      </c>
      <c r="R70" s="151">
        <f>+Sklop11[[#This Row],[cena/enota brez DDV v EUR]]+Sklop11[[#This Row],[Davek (EUR)]]</f>
        <v>0</v>
      </c>
      <c r="S70" s="151">
        <f>+Sklop11[[#This Row],[cena/enota brez DDV v EUR]]*Sklop11[[#This Row],[Okvirna količina]]</f>
        <v>0</v>
      </c>
      <c r="T70" s="151">
        <f>+Sklop11[[#This Row],[Končna cena/enoto mere (EUR) z DDV]]*Sklop11[[#This Row],[Okvirna količina]]</f>
        <v>0</v>
      </c>
      <c r="U70" s="278"/>
    </row>
    <row r="71" spans="1:26" s="53" customFormat="1" ht="12">
      <c r="A71" s="80" t="s">
        <v>57</v>
      </c>
      <c r="B71" s="156" t="s">
        <v>1108</v>
      </c>
      <c r="C71" s="149">
        <v>50</v>
      </c>
      <c r="D71" s="149" t="s">
        <v>158</v>
      </c>
      <c r="E71" s="121"/>
      <c r="F71" s="122">
        <v>50</v>
      </c>
      <c r="G71" s="159" t="s">
        <v>93</v>
      </c>
      <c r="H71" s="2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2.5</v>
      </c>
      <c r="I71" s="122" t="str">
        <f>IF(Sklop11[[#This Row],[ZAHTEVANA SHEMA KAKOVOSTI]]&lt;&gt;"",Sklop11[[#This Row],[Preračunana masa/volumen/kos na enoto kg]],"")</f>
        <v/>
      </c>
      <c r="J71" s="150"/>
      <c r="K71" s="153"/>
      <c r="L71" s="153"/>
      <c r="M71" s="154"/>
      <c r="N71" s="151"/>
      <c r="O71" s="151"/>
      <c r="P71" s="152"/>
      <c r="Q71" s="151">
        <f>+Sklop11[[#This Row],[cena/enota brez DDV v EUR]]*Sklop11[[#This Row],[Stopnja DDV (%)]]</f>
        <v>0</v>
      </c>
      <c r="R71" s="151">
        <f>+Sklop11[[#This Row],[cena/enota brez DDV v EUR]]+Sklop11[[#This Row],[Davek (EUR)]]</f>
        <v>0</v>
      </c>
      <c r="S71" s="151">
        <f>+Sklop11[[#This Row],[cena/enota brez DDV v EUR]]*Sklop11[[#This Row],[Okvirna količina]]</f>
        <v>0</v>
      </c>
      <c r="T71" s="151">
        <f>+Sklop11[[#This Row],[Končna cena/enoto mere (EUR) z DDV]]*Sklop11[[#This Row],[Okvirna količina]]</f>
        <v>0</v>
      </c>
      <c r="U71" s="278"/>
    </row>
    <row r="72" spans="1:26" s="53" customFormat="1" ht="13.5" customHeight="1">
      <c r="A72" s="80" t="s">
        <v>58</v>
      </c>
      <c r="B72" s="156" t="s">
        <v>1120</v>
      </c>
      <c r="C72" s="149">
        <v>3.6</v>
      </c>
      <c r="D72" s="149" t="s">
        <v>0</v>
      </c>
      <c r="E72" s="121"/>
      <c r="F72" s="122">
        <v>50</v>
      </c>
      <c r="G72" s="159" t="s">
        <v>93</v>
      </c>
      <c r="H72" s="2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72" s="122" t="str">
        <f>IF(Sklop11[[#This Row],[ZAHTEVANA SHEMA KAKOVOSTI]]&lt;&gt;"",Sklop11[[#This Row],[Preračunana masa/volumen/kos na enoto kg]],"")</f>
        <v/>
      </c>
      <c r="J72" s="150"/>
      <c r="K72" s="153"/>
      <c r="L72" s="153"/>
      <c r="M72" s="154"/>
      <c r="N72" s="151"/>
      <c r="O72" s="151"/>
      <c r="P72" s="152"/>
      <c r="Q72" s="151">
        <f>+Sklop11[[#This Row],[cena/enota brez DDV v EUR]]*Sklop11[[#This Row],[Stopnja DDV (%)]]</f>
        <v>0</v>
      </c>
      <c r="R72" s="151">
        <f>+Sklop11[[#This Row],[cena/enota brez DDV v EUR]]+Sklop11[[#This Row],[Davek (EUR)]]</f>
        <v>0</v>
      </c>
      <c r="S72" s="151">
        <f>+Sklop11[[#This Row],[cena/enota brez DDV v EUR]]*Sklop11[[#This Row],[Okvirna količina]]</f>
        <v>0</v>
      </c>
      <c r="T72" s="151">
        <f>+Sklop11[[#This Row],[Končna cena/enoto mere (EUR) z DDV]]*Sklop11[[#This Row],[Okvirna količina]]</f>
        <v>0</v>
      </c>
      <c r="U72" s="278"/>
    </row>
    <row r="73" spans="1:26" s="53" customFormat="1" ht="24">
      <c r="A73" s="80" t="s">
        <v>59</v>
      </c>
      <c r="B73" s="156" t="s">
        <v>1119</v>
      </c>
      <c r="C73" s="149">
        <v>3.6</v>
      </c>
      <c r="D73" s="149" t="s">
        <v>0</v>
      </c>
      <c r="E73" s="121"/>
      <c r="F73" s="122">
        <v>50</v>
      </c>
      <c r="G73" s="159" t="s">
        <v>93</v>
      </c>
      <c r="H73" s="2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73" s="122" t="str">
        <f>IF(Sklop11[[#This Row],[ZAHTEVANA SHEMA KAKOVOSTI]]&lt;&gt;"",Sklop11[[#This Row],[Preračunana masa/volumen/kos na enoto kg]],"")</f>
        <v/>
      </c>
      <c r="J73" s="150"/>
      <c r="K73" s="153"/>
      <c r="L73" s="153"/>
      <c r="M73" s="154"/>
      <c r="N73" s="151"/>
      <c r="O73" s="151"/>
      <c r="P73" s="152"/>
      <c r="Q73" s="151">
        <f>+Sklop11[[#This Row],[cena/enota brez DDV v EUR]]*Sklop11[[#This Row],[Stopnja DDV (%)]]</f>
        <v>0</v>
      </c>
      <c r="R73" s="151">
        <f>+Sklop11[[#This Row],[cena/enota brez DDV v EUR]]+Sklop11[[#This Row],[Davek (EUR)]]</f>
        <v>0</v>
      </c>
      <c r="S73" s="151">
        <f>+Sklop11[[#This Row],[cena/enota brez DDV v EUR]]*Sklop11[[#This Row],[Okvirna količina]]</f>
        <v>0</v>
      </c>
      <c r="T73" s="151">
        <f>+Sklop11[[#This Row],[Končna cena/enoto mere (EUR) z DDV]]*Sklop11[[#This Row],[Okvirna količina]]</f>
        <v>0</v>
      </c>
      <c r="U73" s="278"/>
    </row>
    <row r="74" spans="1:26" s="53" customFormat="1" ht="12">
      <c r="A74" s="80" t="s">
        <v>60</v>
      </c>
      <c r="B74" s="156" t="s">
        <v>1118</v>
      </c>
      <c r="C74" s="149">
        <v>6.3</v>
      </c>
      <c r="D74" s="149" t="s">
        <v>0</v>
      </c>
      <c r="E74" s="121"/>
      <c r="F74" s="122">
        <v>50</v>
      </c>
      <c r="G74" s="159" t="s">
        <v>93</v>
      </c>
      <c r="H74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315</v>
      </c>
      <c r="I74" s="122" t="str">
        <f>IF(Sklop11[[#This Row],[ZAHTEVANA SHEMA KAKOVOSTI]]&lt;&gt;"",Sklop11[[#This Row],[Preračunana masa/volumen/kos na enoto kg]],"")</f>
        <v/>
      </c>
      <c r="J74" s="150"/>
      <c r="K74" s="153"/>
      <c r="L74" s="153"/>
      <c r="M74" s="154"/>
      <c r="N74" s="151"/>
      <c r="O74" s="151"/>
      <c r="P74" s="152"/>
      <c r="Q74" s="151">
        <f>+Sklop11[[#This Row],[cena/enota brez DDV v EUR]]*Sklop11[[#This Row],[Stopnja DDV (%)]]</f>
        <v>0</v>
      </c>
      <c r="R74" s="151">
        <f>+Sklop11[[#This Row],[cena/enota brez DDV v EUR]]+Sklop11[[#This Row],[Davek (EUR)]]</f>
        <v>0</v>
      </c>
      <c r="S74" s="151">
        <f>+Sklop11[[#This Row],[cena/enota brez DDV v EUR]]*Sklop11[[#This Row],[Okvirna količina]]</f>
        <v>0</v>
      </c>
      <c r="T74" s="151">
        <f>+Sklop11[[#This Row],[Končna cena/enoto mere (EUR) z DDV]]*Sklop11[[#This Row],[Okvirna količina]]</f>
        <v>0</v>
      </c>
      <c r="U74" s="164"/>
    </row>
    <row r="75" spans="1:26" s="53" customFormat="1" ht="12">
      <c r="A75" s="80" t="s">
        <v>61</v>
      </c>
      <c r="B75" s="156" t="s">
        <v>1117</v>
      </c>
      <c r="C75" s="149">
        <v>100</v>
      </c>
      <c r="D75" s="149" t="s">
        <v>158</v>
      </c>
      <c r="E75" s="121"/>
      <c r="F75" s="122">
        <v>100</v>
      </c>
      <c r="G75" s="159" t="s">
        <v>93</v>
      </c>
      <c r="H75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5" s="122" t="str">
        <f>IF(Sklop11[[#This Row],[ZAHTEVANA SHEMA KAKOVOSTI]]&lt;&gt;"",Sklop11[[#This Row],[Preračunana masa/volumen/kos na enoto kg]],"")</f>
        <v/>
      </c>
      <c r="J75" s="150"/>
      <c r="K75" s="153"/>
      <c r="L75" s="153"/>
      <c r="M75" s="154"/>
      <c r="N75" s="151"/>
      <c r="O75" s="151"/>
      <c r="P75" s="152"/>
      <c r="Q75" s="151">
        <f>+Sklop11[[#This Row],[cena/enota brez DDV v EUR]]*Sklop11[[#This Row],[Stopnja DDV (%)]]</f>
        <v>0</v>
      </c>
      <c r="R75" s="151">
        <f>+Sklop11[[#This Row],[cena/enota brez DDV v EUR]]+Sklop11[[#This Row],[Davek (EUR)]]</f>
        <v>0</v>
      </c>
      <c r="S75" s="151">
        <f>+Sklop11[[#This Row],[cena/enota brez DDV v EUR]]*Sklop11[[#This Row],[Okvirna količina]]</f>
        <v>0</v>
      </c>
      <c r="T75" s="151">
        <f>+Sklop11[[#This Row],[Končna cena/enoto mere (EUR) z DDV]]*Sklop11[[#This Row],[Okvirna količina]]</f>
        <v>0</v>
      </c>
      <c r="U75" s="164"/>
    </row>
    <row r="76" spans="1:26" s="53" customFormat="1" ht="12">
      <c r="A76" s="80" t="s">
        <v>62</v>
      </c>
      <c r="B76" s="156" t="s">
        <v>1116</v>
      </c>
      <c r="C76" s="149">
        <v>120</v>
      </c>
      <c r="D76" s="149" t="s">
        <v>158</v>
      </c>
      <c r="E76" s="121"/>
      <c r="F76" s="122">
        <v>100</v>
      </c>
      <c r="G76" s="159" t="s">
        <v>93</v>
      </c>
      <c r="H76" s="81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76" s="122" t="str">
        <f>IF(Sklop11[[#This Row],[ZAHTEVANA SHEMA KAKOVOSTI]]&lt;&gt;"",Sklop11[[#This Row],[Preračunana masa/volumen/kos na enoto kg]],"")</f>
        <v/>
      </c>
      <c r="J76" s="150"/>
      <c r="K76" s="153"/>
      <c r="L76" s="153"/>
      <c r="M76" s="154"/>
      <c r="N76" s="151"/>
      <c r="O76" s="151"/>
      <c r="P76" s="152"/>
      <c r="Q76" s="151">
        <f>+Sklop11[[#This Row],[cena/enota brez DDV v EUR]]*Sklop11[[#This Row],[Stopnja DDV (%)]]</f>
        <v>0</v>
      </c>
      <c r="R76" s="151">
        <f>+Sklop11[[#This Row],[cena/enota brez DDV v EUR]]+Sklop11[[#This Row],[Davek (EUR)]]</f>
        <v>0</v>
      </c>
      <c r="S76" s="151">
        <f>+Sklop11[[#This Row],[cena/enota brez DDV v EUR]]*Sklop11[[#This Row],[Okvirna količina]]</f>
        <v>0</v>
      </c>
      <c r="T76" s="151">
        <f>+Sklop11[[#This Row],[Končna cena/enoto mere (EUR) z DDV]]*Sklop11[[#This Row],[Okvirna količina]]</f>
        <v>0</v>
      </c>
      <c r="U76" s="164"/>
    </row>
    <row r="77" spans="1:26" s="53" customFormat="1" ht="12">
      <c r="A77" s="80" t="s">
        <v>68</v>
      </c>
      <c r="B77" s="156" t="s">
        <v>1116</v>
      </c>
      <c r="C77" s="149">
        <v>140</v>
      </c>
      <c r="D77" s="149" t="s">
        <v>158</v>
      </c>
      <c r="E77" s="121"/>
      <c r="F77" s="122">
        <v>50</v>
      </c>
      <c r="G77" s="159" t="s">
        <v>93</v>
      </c>
      <c r="H77" s="2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7.0000000000000009</v>
      </c>
      <c r="I77" s="122" t="str">
        <f>IF(Sklop11[[#This Row],[ZAHTEVANA SHEMA KAKOVOSTI]]&lt;&gt;"",Sklop11[[#This Row],[Preračunana masa/volumen/kos na enoto kg]],"")</f>
        <v/>
      </c>
      <c r="J77" s="150"/>
      <c r="K77" s="153"/>
      <c r="L77" s="153"/>
      <c r="M77" s="154"/>
      <c r="N77" s="151"/>
      <c r="O77" s="151"/>
      <c r="P77" s="152"/>
      <c r="Q77" s="151">
        <f>+Sklop11[[#This Row],[cena/enota brez DDV v EUR]]*Sklop11[[#This Row],[Stopnja DDV (%)]]</f>
        <v>0</v>
      </c>
      <c r="R77" s="151">
        <f>+Sklop11[[#This Row],[cena/enota brez DDV v EUR]]+Sklop11[[#This Row],[Davek (EUR)]]</f>
        <v>0</v>
      </c>
      <c r="S77" s="151">
        <f>+Sklop11[[#This Row],[cena/enota brez DDV v EUR]]*Sklop11[[#This Row],[Okvirna količina]]</f>
        <v>0</v>
      </c>
      <c r="T77" s="151">
        <f>+Sklop11[[#This Row],[Končna cena/enoto mere (EUR) z DDV]]*Sklop11[[#This Row],[Okvirna količina]]</f>
        <v>0</v>
      </c>
      <c r="U77" s="278"/>
    </row>
    <row r="78" spans="1:26">
      <c r="A78" s="178" t="s">
        <v>180</v>
      </c>
      <c r="B78" s="294"/>
      <c r="C78" s="295"/>
      <c r="D78" s="295"/>
      <c r="E78" s="296"/>
      <c r="F78" s="297"/>
      <c r="G78" s="298"/>
      <c r="H78" s="299">
        <f>SUBTOTAL(109,Sklop11[Preračunana masa/volumen/kos na enoto kg])</f>
        <v>15289.4</v>
      </c>
      <c r="I78" s="299">
        <f>SUBTOTAL(109,Sklop11[Živila iz shem kakovosti (kg)])</f>
        <v>0</v>
      </c>
      <c r="J78" s="297"/>
      <c r="K78" s="300"/>
      <c r="L78" s="300"/>
      <c r="M78" s="301"/>
      <c r="N78" s="302"/>
      <c r="O78" s="302"/>
      <c r="P78" s="302"/>
      <c r="Q78" s="303"/>
      <c r="R78" s="297"/>
      <c r="S78" s="303">
        <f>SUBTOTAL(109,Sklop11[Vrednost za okvirno količino (EUR) brez DDV])</f>
        <v>0</v>
      </c>
      <c r="T78" s="303">
        <f>SUBTOTAL(109,Sklop11[Vrednost za okvirno količino (EUR) z DDV])</f>
        <v>0</v>
      </c>
      <c r="U78" s="304">
        <f>SUBTOTAL(103,Sklop11[Shema kakovosti
(nacionalne, evropske)
])</f>
        <v>0</v>
      </c>
    </row>
    <row r="79" spans="1:26" ht="15">
      <c r="A79" s="6"/>
      <c r="B79" s="4"/>
      <c r="C79" s="27"/>
      <c r="D79" s="27"/>
      <c r="E79" s="26"/>
      <c r="F79" s="7"/>
      <c r="H79" s="8"/>
      <c r="I79" s="8"/>
      <c r="J79" s="8"/>
      <c r="K79" s="8"/>
      <c r="L79" s="21"/>
      <c r="M79" s="21"/>
      <c r="N79" s="8"/>
      <c r="O79" s="8"/>
      <c r="P79" s="8"/>
      <c r="Q79" s="8"/>
      <c r="R79" s="8"/>
      <c r="S79" s="3"/>
      <c r="T79" s="3"/>
      <c r="U79" s="7"/>
    </row>
    <row r="80" spans="1:26" customFormat="1" ht="13.5" customHeight="1">
      <c r="A80" s="346" t="s">
        <v>239</v>
      </c>
      <c r="B80" s="347"/>
      <c r="C80" s="347"/>
      <c r="D80" s="347"/>
      <c r="E80" s="347"/>
      <c r="F80" s="347"/>
      <c r="G80" s="347"/>
      <c r="H80" s="347"/>
      <c r="I80" s="347"/>
      <c r="J80" s="347"/>
      <c r="K80" s="347"/>
      <c r="L80" s="347"/>
      <c r="M80" s="273"/>
      <c r="N80" s="272"/>
      <c r="O80" s="272"/>
      <c r="P80" s="272"/>
      <c r="Q80" s="272"/>
      <c r="R80" s="272"/>
      <c r="S80" s="274"/>
      <c r="T80" s="274"/>
      <c r="U80" s="271"/>
      <c r="V80" s="215"/>
      <c r="W80" s="215"/>
      <c r="X80" s="215"/>
      <c r="Y80" s="215"/>
      <c r="Z80" s="215"/>
    </row>
    <row r="81" spans="1:26" customFormat="1" ht="13.5" customHeight="1">
      <c r="A81" s="216" t="s">
        <v>177</v>
      </c>
      <c r="B81" s="217"/>
      <c r="C81" s="218"/>
      <c r="D81" s="218"/>
      <c r="E81" s="219"/>
      <c r="F81" s="220"/>
      <c r="G81" s="220"/>
      <c r="H81" s="221"/>
      <c r="I81" s="221"/>
      <c r="J81" s="221"/>
      <c r="K81" s="221"/>
      <c r="L81" s="215"/>
      <c r="M81" s="215"/>
      <c r="N81" s="215"/>
      <c r="O81" s="215"/>
      <c r="P81" s="215"/>
      <c r="Q81" s="216"/>
      <c r="R81" s="216"/>
      <c r="S81" s="216"/>
      <c r="T81" s="216"/>
      <c r="U81" s="222"/>
      <c r="V81" s="215"/>
      <c r="W81" s="215"/>
      <c r="X81" s="215"/>
      <c r="Y81" s="215"/>
      <c r="Z81" s="215"/>
    </row>
    <row r="82" spans="1:26" customFormat="1" ht="13.5" customHeight="1">
      <c r="A82" s="215" t="s">
        <v>290</v>
      </c>
      <c r="B82" s="217"/>
      <c r="C82" s="218"/>
      <c r="D82" s="218"/>
      <c r="E82" s="219"/>
      <c r="F82" s="220"/>
      <c r="G82" s="220"/>
      <c r="H82" s="221"/>
      <c r="I82" s="221"/>
      <c r="J82" s="221"/>
      <c r="K82" s="221"/>
      <c r="L82" s="215"/>
      <c r="M82" s="215"/>
      <c r="N82" s="215"/>
      <c r="O82" s="215"/>
      <c r="P82" s="215"/>
      <c r="Q82" s="215"/>
      <c r="R82" s="215"/>
      <c r="S82" s="215"/>
      <c r="T82" s="215"/>
      <c r="U82" s="222"/>
      <c r="V82" s="215"/>
      <c r="W82" s="215"/>
      <c r="X82" s="215"/>
      <c r="Y82" s="215"/>
      <c r="Z82" s="215"/>
    </row>
    <row r="83" spans="1:26" customFormat="1" ht="13.5" customHeight="1">
      <c r="A83" s="223" t="s">
        <v>291</v>
      </c>
      <c r="B83" s="224"/>
      <c r="C83" s="225"/>
      <c r="D83" s="225"/>
      <c r="E83" s="226"/>
      <c r="F83" s="222"/>
      <c r="G83" s="222"/>
      <c r="H83" s="227"/>
      <c r="I83" s="227"/>
      <c r="J83" s="227"/>
      <c r="K83" s="227"/>
      <c r="L83" s="228"/>
      <c r="M83" s="228"/>
      <c r="N83" s="227"/>
      <c r="O83" s="227"/>
      <c r="P83" s="227"/>
      <c r="Q83" s="227"/>
      <c r="R83" s="227"/>
      <c r="S83" s="215"/>
      <c r="T83" s="215"/>
      <c r="U83" s="222"/>
      <c r="V83" s="215"/>
      <c r="W83" s="215"/>
      <c r="X83" s="215"/>
      <c r="Y83" s="215"/>
      <c r="Z83" s="215"/>
    </row>
    <row r="84" spans="1:26" customFormat="1" ht="13.5" customHeight="1">
      <c r="A84" s="229" t="s">
        <v>219</v>
      </c>
      <c r="B84" s="230"/>
      <c r="C84" s="230"/>
      <c r="D84" s="230"/>
      <c r="E84" s="230"/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14"/>
      <c r="W84" s="215"/>
      <c r="X84" s="215"/>
      <c r="Y84" s="215"/>
      <c r="Z84" s="215"/>
    </row>
    <row r="85" spans="1:26" customFormat="1" ht="12.75" customHeight="1">
      <c r="A85" s="358" t="s">
        <v>292</v>
      </c>
      <c r="B85" s="347"/>
      <c r="C85" s="347"/>
      <c r="D85" s="347"/>
      <c r="E85" s="347"/>
      <c r="F85" s="347"/>
      <c r="G85" s="347"/>
      <c r="H85" s="347"/>
      <c r="I85" s="347"/>
      <c r="J85" s="347"/>
      <c r="K85" s="347"/>
      <c r="L85" s="347"/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5"/>
      <c r="X85" s="215"/>
      <c r="Y85" s="215"/>
      <c r="Z85" s="215"/>
    </row>
    <row r="86" spans="1:26" customFormat="1" ht="13.5" customHeight="1">
      <c r="A86" s="215"/>
      <c r="B86" s="224"/>
      <c r="C86" s="225"/>
      <c r="D86" s="225"/>
      <c r="E86" s="226"/>
      <c r="F86" s="220"/>
      <c r="G86" s="220"/>
      <c r="H86" s="221"/>
      <c r="I86" s="221"/>
      <c r="J86" s="221"/>
      <c r="K86" s="221"/>
      <c r="L86" s="215"/>
      <c r="M86" s="215"/>
      <c r="N86" s="227"/>
      <c r="O86" s="227"/>
      <c r="P86" s="227"/>
      <c r="Q86" s="227"/>
      <c r="R86" s="227"/>
      <c r="S86" s="215"/>
      <c r="T86" s="215"/>
      <c r="U86" s="222"/>
      <c r="V86" s="215"/>
      <c r="W86" s="215"/>
      <c r="X86" s="215"/>
      <c r="Y86" s="215"/>
      <c r="Z86" s="215"/>
    </row>
    <row r="87" spans="1:26" customFormat="1" ht="13.5" customHeight="1">
      <c r="A87" s="223" t="s">
        <v>65</v>
      </c>
      <c r="B87" s="224"/>
      <c r="C87" s="225"/>
      <c r="D87" s="225"/>
      <c r="E87" s="226"/>
      <c r="F87" s="222"/>
      <c r="G87" s="222" t="s">
        <v>66</v>
      </c>
      <c r="H87" s="227"/>
      <c r="I87" s="227"/>
      <c r="J87" s="227"/>
      <c r="K87" s="227"/>
      <c r="L87" s="228"/>
      <c r="M87" s="228"/>
      <c r="N87" s="227"/>
      <c r="O87" s="227"/>
      <c r="P87" s="227"/>
      <c r="Q87" s="227" t="s">
        <v>67</v>
      </c>
      <c r="R87" s="227"/>
      <c r="S87" s="215"/>
      <c r="T87" s="215"/>
      <c r="U87" s="222"/>
      <c r="V87" s="215"/>
      <c r="W87" s="215"/>
      <c r="X87" s="215"/>
      <c r="Y87" s="215"/>
      <c r="Z87" s="215"/>
    </row>
    <row r="88" spans="1:26">
      <c r="B88" s="18"/>
      <c r="C88" s="29"/>
      <c r="D88" s="29"/>
      <c r="E88" s="108"/>
    </row>
    <row r="89" spans="1:26">
      <c r="B89" s="18"/>
      <c r="C89" s="29"/>
      <c r="D89" s="29"/>
      <c r="E89" s="108"/>
    </row>
    <row r="90" spans="1:26">
      <c r="B90" s="18"/>
      <c r="C90" s="29"/>
      <c r="D90" s="29"/>
      <c r="E90" s="108"/>
    </row>
    <row r="91" spans="1:26">
      <c r="B91" s="18"/>
      <c r="C91" s="29"/>
      <c r="D91" s="29"/>
      <c r="E91" s="108"/>
    </row>
    <row r="92" spans="1:26">
      <c r="B92" s="18"/>
      <c r="C92" s="29"/>
      <c r="D92" s="29"/>
      <c r="E92" s="108"/>
    </row>
    <row r="93" spans="1:26">
      <c r="B93" s="18"/>
      <c r="C93" s="29"/>
      <c r="D93" s="29"/>
      <c r="E93" s="108"/>
    </row>
    <row r="94" spans="1:26">
      <c r="B94" s="18"/>
      <c r="C94" s="29"/>
      <c r="D94" s="29"/>
      <c r="E94" s="108"/>
    </row>
    <row r="95" spans="1:26">
      <c r="B95" s="18"/>
      <c r="C95" s="29"/>
      <c r="D95" s="29"/>
      <c r="E95" s="108"/>
    </row>
    <row r="96" spans="1:26">
      <c r="B96" s="18"/>
      <c r="C96" s="29"/>
      <c r="D96" s="29"/>
      <c r="E96" s="108"/>
    </row>
    <row r="97" spans="1:22">
      <c r="B97" s="18"/>
      <c r="C97" s="29"/>
      <c r="D97" s="29"/>
      <c r="E97" s="108"/>
    </row>
    <row r="98" spans="1:22">
      <c r="B98" s="18"/>
      <c r="C98" s="29"/>
      <c r="D98" s="29"/>
      <c r="E98" s="108"/>
    </row>
    <row r="99" spans="1:22">
      <c r="B99" s="18"/>
      <c r="C99" s="29"/>
      <c r="D99" s="29"/>
      <c r="E99" s="108"/>
    </row>
    <row r="100" spans="1:22">
      <c r="B100" s="18"/>
      <c r="C100" s="29"/>
      <c r="D100" s="29"/>
      <c r="E100" s="108"/>
    </row>
    <row r="101" spans="1:22">
      <c r="B101" s="18"/>
      <c r="C101" s="29"/>
      <c r="D101" s="29"/>
      <c r="E101" s="108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  <row r="270" spans="1:22" s="20" customFormat="1">
      <c r="A270" s="13"/>
      <c r="B270" s="18"/>
      <c r="C270" s="29"/>
      <c r="D270" s="29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6"/>
      <c r="V270" s="13"/>
    </row>
    <row r="271" spans="1:22" s="20" customFormat="1">
      <c r="A271" s="13"/>
      <c r="B271" s="18"/>
      <c r="C271" s="29"/>
      <c r="D271" s="29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6"/>
      <c r="V271" s="13"/>
    </row>
    <row r="272" spans="1:22" s="20" customFormat="1">
      <c r="A272" s="13"/>
      <c r="B272" s="18"/>
      <c r="C272" s="29"/>
      <c r="D272" s="29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6"/>
      <c r="V272" s="13"/>
    </row>
    <row r="273" spans="1:22" s="20" customFormat="1">
      <c r="A273" s="13"/>
      <c r="B273" s="18"/>
      <c r="C273" s="29"/>
      <c r="D273" s="29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6"/>
      <c r="V273" s="13"/>
    </row>
    <row r="274" spans="1:22" s="20" customFormat="1">
      <c r="A274" s="13"/>
      <c r="B274" s="18"/>
      <c r="C274" s="29"/>
      <c r="D274" s="29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6"/>
      <c r="V274" s="13"/>
    </row>
    <row r="275" spans="1:22" s="20" customFormat="1">
      <c r="A275" s="13"/>
      <c r="B275" s="18"/>
      <c r="C275" s="29"/>
      <c r="D275" s="29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6"/>
      <c r="V275" s="13"/>
    </row>
    <row r="276" spans="1:22" s="20" customFormat="1">
      <c r="A276" s="13"/>
      <c r="B276" s="18"/>
      <c r="C276" s="29"/>
      <c r="D276" s="29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6"/>
      <c r="V276" s="13"/>
    </row>
    <row r="277" spans="1:22" s="20" customFormat="1">
      <c r="A277" s="13"/>
      <c r="B277" s="18"/>
      <c r="C277" s="29"/>
      <c r="D277" s="29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6"/>
      <c r="V277" s="13"/>
    </row>
    <row r="278" spans="1:22" s="20" customFormat="1">
      <c r="A278" s="13"/>
      <c r="B278" s="18"/>
      <c r="C278" s="29"/>
      <c r="D278" s="29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6"/>
      <c r="V278" s="13"/>
    </row>
    <row r="279" spans="1:22" s="20" customFormat="1">
      <c r="A279" s="13"/>
      <c r="B279" s="18"/>
      <c r="C279" s="29"/>
      <c r="D279" s="29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6"/>
      <c r="V279" s="13"/>
    </row>
    <row r="280" spans="1:22" s="20" customFormat="1">
      <c r="A280" s="13"/>
      <c r="B280" s="18"/>
      <c r="C280" s="29"/>
      <c r="D280" s="29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6"/>
      <c r="V280" s="13"/>
    </row>
    <row r="281" spans="1:22" s="20" customFormat="1">
      <c r="A281" s="13"/>
      <c r="B281" s="18"/>
      <c r="C281" s="29"/>
      <c r="D281" s="29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6"/>
      <c r="V281" s="13"/>
    </row>
    <row r="282" spans="1:22" s="20" customFormat="1">
      <c r="A282" s="13"/>
      <c r="B282" s="18"/>
      <c r="C282" s="29"/>
      <c r="D282" s="29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6"/>
      <c r="V282" s="13"/>
    </row>
    <row r="283" spans="1:22" s="20" customFormat="1">
      <c r="A283" s="13"/>
      <c r="B283" s="18"/>
      <c r="C283" s="29"/>
      <c r="D283" s="29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6"/>
      <c r="V283" s="13"/>
    </row>
    <row r="284" spans="1:22" s="20" customFormat="1">
      <c r="A284" s="13"/>
      <c r="B284" s="18"/>
      <c r="C284" s="29"/>
      <c r="D284" s="29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6"/>
      <c r="V284" s="13"/>
    </row>
    <row r="285" spans="1:22" s="20" customFormat="1">
      <c r="A285" s="13"/>
      <c r="B285" s="18"/>
      <c r="C285" s="29"/>
      <c r="D285" s="29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6"/>
      <c r="V285" s="13"/>
    </row>
    <row r="286" spans="1:22" s="20" customFormat="1">
      <c r="A286" s="13"/>
      <c r="B286" s="18"/>
      <c r="C286" s="29"/>
      <c r="D286" s="29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6"/>
      <c r="V286" s="13"/>
    </row>
    <row r="287" spans="1:22" s="20" customFormat="1">
      <c r="A287" s="13"/>
      <c r="B287" s="18"/>
      <c r="C287" s="29"/>
      <c r="D287" s="29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6"/>
      <c r="V287" s="13"/>
    </row>
    <row r="288" spans="1:22" s="20" customFormat="1">
      <c r="A288" s="13"/>
      <c r="B288" s="18"/>
      <c r="C288" s="29"/>
      <c r="D288" s="29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6"/>
      <c r="V288" s="13"/>
    </row>
    <row r="289" spans="1:22" s="20" customFormat="1">
      <c r="A289" s="13"/>
      <c r="B289" s="18"/>
      <c r="C289" s="29"/>
      <c r="D289" s="29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6"/>
      <c r="V289" s="13"/>
    </row>
    <row r="290" spans="1:22" s="20" customFormat="1">
      <c r="A290" s="13"/>
      <c r="B290" s="18"/>
      <c r="C290" s="29"/>
      <c r="D290" s="29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6"/>
      <c r="V290" s="13"/>
    </row>
    <row r="291" spans="1:22" s="20" customFormat="1">
      <c r="A291" s="13"/>
      <c r="B291" s="18"/>
      <c r="C291" s="29"/>
      <c r="D291" s="29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6"/>
      <c r="V291" s="13"/>
    </row>
    <row r="292" spans="1:22" s="20" customFormat="1">
      <c r="A292" s="13"/>
      <c r="B292" s="18"/>
      <c r="C292" s="29"/>
      <c r="D292" s="29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6"/>
      <c r="V292" s="13"/>
    </row>
    <row r="293" spans="1:22" s="20" customFormat="1">
      <c r="A293" s="13"/>
      <c r="B293" s="18"/>
      <c r="C293" s="29"/>
      <c r="D293" s="29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6"/>
      <c r="V293" s="13"/>
    </row>
    <row r="294" spans="1:22" s="20" customFormat="1">
      <c r="A294" s="13"/>
      <c r="B294" s="18"/>
      <c r="C294" s="29"/>
      <c r="D294" s="29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6"/>
      <c r="V294" s="13"/>
    </row>
    <row r="295" spans="1:22" s="20" customFormat="1">
      <c r="A295" s="13"/>
      <c r="B295" s="18"/>
      <c r="C295" s="29"/>
      <c r="D295" s="29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6"/>
      <c r="V295" s="13"/>
    </row>
    <row r="296" spans="1:22" s="20" customFormat="1">
      <c r="A296" s="13"/>
      <c r="B296" s="18"/>
      <c r="C296" s="29"/>
      <c r="D296" s="29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6"/>
      <c r="V296" s="13"/>
    </row>
    <row r="297" spans="1:22" s="20" customFormat="1">
      <c r="A297" s="13"/>
      <c r="B297" s="18"/>
      <c r="C297" s="29"/>
      <c r="D297" s="29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6"/>
      <c r="V297" s="13"/>
    </row>
    <row r="298" spans="1:22" s="20" customFormat="1">
      <c r="A298" s="13"/>
      <c r="B298" s="18"/>
      <c r="C298" s="29"/>
      <c r="D298" s="29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6"/>
      <c r="V298" s="13"/>
    </row>
    <row r="299" spans="1:22" s="20" customFormat="1">
      <c r="A299" s="13"/>
      <c r="B299" s="18"/>
      <c r="C299" s="29"/>
      <c r="D299" s="29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6"/>
      <c r="V299" s="13"/>
    </row>
    <row r="300" spans="1:22" s="20" customFormat="1">
      <c r="A300" s="13"/>
      <c r="B300" s="18"/>
      <c r="C300" s="29"/>
      <c r="D300" s="29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6"/>
      <c r="V300" s="13"/>
    </row>
    <row r="301" spans="1:22" s="20" customFormat="1">
      <c r="A301" s="13"/>
      <c r="B301" s="18"/>
      <c r="C301" s="29"/>
      <c r="D301" s="29"/>
      <c r="E301" s="108"/>
      <c r="F301" s="109"/>
      <c r="G301" s="109"/>
      <c r="L301" s="13"/>
      <c r="M301" s="13"/>
      <c r="N301" s="13"/>
      <c r="O301" s="13"/>
      <c r="P301" s="13"/>
      <c r="Q301" s="13"/>
      <c r="R301" s="13"/>
      <c r="S301" s="13"/>
      <c r="T301" s="13"/>
      <c r="U301" s="66"/>
      <c r="V301" s="13"/>
    </row>
    <row r="302" spans="1:22" s="20" customFormat="1">
      <c r="A302" s="13"/>
      <c r="B302" s="18"/>
      <c r="C302" s="29"/>
      <c r="D302" s="29"/>
      <c r="E302" s="108"/>
      <c r="F302" s="109"/>
      <c r="G302" s="109"/>
      <c r="L302" s="13"/>
      <c r="M302" s="13"/>
      <c r="N302" s="13"/>
      <c r="O302" s="13"/>
      <c r="P302" s="13"/>
      <c r="Q302" s="13"/>
      <c r="R302" s="13"/>
      <c r="S302" s="13"/>
      <c r="T302" s="13"/>
      <c r="U302" s="66"/>
      <c r="V302" s="13"/>
    </row>
    <row r="303" spans="1:22" s="20" customFormat="1">
      <c r="A303" s="13"/>
      <c r="B303" s="18"/>
      <c r="C303" s="29"/>
      <c r="D303" s="29"/>
      <c r="E303" s="108"/>
      <c r="F303" s="109"/>
      <c r="G303" s="109"/>
      <c r="L303" s="13"/>
      <c r="M303" s="13"/>
      <c r="N303" s="13"/>
      <c r="O303" s="13"/>
      <c r="P303" s="13"/>
      <c r="Q303" s="13"/>
      <c r="R303" s="13"/>
      <c r="S303" s="13"/>
      <c r="T303" s="13"/>
      <c r="U303" s="66"/>
      <c r="V303" s="13"/>
    </row>
    <row r="304" spans="1:22" s="20" customFormat="1">
      <c r="A304" s="13"/>
      <c r="B304" s="18"/>
      <c r="C304" s="29"/>
      <c r="D304" s="29"/>
      <c r="E304" s="108"/>
      <c r="F304" s="109"/>
      <c r="G304" s="109"/>
      <c r="L304" s="13"/>
      <c r="M304" s="13"/>
      <c r="N304" s="13"/>
      <c r="O304" s="13"/>
      <c r="P304" s="13"/>
      <c r="Q304" s="13"/>
      <c r="R304" s="13"/>
      <c r="S304" s="13"/>
      <c r="T304" s="13"/>
      <c r="U304" s="66"/>
      <c r="V304" s="13"/>
    </row>
    <row r="305" spans="1:22" s="20" customFormat="1">
      <c r="A305" s="13"/>
      <c r="B305" s="18"/>
      <c r="C305" s="29"/>
      <c r="D305" s="29"/>
      <c r="E305" s="108"/>
      <c r="F305" s="109"/>
      <c r="G305" s="109"/>
      <c r="L305" s="13"/>
      <c r="M305" s="13"/>
      <c r="N305" s="13"/>
      <c r="O305" s="13"/>
      <c r="P305" s="13"/>
      <c r="Q305" s="13"/>
      <c r="R305" s="13"/>
      <c r="S305" s="13"/>
      <c r="T305" s="13"/>
      <c r="U305" s="66"/>
      <c r="V305" s="13"/>
    </row>
    <row r="306" spans="1:22" s="20" customFormat="1">
      <c r="A306" s="13"/>
      <c r="B306" s="18"/>
      <c r="C306" s="29"/>
      <c r="D306" s="29"/>
      <c r="E306" s="108"/>
      <c r="F306" s="109"/>
      <c r="G306" s="109"/>
      <c r="L306" s="13"/>
      <c r="M306" s="13"/>
      <c r="N306" s="13"/>
      <c r="O306" s="13"/>
      <c r="P306" s="13"/>
      <c r="Q306" s="13"/>
      <c r="R306" s="13"/>
      <c r="S306" s="13"/>
      <c r="T306" s="13"/>
      <c r="U306" s="66"/>
      <c r="V306" s="13"/>
    </row>
    <row r="307" spans="1:22" s="20" customFormat="1">
      <c r="A307" s="13"/>
      <c r="B307" s="18"/>
      <c r="C307" s="29"/>
      <c r="D307" s="29"/>
      <c r="E307" s="108"/>
      <c r="F307" s="109"/>
      <c r="G307" s="109"/>
      <c r="L307" s="13"/>
      <c r="M307" s="13"/>
      <c r="N307" s="13"/>
      <c r="O307" s="13"/>
      <c r="P307" s="13"/>
      <c r="Q307" s="13"/>
      <c r="R307" s="13"/>
      <c r="S307" s="13"/>
      <c r="T307" s="13"/>
      <c r="U307" s="66"/>
      <c r="V307" s="13"/>
    </row>
    <row r="308" spans="1:22" s="20" customFormat="1">
      <c r="A308" s="13"/>
      <c r="B308" s="18"/>
      <c r="C308" s="29"/>
      <c r="D308" s="29"/>
      <c r="E308" s="108"/>
      <c r="F308" s="109"/>
      <c r="G308" s="109"/>
      <c r="L308" s="13"/>
      <c r="M308" s="13"/>
      <c r="N308" s="13"/>
      <c r="O308" s="13"/>
      <c r="P308" s="13"/>
      <c r="Q308" s="13"/>
      <c r="R308" s="13"/>
      <c r="S308" s="13"/>
      <c r="T308" s="13"/>
      <c r="U308" s="66"/>
      <c r="V308" s="13"/>
    </row>
    <row r="309" spans="1:22" s="20" customFormat="1">
      <c r="A309" s="13"/>
      <c r="B309" s="18"/>
      <c r="C309" s="29"/>
      <c r="D309" s="29"/>
      <c r="E309" s="108"/>
      <c r="F309" s="109"/>
      <c r="G309" s="109"/>
      <c r="L309" s="13"/>
      <c r="M309" s="13"/>
      <c r="N309" s="13"/>
      <c r="O309" s="13"/>
      <c r="P309" s="13"/>
      <c r="Q309" s="13"/>
      <c r="R309" s="13"/>
      <c r="S309" s="13"/>
      <c r="T309" s="13"/>
      <c r="U309" s="66"/>
      <c r="V309" s="13"/>
    </row>
    <row r="310" spans="1:22" s="20" customFormat="1">
      <c r="A310" s="13"/>
      <c r="B310" s="18"/>
      <c r="C310" s="29"/>
      <c r="D310" s="29"/>
      <c r="E310" s="108"/>
      <c r="F310" s="109"/>
      <c r="G310" s="109"/>
      <c r="L310" s="13"/>
      <c r="M310" s="13"/>
      <c r="N310" s="13"/>
      <c r="O310" s="13"/>
      <c r="P310" s="13"/>
      <c r="Q310" s="13"/>
      <c r="R310" s="13"/>
      <c r="S310" s="13"/>
      <c r="T310" s="13"/>
      <c r="U310" s="66"/>
      <c r="V310" s="13"/>
    </row>
  </sheetData>
  <sheetProtection insertRows="0" deleteRows="0"/>
  <protectedRanges>
    <protectedRange sqref="J85:P1048576 U85:U1048576 U1:U83 J1:P83" name="Obseg1"/>
    <protectedRange sqref="U84 J84:P84" name="Obseg1_1"/>
  </protectedRanges>
  <mergeCells count="9">
    <mergeCell ref="A85:L85"/>
    <mergeCell ref="B13:K13"/>
    <mergeCell ref="C2:J2"/>
    <mergeCell ref="C3:J3"/>
    <mergeCell ref="C6:J6"/>
    <mergeCell ref="C7:J7"/>
    <mergeCell ref="C8:J8"/>
    <mergeCell ref="C9:J9"/>
    <mergeCell ref="A80:L80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conditionalFormatting sqref="B43:B46 B19 B31 B37 B22:B23 B25:B28">
    <cfRule type="colorScale" priority="5">
      <colorScale>
        <cfvo type="min"/>
        <cfvo type="max"/>
        <color rgb="FFFCFCFF"/>
        <color rgb="FFF8696B"/>
      </colorScale>
    </cfRule>
  </conditionalFormatting>
  <conditionalFormatting sqref="B49">
    <cfRule type="colorScale" priority="6">
      <colorScale>
        <cfvo type="min"/>
        <cfvo type="max"/>
        <color rgb="FFFCFCFF"/>
        <color rgb="FFF8696B"/>
      </colorScale>
    </cfRule>
  </conditionalFormatting>
  <conditionalFormatting sqref="B50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">
    <cfRule type="colorScale" priority="1">
      <colorScale>
        <cfvo type="min"/>
        <cfvo type="max"/>
        <color rgb="FFFCFCFF"/>
        <color rgb="FFF8696B"/>
      </colorScale>
    </cfRule>
  </conditionalFormatting>
  <conditionalFormatting sqref="B52:B76">
    <cfRule type="colorScale" priority="653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5"/>
  <sheetViews>
    <sheetView topLeftCell="A22" zoomScale="90" zoomScaleNormal="90" zoomScaleSheetLayoutView="100" workbookViewId="0">
      <selection activeCell="C70" sqref="C7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49" t="str">
        <f>+'prva stran'!B6</f>
        <v xml:space="preserve">OSNOVNA ŠOLA IVANA CANKARJA VRHNIKA </v>
      </c>
      <c r="D2" s="350"/>
      <c r="E2" s="350"/>
      <c r="F2" s="350"/>
      <c r="G2" s="350"/>
      <c r="H2" s="350"/>
      <c r="I2" s="350"/>
      <c r="J2" s="350"/>
    </row>
    <row r="3" spans="1:21" ht="15">
      <c r="B3" s="48" t="s">
        <v>132</v>
      </c>
      <c r="C3" s="351" t="str">
        <f>+'prva stran'!B7</f>
        <v xml:space="preserve">Lošca 1, 12360 Vrhnika </v>
      </c>
      <c r="D3" s="352"/>
      <c r="E3" s="352"/>
      <c r="F3" s="352"/>
      <c r="G3" s="352"/>
      <c r="H3" s="352"/>
      <c r="I3" s="352"/>
      <c r="J3" s="352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49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49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4" customFormat="1" ht="17.25" customHeight="1">
      <c r="A9" s="11"/>
      <c r="B9" s="50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pred_rekapitulacija'!A25</f>
        <v>12.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8" t="str">
        <f>+'Ponudbeni pred_rekapitulacija'!B25</f>
        <v xml:space="preserve">ZAMRZNJENO SADJE IN ZELENJAVA </v>
      </c>
      <c r="C13" s="348"/>
      <c r="D13" s="348"/>
      <c r="E13" s="348"/>
      <c r="F13" s="348"/>
      <c r="G13" s="348"/>
      <c r="H13" s="348"/>
      <c r="I13" s="348"/>
      <c r="J13" s="348"/>
      <c r="K13" s="348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24">
      <c r="A16" s="80" t="s">
        <v>1</v>
      </c>
      <c r="B16" s="77" t="s">
        <v>773</v>
      </c>
      <c r="C16" s="78">
        <v>2500</v>
      </c>
      <c r="D16" s="78" t="s">
        <v>158</v>
      </c>
      <c r="E16" s="107"/>
      <c r="F16" s="81">
        <v>100</v>
      </c>
      <c r="G16" s="111" t="s">
        <v>93</v>
      </c>
      <c r="H1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16" s="81" t="str">
        <f>IF(Sklop12[[#This Row],[ZAHTEVANA SHEMA KAKOVOSTI]]&lt;&gt;"",Sklop12[[#This Row],[Preračunana masa/volumen/kos na enoto kg]],"")</f>
        <v/>
      </c>
      <c r="J16" s="93"/>
      <c r="K16" s="82"/>
      <c r="L16" s="82"/>
      <c r="M16" s="83"/>
      <c r="N16" s="84"/>
      <c r="O16" s="84"/>
      <c r="P16" s="95"/>
      <c r="Q16" s="84">
        <f>+Sklop12[[#This Row],[cena/enota brez DDV v EUR]]*Sklop12[[#This Row],[Stopnja DDV (%)]]</f>
        <v>0</v>
      </c>
      <c r="R16" s="84">
        <f>+Sklop12[[#This Row],[cena/enota brez DDV v EUR]]+Sklop12[[#This Row],[Davek (EUR)]]</f>
        <v>0</v>
      </c>
      <c r="S16" s="84">
        <f>+Sklop12[[#This Row],[cena/enota brez DDV v EUR]]*Sklop12[[#This Row],[Okvirna količina]]</f>
        <v>0</v>
      </c>
      <c r="T16" s="84">
        <f>+Sklop12[[#This Row],[Končna cena/enoto mere (EUR) z DDV]]*Sklop12[[#This Row],[Okvirna količina]]</f>
        <v>0</v>
      </c>
      <c r="U16" s="98"/>
    </row>
    <row r="17" spans="1:21" s="53" customFormat="1" ht="12">
      <c r="A17" s="80" t="s">
        <v>3</v>
      </c>
      <c r="B17" s="9" t="s">
        <v>774</v>
      </c>
      <c r="C17" s="78">
        <v>2500</v>
      </c>
      <c r="D17" s="78" t="s">
        <v>158</v>
      </c>
      <c r="E17" s="107"/>
      <c r="F17" s="86">
        <v>300</v>
      </c>
      <c r="G17" s="111" t="s">
        <v>93</v>
      </c>
      <c r="H17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17" s="81" t="str">
        <f>IF(Sklop12[[#This Row],[ZAHTEVANA SHEMA KAKOVOSTI]]&lt;&gt;"",Sklop12[[#This Row],[Preračunana masa/volumen/kos na enoto kg]],"")</f>
        <v/>
      </c>
      <c r="J17" s="94"/>
      <c r="K17" s="87"/>
      <c r="L17" s="87"/>
      <c r="M17" s="96"/>
      <c r="N17" s="88"/>
      <c r="O17" s="88"/>
      <c r="P17" s="97"/>
      <c r="Q17" s="88">
        <f>+Sklop12[[#This Row],[cena/enota brez DDV v EUR]]*Sklop12[[#This Row],[Stopnja DDV (%)]]</f>
        <v>0</v>
      </c>
      <c r="R17" s="88">
        <f>+Sklop12[[#This Row],[cena/enota brez DDV v EUR]]+Sklop12[[#This Row],[Davek (EUR)]]</f>
        <v>0</v>
      </c>
      <c r="S17" s="88">
        <f>+Sklop12[[#This Row],[cena/enota brez DDV v EUR]]*Sklop12[[#This Row],[Okvirna količina]]</f>
        <v>0</v>
      </c>
      <c r="T17" s="88">
        <f>+Sklop12[[#This Row],[Končna cena/enoto mere (EUR) z DDV]]*Sklop12[[#This Row],[Okvirna količina]]</f>
        <v>0</v>
      </c>
      <c r="U17" s="99"/>
    </row>
    <row r="18" spans="1:21" s="53" customFormat="1" ht="12">
      <c r="A18" s="80" t="s">
        <v>4</v>
      </c>
      <c r="B18" s="74" t="s">
        <v>775</v>
      </c>
      <c r="C18" s="78">
        <v>2500</v>
      </c>
      <c r="D18" s="78" t="s">
        <v>158</v>
      </c>
      <c r="E18" s="107"/>
      <c r="F18" s="86">
        <v>200</v>
      </c>
      <c r="G18" s="111" t="s">
        <v>93</v>
      </c>
      <c r="H18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18" s="81" t="str">
        <f>IF(Sklop12[[#This Row],[ZAHTEVANA SHEMA KAKOVOSTI]]&lt;&gt;"",Sklop12[[#This Row],[Preračunana masa/volumen/kos na enoto kg]],"")</f>
        <v/>
      </c>
      <c r="J18" s="94"/>
      <c r="K18" s="87"/>
      <c r="L18" s="87"/>
      <c r="M18" s="96"/>
      <c r="N18" s="88"/>
      <c r="O18" s="88"/>
      <c r="P18" s="97"/>
      <c r="Q18" s="88">
        <f>+Sklop12[[#This Row],[cena/enota brez DDV v EUR]]*Sklop12[[#This Row],[Stopnja DDV (%)]]</f>
        <v>0</v>
      </c>
      <c r="R18" s="88">
        <f>+Sklop12[[#This Row],[cena/enota brez DDV v EUR]]+Sklop12[[#This Row],[Davek (EUR)]]</f>
        <v>0</v>
      </c>
      <c r="S18" s="88">
        <f>+Sklop12[[#This Row],[cena/enota brez DDV v EUR]]*Sklop12[[#This Row],[Okvirna količina]]</f>
        <v>0</v>
      </c>
      <c r="T18" s="88">
        <f>+Sklop12[[#This Row],[Končna cena/enoto mere (EUR) z DDV]]*Sklop12[[#This Row],[Okvirna količina]]</f>
        <v>0</v>
      </c>
      <c r="U18" s="99"/>
    </row>
    <row r="19" spans="1:21" s="53" customFormat="1" ht="12">
      <c r="A19" s="80" t="s">
        <v>5</v>
      </c>
      <c r="B19" s="74" t="s">
        <v>776</v>
      </c>
      <c r="C19" s="78">
        <v>2500</v>
      </c>
      <c r="D19" s="78" t="s">
        <v>158</v>
      </c>
      <c r="E19" s="107"/>
      <c r="F19" s="86">
        <v>50</v>
      </c>
      <c r="G19" s="111" t="s">
        <v>93</v>
      </c>
      <c r="H19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19" s="81" t="str">
        <f>IF(Sklop12[[#This Row],[ZAHTEVANA SHEMA KAKOVOSTI]]&lt;&gt;"",Sklop12[[#This Row],[Preračunana masa/volumen/kos na enoto kg]],"")</f>
        <v/>
      </c>
      <c r="J19" s="94"/>
      <c r="K19" s="87"/>
      <c r="L19" s="87"/>
      <c r="M19" s="96"/>
      <c r="N19" s="88"/>
      <c r="O19" s="88"/>
      <c r="P19" s="97"/>
      <c r="Q19" s="88">
        <f>+Sklop12[[#This Row],[cena/enota brez DDV v EUR]]*Sklop12[[#This Row],[Stopnja DDV (%)]]</f>
        <v>0</v>
      </c>
      <c r="R19" s="88">
        <f>+Sklop12[[#This Row],[cena/enota brez DDV v EUR]]+Sklop12[[#This Row],[Davek (EUR)]]</f>
        <v>0</v>
      </c>
      <c r="S19" s="88">
        <f>+Sklop12[[#This Row],[cena/enota brez DDV v EUR]]*Sklop12[[#This Row],[Okvirna količina]]</f>
        <v>0</v>
      </c>
      <c r="T19" s="88">
        <f>+Sklop12[[#This Row],[Končna cena/enoto mere (EUR) z DDV]]*Sklop12[[#This Row],[Okvirna količina]]</f>
        <v>0</v>
      </c>
      <c r="U19" s="99"/>
    </row>
    <row r="20" spans="1:21" s="53" customFormat="1" ht="12">
      <c r="A20" s="80" t="s">
        <v>6</v>
      </c>
      <c r="B20" s="9" t="s">
        <v>777</v>
      </c>
      <c r="C20" s="78">
        <v>2500</v>
      </c>
      <c r="D20" s="78" t="s">
        <v>158</v>
      </c>
      <c r="E20" s="107"/>
      <c r="F20" s="86">
        <v>50</v>
      </c>
      <c r="G20" s="111" t="s">
        <v>93</v>
      </c>
      <c r="H20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20" s="81" t="str">
        <f>IF(Sklop12[[#This Row],[ZAHTEVANA SHEMA KAKOVOSTI]]&lt;&gt;"",Sklop12[[#This Row],[Preračunana masa/volumen/kos na enoto kg]],"")</f>
        <v/>
      </c>
      <c r="J20" s="94"/>
      <c r="K20" s="87"/>
      <c r="L20" s="87"/>
      <c r="M20" s="96"/>
      <c r="N20" s="88"/>
      <c r="O20" s="88"/>
      <c r="P20" s="97"/>
      <c r="Q20" s="88">
        <f>+Sklop12[[#This Row],[cena/enota brez DDV v EUR]]*Sklop12[[#This Row],[Stopnja DDV (%)]]</f>
        <v>0</v>
      </c>
      <c r="R20" s="88">
        <f>+Sklop12[[#This Row],[cena/enota brez DDV v EUR]]+Sklop12[[#This Row],[Davek (EUR)]]</f>
        <v>0</v>
      </c>
      <c r="S20" s="88">
        <f>+Sklop12[[#This Row],[cena/enota brez DDV v EUR]]*Sklop12[[#This Row],[Okvirna količina]]</f>
        <v>0</v>
      </c>
      <c r="T20" s="88">
        <f>+Sklop12[[#This Row],[Končna cena/enoto mere (EUR) z DDV]]*Sklop12[[#This Row],[Okvirna količina]]</f>
        <v>0</v>
      </c>
      <c r="U20" s="99"/>
    </row>
    <row r="21" spans="1:21" s="53" customFormat="1" ht="12">
      <c r="A21" s="80" t="s">
        <v>7</v>
      </c>
      <c r="B21" s="9" t="s">
        <v>778</v>
      </c>
      <c r="C21" s="78">
        <v>2500</v>
      </c>
      <c r="D21" s="78" t="s">
        <v>158</v>
      </c>
      <c r="E21" s="107"/>
      <c r="F21" s="86">
        <v>300</v>
      </c>
      <c r="G21" s="111" t="s">
        <v>93</v>
      </c>
      <c r="H21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21" s="81" t="str">
        <f>IF(Sklop12[[#This Row],[ZAHTEVANA SHEMA KAKOVOSTI]]&lt;&gt;"",Sklop12[[#This Row],[Preračunana masa/volumen/kos na enoto kg]],"")</f>
        <v/>
      </c>
      <c r="J21" s="94"/>
      <c r="K21" s="87"/>
      <c r="L21" s="87"/>
      <c r="M21" s="96"/>
      <c r="N21" s="88"/>
      <c r="O21" s="88"/>
      <c r="P21" s="97"/>
      <c r="Q21" s="88">
        <f>+Sklop12[[#This Row],[cena/enota brez DDV v EUR]]*Sklop12[[#This Row],[Stopnja DDV (%)]]</f>
        <v>0</v>
      </c>
      <c r="R21" s="88">
        <f>+Sklop12[[#This Row],[cena/enota brez DDV v EUR]]+Sklop12[[#This Row],[Davek (EUR)]]</f>
        <v>0</v>
      </c>
      <c r="S21" s="88">
        <f>+Sklop12[[#This Row],[cena/enota brez DDV v EUR]]*Sklop12[[#This Row],[Okvirna količina]]</f>
        <v>0</v>
      </c>
      <c r="T21" s="88">
        <f>+Sklop12[[#This Row],[Končna cena/enoto mere (EUR) z DDV]]*Sklop12[[#This Row],[Okvirna količina]]</f>
        <v>0</v>
      </c>
      <c r="U21" s="99"/>
    </row>
    <row r="22" spans="1:21" s="53" customFormat="1" ht="12">
      <c r="A22" s="80" t="s">
        <v>8</v>
      </c>
      <c r="B22" s="74" t="s">
        <v>779</v>
      </c>
      <c r="C22" s="78">
        <v>2500</v>
      </c>
      <c r="D22" s="78" t="s">
        <v>158</v>
      </c>
      <c r="E22" s="107"/>
      <c r="F22" s="86">
        <v>500</v>
      </c>
      <c r="G22" s="111" t="s">
        <v>93</v>
      </c>
      <c r="H22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1250</v>
      </c>
      <c r="I22" s="81" t="str">
        <f>IF(Sklop12[[#This Row],[ZAHTEVANA SHEMA KAKOVOSTI]]&lt;&gt;"",Sklop12[[#This Row],[Preračunana masa/volumen/kos na enoto kg]],"")</f>
        <v/>
      </c>
      <c r="J22" s="94"/>
      <c r="K22" s="87"/>
      <c r="L22" s="87"/>
      <c r="M22" s="96"/>
      <c r="N22" s="88"/>
      <c r="O22" s="88"/>
      <c r="P22" s="97"/>
      <c r="Q22" s="88">
        <f>+Sklop12[[#This Row],[cena/enota brez DDV v EUR]]*Sklop12[[#This Row],[Stopnja DDV (%)]]</f>
        <v>0</v>
      </c>
      <c r="R22" s="88">
        <f>+Sklop12[[#This Row],[cena/enota brez DDV v EUR]]+Sklop12[[#This Row],[Davek (EUR)]]</f>
        <v>0</v>
      </c>
      <c r="S22" s="88">
        <f>+Sklop12[[#This Row],[cena/enota brez DDV v EUR]]*Sklop12[[#This Row],[Okvirna količina]]</f>
        <v>0</v>
      </c>
      <c r="T22" s="88">
        <f>+Sklop12[[#This Row],[Končna cena/enoto mere (EUR) z DDV]]*Sklop12[[#This Row],[Okvirna količina]]</f>
        <v>0</v>
      </c>
      <c r="U22" s="99"/>
    </row>
    <row r="23" spans="1:21" s="53" customFormat="1" ht="12">
      <c r="A23" s="80" t="s">
        <v>9</v>
      </c>
      <c r="B23" s="74" t="s">
        <v>780</v>
      </c>
      <c r="C23" s="78">
        <v>2500</v>
      </c>
      <c r="D23" s="78" t="s">
        <v>158</v>
      </c>
      <c r="E23" s="107"/>
      <c r="F23" s="86">
        <v>20</v>
      </c>
      <c r="G23" s="111" t="s">
        <v>93</v>
      </c>
      <c r="H23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3" s="81" t="str">
        <f>IF(Sklop12[[#This Row],[ZAHTEVANA SHEMA KAKOVOSTI]]&lt;&gt;"",Sklop12[[#This Row],[Preračunana masa/volumen/kos na enoto kg]],"")</f>
        <v/>
      </c>
      <c r="J23" s="94"/>
      <c r="K23" s="87"/>
      <c r="L23" s="87"/>
      <c r="M23" s="96"/>
      <c r="N23" s="88"/>
      <c r="O23" s="88"/>
      <c r="P23" s="97"/>
      <c r="Q23" s="88">
        <f>+Sklop12[[#This Row],[cena/enota brez DDV v EUR]]*Sklop12[[#This Row],[Stopnja DDV (%)]]</f>
        <v>0</v>
      </c>
      <c r="R23" s="88">
        <f>+Sklop12[[#This Row],[cena/enota brez DDV v EUR]]+Sklop12[[#This Row],[Davek (EUR)]]</f>
        <v>0</v>
      </c>
      <c r="S23" s="88">
        <f>+Sklop12[[#This Row],[cena/enota brez DDV v EUR]]*Sklop12[[#This Row],[Okvirna količina]]</f>
        <v>0</v>
      </c>
      <c r="T23" s="88">
        <f>+Sklop12[[#This Row],[Končna cena/enoto mere (EUR) z DDV]]*Sklop12[[#This Row],[Okvirna količina]]</f>
        <v>0</v>
      </c>
      <c r="U23" s="99"/>
    </row>
    <row r="24" spans="1:21" s="53" customFormat="1" ht="24">
      <c r="A24" s="80" t="s">
        <v>10</v>
      </c>
      <c r="B24" s="74" t="s">
        <v>781</v>
      </c>
      <c r="C24" s="78">
        <v>2500</v>
      </c>
      <c r="D24" s="78" t="s">
        <v>158</v>
      </c>
      <c r="E24" s="107"/>
      <c r="F24" s="86">
        <v>50</v>
      </c>
      <c r="G24" s="111" t="s">
        <v>93</v>
      </c>
      <c r="H24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24" s="81" t="str">
        <f>IF(Sklop12[[#This Row],[ZAHTEVANA SHEMA KAKOVOSTI]]&lt;&gt;"",Sklop12[[#This Row],[Preračunana masa/volumen/kos na enoto kg]],"")</f>
        <v/>
      </c>
      <c r="J24" s="94"/>
      <c r="K24" s="87"/>
      <c r="L24" s="87"/>
      <c r="M24" s="96"/>
      <c r="N24" s="88"/>
      <c r="O24" s="88"/>
      <c r="P24" s="97"/>
      <c r="Q24" s="88">
        <f>+Sklop12[[#This Row],[cena/enota brez DDV v EUR]]*Sklop12[[#This Row],[Stopnja DDV (%)]]</f>
        <v>0</v>
      </c>
      <c r="R24" s="88">
        <f>+Sklop12[[#This Row],[cena/enota brez DDV v EUR]]+Sklop12[[#This Row],[Davek (EUR)]]</f>
        <v>0</v>
      </c>
      <c r="S24" s="88">
        <f>+Sklop12[[#This Row],[cena/enota brez DDV v EUR]]*Sklop12[[#This Row],[Okvirna količina]]</f>
        <v>0</v>
      </c>
      <c r="T24" s="88">
        <f>+Sklop12[[#This Row],[Končna cena/enoto mere (EUR) z DDV]]*Sklop12[[#This Row],[Okvirna količina]]</f>
        <v>0</v>
      </c>
      <c r="U24" s="99"/>
    </row>
    <row r="25" spans="1:21" s="53" customFormat="1" ht="12">
      <c r="A25" s="80" t="s">
        <v>11</v>
      </c>
      <c r="B25" s="74" t="s">
        <v>782</v>
      </c>
      <c r="C25" s="78">
        <v>2500</v>
      </c>
      <c r="D25" s="78" t="s">
        <v>158</v>
      </c>
      <c r="E25" s="107"/>
      <c r="F25" s="86">
        <v>300</v>
      </c>
      <c r="G25" s="111" t="s">
        <v>93</v>
      </c>
      <c r="H25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25" s="81" t="str">
        <f>IF(Sklop12[[#This Row],[ZAHTEVANA SHEMA KAKOVOSTI]]&lt;&gt;"",Sklop12[[#This Row],[Preračunana masa/volumen/kos na enoto kg]],"")</f>
        <v/>
      </c>
      <c r="J25" s="94"/>
      <c r="K25" s="87"/>
      <c r="L25" s="87"/>
      <c r="M25" s="96"/>
      <c r="N25" s="88"/>
      <c r="O25" s="88"/>
      <c r="P25" s="97"/>
      <c r="Q25" s="88">
        <f>+Sklop12[[#This Row],[cena/enota brez DDV v EUR]]*Sklop12[[#This Row],[Stopnja DDV (%)]]</f>
        <v>0</v>
      </c>
      <c r="R25" s="88">
        <f>+Sklop12[[#This Row],[cena/enota brez DDV v EUR]]+Sklop12[[#This Row],[Davek (EUR)]]</f>
        <v>0</v>
      </c>
      <c r="S25" s="88">
        <f>+Sklop12[[#This Row],[cena/enota brez DDV v EUR]]*Sklop12[[#This Row],[Okvirna količina]]</f>
        <v>0</v>
      </c>
      <c r="T25" s="88">
        <f>+Sklop12[[#This Row],[Končna cena/enoto mere (EUR) z DDV]]*Sklop12[[#This Row],[Okvirna količina]]</f>
        <v>0</v>
      </c>
      <c r="U25" s="99"/>
    </row>
    <row r="26" spans="1:21" s="53" customFormat="1" ht="12">
      <c r="A26" s="80" t="s">
        <v>12</v>
      </c>
      <c r="B26" s="74" t="s">
        <v>783</v>
      </c>
      <c r="C26" s="78">
        <v>2500</v>
      </c>
      <c r="D26" s="78" t="s">
        <v>158</v>
      </c>
      <c r="E26" s="107"/>
      <c r="F26" s="86">
        <v>20</v>
      </c>
      <c r="G26" s="111" t="s">
        <v>93</v>
      </c>
      <c r="H2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6" s="81" t="str">
        <f>IF(Sklop12[[#This Row],[ZAHTEVANA SHEMA KAKOVOSTI]]&lt;&gt;"",Sklop12[[#This Row],[Preračunana masa/volumen/kos na enoto kg]],"")</f>
        <v/>
      </c>
      <c r="J26" s="94"/>
      <c r="K26" s="87"/>
      <c r="L26" s="87"/>
      <c r="M26" s="96"/>
      <c r="N26" s="88"/>
      <c r="O26" s="88"/>
      <c r="P26" s="97"/>
      <c r="Q26" s="88">
        <f>+Sklop12[[#This Row],[cena/enota brez DDV v EUR]]*Sklop12[[#This Row],[Stopnja DDV (%)]]</f>
        <v>0</v>
      </c>
      <c r="R26" s="88">
        <f>+Sklop12[[#This Row],[cena/enota brez DDV v EUR]]+Sklop12[[#This Row],[Davek (EUR)]]</f>
        <v>0</v>
      </c>
      <c r="S26" s="88">
        <f>+Sklop12[[#This Row],[cena/enota brez DDV v EUR]]*Sklop12[[#This Row],[Okvirna količina]]</f>
        <v>0</v>
      </c>
      <c r="T26" s="88">
        <f>+Sklop12[[#This Row],[Končna cena/enoto mere (EUR) z DDV]]*Sklop12[[#This Row],[Okvirna količina]]</f>
        <v>0</v>
      </c>
      <c r="U26" s="99"/>
    </row>
    <row r="27" spans="1:21" s="53" customFormat="1" ht="12">
      <c r="A27" s="80" t="s">
        <v>13</v>
      </c>
      <c r="B27" s="75" t="s">
        <v>784</v>
      </c>
      <c r="C27" s="78">
        <v>2500</v>
      </c>
      <c r="D27" s="78" t="s">
        <v>158</v>
      </c>
      <c r="E27" s="107"/>
      <c r="F27" s="86">
        <v>200</v>
      </c>
      <c r="G27" s="111" t="s">
        <v>93</v>
      </c>
      <c r="H27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7" s="81" t="str">
        <f>IF(Sklop12[[#This Row],[ZAHTEVANA SHEMA KAKOVOSTI]]&lt;&gt;"",Sklop12[[#This Row],[Preračunana masa/volumen/kos na enoto kg]],"")</f>
        <v/>
      </c>
      <c r="J27" s="94"/>
      <c r="K27" s="87"/>
      <c r="L27" s="87"/>
      <c r="M27" s="96"/>
      <c r="N27" s="88"/>
      <c r="O27" s="88"/>
      <c r="P27" s="97"/>
      <c r="Q27" s="88">
        <f>+Sklop12[[#This Row],[cena/enota brez DDV v EUR]]*Sklop12[[#This Row],[Stopnja DDV (%)]]</f>
        <v>0</v>
      </c>
      <c r="R27" s="88">
        <f>+Sklop12[[#This Row],[cena/enota brez DDV v EUR]]+Sklop12[[#This Row],[Davek (EUR)]]</f>
        <v>0</v>
      </c>
      <c r="S27" s="88">
        <f>+Sklop12[[#This Row],[cena/enota brez DDV v EUR]]*Sklop12[[#This Row],[Okvirna količina]]</f>
        <v>0</v>
      </c>
      <c r="T27" s="88">
        <f>+Sklop12[[#This Row],[Končna cena/enoto mere (EUR) z DDV]]*Sklop12[[#This Row],[Okvirna količina]]</f>
        <v>0</v>
      </c>
      <c r="U27" s="99"/>
    </row>
    <row r="28" spans="1:21" s="53" customFormat="1" ht="12">
      <c r="A28" s="80" t="s">
        <v>14</v>
      </c>
      <c r="B28" s="74" t="s">
        <v>785</v>
      </c>
      <c r="C28" s="78">
        <v>2500</v>
      </c>
      <c r="D28" s="78" t="s">
        <v>158</v>
      </c>
      <c r="E28" s="107"/>
      <c r="F28" s="86">
        <v>50</v>
      </c>
      <c r="G28" s="111" t="s">
        <v>93</v>
      </c>
      <c r="H28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28" s="81" t="str">
        <f>IF(Sklop12[[#This Row],[ZAHTEVANA SHEMA KAKOVOSTI]]&lt;&gt;"",Sklop12[[#This Row],[Preračunana masa/volumen/kos na enoto kg]],"")</f>
        <v/>
      </c>
      <c r="J28" s="94"/>
      <c r="K28" s="87"/>
      <c r="L28" s="87"/>
      <c r="M28" s="96"/>
      <c r="N28" s="88"/>
      <c r="O28" s="88"/>
      <c r="P28" s="97"/>
      <c r="Q28" s="88">
        <f>+Sklop12[[#This Row],[cena/enota brez DDV v EUR]]*Sklop12[[#This Row],[Stopnja DDV (%)]]</f>
        <v>0</v>
      </c>
      <c r="R28" s="88">
        <f>+Sklop12[[#This Row],[cena/enota brez DDV v EUR]]+Sklop12[[#This Row],[Davek (EUR)]]</f>
        <v>0</v>
      </c>
      <c r="S28" s="88">
        <f>+Sklop12[[#This Row],[cena/enota brez DDV v EUR]]*Sklop12[[#This Row],[Okvirna količina]]</f>
        <v>0</v>
      </c>
      <c r="T28" s="88">
        <f>+Sklop12[[#This Row],[Končna cena/enoto mere (EUR) z DDV]]*Sklop12[[#This Row],[Okvirna količina]]</f>
        <v>0</v>
      </c>
      <c r="U28" s="99"/>
    </row>
    <row r="29" spans="1:21" s="53" customFormat="1" ht="24">
      <c r="A29" s="80" t="s">
        <v>15</v>
      </c>
      <c r="B29" s="9" t="s">
        <v>786</v>
      </c>
      <c r="C29" s="78">
        <v>2500</v>
      </c>
      <c r="D29" s="78" t="s">
        <v>158</v>
      </c>
      <c r="E29" s="107"/>
      <c r="F29" s="86">
        <v>100</v>
      </c>
      <c r="G29" s="111" t="s">
        <v>93</v>
      </c>
      <c r="H29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9" s="81" t="str">
        <f>IF(Sklop12[[#This Row],[ZAHTEVANA SHEMA KAKOVOSTI]]&lt;&gt;"",Sklop12[[#This Row],[Preračunana masa/volumen/kos na enoto kg]],"")</f>
        <v/>
      </c>
      <c r="J29" s="94"/>
      <c r="K29" s="87"/>
      <c r="L29" s="87"/>
      <c r="M29" s="96"/>
      <c r="N29" s="88"/>
      <c r="O29" s="88"/>
      <c r="P29" s="97"/>
      <c r="Q29" s="88">
        <f>+Sklop12[[#This Row],[cena/enota brez DDV v EUR]]*Sklop12[[#This Row],[Stopnja DDV (%)]]</f>
        <v>0</v>
      </c>
      <c r="R29" s="88">
        <f>+Sklop12[[#This Row],[cena/enota brez DDV v EUR]]+Sklop12[[#This Row],[Davek (EUR)]]</f>
        <v>0</v>
      </c>
      <c r="S29" s="88">
        <f>+Sklop12[[#This Row],[cena/enota brez DDV v EUR]]*Sklop12[[#This Row],[Okvirna količina]]</f>
        <v>0</v>
      </c>
      <c r="T29" s="88">
        <f>+Sklop12[[#This Row],[Končna cena/enoto mere (EUR) z DDV]]*Sklop12[[#This Row],[Okvirna količina]]</f>
        <v>0</v>
      </c>
      <c r="U29" s="99"/>
    </row>
    <row r="30" spans="1:21" s="53" customFormat="1" ht="24">
      <c r="A30" s="80" t="s">
        <v>16</v>
      </c>
      <c r="B30" s="9" t="s">
        <v>787</v>
      </c>
      <c r="C30" s="73">
        <v>2500</v>
      </c>
      <c r="D30" s="78" t="s">
        <v>158</v>
      </c>
      <c r="E30" s="107"/>
      <c r="F30" s="86">
        <v>20</v>
      </c>
      <c r="G30" s="111" t="s">
        <v>93</v>
      </c>
      <c r="H30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0" s="81" t="str">
        <f>IF(Sklop12[[#This Row],[ZAHTEVANA SHEMA KAKOVOSTI]]&lt;&gt;"",Sklop12[[#This Row],[Preračunana masa/volumen/kos na enoto kg]],"")</f>
        <v/>
      </c>
      <c r="J30" s="94"/>
      <c r="K30" s="87"/>
      <c r="L30" s="87"/>
      <c r="M30" s="96"/>
      <c r="N30" s="88"/>
      <c r="O30" s="88"/>
      <c r="P30" s="97"/>
      <c r="Q30" s="88">
        <f>+Sklop12[[#This Row],[cena/enota brez DDV v EUR]]*Sklop12[[#This Row],[Stopnja DDV (%)]]</f>
        <v>0</v>
      </c>
      <c r="R30" s="88">
        <f>+Sklop12[[#This Row],[cena/enota brez DDV v EUR]]+Sklop12[[#This Row],[Davek (EUR)]]</f>
        <v>0</v>
      </c>
      <c r="S30" s="88">
        <f>+Sklop12[[#This Row],[cena/enota brez DDV v EUR]]*Sklop12[[#This Row],[Okvirna količina]]</f>
        <v>0</v>
      </c>
      <c r="T30" s="88">
        <f>+Sklop12[[#This Row],[Končna cena/enoto mere (EUR) z DDV]]*Sklop12[[#This Row],[Okvirna količina]]</f>
        <v>0</v>
      </c>
      <c r="U30" s="99"/>
    </row>
    <row r="31" spans="1:21" s="53" customFormat="1" ht="12">
      <c r="A31" s="80" t="s">
        <v>17</v>
      </c>
      <c r="B31" s="191" t="s">
        <v>788</v>
      </c>
      <c r="C31" s="181">
        <v>2500</v>
      </c>
      <c r="D31" s="182" t="s">
        <v>158</v>
      </c>
      <c r="E31" s="189"/>
      <c r="F31" s="183">
        <v>100</v>
      </c>
      <c r="G31" s="190" t="s">
        <v>93</v>
      </c>
      <c r="H31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1" s="183" t="str">
        <f>IF(Sklop12[[#This Row],[ZAHTEVANA SHEMA KAKOVOSTI]]&lt;&gt;"",Sklop12[[#This Row],[Preračunana masa/volumen/kos na enoto kg]],"")</f>
        <v/>
      </c>
      <c r="J31" s="184"/>
      <c r="K31" s="185"/>
      <c r="L31" s="185"/>
      <c r="M31" s="192"/>
      <c r="N31" s="186"/>
      <c r="O31" s="186"/>
      <c r="P31" s="193"/>
      <c r="Q31" s="186">
        <f>+Sklop12[[#This Row],[cena/enota brez DDV v EUR]]*Sklop12[[#This Row],[Stopnja DDV (%)]]</f>
        <v>0</v>
      </c>
      <c r="R31" s="186">
        <f>+Sklop12[[#This Row],[cena/enota brez DDV v EUR]]+Sklop12[[#This Row],[Davek (EUR)]]</f>
        <v>0</v>
      </c>
      <c r="S31" s="186">
        <f>+Sklop12[[#This Row],[cena/enota brez DDV v EUR]]*Sklop12[[#This Row],[Okvirna količina]]</f>
        <v>0</v>
      </c>
      <c r="T31" s="187">
        <f>+Sklop12[[#This Row],[Končna cena/enoto mere (EUR) z DDV]]*Sklop12[[#This Row],[Okvirna količina]]</f>
        <v>0</v>
      </c>
      <c r="U31" s="188"/>
    </row>
    <row r="32" spans="1:21" s="53" customFormat="1" ht="12">
      <c r="A32" s="80" t="s">
        <v>18</v>
      </c>
      <c r="B32" s="191" t="s">
        <v>789</v>
      </c>
      <c r="C32" s="181">
        <v>2500</v>
      </c>
      <c r="D32" s="182" t="s">
        <v>158</v>
      </c>
      <c r="E32" s="189"/>
      <c r="F32" s="183">
        <v>300</v>
      </c>
      <c r="G32" s="190" t="s">
        <v>93</v>
      </c>
      <c r="H32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32" s="183" t="str">
        <f>IF(Sklop12[[#This Row],[ZAHTEVANA SHEMA KAKOVOSTI]]&lt;&gt;"",Sklop12[[#This Row],[Preračunana masa/volumen/kos na enoto kg]],"")</f>
        <v/>
      </c>
      <c r="J32" s="184"/>
      <c r="K32" s="185"/>
      <c r="L32" s="185"/>
      <c r="M32" s="192"/>
      <c r="N32" s="186"/>
      <c r="O32" s="186"/>
      <c r="P32" s="193"/>
      <c r="Q32" s="186">
        <f>+Sklop12[[#This Row],[cena/enota brez DDV v EUR]]*Sklop12[[#This Row],[Stopnja DDV (%)]]</f>
        <v>0</v>
      </c>
      <c r="R32" s="186">
        <f>+Sklop12[[#This Row],[cena/enota brez DDV v EUR]]+Sklop12[[#This Row],[Davek (EUR)]]</f>
        <v>0</v>
      </c>
      <c r="S32" s="186">
        <f>+Sklop12[[#This Row],[cena/enota brez DDV v EUR]]*Sklop12[[#This Row],[Okvirna količina]]</f>
        <v>0</v>
      </c>
      <c r="T32" s="187">
        <f>+Sklop12[[#This Row],[Končna cena/enoto mere (EUR) z DDV]]*Sklop12[[#This Row],[Okvirna količina]]</f>
        <v>0</v>
      </c>
      <c r="U32" s="188"/>
    </row>
    <row r="33" spans="1:21" s="53" customFormat="1" ht="12">
      <c r="A33" s="80" t="s">
        <v>19</v>
      </c>
      <c r="B33" s="191" t="s">
        <v>790</v>
      </c>
      <c r="C33" s="181">
        <v>2500</v>
      </c>
      <c r="D33" s="182" t="s">
        <v>158</v>
      </c>
      <c r="E33" s="189"/>
      <c r="F33" s="183">
        <v>60</v>
      </c>
      <c r="G33" s="190" t="s">
        <v>93</v>
      </c>
      <c r="H33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33" s="183" t="str">
        <f>IF(Sklop12[[#This Row],[ZAHTEVANA SHEMA KAKOVOSTI]]&lt;&gt;"",Sklop12[[#This Row],[Preračunana masa/volumen/kos na enoto kg]],"")</f>
        <v/>
      </c>
      <c r="J33" s="184"/>
      <c r="K33" s="185"/>
      <c r="L33" s="185"/>
      <c r="M33" s="192"/>
      <c r="N33" s="186"/>
      <c r="O33" s="186"/>
      <c r="P33" s="193"/>
      <c r="Q33" s="186">
        <f>+Sklop12[[#This Row],[cena/enota brez DDV v EUR]]*Sklop12[[#This Row],[Stopnja DDV (%)]]</f>
        <v>0</v>
      </c>
      <c r="R33" s="186">
        <f>+Sklop12[[#This Row],[cena/enota brez DDV v EUR]]+Sklop12[[#This Row],[Davek (EUR)]]</f>
        <v>0</v>
      </c>
      <c r="S33" s="186">
        <f>+Sklop12[[#This Row],[cena/enota brez DDV v EUR]]*Sklop12[[#This Row],[Okvirna količina]]</f>
        <v>0</v>
      </c>
      <c r="T33" s="187">
        <f>+Sklop12[[#This Row],[Končna cena/enoto mere (EUR) z DDV]]*Sklop12[[#This Row],[Okvirna količina]]</f>
        <v>0</v>
      </c>
      <c r="U33" s="188"/>
    </row>
    <row r="34" spans="1:21" s="53" customFormat="1" ht="12">
      <c r="A34" s="80" t="s">
        <v>20</v>
      </c>
      <c r="B34" s="191" t="s">
        <v>791</v>
      </c>
      <c r="C34" s="181">
        <v>2500</v>
      </c>
      <c r="D34" s="182" t="s">
        <v>158</v>
      </c>
      <c r="E34" s="189"/>
      <c r="F34" s="183">
        <v>50</v>
      </c>
      <c r="G34" s="190" t="s">
        <v>93</v>
      </c>
      <c r="H34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34" s="183" t="str">
        <f>IF(Sklop12[[#This Row],[ZAHTEVANA SHEMA KAKOVOSTI]]&lt;&gt;"",Sklop12[[#This Row],[Preračunana masa/volumen/kos na enoto kg]],"")</f>
        <v/>
      </c>
      <c r="J34" s="184"/>
      <c r="K34" s="185"/>
      <c r="L34" s="185"/>
      <c r="M34" s="192"/>
      <c r="N34" s="186"/>
      <c r="O34" s="186"/>
      <c r="P34" s="193"/>
      <c r="Q34" s="186">
        <f>+Sklop12[[#This Row],[cena/enota brez DDV v EUR]]*Sklop12[[#This Row],[Stopnja DDV (%)]]</f>
        <v>0</v>
      </c>
      <c r="R34" s="186">
        <f>+Sklop12[[#This Row],[cena/enota brez DDV v EUR]]+Sklop12[[#This Row],[Davek (EUR)]]</f>
        <v>0</v>
      </c>
      <c r="S34" s="186">
        <f>+Sklop12[[#This Row],[cena/enota brez DDV v EUR]]*Sklop12[[#This Row],[Okvirna količina]]</f>
        <v>0</v>
      </c>
      <c r="T34" s="187">
        <f>+Sklop12[[#This Row],[Končna cena/enoto mere (EUR) z DDV]]*Sklop12[[#This Row],[Okvirna količina]]</f>
        <v>0</v>
      </c>
      <c r="U34" s="188"/>
    </row>
    <row r="35" spans="1:21" s="53" customFormat="1" ht="12">
      <c r="A35" s="80" t="s">
        <v>21</v>
      </c>
      <c r="B35" s="191" t="s">
        <v>792</v>
      </c>
      <c r="C35" s="181">
        <v>2500</v>
      </c>
      <c r="D35" s="182" t="s">
        <v>158</v>
      </c>
      <c r="E35" s="189"/>
      <c r="F35" s="183">
        <v>200</v>
      </c>
      <c r="G35" s="190" t="s">
        <v>93</v>
      </c>
      <c r="H35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35" s="183" t="str">
        <f>IF(Sklop12[[#This Row],[ZAHTEVANA SHEMA KAKOVOSTI]]&lt;&gt;"",Sklop12[[#This Row],[Preračunana masa/volumen/kos na enoto kg]],"")</f>
        <v/>
      </c>
      <c r="J35" s="184"/>
      <c r="K35" s="185"/>
      <c r="L35" s="185"/>
      <c r="M35" s="192"/>
      <c r="N35" s="186"/>
      <c r="O35" s="186"/>
      <c r="P35" s="193"/>
      <c r="Q35" s="186">
        <f>+Sklop12[[#This Row],[cena/enota brez DDV v EUR]]*Sklop12[[#This Row],[Stopnja DDV (%)]]</f>
        <v>0</v>
      </c>
      <c r="R35" s="186">
        <f>+Sklop12[[#This Row],[cena/enota brez DDV v EUR]]+Sklop12[[#This Row],[Davek (EUR)]]</f>
        <v>0</v>
      </c>
      <c r="S35" s="186">
        <f>+Sklop12[[#This Row],[cena/enota brez DDV v EUR]]*Sklop12[[#This Row],[Okvirna količina]]</f>
        <v>0</v>
      </c>
      <c r="T35" s="187">
        <f>+Sklop12[[#This Row],[Končna cena/enoto mere (EUR) z DDV]]*Sklop12[[#This Row],[Okvirna količina]]</f>
        <v>0</v>
      </c>
      <c r="U35" s="188"/>
    </row>
    <row r="36" spans="1:21" s="53" customFormat="1" ht="12">
      <c r="A36" s="80" t="s">
        <v>22</v>
      </c>
      <c r="B36" s="191" t="s">
        <v>793</v>
      </c>
      <c r="C36" s="181">
        <v>2500</v>
      </c>
      <c r="D36" s="182" t="s">
        <v>158</v>
      </c>
      <c r="E36" s="189"/>
      <c r="F36" s="183">
        <v>100</v>
      </c>
      <c r="G36" s="190" t="s">
        <v>93</v>
      </c>
      <c r="H3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36" s="183" t="str">
        <f>IF(Sklop12[[#This Row],[ZAHTEVANA SHEMA KAKOVOSTI]]&lt;&gt;"",Sklop12[[#This Row],[Preračunana masa/volumen/kos na enoto kg]],"")</f>
        <v/>
      </c>
      <c r="J36" s="184"/>
      <c r="K36" s="185"/>
      <c r="L36" s="185"/>
      <c r="M36" s="192"/>
      <c r="N36" s="186"/>
      <c r="O36" s="186"/>
      <c r="P36" s="193"/>
      <c r="Q36" s="186">
        <f>+Sklop12[[#This Row],[cena/enota brez DDV v EUR]]*Sklop12[[#This Row],[Stopnja DDV (%)]]</f>
        <v>0</v>
      </c>
      <c r="R36" s="186">
        <f>+Sklop12[[#This Row],[cena/enota brez DDV v EUR]]+Sklop12[[#This Row],[Davek (EUR)]]</f>
        <v>0</v>
      </c>
      <c r="S36" s="186">
        <f>+Sklop12[[#This Row],[cena/enota brez DDV v EUR]]*Sklop12[[#This Row],[Okvirna količina]]</f>
        <v>0</v>
      </c>
      <c r="T36" s="187">
        <f>+Sklop12[[#This Row],[Končna cena/enoto mere (EUR) z DDV]]*Sklop12[[#This Row],[Okvirna količina]]</f>
        <v>0</v>
      </c>
      <c r="U36" s="188"/>
    </row>
    <row r="37" spans="1:21" s="53" customFormat="1" ht="24">
      <c r="A37" s="80" t="s">
        <v>23</v>
      </c>
      <c r="B37" s="191" t="s">
        <v>794</v>
      </c>
      <c r="C37" s="181">
        <v>2500</v>
      </c>
      <c r="D37" s="182" t="s">
        <v>158</v>
      </c>
      <c r="E37" s="189"/>
      <c r="F37" s="183">
        <v>50</v>
      </c>
      <c r="G37" s="190" t="s">
        <v>93</v>
      </c>
      <c r="H37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37" s="183" t="str">
        <f>IF(Sklop12[[#This Row],[ZAHTEVANA SHEMA KAKOVOSTI]]&lt;&gt;"",Sklop12[[#This Row],[Preračunana masa/volumen/kos na enoto kg]],"")</f>
        <v/>
      </c>
      <c r="J37" s="184"/>
      <c r="K37" s="185"/>
      <c r="L37" s="185"/>
      <c r="M37" s="192"/>
      <c r="N37" s="186"/>
      <c r="O37" s="186"/>
      <c r="P37" s="193"/>
      <c r="Q37" s="186">
        <f>+Sklop12[[#This Row],[cena/enota brez DDV v EUR]]*Sklop12[[#This Row],[Stopnja DDV (%)]]</f>
        <v>0</v>
      </c>
      <c r="R37" s="186">
        <f>+Sklop12[[#This Row],[cena/enota brez DDV v EUR]]+Sklop12[[#This Row],[Davek (EUR)]]</f>
        <v>0</v>
      </c>
      <c r="S37" s="186">
        <f>+Sklop12[[#This Row],[cena/enota brez DDV v EUR]]*Sklop12[[#This Row],[Okvirna količina]]</f>
        <v>0</v>
      </c>
      <c r="T37" s="187">
        <f>+Sklop12[[#This Row],[Končna cena/enoto mere (EUR) z DDV]]*Sklop12[[#This Row],[Okvirna količina]]</f>
        <v>0</v>
      </c>
      <c r="U37" s="188"/>
    </row>
    <row r="38" spans="1:21" s="53" customFormat="1" ht="12">
      <c r="A38" s="80" t="s">
        <v>24</v>
      </c>
      <c r="B38" s="191" t="s">
        <v>795</v>
      </c>
      <c r="C38" s="181">
        <v>2500</v>
      </c>
      <c r="D38" s="182" t="s">
        <v>158</v>
      </c>
      <c r="E38" s="189"/>
      <c r="F38" s="183">
        <v>25</v>
      </c>
      <c r="G38" s="190" t="s">
        <v>93</v>
      </c>
      <c r="H38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62.5</v>
      </c>
      <c r="I38" s="183" t="str">
        <f>IF(Sklop12[[#This Row],[ZAHTEVANA SHEMA KAKOVOSTI]]&lt;&gt;"",Sklop12[[#This Row],[Preračunana masa/volumen/kos na enoto kg]],"")</f>
        <v/>
      </c>
      <c r="J38" s="184"/>
      <c r="K38" s="185"/>
      <c r="L38" s="185"/>
      <c r="M38" s="192"/>
      <c r="N38" s="186"/>
      <c r="O38" s="186"/>
      <c r="P38" s="193"/>
      <c r="Q38" s="186">
        <f>+Sklop12[[#This Row],[cena/enota brez DDV v EUR]]*Sklop12[[#This Row],[Stopnja DDV (%)]]</f>
        <v>0</v>
      </c>
      <c r="R38" s="186">
        <f>+Sklop12[[#This Row],[cena/enota brez DDV v EUR]]+Sklop12[[#This Row],[Davek (EUR)]]</f>
        <v>0</v>
      </c>
      <c r="S38" s="186">
        <f>+Sklop12[[#This Row],[cena/enota brez DDV v EUR]]*Sklop12[[#This Row],[Okvirna količina]]</f>
        <v>0</v>
      </c>
      <c r="T38" s="187">
        <f>+Sklop12[[#This Row],[Končna cena/enoto mere (EUR) z DDV]]*Sklop12[[#This Row],[Okvirna količina]]</f>
        <v>0</v>
      </c>
      <c r="U38" s="188"/>
    </row>
    <row r="39" spans="1:21" s="53" customFormat="1" ht="12">
      <c r="A39" s="80" t="s">
        <v>25</v>
      </c>
      <c r="B39" s="191" t="s">
        <v>796</v>
      </c>
      <c r="C39" s="181">
        <v>2000</v>
      </c>
      <c r="D39" s="182" t="s">
        <v>158</v>
      </c>
      <c r="E39" s="189"/>
      <c r="F39" s="183">
        <v>10</v>
      </c>
      <c r="G39" s="190" t="s">
        <v>93</v>
      </c>
      <c r="H39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9" s="183" t="str">
        <f>IF(Sklop12[[#This Row],[ZAHTEVANA SHEMA KAKOVOSTI]]&lt;&gt;"",Sklop12[[#This Row],[Preračunana masa/volumen/kos na enoto kg]],"")</f>
        <v/>
      </c>
      <c r="J39" s="184"/>
      <c r="K39" s="185"/>
      <c r="L39" s="185"/>
      <c r="M39" s="192"/>
      <c r="N39" s="186"/>
      <c r="O39" s="186"/>
      <c r="P39" s="193"/>
      <c r="Q39" s="186">
        <f>+Sklop12[[#This Row],[cena/enota brez DDV v EUR]]*Sklop12[[#This Row],[Stopnja DDV (%)]]</f>
        <v>0</v>
      </c>
      <c r="R39" s="186">
        <f>+Sklop12[[#This Row],[cena/enota brez DDV v EUR]]+Sklop12[[#This Row],[Davek (EUR)]]</f>
        <v>0</v>
      </c>
      <c r="S39" s="186">
        <f>+Sklop12[[#This Row],[cena/enota brez DDV v EUR]]*Sklop12[[#This Row],[Okvirna količina]]</f>
        <v>0</v>
      </c>
      <c r="T39" s="187">
        <f>+Sklop12[[#This Row],[Končna cena/enoto mere (EUR) z DDV]]*Sklop12[[#This Row],[Okvirna količina]]</f>
        <v>0</v>
      </c>
      <c r="U39" s="188"/>
    </row>
    <row r="40" spans="1:21" s="53" customFormat="1" ht="12">
      <c r="A40" s="80" t="s">
        <v>26</v>
      </c>
      <c r="B40" s="191" t="s">
        <v>797</v>
      </c>
      <c r="C40" s="181">
        <v>2500</v>
      </c>
      <c r="D40" s="182" t="s">
        <v>158</v>
      </c>
      <c r="E40" s="189"/>
      <c r="F40" s="183">
        <v>25</v>
      </c>
      <c r="G40" s="190" t="s">
        <v>93</v>
      </c>
      <c r="H40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62.5</v>
      </c>
      <c r="I40" s="183" t="str">
        <f>IF(Sklop12[[#This Row],[ZAHTEVANA SHEMA KAKOVOSTI]]&lt;&gt;"",Sklop12[[#This Row],[Preračunana masa/volumen/kos na enoto kg]],"")</f>
        <v/>
      </c>
      <c r="J40" s="184"/>
      <c r="K40" s="185"/>
      <c r="L40" s="185"/>
      <c r="M40" s="192"/>
      <c r="N40" s="186"/>
      <c r="O40" s="186"/>
      <c r="P40" s="193"/>
      <c r="Q40" s="186">
        <f>+Sklop12[[#This Row],[cena/enota brez DDV v EUR]]*Sklop12[[#This Row],[Stopnja DDV (%)]]</f>
        <v>0</v>
      </c>
      <c r="R40" s="186">
        <f>+Sklop12[[#This Row],[cena/enota brez DDV v EUR]]+Sklop12[[#This Row],[Davek (EUR)]]</f>
        <v>0</v>
      </c>
      <c r="S40" s="186">
        <f>+Sklop12[[#This Row],[cena/enota brez DDV v EUR]]*Sklop12[[#This Row],[Okvirna količina]]</f>
        <v>0</v>
      </c>
      <c r="T40" s="187">
        <f>+Sklop12[[#This Row],[Končna cena/enoto mere (EUR) z DDV]]*Sklop12[[#This Row],[Okvirna količina]]</f>
        <v>0</v>
      </c>
      <c r="U40" s="188"/>
    </row>
    <row r="41" spans="1:21" s="53" customFormat="1" ht="12">
      <c r="A41" s="80" t="s">
        <v>27</v>
      </c>
      <c r="B41" s="191" t="s">
        <v>798</v>
      </c>
      <c r="C41" s="181">
        <v>2500</v>
      </c>
      <c r="D41" s="182" t="s">
        <v>158</v>
      </c>
      <c r="E41" s="189"/>
      <c r="F41" s="183">
        <v>50</v>
      </c>
      <c r="G41" s="190" t="s">
        <v>93</v>
      </c>
      <c r="H41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41" s="183" t="str">
        <f>IF(Sklop12[[#This Row],[ZAHTEVANA SHEMA KAKOVOSTI]]&lt;&gt;"",Sklop12[[#This Row],[Preračunana masa/volumen/kos na enoto kg]],"")</f>
        <v/>
      </c>
      <c r="J41" s="184"/>
      <c r="K41" s="185"/>
      <c r="L41" s="185"/>
      <c r="M41" s="192"/>
      <c r="N41" s="186"/>
      <c r="O41" s="186"/>
      <c r="P41" s="193"/>
      <c r="Q41" s="186">
        <f>+Sklop12[[#This Row],[cena/enota brez DDV v EUR]]*Sklop12[[#This Row],[Stopnja DDV (%)]]</f>
        <v>0</v>
      </c>
      <c r="R41" s="186">
        <f>+Sklop12[[#This Row],[cena/enota brez DDV v EUR]]+Sklop12[[#This Row],[Davek (EUR)]]</f>
        <v>0</v>
      </c>
      <c r="S41" s="186">
        <f>+Sklop12[[#This Row],[cena/enota brez DDV v EUR]]*Sklop12[[#This Row],[Okvirna količina]]</f>
        <v>0</v>
      </c>
      <c r="T41" s="187">
        <f>+Sklop12[[#This Row],[Končna cena/enoto mere (EUR) z DDV]]*Sklop12[[#This Row],[Okvirna količina]]</f>
        <v>0</v>
      </c>
      <c r="U41" s="188"/>
    </row>
    <row r="42" spans="1:21" s="53" customFormat="1" ht="12">
      <c r="A42" s="80" t="s">
        <v>28</v>
      </c>
      <c r="B42" s="76" t="s">
        <v>799</v>
      </c>
      <c r="C42" s="73">
        <v>2500</v>
      </c>
      <c r="D42" s="78" t="s">
        <v>158</v>
      </c>
      <c r="E42" s="107"/>
      <c r="F42" s="86">
        <v>100</v>
      </c>
      <c r="G42" s="111" t="s">
        <v>93</v>
      </c>
      <c r="H42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42" s="81" t="str">
        <f>IF(Sklop12[[#This Row],[ZAHTEVANA SHEMA KAKOVOSTI]]&lt;&gt;"",Sklop12[[#This Row],[Preračunana masa/volumen/kos na enoto kg]],"")</f>
        <v/>
      </c>
      <c r="J42" s="94"/>
      <c r="K42" s="87"/>
      <c r="L42" s="87"/>
      <c r="M42" s="96"/>
      <c r="N42" s="88"/>
      <c r="O42" s="88"/>
      <c r="P42" s="97"/>
      <c r="Q42" s="88">
        <f>+Sklop12[[#This Row],[cena/enota brez DDV v EUR]]*Sklop12[[#This Row],[Stopnja DDV (%)]]</f>
        <v>0</v>
      </c>
      <c r="R42" s="88">
        <f>+Sklop12[[#This Row],[cena/enota brez DDV v EUR]]+Sklop12[[#This Row],[Davek (EUR)]]</f>
        <v>0</v>
      </c>
      <c r="S42" s="88">
        <f>+Sklop12[[#This Row],[cena/enota brez DDV v EUR]]*Sklop12[[#This Row],[Okvirna količina]]</f>
        <v>0</v>
      </c>
      <c r="T42" s="88">
        <f>+Sklop12[[#This Row],[Končna cena/enoto mere (EUR) z DDV]]*Sklop12[[#This Row],[Okvirna količina]]</f>
        <v>0</v>
      </c>
      <c r="U42" s="99"/>
    </row>
    <row r="43" spans="1:21" s="53" customFormat="1" ht="12">
      <c r="A43" s="80" t="s">
        <v>29</v>
      </c>
      <c r="B43" s="10" t="s">
        <v>800</v>
      </c>
      <c r="C43" s="73">
        <v>2500</v>
      </c>
      <c r="D43" s="78" t="s">
        <v>158</v>
      </c>
      <c r="E43" s="107"/>
      <c r="F43" s="86">
        <v>50</v>
      </c>
      <c r="G43" s="111" t="s">
        <v>93</v>
      </c>
      <c r="H43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43" s="81" t="str">
        <f>IF(Sklop12[[#This Row],[ZAHTEVANA SHEMA KAKOVOSTI]]&lt;&gt;"",Sklop12[[#This Row],[Preračunana masa/volumen/kos na enoto kg]],"")</f>
        <v/>
      </c>
      <c r="J43" s="94"/>
      <c r="K43" s="87"/>
      <c r="L43" s="87"/>
      <c r="M43" s="96"/>
      <c r="N43" s="88"/>
      <c r="O43" s="88"/>
      <c r="P43" s="97"/>
      <c r="Q43" s="88">
        <f>+Sklop12[[#This Row],[cena/enota brez DDV v EUR]]*Sklop12[[#This Row],[Stopnja DDV (%)]]</f>
        <v>0</v>
      </c>
      <c r="R43" s="88">
        <f>+Sklop12[[#This Row],[cena/enota brez DDV v EUR]]+Sklop12[[#This Row],[Davek (EUR)]]</f>
        <v>0</v>
      </c>
      <c r="S43" s="88">
        <f>+Sklop12[[#This Row],[cena/enota brez DDV v EUR]]*Sklop12[[#This Row],[Okvirna količina]]</f>
        <v>0</v>
      </c>
      <c r="T43" s="88">
        <f>+Sklop12[[#This Row],[Končna cena/enoto mere (EUR) z DDV]]*Sklop12[[#This Row],[Okvirna količina]]</f>
        <v>0</v>
      </c>
      <c r="U43" s="99"/>
    </row>
    <row r="44" spans="1:21" s="53" customFormat="1" ht="12">
      <c r="A44" s="80" t="s">
        <v>30</v>
      </c>
      <c r="B44" s="10" t="s">
        <v>801</v>
      </c>
      <c r="C44" s="73">
        <v>2500</v>
      </c>
      <c r="D44" s="78" t="s">
        <v>158</v>
      </c>
      <c r="E44" s="107"/>
      <c r="F44" s="86">
        <v>50</v>
      </c>
      <c r="G44" s="111" t="s">
        <v>93</v>
      </c>
      <c r="H44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</v>
      </c>
      <c r="I44" s="81" t="str">
        <f>IF(Sklop12[[#This Row],[ZAHTEVANA SHEMA KAKOVOSTI]]&lt;&gt;"",Sklop12[[#This Row],[Preračunana masa/volumen/kos na enoto kg]],"")</f>
        <v/>
      </c>
      <c r="J44" s="94"/>
      <c r="K44" s="87"/>
      <c r="L44" s="87"/>
      <c r="M44" s="96"/>
      <c r="N44" s="88"/>
      <c r="O44" s="88"/>
      <c r="P44" s="97"/>
      <c r="Q44" s="88">
        <f>+Sklop12[[#This Row],[cena/enota brez DDV v EUR]]*Sklop12[[#This Row],[Stopnja DDV (%)]]</f>
        <v>0</v>
      </c>
      <c r="R44" s="88">
        <f>+Sklop12[[#This Row],[cena/enota brez DDV v EUR]]+Sklop12[[#This Row],[Davek (EUR)]]</f>
        <v>0</v>
      </c>
      <c r="S44" s="88">
        <f>+Sklop12[[#This Row],[cena/enota brez DDV v EUR]]*Sklop12[[#This Row],[Okvirna količina]]</f>
        <v>0</v>
      </c>
      <c r="T44" s="88">
        <f>+Sklop12[[#This Row],[Končna cena/enoto mere (EUR) z DDV]]*Sklop12[[#This Row],[Okvirna količina]]</f>
        <v>0</v>
      </c>
      <c r="U44" s="99"/>
    </row>
    <row r="45" spans="1:21" s="53" customFormat="1" ht="12">
      <c r="A45" s="80" t="s">
        <v>31</v>
      </c>
      <c r="B45" s="10" t="s">
        <v>802</v>
      </c>
      <c r="C45" s="73">
        <v>2500</v>
      </c>
      <c r="D45" s="78" t="s">
        <v>158</v>
      </c>
      <c r="E45" s="107"/>
      <c r="F45" s="86">
        <v>500</v>
      </c>
      <c r="G45" s="111" t="s">
        <v>93</v>
      </c>
      <c r="H45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1250</v>
      </c>
      <c r="I45" s="81" t="str">
        <f>IF(Sklop12[[#This Row],[ZAHTEVANA SHEMA KAKOVOSTI]]&lt;&gt;"",Sklop12[[#This Row],[Preračunana masa/volumen/kos na enoto kg]],"")</f>
        <v/>
      </c>
      <c r="J45" s="94"/>
      <c r="K45" s="87"/>
      <c r="L45" s="87"/>
      <c r="M45" s="96"/>
      <c r="N45" s="88"/>
      <c r="O45" s="88"/>
      <c r="P45" s="97"/>
      <c r="Q45" s="88">
        <f>+Sklop12[[#This Row],[cena/enota brez DDV v EUR]]*Sklop12[[#This Row],[Stopnja DDV (%)]]</f>
        <v>0</v>
      </c>
      <c r="R45" s="88">
        <f>+Sklop12[[#This Row],[cena/enota brez DDV v EUR]]+Sklop12[[#This Row],[Davek (EUR)]]</f>
        <v>0</v>
      </c>
      <c r="S45" s="88">
        <f>+Sklop12[[#This Row],[cena/enota brez DDV v EUR]]*Sklop12[[#This Row],[Okvirna količina]]</f>
        <v>0</v>
      </c>
      <c r="T45" s="88">
        <f>+Sklop12[[#This Row],[Končna cena/enoto mere (EUR) z DDV]]*Sklop12[[#This Row],[Okvirna količina]]</f>
        <v>0</v>
      </c>
      <c r="U45" s="99"/>
    </row>
    <row r="46" spans="1:21" s="53" customFormat="1" ht="12">
      <c r="A46" s="80" t="s">
        <v>32</v>
      </c>
      <c r="B46" s="10" t="s">
        <v>803</v>
      </c>
      <c r="C46" s="73">
        <v>2500</v>
      </c>
      <c r="D46" s="78" t="s">
        <v>158</v>
      </c>
      <c r="E46" s="107"/>
      <c r="F46" s="86">
        <v>60</v>
      </c>
      <c r="G46" s="111" t="s">
        <v>93</v>
      </c>
      <c r="H46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6" s="81" t="str">
        <f>IF(Sklop12[[#This Row],[ZAHTEVANA SHEMA KAKOVOSTI]]&lt;&gt;"",Sklop12[[#This Row],[Preračunana masa/volumen/kos na enoto kg]],"")</f>
        <v/>
      </c>
      <c r="J46" s="94"/>
      <c r="K46" s="87"/>
      <c r="L46" s="87"/>
      <c r="M46" s="96"/>
      <c r="N46" s="88"/>
      <c r="O46" s="88"/>
      <c r="P46" s="97"/>
      <c r="Q46" s="88">
        <f>+Sklop12[[#This Row],[cena/enota brez DDV v EUR]]*Sklop12[[#This Row],[Stopnja DDV (%)]]</f>
        <v>0</v>
      </c>
      <c r="R46" s="88">
        <f>+Sklop12[[#This Row],[cena/enota brez DDV v EUR]]+Sklop12[[#This Row],[Davek (EUR)]]</f>
        <v>0</v>
      </c>
      <c r="S46" s="88">
        <f>+Sklop12[[#This Row],[cena/enota brez DDV v EUR]]*Sklop12[[#This Row],[Okvirna količina]]</f>
        <v>0</v>
      </c>
      <c r="T46" s="88">
        <f>+Sklop12[[#This Row],[Končna cena/enoto mere (EUR) z DDV]]*Sklop12[[#This Row],[Okvirna količina]]</f>
        <v>0</v>
      </c>
      <c r="U46" s="99"/>
    </row>
    <row r="47" spans="1:21" s="53" customFormat="1" ht="12">
      <c r="A47" s="80" t="s">
        <v>33</v>
      </c>
      <c r="B47" s="10" t="s">
        <v>804</v>
      </c>
      <c r="C47" s="73">
        <v>2000</v>
      </c>
      <c r="D47" s="78" t="s">
        <v>158</v>
      </c>
      <c r="E47" s="107"/>
      <c r="F47" s="86">
        <v>30</v>
      </c>
      <c r="G47" s="111" t="s">
        <v>93</v>
      </c>
      <c r="H47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7" s="81" t="str">
        <f>IF(Sklop12[[#This Row],[ZAHTEVANA SHEMA KAKOVOSTI]]&lt;&gt;"",Sklop12[[#This Row],[Preračunana masa/volumen/kos na enoto kg]],"")</f>
        <v/>
      </c>
      <c r="J47" s="94"/>
      <c r="K47" s="87"/>
      <c r="L47" s="87"/>
      <c r="M47" s="96"/>
      <c r="N47" s="88"/>
      <c r="O47" s="88"/>
      <c r="P47" s="97"/>
      <c r="Q47" s="88">
        <f>+Sklop12[[#This Row],[cena/enota brez DDV v EUR]]*Sklop12[[#This Row],[Stopnja DDV (%)]]</f>
        <v>0</v>
      </c>
      <c r="R47" s="88">
        <f>+Sklop12[[#This Row],[cena/enota brez DDV v EUR]]+Sklop12[[#This Row],[Davek (EUR)]]</f>
        <v>0</v>
      </c>
      <c r="S47" s="88">
        <f>+Sklop12[[#This Row],[cena/enota brez DDV v EUR]]*Sklop12[[#This Row],[Okvirna količina]]</f>
        <v>0</v>
      </c>
      <c r="T47" s="88">
        <f>+Sklop12[[#This Row],[Končna cena/enoto mere (EUR) z DDV]]*Sklop12[[#This Row],[Okvirna količina]]</f>
        <v>0</v>
      </c>
      <c r="U47" s="99"/>
    </row>
    <row r="48" spans="1:21" s="53" customFormat="1" ht="12">
      <c r="A48" s="80" t="s">
        <v>34</v>
      </c>
      <c r="B48" s="74" t="s">
        <v>805</v>
      </c>
      <c r="C48" s="73">
        <v>2500</v>
      </c>
      <c r="D48" s="78" t="s">
        <v>158</v>
      </c>
      <c r="E48" s="107"/>
      <c r="F48" s="86">
        <v>30</v>
      </c>
      <c r="G48" s="111" t="s">
        <v>93</v>
      </c>
      <c r="H48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48" s="81" t="str">
        <f>IF(Sklop12[[#This Row],[ZAHTEVANA SHEMA KAKOVOSTI]]&lt;&gt;"",Sklop12[[#This Row],[Preračunana masa/volumen/kos na enoto kg]],"")</f>
        <v/>
      </c>
      <c r="J48" s="94"/>
      <c r="K48" s="87"/>
      <c r="L48" s="87"/>
      <c r="M48" s="96"/>
      <c r="N48" s="88"/>
      <c r="O48" s="88"/>
      <c r="P48" s="97"/>
      <c r="Q48" s="88">
        <f>+Sklop12[[#This Row],[cena/enota brez DDV v EUR]]*Sklop12[[#This Row],[Stopnja DDV (%)]]</f>
        <v>0</v>
      </c>
      <c r="R48" s="88">
        <f>+Sklop12[[#This Row],[cena/enota brez DDV v EUR]]+Sklop12[[#This Row],[Davek (EUR)]]</f>
        <v>0</v>
      </c>
      <c r="S48" s="88">
        <f>+Sklop12[[#This Row],[cena/enota brez DDV v EUR]]*Sklop12[[#This Row],[Okvirna količina]]</f>
        <v>0</v>
      </c>
      <c r="T48" s="88">
        <f>+Sklop12[[#This Row],[Končna cena/enoto mere (EUR) z DDV]]*Sklop12[[#This Row],[Okvirna količina]]</f>
        <v>0</v>
      </c>
      <c r="U48" s="99"/>
    </row>
    <row r="49" spans="1:21" s="53" customFormat="1" ht="12">
      <c r="A49" s="80" t="s">
        <v>35</v>
      </c>
      <c r="B49" s="10" t="s">
        <v>806</v>
      </c>
      <c r="C49" s="73">
        <v>2500</v>
      </c>
      <c r="D49" s="78" t="s">
        <v>158</v>
      </c>
      <c r="E49" s="107"/>
      <c r="F49" s="86">
        <v>60</v>
      </c>
      <c r="G49" s="111" t="s">
        <v>93</v>
      </c>
      <c r="H49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9" s="81" t="str">
        <f>IF(Sklop12[[#This Row],[ZAHTEVANA SHEMA KAKOVOSTI]]&lt;&gt;"",Sklop12[[#This Row],[Preračunana masa/volumen/kos na enoto kg]],"")</f>
        <v/>
      </c>
      <c r="J49" s="94"/>
      <c r="K49" s="87"/>
      <c r="L49" s="87"/>
      <c r="M49" s="96"/>
      <c r="N49" s="88"/>
      <c r="O49" s="88"/>
      <c r="P49" s="97"/>
      <c r="Q49" s="88">
        <f>+Sklop12[[#This Row],[cena/enota brez DDV v EUR]]*Sklop12[[#This Row],[Stopnja DDV (%)]]</f>
        <v>0</v>
      </c>
      <c r="R49" s="88">
        <f>+Sklop12[[#This Row],[cena/enota brez DDV v EUR]]+Sklop12[[#This Row],[Davek (EUR)]]</f>
        <v>0</v>
      </c>
      <c r="S49" s="88">
        <f>+Sklop12[[#This Row],[cena/enota brez DDV v EUR]]*Sklop12[[#This Row],[Okvirna količina]]</f>
        <v>0</v>
      </c>
      <c r="T49" s="88">
        <f>+Sklop12[[#This Row],[Končna cena/enoto mere (EUR) z DDV]]*Sklop12[[#This Row],[Okvirna količina]]</f>
        <v>0</v>
      </c>
      <c r="U49" s="99"/>
    </row>
    <row r="50" spans="1:21" s="53" customFormat="1" ht="12">
      <c r="A50" s="80" t="s">
        <v>36</v>
      </c>
      <c r="B50" s="10" t="s">
        <v>807</v>
      </c>
      <c r="C50" s="149">
        <v>1000</v>
      </c>
      <c r="D50" s="149" t="s">
        <v>158</v>
      </c>
      <c r="E50" s="121"/>
      <c r="F50" s="122">
        <v>50</v>
      </c>
      <c r="G50" s="145" t="s">
        <v>93</v>
      </c>
      <c r="H50" s="81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0" s="81" t="str">
        <f>IF(Sklop12[[#This Row],[ZAHTEVANA SHEMA KAKOVOSTI]]&lt;&gt;"",Sklop12[[#This Row],[Preračunana masa/volumen/kos na enoto kg]],"")</f>
        <v/>
      </c>
      <c r="J50" s="94"/>
      <c r="K50" s="87"/>
      <c r="L50" s="87"/>
      <c r="M50" s="96"/>
      <c r="N50" s="88"/>
      <c r="O50" s="88"/>
      <c r="P50" s="97"/>
      <c r="Q50" s="88">
        <f>+Sklop12[[#This Row],[cena/enota brez DDV v EUR]]*Sklop12[[#This Row],[Stopnja DDV (%)]]</f>
        <v>0</v>
      </c>
      <c r="R50" s="88">
        <f>+Sklop12[[#This Row],[cena/enota brez DDV v EUR]]+Sklop12[[#This Row],[Davek (EUR)]]</f>
        <v>0</v>
      </c>
      <c r="S50" s="88">
        <f>+Sklop12[[#This Row],[cena/enota brez DDV v EUR]]*Sklop12[[#This Row],[Okvirna količina]]</f>
        <v>0</v>
      </c>
      <c r="T50" s="88">
        <f>+Sklop12[[#This Row],[Končna cena/enoto mere (EUR) z DDV]]*Sklop12[[#This Row],[Okvirna količina]]</f>
        <v>0</v>
      </c>
      <c r="U50" s="99"/>
    </row>
    <row r="51" spans="1:21" s="53" customFormat="1" ht="12">
      <c r="A51" s="80" t="s">
        <v>37</v>
      </c>
      <c r="B51" s="156" t="s">
        <v>808</v>
      </c>
      <c r="C51" s="149">
        <v>1000</v>
      </c>
      <c r="D51" s="149" t="s">
        <v>158</v>
      </c>
      <c r="E51" s="121"/>
      <c r="F51" s="122">
        <v>50</v>
      </c>
      <c r="G51" s="159" t="s">
        <v>93</v>
      </c>
      <c r="H51" s="27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1" s="122" t="str">
        <f>IF(Sklop12[[#This Row],[ZAHTEVANA SHEMA KAKOVOSTI]]&lt;&gt;"",Sklop12[[#This Row],[Preračunana masa/volumen/kos na enoto kg]],"")</f>
        <v/>
      </c>
      <c r="J51" s="150"/>
      <c r="K51" s="153"/>
      <c r="L51" s="153"/>
      <c r="M51" s="154"/>
      <c r="N51" s="151"/>
      <c r="O51" s="151"/>
      <c r="P51" s="152"/>
      <c r="Q51" s="151">
        <f>+Sklop12[[#This Row],[cena/enota brez DDV v EUR]]*Sklop12[[#This Row],[Stopnja DDV (%)]]</f>
        <v>0</v>
      </c>
      <c r="R51" s="151">
        <f>+Sklop12[[#This Row],[cena/enota brez DDV v EUR]]+Sklop12[[#This Row],[Davek (EUR)]]</f>
        <v>0</v>
      </c>
      <c r="S51" s="151">
        <f>+Sklop12[[#This Row],[cena/enota brez DDV v EUR]]*Sklop12[[#This Row],[Okvirna količina]]</f>
        <v>0</v>
      </c>
      <c r="T51" s="265">
        <f>+Sklop12[[#This Row],[Končna cena/enoto mere (EUR) z DDV]]*Sklop12[[#This Row],[Okvirna količina]]</f>
        <v>0</v>
      </c>
      <c r="U51" s="232"/>
    </row>
    <row r="52" spans="1:21" s="53" customFormat="1" ht="12">
      <c r="A52" s="80" t="s">
        <v>38</v>
      </c>
      <c r="B52" s="156" t="s">
        <v>809</v>
      </c>
      <c r="C52" s="149">
        <v>2500</v>
      </c>
      <c r="D52" s="149" t="s">
        <v>158</v>
      </c>
      <c r="E52" s="121"/>
      <c r="F52" s="122">
        <v>20</v>
      </c>
      <c r="G52" s="159" t="s">
        <v>93</v>
      </c>
      <c r="H52" s="27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52" s="122" t="str">
        <f>IF(Sklop12[[#This Row],[ZAHTEVANA SHEMA KAKOVOSTI]]&lt;&gt;"",Sklop12[[#This Row],[Preračunana masa/volumen/kos na enoto kg]],"")</f>
        <v/>
      </c>
      <c r="J52" s="150"/>
      <c r="K52" s="153"/>
      <c r="L52" s="153"/>
      <c r="M52" s="154"/>
      <c r="N52" s="151"/>
      <c r="O52" s="151"/>
      <c r="P52" s="152"/>
      <c r="Q52" s="151">
        <f>+Sklop12[[#This Row],[cena/enota brez DDV v EUR]]*Sklop12[[#This Row],[Stopnja DDV (%)]]</f>
        <v>0</v>
      </c>
      <c r="R52" s="151">
        <f>+Sklop12[[#This Row],[cena/enota brez DDV v EUR]]+Sklop12[[#This Row],[Davek (EUR)]]</f>
        <v>0</v>
      </c>
      <c r="S52" s="151">
        <f>+Sklop12[[#This Row],[cena/enota brez DDV v EUR]]*Sklop12[[#This Row],[Okvirna količina]]</f>
        <v>0</v>
      </c>
      <c r="T52" s="265">
        <f>+Sklop12[[#This Row],[Končna cena/enoto mere (EUR) z DDV]]*Sklop12[[#This Row],[Okvirna količina]]</f>
        <v>0</v>
      </c>
      <c r="U52" s="232"/>
    </row>
    <row r="53" spans="1:21" s="53" customFormat="1" ht="12">
      <c r="A53" s="80" t="s">
        <v>39</v>
      </c>
      <c r="B53" s="156" t="s">
        <v>810</v>
      </c>
      <c r="C53" s="149">
        <v>2500</v>
      </c>
      <c r="D53" s="149" t="s">
        <v>158</v>
      </c>
      <c r="E53" s="121"/>
      <c r="F53" s="122">
        <v>70</v>
      </c>
      <c r="G53" s="159" t="s">
        <v>93</v>
      </c>
      <c r="H53" s="277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175</v>
      </c>
      <c r="I53" s="122" t="str">
        <f>IF(Sklop12[[#This Row],[ZAHTEVANA SHEMA KAKOVOSTI]]&lt;&gt;"",Sklop12[[#This Row],[Preračunana masa/volumen/kos na enoto kg]],"")</f>
        <v/>
      </c>
      <c r="J53" s="150"/>
      <c r="K53" s="153"/>
      <c r="L53" s="153"/>
      <c r="M53" s="154"/>
      <c r="N53" s="151"/>
      <c r="O53" s="151"/>
      <c r="P53" s="152"/>
      <c r="Q53" s="151">
        <f>+Sklop12[[#This Row],[cena/enota brez DDV v EUR]]*Sklop12[[#This Row],[Stopnja DDV (%)]]</f>
        <v>0</v>
      </c>
      <c r="R53" s="151">
        <f>+Sklop12[[#This Row],[cena/enota brez DDV v EUR]]+Sklop12[[#This Row],[Davek (EUR)]]</f>
        <v>0</v>
      </c>
      <c r="S53" s="151">
        <f>+Sklop12[[#This Row],[cena/enota brez DDV v EUR]]*Sklop12[[#This Row],[Okvirna količina]]</f>
        <v>0</v>
      </c>
      <c r="T53" s="265">
        <f>+Sklop12[[#This Row],[Končna cena/enoto mere (EUR) z DDV]]*Sklop12[[#This Row],[Okvirna količina]]</f>
        <v>0</v>
      </c>
      <c r="U53" s="232"/>
    </row>
    <row r="54" spans="1:21">
      <c r="A54" s="178" t="s">
        <v>180</v>
      </c>
      <c r="B54" s="294"/>
      <c r="C54" s="295"/>
      <c r="D54" s="295"/>
      <c r="E54" s="296"/>
      <c r="F54" s="297"/>
      <c r="G54" s="298"/>
      <c r="H54" s="299">
        <f>SUBTOTAL(109,Sklop12[Preračunana masa/volumen/kos na enoto kg])</f>
        <v>10580</v>
      </c>
      <c r="I54" s="299">
        <f>SUBTOTAL(109,Sklop12[Živila iz shem kakovosti (kg)])</f>
        <v>0</v>
      </c>
      <c r="J54" s="297"/>
      <c r="K54" s="300"/>
      <c r="L54" s="300"/>
      <c r="M54" s="301"/>
      <c r="N54" s="302"/>
      <c r="O54" s="302"/>
      <c r="P54" s="302"/>
      <c r="Q54" s="303"/>
      <c r="R54" s="297"/>
      <c r="S54" s="303">
        <f>SUBTOTAL(109,Sklop12[Vrednost za okvirno količino (EUR) brez DDV])</f>
        <v>0</v>
      </c>
      <c r="T54" s="303">
        <f>SUBTOTAL(109,Sklop12[Vrednost za okvirno količino (EUR) z DDV])</f>
        <v>0</v>
      </c>
      <c r="U54" s="304">
        <f>SUBTOTAL(103,Sklop12[Shema kakovosti
(nacionalne, evropske)
])</f>
        <v>0</v>
      </c>
    </row>
    <row r="55" spans="1:21" ht="15">
      <c r="A55" s="6"/>
      <c r="B55" s="4"/>
      <c r="C55" s="27"/>
      <c r="D55" s="27"/>
      <c r="E55" s="26"/>
      <c r="F55" s="7"/>
      <c r="H55" s="8"/>
      <c r="I55" s="8"/>
      <c r="J55" s="8"/>
      <c r="K55" s="8"/>
      <c r="L55" s="21"/>
      <c r="M55" s="21"/>
      <c r="N55" s="8"/>
      <c r="O55" s="8"/>
      <c r="P55" s="8"/>
      <c r="Q55" s="8"/>
      <c r="R55" s="8"/>
      <c r="S55" s="3"/>
      <c r="T55" s="3"/>
      <c r="U55" s="7"/>
    </row>
    <row r="56" spans="1:21">
      <c r="A56" s="45" t="s">
        <v>177</v>
      </c>
      <c r="B56" s="18"/>
      <c r="C56" s="29"/>
      <c r="D56" s="29"/>
      <c r="E56" s="108"/>
      <c r="Q56" s="45"/>
      <c r="R56" s="45"/>
      <c r="S56" s="45"/>
      <c r="T56" s="45"/>
    </row>
    <row r="57" spans="1:21">
      <c r="A57" s="13" t="s">
        <v>290</v>
      </c>
      <c r="B57" s="18"/>
      <c r="C57" s="29"/>
      <c r="D57" s="29"/>
      <c r="E57" s="108"/>
    </row>
    <row r="58" spans="1:21">
      <c r="A58" s="103" t="s">
        <v>291</v>
      </c>
      <c r="F58" s="66"/>
      <c r="G58" s="66"/>
      <c r="H58" s="30"/>
      <c r="I58" s="30"/>
      <c r="J58" s="30"/>
      <c r="K58" s="30"/>
      <c r="L58" s="52"/>
      <c r="M58" s="52"/>
      <c r="N58" s="30"/>
      <c r="O58" s="30"/>
      <c r="P58" s="30"/>
      <c r="Q58" s="30"/>
      <c r="R58" s="30"/>
    </row>
    <row r="59" spans="1:21">
      <c r="A59" s="45" t="s">
        <v>292</v>
      </c>
      <c r="N59" s="30"/>
      <c r="O59" s="30"/>
      <c r="P59" s="30"/>
      <c r="Q59" s="30"/>
      <c r="R59" s="30"/>
    </row>
    <row r="60" spans="1:21">
      <c r="N60" s="30"/>
      <c r="O60" s="30"/>
      <c r="P60" s="30"/>
      <c r="Q60" s="30"/>
      <c r="R60" s="30"/>
    </row>
    <row r="61" spans="1:21">
      <c r="A61" s="103" t="s">
        <v>65</v>
      </c>
      <c r="F61" s="66"/>
      <c r="G61" s="66" t="s">
        <v>66</v>
      </c>
      <c r="H61" s="30"/>
      <c r="I61" s="30"/>
      <c r="J61" s="30"/>
      <c r="K61" s="30"/>
      <c r="L61" s="52"/>
      <c r="M61" s="52"/>
      <c r="N61" s="30"/>
      <c r="O61" s="30"/>
      <c r="P61" s="30"/>
      <c r="Q61" s="30" t="s">
        <v>67</v>
      </c>
      <c r="R61" s="30"/>
    </row>
    <row r="62" spans="1:21" ht="15">
      <c r="A62" s="6"/>
      <c r="B62" s="4"/>
      <c r="C62" s="27"/>
      <c r="D62" s="27"/>
      <c r="E62" s="26"/>
      <c r="F62" s="7"/>
      <c r="H62" s="8"/>
      <c r="I62" s="8"/>
      <c r="J62" s="8"/>
      <c r="K62" s="8"/>
      <c r="L62" s="21"/>
      <c r="M62" s="21"/>
      <c r="N62" s="8"/>
      <c r="O62" s="8"/>
      <c r="P62" s="8"/>
      <c r="Q62" s="8"/>
      <c r="R62" s="8"/>
      <c r="S62" s="3"/>
      <c r="T62" s="3"/>
      <c r="U62" s="7"/>
    </row>
    <row r="63" spans="1:21">
      <c r="B63" s="18"/>
      <c r="C63" s="29"/>
      <c r="D63" s="29"/>
      <c r="E63" s="108"/>
    </row>
    <row r="64" spans="1:21">
      <c r="B64" s="18"/>
      <c r="C64" s="29"/>
      <c r="D64" s="29"/>
      <c r="E64" s="108"/>
    </row>
    <row r="65" spans="1:22">
      <c r="B65" s="18"/>
      <c r="C65" s="29"/>
      <c r="D65" s="29"/>
      <c r="E65" s="108"/>
    </row>
    <row r="66" spans="1:22">
      <c r="B66" s="18"/>
      <c r="C66" s="29"/>
      <c r="D66" s="29"/>
      <c r="E66" s="108"/>
    </row>
    <row r="67" spans="1:22">
      <c r="B67" s="18"/>
      <c r="C67" s="29"/>
      <c r="D67" s="29"/>
      <c r="E67" s="108"/>
    </row>
    <row r="68" spans="1:22">
      <c r="B68" s="18"/>
      <c r="C68" s="29"/>
      <c r="D68" s="29"/>
      <c r="E68" s="108"/>
    </row>
    <row r="69" spans="1:22">
      <c r="B69" s="18"/>
      <c r="C69" s="29"/>
      <c r="D69" s="29"/>
      <c r="E69" s="108"/>
    </row>
    <row r="70" spans="1:22">
      <c r="B70" s="18"/>
      <c r="C70" s="29"/>
      <c r="D70" s="29"/>
      <c r="E70" s="108"/>
    </row>
    <row r="71" spans="1:22">
      <c r="B71" s="18"/>
      <c r="C71" s="29"/>
      <c r="D71" s="29"/>
      <c r="E71" s="108"/>
    </row>
    <row r="72" spans="1:22">
      <c r="B72" s="18"/>
      <c r="C72" s="29"/>
      <c r="D72" s="29"/>
      <c r="E72" s="108"/>
    </row>
    <row r="73" spans="1:22">
      <c r="B73" s="18"/>
      <c r="C73" s="29"/>
      <c r="D73" s="29"/>
      <c r="E73" s="108"/>
    </row>
    <row r="74" spans="1:22">
      <c r="B74" s="18"/>
      <c r="C74" s="29"/>
      <c r="D74" s="29"/>
      <c r="E74" s="108"/>
    </row>
    <row r="75" spans="1:22">
      <c r="B75" s="18"/>
      <c r="C75" s="29"/>
      <c r="D75" s="29"/>
      <c r="E75" s="108"/>
    </row>
    <row r="76" spans="1:22">
      <c r="B76" s="18"/>
      <c r="C76" s="29"/>
      <c r="D76" s="29"/>
      <c r="E76" s="108"/>
    </row>
    <row r="77" spans="1:22" s="20" customFormat="1">
      <c r="A77" s="13"/>
      <c r="B77" s="18"/>
      <c r="C77" s="29"/>
      <c r="D77" s="29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6"/>
      <c r="V77" s="13"/>
    </row>
    <row r="78" spans="1:22" s="20" customFormat="1">
      <c r="A78" s="13"/>
      <c r="B78" s="18"/>
      <c r="C78" s="29"/>
      <c r="D78" s="29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6"/>
      <c r="V78" s="13"/>
    </row>
    <row r="79" spans="1:22" s="20" customFormat="1">
      <c r="A79" s="13"/>
      <c r="B79" s="18"/>
      <c r="C79" s="29"/>
      <c r="D79" s="29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6"/>
      <c r="V79" s="13"/>
    </row>
    <row r="80" spans="1:22" s="20" customFormat="1">
      <c r="A80" s="13"/>
      <c r="B80" s="18"/>
      <c r="C80" s="29"/>
      <c r="D80" s="29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6"/>
      <c r="V80" s="13"/>
    </row>
    <row r="81" spans="1:22" s="20" customFormat="1">
      <c r="A81" s="13"/>
      <c r="B81" s="18"/>
      <c r="C81" s="29"/>
      <c r="D81" s="29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6"/>
      <c r="V81" s="13"/>
    </row>
    <row r="82" spans="1:22" s="20" customFormat="1">
      <c r="A82" s="13"/>
      <c r="B82" s="18"/>
      <c r="C82" s="29"/>
      <c r="D82" s="29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6"/>
      <c r="V82" s="13"/>
    </row>
    <row r="83" spans="1:22" s="20" customFormat="1">
      <c r="A83" s="13"/>
      <c r="B83" s="18"/>
      <c r="C83" s="29"/>
      <c r="D83" s="29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6"/>
      <c r="V83" s="13"/>
    </row>
    <row r="84" spans="1:22" s="20" customFormat="1">
      <c r="A84" s="13"/>
      <c r="B84" s="18"/>
      <c r="C84" s="29"/>
      <c r="D84" s="29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6"/>
      <c r="V84" s="13"/>
    </row>
    <row r="85" spans="1:22" s="20" customFormat="1">
      <c r="A85" s="13"/>
      <c r="B85" s="18"/>
      <c r="C85" s="29"/>
      <c r="D85" s="29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6"/>
      <c r="V85" s="13"/>
    </row>
    <row r="86" spans="1:22" s="20" customFormat="1">
      <c r="A86" s="13"/>
      <c r="B86" s="18"/>
      <c r="C86" s="29"/>
      <c r="D86" s="29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6"/>
      <c r="V86" s="13"/>
    </row>
    <row r="87" spans="1:22" s="20" customFormat="1">
      <c r="A87" s="13"/>
      <c r="B87" s="18"/>
      <c r="C87" s="29"/>
      <c r="D87" s="29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6"/>
      <c r="V87" s="13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  <row r="270" spans="1:22" s="20" customFormat="1">
      <c r="A270" s="13"/>
      <c r="B270" s="18"/>
      <c r="C270" s="29"/>
      <c r="D270" s="29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6"/>
      <c r="V270" s="13"/>
    </row>
    <row r="271" spans="1:22" s="20" customFormat="1">
      <c r="A271" s="13"/>
      <c r="B271" s="18"/>
      <c r="C271" s="29"/>
      <c r="D271" s="29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6"/>
      <c r="V271" s="13"/>
    </row>
    <row r="272" spans="1:22" s="20" customFormat="1">
      <c r="A272" s="13"/>
      <c r="B272" s="18"/>
      <c r="C272" s="29"/>
      <c r="D272" s="29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6"/>
      <c r="V272" s="13"/>
    </row>
    <row r="273" spans="1:22" s="20" customFormat="1">
      <c r="A273" s="13"/>
      <c r="B273" s="18"/>
      <c r="C273" s="29"/>
      <c r="D273" s="29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6"/>
      <c r="V273" s="13"/>
    </row>
    <row r="274" spans="1:22" s="20" customFormat="1">
      <c r="A274" s="13"/>
      <c r="B274" s="18"/>
      <c r="C274" s="29"/>
      <c r="D274" s="29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6"/>
      <c r="V274" s="13"/>
    </row>
    <row r="275" spans="1:22" s="20" customFormat="1">
      <c r="A275" s="13"/>
      <c r="B275" s="18"/>
      <c r="C275" s="29"/>
      <c r="D275" s="29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6"/>
      <c r="V275" s="13"/>
    </row>
    <row r="276" spans="1:22" s="20" customFormat="1">
      <c r="A276" s="13"/>
      <c r="B276" s="18"/>
      <c r="C276" s="29"/>
      <c r="D276" s="29"/>
      <c r="E276" s="108"/>
      <c r="F276" s="109"/>
      <c r="G276" s="109"/>
      <c r="L276" s="13"/>
      <c r="M276" s="13"/>
      <c r="N276" s="13"/>
      <c r="O276" s="13"/>
      <c r="P276" s="13"/>
      <c r="Q276" s="13"/>
      <c r="R276" s="13"/>
      <c r="S276" s="13"/>
      <c r="T276" s="13"/>
      <c r="U276" s="66"/>
      <c r="V276" s="13"/>
    </row>
    <row r="277" spans="1:22" s="20" customFormat="1">
      <c r="A277" s="13"/>
      <c r="B277" s="18"/>
      <c r="C277" s="29"/>
      <c r="D277" s="29"/>
      <c r="E277" s="108"/>
      <c r="F277" s="109"/>
      <c r="G277" s="109"/>
      <c r="L277" s="13"/>
      <c r="M277" s="13"/>
      <c r="N277" s="13"/>
      <c r="O277" s="13"/>
      <c r="P277" s="13"/>
      <c r="Q277" s="13"/>
      <c r="R277" s="13"/>
      <c r="S277" s="13"/>
      <c r="T277" s="13"/>
      <c r="U277" s="66"/>
      <c r="V277" s="13"/>
    </row>
    <row r="278" spans="1:22" s="20" customFormat="1">
      <c r="A278" s="13"/>
      <c r="B278" s="18"/>
      <c r="C278" s="29"/>
      <c r="D278" s="29"/>
      <c r="E278" s="108"/>
      <c r="F278" s="109"/>
      <c r="G278" s="109"/>
      <c r="L278" s="13"/>
      <c r="M278" s="13"/>
      <c r="N278" s="13"/>
      <c r="O278" s="13"/>
      <c r="P278" s="13"/>
      <c r="Q278" s="13"/>
      <c r="R278" s="13"/>
      <c r="S278" s="13"/>
      <c r="T278" s="13"/>
      <c r="U278" s="66"/>
      <c r="V278" s="13"/>
    </row>
    <row r="279" spans="1:22" s="20" customFormat="1">
      <c r="A279" s="13"/>
      <c r="B279" s="18"/>
      <c r="C279" s="29"/>
      <c r="D279" s="29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6"/>
      <c r="V279" s="13"/>
    </row>
    <row r="280" spans="1:22" s="20" customFormat="1">
      <c r="A280" s="13"/>
      <c r="B280" s="18"/>
      <c r="C280" s="29"/>
      <c r="D280" s="29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6"/>
      <c r="V280" s="13"/>
    </row>
    <row r="281" spans="1:22" s="20" customFormat="1">
      <c r="A281" s="13"/>
      <c r="B281" s="18"/>
      <c r="C281" s="29"/>
      <c r="D281" s="29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6"/>
      <c r="V281" s="13"/>
    </row>
    <row r="282" spans="1:22" s="20" customFormat="1">
      <c r="A282" s="13"/>
      <c r="B282" s="18"/>
      <c r="C282" s="29"/>
      <c r="D282" s="29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6"/>
      <c r="V282" s="13"/>
    </row>
    <row r="283" spans="1:22" s="20" customFormat="1">
      <c r="A283" s="13"/>
      <c r="B283" s="18"/>
      <c r="C283" s="29"/>
      <c r="D283" s="29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6"/>
      <c r="V283" s="13"/>
    </row>
    <row r="284" spans="1:22" s="20" customFormat="1">
      <c r="A284" s="13"/>
      <c r="B284" s="18"/>
      <c r="C284" s="29"/>
      <c r="D284" s="29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6"/>
      <c r="V284" s="13"/>
    </row>
    <row r="285" spans="1:22" s="20" customFormat="1">
      <c r="A285" s="13"/>
      <c r="B285" s="18"/>
      <c r="C285" s="29"/>
      <c r="D285" s="29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6"/>
      <c r="V285" s="13"/>
    </row>
  </sheetData>
  <sheetProtection insertRows="0" deleteRows="0"/>
  <protectedRanges>
    <protectedRange sqref="J59:P1048576 U59:U1048576 U1:U58 J1:P58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conditionalFormatting sqref="B42 B19 B48 B22:B23 B25:B28">
    <cfRule type="colorScale" priority="651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Z256"/>
  <sheetViews>
    <sheetView zoomScale="90" zoomScaleNormal="90" zoomScaleSheetLayoutView="100" workbookViewId="0">
      <selection activeCell="F42" sqref="F42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49" t="str">
        <f>+'prva stran'!B6</f>
        <v xml:space="preserve">OSNOVNA ŠOLA IVANA CANKARJA VRHNIKA </v>
      </c>
      <c r="D2" s="350"/>
      <c r="E2" s="350"/>
      <c r="F2" s="350"/>
      <c r="G2" s="350"/>
      <c r="H2" s="350"/>
      <c r="I2" s="350"/>
      <c r="J2" s="350"/>
    </row>
    <row r="3" spans="1:21" ht="15">
      <c r="B3" s="48" t="s">
        <v>132</v>
      </c>
      <c r="C3" s="351" t="str">
        <f>+'prva stran'!B7</f>
        <v xml:space="preserve">Lošca 1, 12360 Vrhnika </v>
      </c>
      <c r="D3" s="352"/>
      <c r="E3" s="352"/>
      <c r="F3" s="352"/>
      <c r="G3" s="352"/>
      <c r="H3" s="352"/>
      <c r="I3" s="352"/>
      <c r="J3" s="352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49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49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4" customFormat="1" ht="17.25" customHeight="1">
      <c r="A9" s="11"/>
      <c r="B9" s="50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pred_rekapitulacija'!A26</f>
        <v>13.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8" t="str">
        <f>+'Ponudbeni pred_rekapitulacija'!B26</f>
        <v>TOPLE PICE</v>
      </c>
      <c r="C13" s="348"/>
      <c r="D13" s="348"/>
      <c r="E13" s="348"/>
      <c r="F13" s="348"/>
      <c r="G13" s="348"/>
      <c r="H13" s="348"/>
      <c r="I13" s="348"/>
      <c r="J13" s="348"/>
      <c r="K13" s="348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2">
      <c r="A16" s="80" t="s">
        <v>1</v>
      </c>
      <c r="B16" s="155" t="s">
        <v>817</v>
      </c>
      <c r="C16" s="149">
        <v>120</v>
      </c>
      <c r="D16" s="149" t="s">
        <v>158</v>
      </c>
      <c r="E16" s="121"/>
      <c r="F16" s="122">
        <v>4000</v>
      </c>
      <c r="G16" s="145" t="s">
        <v>93</v>
      </c>
      <c r="H16" s="1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480</v>
      </c>
      <c r="I16" s="81" t="str">
        <f>IF(Sklop13[[#This Row],[ZAHTEVANA SHEMA KAKOVOSTI]]&lt;&gt;"",Sklop13[[#This Row],[Preračunana masa/volumen/kos na enoto kg]],"")</f>
        <v/>
      </c>
      <c r="J16" s="93"/>
      <c r="K16" s="82"/>
      <c r="L16" s="82"/>
      <c r="M16" s="83"/>
      <c r="N16" s="84"/>
      <c r="O16" s="84"/>
      <c r="P16" s="95"/>
      <c r="Q16" s="84">
        <f>+Sklop13[[#This Row],[cena/enota brez DDV v EUR]]*Sklop13[[#This Row],[Stopnja DDV (%)]]</f>
        <v>0</v>
      </c>
      <c r="R16" s="84">
        <f>+Sklop13[[#This Row],[cena/enota brez DDV v EUR]]+Sklop13[[#This Row],[Davek (EUR)]]</f>
        <v>0</v>
      </c>
      <c r="S16" s="84">
        <f>+Sklop13[[#This Row],[cena/enota brez DDV v EUR]]*Sklop13[[#This Row],[Okvirna količina]]</f>
        <v>0</v>
      </c>
      <c r="T16" s="84">
        <f>+Sklop13[[#This Row],[Končna cena/enoto mere (EUR) z DDV]]*Sklop13[[#This Row],[Okvirna količina]]</f>
        <v>0</v>
      </c>
      <c r="U16" s="98"/>
    </row>
    <row r="17" spans="1:26" s="53" customFormat="1" ht="12">
      <c r="A17" s="85" t="s">
        <v>3</v>
      </c>
      <c r="B17" s="155" t="s">
        <v>817</v>
      </c>
      <c r="C17" s="149">
        <v>150</v>
      </c>
      <c r="D17" s="149" t="s">
        <v>158</v>
      </c>
      <c r="E17" s="121"/>
      <c r="F17" s="122">
        <v>6500</v>
      </c>
      <c r="G17" s="145" t="s">
        <v>93</v>
      </c>
      <c r="H17" s="1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975</v>
      </c>
      <c r="I17" s="81" t="str">
        <f>IF(Sklop13[[#This Row],[ZAHTEVANA SHEMA KAKOVOSTI]]&lt;&gt;"",Sklop13[[#This Row],[Preračunana masa/volumen/kos na enoto kg]],"")</f>
        <v/>
      </c>
      <c r="J17" s="94"/>
      <c r="K17" s="87"/>
      <c r="L17" s="87"/>
      <c r="M17" s="96"/>
      <c r="N17" s="88"/>
      <c r="O17" s="88"/>
      <c r="P17" s="97"/>
      <c r="Q17" s="88">
        <f>+Sklop13[[#This Row],[cena/enota brez DDV v EUR]]*Sklop13[[#This Row],[Stopnja DDV (%)]]</f>
        <v>0</v>
      </c>
      <c r="R17" s="88">
        <f>+Sklop13[[#This Row],[cena/enota brez DDV v EUR]]+Sklop13[[#This Row],[Davek (EUR)]]</f>
        <v>0</v>
      </c>
      <c r="S17" s="88">
        <f>+Sklop13[[#This Row],[cena/enota brez DDV v EUR]]*Sklop13[[#This Row],[Okvirna količina]]</f>
        <v>0</v>
      </c>
      <c r="T17" s="88">
        <f>+Sklop13[[#This Row],[Končna cena/enoto mere (EUR) z DDV]]*Sklop13[[#This Row],[Okvirna količina]]</f>
        <v>0</v>
      </c>
      <c r="U17" s="99"/>
    </row>
    <row r="18" spans="1:26" s="53" customFormat="1" ht="12">
      <c r="A18" s="80" t="s">
        <v>4</v>
      </c>
      <c r="B18" s="160" t="s">
        <v>816</v>
      </c>
      <c r="C18" s="149">
        <v>200</v>
      </c>
      <c r="D18" s="149" t="s">
        <v>158</v>
      </c>
      <c r="E18" s="121"/>
      <c r="F18" s="122">
        <v>100</v>
      </c>
      <c r="G18" s="145" t="s">
        <v>93</v>
      </c>
      <c r="H18" s="1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8" s="81" t="str">
        <f>IF(Sklop13[[#This Row],[ZAHTEVANA SHEMA KAKOVOSTI]]&lt;&gt;"",Sklop13[[#This Row],[Preračunana masa/volumen/kos na enoto kg]],"")</f>
        <v/>
      </c>
      <c r="J18" s="94"/>
      <c r="K18" s="87"/>
      <c r="L18" s="87"/>
      <c r="M18" s="96"/>
      <c r="N18" s="88"/>
      <c r="O18" s="88"/>
      <c r="P18" s="97"/>
      <c r="Q18" s="88">
        <f>+Sklop13[[#This Row],[cena/enota brez DDV v EUR]]*Sklop13[[#This Row],[Stopnja DDV (%)]]</f>
        <v>0</v>
      </c>
      <c r="R18" s="88">
        <f>+Sklop13[[#This Row],[cena/enota brez DDV v EUR]]+Sklop13[[#This Row],[Davek (EUR)]]</f>
        <v>0</v>
      </c>
      <c r="S18" s="88">
        <f>+Sklop13[[#This Row],[cena/enota brez DDV v EUR]]*Sklop13[[#This Row],[Okvirna količina]]</f>
        <v>0</v>
      </c>
      <c r="T18" s="88">
        <f>+Sklop13[[#This Row],[Končna cena/enoto mere (EUR) z DDV]]*Sklop13[[#This Row],[Okvirna količina]]</f>
        <v>0</v>
      </c>
      <c r="U18" s="99"/>
    </row>
    <row r="19" spans="1:26" s="53" customFormat="1" ht="12">
      <c r="A19" s="85" t="s">
        <v>5</v>
      </c>
      <c r="B19" s="160" t="s">
        <v>815</v>
      </c>
      <c r="C19" s="149">
        <v>120</v>
      </c>
      <c r="D19" s="149" t="s">
        <v>158</v>
      </c>
      <c r="E19" s="121"/>
      <c r="F19" s="122">
        <v>500</v>
      </c>
      <c r="G19" s="145" t="s">
        <v>93</v>
      </c>
      <c r="H19" s="1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9" s="81" t="str">
        <f>IF(Sklop13[[#This Row],[ZAHTEVANA SHEMA KAKOVOSTI]]&lt;&gt;"",Sklop13[[#This Row],[Preračunana masa/volumen/kos na enoto kg]],"")</f>
        <v/>
      </c>
      <c r="J19" s="94"/>
      <c r="K19" s="87"/>
      <c r="L19" s="87"/>
      <c r="M19" s="96"/>
      <c r="N19" s="88"/>
      <c r="O19" s="88"/>
      <c r="P19" s="97"/>
      <c r="Q19" s="88">
        <f>+Sklop13[[#This Row],[cena/enota brez DDV v EUR]]*Sklop13[[#This Row],[Stopnja DDV (%)]]</f>
        <v>0</v>
      </c>
      <c r="R19" s="88">
        <f>+Sklop13[[#This Row],[cena/enota brez DDV v EUR]]+Sklop13[[#This Row],[Davek (EUR)]]</f>
        <v>0</v>
      </c>
      <c r="S19" s="88">
        <f>+Sklop13[[#This Row],[cena/enota brez DDV v EUR]]*Sklop13[[#This Row],[Okvirna količina]]</f>
        <v>0</v>
      </c>
      <c r="T19" s="88">
        <f>+Sklop13[[#This Row],[Končna cena/enoto mere (EUR) z DDV]]*Sklop13[[#This Row],[Okvirna količina]]</f>
        <v>0</v>
      </c>
      <c r="U19" s="99"/>
    </row>
    <row r="20" spans="1:26" s="53" customFormat="1" ht="12">
      <c r="A20" s="80" t="s">
        <v>6</v>
      </c>
      <c r="B20" s="155" t="s">
        <v>814</v>
      </c>
      <c r="C20" s="149">
        <v>150</v>
      </c>
      <c r="D20" s="149" t="s">
        <v>158</v>
      </c>
      <c r="E20" s="121"/>
      <c r="F20" s="122">
        <v>500</v>
      </c>
      <c r="G20" s="145" t="s">
        <v>93</v>
      </c>
      <c r="H20" s="1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75</v>
      </c>
      <c r="I20" s="81" t="str">
        <f>IF(Sklop13[[#This Row],[ZAHTEVANA SHEMA KAKOVOSTI]]&lt;&gt;"",Sklop13[[#This Row],[Preračunana masa/volumen/kos na enoto kg]],"")</f>
        <v/>
      </c>
      <c r="J20" s="94"/>
      <c r="K20" s="87"/>
      <c r="L20" s="87"/>
      <c r="M20" s="96"/>
      <c r="N20" s="88"/>
      <c r="O20" s="88"/>
      <c r="P20" s="97"/>
      <c r="Q20" s="88">
        <f>+Sklop13[[#This Row],[cena/enota brez DDV v EUR]]*Sklop13[[#This Row],[Stopnja DDV (%)]]</f>
        <v>0</v>
      </c>
      <c r="R20" s="88">
        <f>+Sklop13[[#This Row],[cena/enota brez DDV v EUR]]+Sklop13[[#This Row],[Davek (EUR)]]</f>
        <v>0</v>
      </c>
      <c r="S20" s="88">
        <f>+Sklop13[[#This Row],[cena/enota brez DDV v EUR]]*Sklop13[[#This Row],[Okvirna količina]]</f>
        <v>0</v>
      </c>
      <c r="T20" s="88">
        <f>+Sklop13[[#This Row],[Končna cena/enoto mere (EUR) z DDV]]*Sklop13[[#This Row],[Okvirna količina]]</f>
        <v>0</v>
      </c>
      <c r="U20" s="99"/>
    </row>
    <row r="21" spans="1:26" s="53" customFormat="1" ht="12">
      <c r="A21" s="85" t="s">
        <v>7</v>
      </c>
      <c r="B21" s="155" t="s">
        <v>813</v>
      </c>
      <c r="C21" s="149">
        <v>200</v>
      </c>
      <c r="D21" s="149" t="s">
        <v>158</v>
      </c>
      <c r="E21" s="121"/>
      <c r="F21" s="122">
        <v>100</v>
      </c>
      <c r="G21" s="145" t="s">
        <v>93</v>
      </c>
      <c r="H21" s="1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1" s="81" t="str">
        <f>IF(Sklop13[[#This Row],[ZAHTEVANA SHEMA KAKOVOSTI]]&lt;&gt;"",Sklop13[[#This Row],[Preračunana masa/volumen/kos na enoto kg]],"")</f>
        <v/>
      </c>
      <c r="J21" s="94"/>
      <c r="K21" s="87"/>
      <c r="L21" s="87"/>
      <c r="M21" s="96"/>
      <c r="N21" s="88"/>
      <c r="O21" s="88"/>
      <c r="P21" s="97"/>
      <c r="Q21" s="88">
        <f>+Sklop13[[#This Row],[cena/enota brez DDV v EUR]]*Sklop13[[#This Row],[Stopnja DDV (%)]]</f>
        <v>0</v>
      </c>
      <c r="R21" s="88">
        <f>+Sklop13[[#This Row],[cena/enota brez DDV v EUR]]+Sklop13[[#This Row],[Davek (EUR)]]</f>
        <v>0</v>
      </c>
      <c r="S21" s="88">
        <f>+Sklop13[[#This Row],[cena/enota brez DDV v EUR]]*Sklop13[[#This Row],[Okvirna količina]]</f>
        <v>0</v>
      </c>
      <c r="T21" s="88">
        <f>+Sklop13[[#This Row],[Končna cena/enoto mere (EUR) z DDV]]*Sklop13[[#This Row],[Okvirna količina]]</f>
        <v>0</v>
      </c>
      <c r="U21" s="99"/>
    </row>
    <row r="22" spans="1:26" s="53" customFormat="1" ht="12">
      <c r="A22" s="80" t="s">
        <v>8</v>
      </c>
      <c r="B22" s="160" t="s">
        <v>812</v>
      </c>
      <c r="C22" s="149">
        <v>120</v>
      </c>
      <c r="D22" s="149" t="s">
        <v>158</v>
      </c>
      <c r="E22" s="121"/>
      <c r="F22" s="122">
        <v>50</v>
      </c>
      <c r="G22" s="145" t="s">
        <v>93</v>
      </c>
      <c r="H22" s="1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22" s="81" t="str">
        <f>IF(Sklop13[[#This Row],[ZAHTEVANA SHEMA KAKOVOSTI]]&lt;&gt;"",Sklop13[[#This Row],[Preračunana masa/volumen/kos na enoto kg]],"")</f>
        <v/>
      </c>
      <c r="J22" s="94"/>
      <c r="K22" s="87"/>
      <c r="L22" s="87"/>
      <c r="M22" s="96"/>
      <c r="N22" s="88"/>
      <c r="O22" s="88"/>
      <c r="P22" s="97"/>
      <c r="Q22" s="88">
        <f>+Sklop13[[#This Row],[cena/enota brez DDV v EUR]]*Sklop13[[#This Row],[Stopnja DDV (%)]]</f>
        <v>0</v>
      </c>
      <c r="R22" s="88">
        <f>+Sklop13[[#This Row],[cena/enota brez DDV v EUR]]+Sklop13[[#This Row],[Davek (EUR)]]</f>
        <v>0</v>
      </c>
      <c r="S22" s="88">
        <f>+Sklop13[[#This Row],[cena/enota brez DDV v EUR]]*Sklop13[[#This Row],[Okvirna količina]]</f>
        <v>0</v>
      </c>
      <c r="T22" s="88">
        <f>+Sklop13[[#This Row],[Končna cena/enoto mere (EUR) z DDV]]*Sklop13[[#This Row],[Okvirna količina]]</f>
        <v>0</v>
      </c>
      <c r="U22" s="99"/>
    </row>
    <row r="23" spans="1:26" s="53" customFormat="1" ht="12">
      <c r="A23" s="85" t="s">
        <v>9</v>
      </c>
      <c r="B23" s="160" t="s">
        <v>811</v>
      </c>
      <c r="C23" s="149">
        <v>150</v>
      </c>
      <c r="D23" s="149" t="s">
        <v>158</v>
      </c>
      <c r="E23" s="121"/>
      <c r="F23" s="122">
        <v>50</v>
      </c>
      <c r="G23" s="145" t="s">
        <v>93</v>
      </c>
      <c r="H23" s="12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7.5</v>
      </c>
      <c r="I23" s="81" t="str">
        <f>IF(Sklop13[[#This Row],[ZAHTEVANA SHEMA KAKOVOSTI]]&lt;&gt;"",Sklop13[[#This Row],[Preračunana masa/volumen/kos na enoto kg]],"")</f>
        <v/>
      </c>
      <c r="J23" s="94"/>
      <c r="K23" s="87"/>
      <c r="L23" s="87"/>
      <c r="M23" s="96"/>
      <c r="N23" s="88"/>
      <c r="O23" s="88"/>
      <c r="P23" s="97"/>
      <c r="Q23" s="88">
        <f>+Sklop13[[#This Row],[cena/enota brez DDV v EUR]]*Sklop13[[#This Row],[Stopnja DDV (%)]]</f>
        <v>0</v>
      </c>
      <c r="R23" s="88">
        <f>+Sklop13[[#This Row],[cena/enota brez DDV v EUR]]+Sklop13[[#This Row],[Davek (EUR)]]</f>
        <v>0</v>
      </c>
      <c r="S23" s="88">
        <f>+Sklop13[[#This Row],[cena/enota brez DDV v EUR]]*Sklop13[[#This Row],[Okvirna količina]]</f>
        <v>0</v>
      </c>
      <c r="T23" s="88">
        <f>+Sklop13[[#This Row],[Končna cena/enoto mere (EUR) z DDV]]*Sklop13[[#This Row],[Okvirna količina]]</f>
        <v>0</v>
      </c>
      <c r="U23" s="99"/>
    </row>
    <row r="24" spans="1:26">
      <c r="A24" s="178" t="s">
        <v>180</v>
      </c>
      <c r="B24" s="242"/>
      <c r="C24" s="243"/>
      <c r="D24" s="243"/>
      <c r="E24" s="244"/>
      <c r="F24" s="245"/>
      <c r="G24" s="246"/>
      <c r="H24" s="247">
        <f>SUBTOTAL(109,Sklop13[Preračunana masa/volumen/kos na enoto kg])</f>
        <v>1643.5</v>
      </c>
      <c r="I24" s="247">
        <f>SUBTOTAL(109,Sklop13[Živila iz shem kakovosti (kg)])</f>
        <v>0</v>
      </c>
      <c r="J24" s="245"/>
      <c r="K24" s="248"/>
      <c r="L24" s="248"/>
      <c r="M24" s="249"/>
      <c r="N24" s="250"/>
      <c r="O24" s="250"/>
      <c r="P24" s="250"/>
      <c r="Q24" s="251"/>
      <c r="R24" s="245"/>
      <c r="S24" s="251">
        <f>SUBTOTAL(109,Sklop13[Vrednost za okvirno količino (EUR) brez DDV])</f>
        <v>0</v>
      </c>
      <c r="T24" s="251">
        <f>SUBTOTAL(109,Sklop13[Vrednost za okvirno količino (EUR) z DDV])</f>
        <v>0</v>
      </c>
      <c r="U24" s="179">
        <f>SUBTOTAL(103,Sklop13[Shema kakovosti
(nacionalne, evropske)
])</f>
        <v>0</v>
      </c>
    </row>
    <row r="25" spans="1:26" ht="15">
      <c r="A25" s="6"/>
      <c r="B25" s="4"/>
      <c r="C25" s="27"/>
      <c r="D25" s="27"/>
      <c r="E25" s="26"/>
      <c r="F25" s="7"/>
      <c r="H25" s="8"/>
      <c r="I25" s="8"/>
      <c r="J25" s="8"/>
      <c r="K25" s="8"/>
      <c r="L25" s="21"/>
      <c r="M25" s="21"/>
      <c r="N25" s="8"/>
      <c r="O25" s="8"/>
      <c r="P25" s="8"/>
      <c r="Q25" s="8"/>
      <c r="R25" s="8"/>
      <c r="S25" s="3"/>
      <c r="T25" s="3"/>
      <c r="U25" s="7"/>
    </row>
    <row r="26" spans="1:26" customFormat="1" ht="13.5" customHeight="1">
      <c r="A26" s="216" t="s">
        <v>177</v>
      </c>
      <c r="B26" s="217"/>
      <c r="C26" s="218"/>
      <c r="D26" s="218"/>
      <c r="E26" s="219"/>
      <c r="F26" s="220"/>
      <c r="G26" s="220"/>
      <c r="H26" s="221"/>
      <c r="I26" s="221"/>
      <c r="J26" s="221"/>
      <c r="K26" s="221"/>
      <c r="L26" s="215"/>
      <c r="M26" s="215"/>
      <c r="N26" s="215"/>
      <c r="O26" s="215"/>
      <c r="P26" s="215"/>
      <c r="Q26" s="216"/>
      <c r="R26" s="216"/>
      <c r="S26" s="216"/>
      <c r="T26" s="216"/>
      <c r="U26" s="222"/>
      <c r="V26" s="215"/>
      <c r="W26" s="215"/>
      <c r="X26" s="215"/>
      <c r="Y26" s="215"/>
      <c r="Z26" s="215"/>
    </row>
    <row r="27" spans="1:26" customFormat="1" ht="13.5" customHeight="1">
      <c r="A27" s="215" t="s">
        <v>290</v>
      </c>
      <c r="B27" s="217"/>
      <c r="C27" s="218"/>
      <c r="D27" s="218"/>
      <c r="E27" s="219"/>
      <c r="F27" s="220"/>
      <c r="G27" s="220"/>
      <c r="H27" s="221"/>
      <c r="I27" s="221"/>
      <c r="J27" s="221"/>
      <c r="K27" s="221"/>
      <c r="L27" s="215"/>
      <c r="M27" s="215"/>
      <c r="N27" s="215"/>
      <c r="O27" s="215"/>
      <c r="P27" s="215"/>
      <c r="Q27" s="215"/>
      <c r="R27" s="215"/>
      <c r="S27" s="215"/>
      <c r="T27" s="215"/>
      <c r="U27" s="222"/>
      <c r="V27" s="215"/>
      <c r="W27" s="215"/>
      <c r="X27" s="215"/>
      <c r="Y27" s="215"/>
      <c r="Z27" s="215"/>
    </row>
    <row r="28" spans="1:26" customFormat="1" ht="13.5" customHeight="1">
      <c r="A28" s="223" t="s">
        <v>291</v>
      </c>
      <c r="B28" s="224"/>
      <c r="C28" s="225"/>
      <c r="D28" s="225"/>
      <c r="E28" s="226"/>
      <c r="F28" s="222"/>
      <c r="G28" s="222"/>
      <c r="H28" s="227"/>
      <c r="I28" s="227"/>
      <c r="J28" s="227"/>
      <c r="K28" s="227"/>
      <c r="L28" s="228"/>
      <c r="M28" s="228"/>
      <c r="N28" s="227"/>
      <c r="O28" s="227"/>
      <c r="P28" s="227"/>
      <c r="Q28" s="227"/>
      <c r="R28" s="227"/>
      <c r="S28" s="215"/>
      <c r="T28" s="215"/>
      <c r="U28" s="222"/>
      <c r="V28" s="215"/>
      <c r="W28" s="215"/>
      <c r="X28" s="215"/>
      <c r="Y28" s="215"/>
      <c r="Z28" s="215"/>
    </row>
    <row r="29" spans="1:26" customFormat="1" ht="13.5" customHeight="1">
      <c r="A29" s="229" t="s">
        <v>219</v>
      </c>
      <c r="B29" s="230"/>
      <c r="C29" s="230"/>
      <c r="D29" s="230"/>
      <c r="E29" s="230"/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14"/>
      <c r="W29" s="215"/>
      <c r="X29" s="215"/>
      <c r="Y29" s="215"/>
      <c r="Z29" s="215"/>
    </row>
    <row r="30" spans="1:26" customFormat="1" ht="13.5" customHeight="1">
      <c r="A30" s="358" t="s">
        <v>292</v>
      </c>
      <c r="B30" s="347"/>
      <c r="C30" s="347"/>
      <c r="D30" s="347"/>
      <c r="E30" s="347"/>
      <c r="F30" s="347"/>
      <c r="G30" s="347"/>
      <c r="H30" s="347"/>
      <c r="I30" s="347"/>
      <c r="J30" s="347"/>
      <c r="K30" s="347"/>
      <c r="L30" s="347"/>
      <c r="M30" s="228"/>
      <c r="N30" s="227"/>
      <c r="O30" s="227"/>
      <c r="P30" s="227"/>
      <c r="Q30" s="227"/>
      <c r="R30" s="227"/>
      <c r="S30" s="215"/>
      <c r="T30" s="215"/>
      <c r="U30" s="222"/>
      <c r="V30" s="215"/>
      <c r="W30" s="215"/>
      <c r="X30" s="215"/>
      <c r="Y30" s="215"/>
      <c r="Z30" s="215"/>
    </row>
    <row r="31" spans="1:26" customFormat="1" ht="13.5" customHeight="1">
      <c r="A31" s="215"/>
      <c r="B31" s="224"/>
      <c r="C31" s="225"/>
      <c r="D31" s="225"/>
      <c r="E31" s="226"/>
      <c r="F31" s="220"/>
      <c r="G31" s="220"/>
      <c r="H31" s="221"/>
      <c r="I31" s="221"/>
      <c r="J31" s="221"/>
      <c r="K31" s="221"/>
      <c r="L31" s="215"/>
      <c r="M31" s="215"/>
      <c r="N31" s="227"/>
      <c r="O31" s="227"/>
      <c r="P31" s="227"/>
      <c r="Q31" s="227"/>
      <c r="R31" s="227"/>
      <c r="S31" s="215"/>
      <c r="T31" s="215"/>
      <c r="U31" s="222"/>
      <c r="V31" s="215"/>
      <c r="W31" s="215"/>
      <c r="X31" s="215"/>
      <c r="Y31" s="215"/>
      <c r="Z31" s="215"/>
    </row>
    <row r="32" spans="1:26" customFormat="1" ht="13.5" customHeight="1">
      <c r="A32" s="223" t="s">
        <v>65</v>
      </c>
      <c r="B32" s="224"/>
      <c r="C32" s="225"/>
      <c r="D32" s="225"/>
      <c r="E32" s="226"/>
      <c r="F32" s="222"/>
      <c r="G32" s="222" t="s">
        <v>66</v>
      </c>
      <c r="H32" s="227"/>
      <c r="I32" s="227"/>
      <c r="J32" s="227"/>
      <c r="K32" s="227"/>
      <c r="L32" s="228"/>
      <c r="M32" s="228"/>
      <c r="N32" s="227"/>
      <c r="O32" s="227"/>
      <c r="P32" s="227"/>
      <c r="Q32" s="227" t="s">
        <v>67</v>
      </c>
      <c r="R32" s="227"/>
      <c r="S32" s="215"/>
      <c r="T32" s="215"/>
      <c r="U32" s="222"/>
      <c r="V32" s="215"/>
      <c r="W32" s="215"/>
      <c r="X32" s="215"/>
      <c r="Y32" s="215"/>
      <c r="Z32" s="215"/>
    </row>
    <row r="33" spans="1:22" ht="15">
      <c r="A33" s="6"/>
      <c r="B33" s="4"/>
      <c r="C33" s="27"/>
      <c r="D33" s="27"/>
      <c r="E33" s="26"/>
      <c r="F33" s="7"/>
      <c r="H33" s="8"/>
      <c r="I33" s="8"/>
      <c r="J33" s="8"/>
      <c r="K33" s="8"/>
      <c r="L33" s="21"/>
      <c r="M33" s="21"/>
      <c r="N33" s="8"/>
      <c r="O33" s="8"/>
      <c r="P33" s="8"/>
      <c r="Q33" s="8"/>
      <c r="R33" s="8"/>
      <c r="S33" s="3"/>
      <c r="T33" s="3"/>
      <c r="U33" s="7"/>
    </row>
    <row r="34" spans="1:22">
      <c r="B34" s="18"/>
      <c r="C34" s="29"/>
      <c r="D34" s="29"/>
      <c r="E34" s="108"/>
    </row>
    <row r="35" spans="1:22">
      <c r="B35" s="18"/>
      <c r="C35" s="29"/>
      <c r="D35" s="29"/>
      <c r="E35" s="108"/>
    </row>
    <row r="36" spans="1:22">
      <c r="B36" s="18"/>
      <c r="C36" s="29"/>
      <c r="D36" s="29"/>
      <c r="E36" s="108"/>
    </row>
    <row r="37" spans="1:22">
      <c r="B37" s="18"/>
      <c r="C37" s="29"/>
      <c r="D37" s="29"/>
      <c r="E37" s="108"/>
    </row>
    <row r="38" spans="1:22">
      <c r="B38" s="18"/>
      <c r="C38" s="29"/>
      <c r="D38" s="29"/>
      <c r="E38" s="108"/>
    </row>
    <row r="39" spans="1:22">
      <c r="B39" s="18"/>
      <c r="C39" s="29"/>
      <c r="D39" s="29"/>
      <c r="E39" s="108"/>
    </row>
    <row r="40" spans="1:22">
      <c r="B40" s="18"/>
      <c r="C40" s="29"/>
      <c r="D40" s="29"/>
      <c r="E40" s="108"/>
    </row>
    <row r="41" spans="1:22">
      <c r="B41" s="18"/>
      <c r="C41" s="29"/>
      <c r="D41" s="29"/>
      <c r="E41" s="108"/>
    </row>
    <row r="42" spans="1:22">
      <c r="B42" s="18"/>
      <c r="C42" s="29"/>
      <c r="D42" s="29"/>
      <c r="E42" s="108"/>
    </row>
    <row r="43" spans="1:22">
      <c r="B43" s="18"/>
      <c r="C43" s="29"/>
      <c r="D43" s="29"/>
      <c r="E43" s="108"/>
    </row>
    <row r="44" spans="1:22">
      <c r="B44" s="18"/>
      <c r="C44" s="29"/>
      <c r="D44" s="29"/>
      <c r="E44" s="108"/>
    </row>
    <row r="45" spans="1:22">
      <c r="B45" s="18"/>
      <c r="C45" s="29"/>
      <c r="D45" s="29"/>
      <c r="E45" s="108"/>
    </row>
    <row r="46" spans="1:22">
      <c r="B46" s="18"/>
      <c r="C46" s="29"/>
      <c r="D46" s="29"/>
      <c r="E46" s="108"/>
    </row>
    <row r="47" spans="1:22">
      <c r="B47" s="18"/>
      <c r="C47" s="29"/>
      <c r="D47" s="29"/>
      <c r="E47" s="108"/>
    </row>
    <row r="48" spans="1:22" s="20" customFormat="1">
      <c r="A48" s="13"/>
      <c r="B48" s="18"/>
      <c r="C48" s="29"/>
      <c r="D48" s="29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6"/>
      <c r="V48" s="13"/>
    </row>
    <row r="49" spans="1:22" s="20" customFormat="1">
      <c r="A49" s="13"/>
      <c r="B49" s="18"/>
      <c r="C49" s="29"/>
      <c r="D49" s="29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6"/>
      <c r="V49" s="13"/>
    </row>
    <row r="50" spans="1:22" s="20" customFormat="1">
      <c r="A50" s="13"/>
      <c r="B50" s="18"/>
      <c r="C50" s="29"/>
      <c r="D50" s="29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6"/>
      <c r="V50" s="13"/>
    </row>
    <row r="51" spans="1:22" s="20" customFormat="1">
      <c r="A51" s="13"/>
      <c r="B51" s="18"/>
      <c r="C51" s="29"/>
      <c r="D51" s="29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6"/>
      <c r="V51" s="13"/>
    </row>
    <row r="52" spans="1:22" s="20" customFormat="1">
      <c r="A52" s="13"/>
      <c r="B52" s="18"/>
      <c r="C52" s="29"/>
      <c r="D52" s="29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6"/>
      <c r="V52" s="13"/>
    </row>
    <row r="53" spans="1:22" s="20" customFormat="1">
      <c r="A53" s="13"/>
      <c r="B53" s="18"/>
      <c r="C53" s="29"/>
      <c r="D53" s="29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6"/>
      <c r="V53" s="13"/>
    </row>
    <row r="54" spans="1:22" s="20" customFormat="1">
      <c r="A54" s="13"/>
      <c r="B54" s="18"/>
      <c r="C54" s="29"/>
      <c r="D54" s="29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6"/>
      <c r="V54" s="13"/>
    </row>
    <row r="55" spans="1:22" s="20" customFormat="1">
      <c r="A55" s="13"/>
      <c r="B55" s="18"/>
      <c r="C55" s="29"/>
      <c r="D55" s="29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6"/>
      <c r="V55" s="13"/>
    </row>
    <row r="56" spans="1:22" s="20" customFormat="1">
      <c r="A56" s="13"/>
      <c r="B56" s="18"/>
      <c r="C56" s="29"/>
      <c r="D56" s="29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6"/>
      <c r="V56" s="13"/>
    </row>
    <row r="57" spans="1:22" s="20" customFormat="1">
      <c r="A57" s="13"/>
      <c r="B57" s="18"/>
      <c r="C57" s="29"/>
      <c r="D57" s="29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6"/>
      <c r="V57" s="13"/>
    </row>
    <row r="58" spans="1:22" s="20" customFormat="1">
      <c r="A58" s="13"/>
      <c r="B58" s="18"/>
      <c r="C58" s="29"/>
      <c r="D58" s="29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6"/>
      <c r="V58" s="13"/>
    </row>
    <row r="59" spans="1:22" s="20" customFormat="1">
      <c r="A59" s="13"/>
      <c r="B59" s="18"/>
      <c r="C59" s="29"/>
      <c r="D59" s="29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6"/>
      <c r="V59" s="13"/>
    </row>
    <row r="60" spans="1:22" s="20" customFormat="1">
      <c r="A60" s="13"/>
      <c r="B60" s="18"/>
      <c r="C60" s="29"/>
      <c r="D60" s="29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6"/>
      <c r="V60" s="13"/>
    </row>
    <row r="61" spans="1:22" s="20" customFormat="1">
      <c r="A61" s="13"/>
      <c r="B61" s="18"/>
      <c r="C61" s="29"/>
      <c r="D61" s="29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6"/>
      <c r="V61" s="13"/>
    </row>
    <row r="62" spans="1:22" s="20" customFormat="1">
      <c r="A62" s="13"/>
      <c r="B62" s="18"/>
      <c r="C62" s="29"/>
      <c r="D62" s="29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6"/>
      <c r="V62" s="13"/>
    </row>
    <row r="63" spans="1:22" s="20" customFormat="1">
      <c r="A63" s="13"/>
      <c r="B63" s="18"/>
      <c r="C63" s="29"/>
      <c r="D63" s="29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6"/>
      <c r="V63" s="13"/>
    </row>
    <row r="64" spans="1:22" s="20" customFormat="1">
      <c r="A64" s="13"/>
      <c r="B64" s="18"/>
      <c r="C64" s="29"/>
      <c r="D64" s="29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6"/>
      <c r="V64" s="13"/>
    </row>
    <row r="65" spans="1:22" s="20" customFormat="1">
      <c r="A65" s="13"/>
      <c r="B65" s="18"/>
      <c r="C65" s="29"/>
      <c r="D65" s="29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6"/>
      <c r="V65" s="13"/>
    </row>
    <row r="66" spans="1:22" s="20" customFormat="1">
      <c r="A66" s="13"/>
      <c r="B66" s="18"/>
      <c r="C66" s="29"/>
      <c r="D66" s="29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6"/>
      <c r="V66" s="13"/>
    </row>
    <row r="67" spans="1:22" s="20" customFormat="1">
      <c r="A67" s="13"/>
      <c r="B67" s="18"/>
      <c r="C67" s="29"/>
      <c r="D67" s="29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6"/>
      <c r="V67" s="13"/>
    </row>
    <row r="68" spans="1:22" s="20" customFormat="1">
      <c r="A68" s="13"/>
      <c r="B68" s="18"/>
      <c r="C68" s="29"/>
      <c r="D68" s="29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6"/>
      <c r="V68" s="13"/>
    </row>
    <row r="69" spans="1:22" s="20" customFormat="1">
      <c r="A69" s="13"/>
      <c r="B69" s="18"/>
      <c r="C69" s="29"/>
      <c r="D69" s="29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6"/>
      <c r="V69" s="13"/>
    </row>
    <row r="70" spans="1:22" s="20" customFormat="1">
      <c r="A70" s="13"/>
      <c r="B70" s="18"/>
      <c r="C70" s="29"/>
      <c r="D70" s="29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6"/>
      <c r="V70" s="13"/>
    </row>
    <row r="71" spans="1:22" s="20" customFormat="1">
      <c r="A71" s="13"/>
      <c r="B71" s="18"/>
      <c r="C71" s="29"/>
      <c r="D71" s="29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6"/>
      <c r="V71" s="13"/>
    </row>
    <row r="72" spans="1:22" s="20" customFormat="1">
      <c r="A72" s="13"/>
      <c r="B72" s="18"/>
      <c r="C72" s="29"/>
      <c r="D72" s="29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6"/>
      <c r="V72" s="13"/>
    </row>
    <row r="73" spans="1:22" s="20" customFormat="1">
      <c r="A73" s="13"/>
      <c r="B73" s="18"/>
      <c r="C73" s="29"/>
      <c r="D73" s="29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6"/>
      <c r="V73" s="13"/>
    </row>
    <row r="74" spans="1:22" s="20" customFormat="1">
      <c r="A74" s="13"/>
      <c r="B74" s="18"/>
      <c r="C74" s="29"/>
      <c r="D74" s="29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6"/>
      <c r="V74" s="13"/>
    </row>
    <row r="75" spans="1:22" s="20" customFormat="1">
      <c r="A75" s="13"/>
      <c r="B75" s="18"/>
      <c r="C75" s="29"/>
      <c r="D75" s="29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6"/>
      <c r="V75" s="13"/>
    </row>
    <row r="76" spans="1:22" s="20" customFormat="1">
      <c r="A76" s="13"/>
      <c r="B76" s="18"/>
      <c r="C76" s="29"/>
      <c r="D76" s="29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6"/>
      <c r="V76" s="13"/>
    </row>
    <row r="77" spans="1:22" s="20" customFormat="1">
      <c r="A77" s="13"/>
      <c r="B77" s="18"/>
      <c r="C77" s="29"/>
      <c r="D77" s="29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6"/>
      <c r="V77" s="13"/>
    </row>
    <row r="78" spans="1:22" s="20" customFormat="1">
      <c r="A78" s="13"/>
      <c r="B78" s="18"/>
      <c r="C78" s="29"/>
      <c r="D78" s="29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6"/>
      <c r="V78" s="13"/>
    </row>
    <row r="79" spans="1:22" s="20" customFormat="1">
      <c r="A79" s="13"/>
      <c r="B79" s="18"/>
      <c r="C79" s="29"/>
      <c r="D79" s="29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6"/>
      <c r="V79" s="13"/>
    </row>
    <row r="80" spans="1:22" s="20" customFormat="1">
      <c r="A80" s="13"/>
      <c r="B80" s="18"/>
      <c r="C80" s="29"/>
      <c r="D80" s="29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6"/>
      <c r="V80" s="13"/>
    </row>
    <row r="81" spans="1:22" s="20" customFormat="1">
      <c r="A81" s="13"/>
      <c r="B81" s="18"/>
      <c r="C81" s="29"/>
      <c r="D81" s="29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6"/>
      <c r="V81" s="13"/>
    </row>
    <row r="82" spans="1:22" s="20" customFormat="1">
      <c r="A82" s="13"/>
      <c r="B82" s="18"/>
      <c r="C82" s="29"/>
      <c r="D82" s="29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6"/>
      <c r="V82" s="13"/>
    </row>
    <row r="83" spans="1:22" s="20" customFormat="1">
      <c r="A83" s="13"/>
      <c r="B83" s="18"/>
      <c r="C83" s="29"/>
      <c r="D83" s="29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6"/>
      <c r="V83" s="13"/>
    </row>
    <row r="84" spans="1:22" s="20" customFormat="1">
      <c r="A84" s="13"/>
      <c r="B84" s="18"/>
      <c r="C84" s="29"/>
      <c r="D84" s="29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6"/>
      <c r="V84" s="13"/>
    </row>
    <row r="85" spans="1:22" s="20" customFormat="1">
      <c r="A85" s="13"/>
      <c r="B85" s="18"/>
      <c r="C85" s="29"/>
      <c r="D85" s="29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6"/>
      <c r="V85" s="13"/>
    </row>
    <row r="86" spans="1:22" s="20" customFormat="1">
      <c r="A86" s="13"/>
      <c r="B86" s="18"/>
      <c r="C86" s="29"/>
      <c r="D86" s="29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6"/>
      <c r="V86" s="13"/>
    </row>
    <row r="87" spans="1:22" s="20" customFormat="1">
      <c r="A87" s="13"/>
      <c r="B87" s="18"/>
      <c r="C87" s="29"/>
      <c r="D87" s="29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6"/>
      <c r="V87" s="13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</sheetData>
  <sheetProtection insertRows="0" deleteRows="0"/>
  <protectedRanges>
    <protectedRange sqref="M30:P30 J31:P1048576 U24:U1048576 J24:P29 J1:P23 U1:U23" name="Obseg1"/>
    <protectedRange sqref="J30:L30" name="Obseg1_2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3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275"/>
  <sheetViews>
    <sheetView topLeftCell="A13" zoomScale="90" zoomScaleNormal="90" zoomScaleSheetLayoutView="100" workbookViewId="0">
      <selection activeCell="Y50" sqref="Y50"/>
    </sheetView>
  </sheetViews>
  <sheetFormatPr defaultColWidth="8.85546875" defaultRowHeight="12.75"/>
  <cols>
    <col min="1" max="1" width="3.5703125" style="13" customWidth="1"/>
    <col min="2" max="2" width="40.140625" style="19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49" t="str">
        <f>+'prva stran'!B6</f>
        <v xml:space="preserve">OSNOVNA ŠOLA IVANA CANKARJA VRHNIKA </v>
      </c>
      <c r="D2" s="350"/>
      <c r="E2" s="350"/>
      <c r="F2" s="350"/>
      <c r="G2" s="350"/>
      <c r="H2" s="350"/>
      <c r="I2" s="350"/>
      <c r="J2" s="350"/>
    </row>
    <row r="3" spans="1:21" ht="15">
      <c r="B3" s="48" t="s">
        <v>132</v>
      </c>
      <c r="C3" s="351" t="str">
        <f>+'prva stran'!B7</f>
        <v xml:space="preserve">Lošca 1, 12360 Vrhnika </v>
      </c>
      <c r="D3" s="352"/>
      <c r="E3" s="352"/>
      <c r="F3" s="352"/>
      <c r="G3" s="352"/>
      <c r="H3" s="352"/>
      <c r="I3" s="352"/>
      <c r="J3" s="352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49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49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4" customFormat="1" ht="17.25" customHeight="1">
      <c r="A9" s="11"/>
      <c r="B9" s="50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pred_rekapitulacija'!A27</f>
        <v>14.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8" t="str">
        <f>+'Ponudbeni pred_rekapitulacija'!B27</f>
        <v xml:space="preserve">SADNI SOKOVI, SIRUPI </v>
      </c>
      <c r="C13" s="348"/>
      <c r="D13" s="348"/>
      <c r="E13" s="348"/>
      <c r="F13" s="348"/>
      <c r="G13" s="348"/>
      <c r="H13" s="348"/>
      <c r="I13" s="348"/>
      <c r="J13" s="348"/>
      <c r="K13" s="348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47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2">
      <c r="A16" s="80" t="s">
        <v>1</v>
      </c>
      <c r="B16" s="155" t="s">
        <v>1121</v>
      </c>
      <c r="C16" s="78">
        <v>1</v>
      </c>
      <c r="D16" s="78" t="s">
        <v>95</v>
      </c>
      <c r="E16" s="107"/>
      <c r="F16" s="81">
        <v>100</v>
      </c>
      <c r="G16" s="111" t="s">
        <v>93</v>
      </c>
      <c r="H16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81" t="str">
        <f>IF(Sklop14[[#This Row],[ZAHTEVANA SHEMA KAKOVOSTI]]&lt;&gt;"",Sklop14[[#This Row],[Preračunana masa/volumen/kos na enoto kg]],"")</f>
        <v/>
      </c>
      <c r="J16" s="93"/>
      <c r="K16" s="82"/>
      <c r="L16" s="82"/>
      <c r="M16" s="83"/>
      <c r="N16" s="84"/>
      <c r="O16" s="84"/>
      <c r="P16" s="95"/>
      <c r="Q16" s="84">
        <f>+Sklop14[[#This Row],[cena/enota brez DDV v EUR]]*Sklop14[[#This Row],[Stopnja DDV (%)]]</f>
        <v>0</v>
      </c>
      <c r="R16" s="84">
        <f>+Sklop14[[#This Row],[cena/enota brez DDV v EUR]]+Sklop14[[#This Row],[Davek (EUR)]]</f>
        <v>0</v>
      </c>
      <c r="S16" s="84">
        <f>+Sklop14[[#This Row],[cena/enota brez DDV v EUR]]*Sklop14[[#This Row],[Okvirna količina]]</f>
        <v>0</v>
      </c>
      <c r="T16" s="84">
        <f>+Sklop14[[#This Row],[Končna cena/enoto mere (EUR) z DDV]]*Sklop14[[#This Row],[Okvirna količina]]</f>
        <v>0</v>
      </c>
      <c r="U16" s="98"/>
    </row>
    <row r="17" spans="1:21" s="53" customFormat="1" ht="12">
      <c r="A17" s="80" t="s">
        <v>3</v>
      </c>
      <c r="B17" s="155" t="s">
        <v>1122</v>
      </c>
      <c r="C17" s="78">
        <v>1</v>
      </c>
      <c r="D17" s="78" t="s">
        <v>95</v>
      </c>
      <c r="E17" s="107"/>
      <c r="F17" s="81">
        <v>50</v>
      </c>
      <c r="G17" s="111" t="s">
        <v>93</v>
      </c>
      <c r="H17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7" s="81" t="str">
        <f>IF(Sklop14[[#This Row],[ZAHTEVANA SHEMA KAKOVOSTI]]&lt;&gt;"",Sklop14[[#This Row],[Preračunana masa/volumen/kos na enoto kg]],"")</f>
        <v/>
      </c>
      <c r="J17" s="93"/>
      <c r="K17" s="82"/>
      <c r="L17" s="82"/>
      <c r="M17" s="83"/>
      <c r="N17" s="84"/>
      <c r="O17" s="84"/>
      <c r="P17" s="95"/>
      <c r="Q17" s="84">
        <f>+Sklop14[[#This Row],[cena/enota brez DDV v EUR]]*Sklop14[[#This Row],[Stopnja DDV (%)]]</f>
        <v>0</v>
      </c>
      <c r="R17" s="84">
        <f>+Sklop14[[#This Row],[cena/enota brez DDV v EUR]]+Sklop14[[#This Row],[Davek (EUR)]]</f>
        <v>0</v>
      </c>
      <c r="S17" s="84">
        <f>+Sklop14[[#This Row],[cena/enota brez DDV v EUR]]*Sklop14[[#This Row],[Okvirna količina]]</f>
        <v>0</v>
      </c>
      <c r="T17" s="84">
        <f>+Sklop14[[#This Row],[Končna cena/enoto mere (EUR) z DDV]]*Sklop14[[#This Row],[Okvirna količina]]</f>
        <v>0</v>
      </c>
      <c r="U17" s="98"/>
    </row>
    <row r="18" spans="1:21" s="53" customFormat="1" ht="12">
      <c r="A18" s="80" t="s">
        <v>4</v>
      </c>
      <c r="B18" s="155" t="s">
        <v>1123</v>
      </c>
      <c r="C18" s="78">
        <v>1</v>
      </c>
      <c r="D18" s="78" t="s">
        <v>95</v>
      </c>
      <c r="E18" s="107"/>
      <c r="F18" s="81">
        <v>100</v>
      </c>
      <c r="G18" s="111" t="s">
        <v>93</v>
      </c>
      <c r="H18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8" s="81" t="str">
        <f>IF(Sklop14[[#This Row],[ZAHTEVANA SHEMA KAKOVOSTI]]&lt;&gt;"",Sklop14[[#This Row],[Preračunana masa/volumen/kos na enoto kg]],"")</f>
        <v/>
      </c>
      <c r="J18" s="93"/>
      <c r="K18" s="82"/>
      <c r="L18" s="82"/>
      <c r="M18" s="83"/>
      <c r="N18" s="84"/>
      <c r="O18" s="84"/>
      <c r="P18" s="95"/>
      <c r="Q18" s="84">
        <f>+Sklop14[[#This Row],[cena/enota brez DDV v EUR]]*Sklop14[[#This Row],[Stopnja DDV (%)]]</f>
        <v>0</v>
      </c>
      <c r="R18" s="84">
        <f>+Sklop14[[#This Row],[cena/enota brez DDV v EUR]]+Sklop14[[#This Row],[Davek (EUR)]]</f>
        <v>0</v>
      </c>
      <c r="S18" s="84">
        <f>+Sklop14[[#This Row],[cena/enota brez DDV v EUR]]*Sklop14[[#This Row],[Okvirna količina]]</f>
        <v>0</v>
      </c>
      <c r="T18" s="84">
        <f>+Sklop14[[#This Row],[Končna cena/enoto mere (EUR) z DDV]]*Sklop14[[#This Row],[Okvirna količina]]</f>
        <v>0</v>
      </c>
      <c r="U18" s="98"/>
    </row>
    <row r="19" spans="1:21" s="53" customFormat="1" ht="12">
      <c r="A19" s="80" t="s">
        <v>5</v>
      </c>
      <c r="B19" s="155" t="s">
        <v>1124</v>
      </c>
      <c r="C19" s="78">
        <v>1</v>
      </c>
      <c r="D19" s="78" t="s">
        <v>95</v>
      </c>
      <c r="E19" s="107"/>
      <c r="F19" s="81">
        <v>50</v>
      </c>
      <c r="G19" s="111" t="s">
        <v>93</v>
      </c>
      <c r="H19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81" t="str">
        <f>IF(Sklop14[[#This Row],[ZAHTEVANA SHEMA KAKOVOSTI]]&lt;&gt;"",Sklop14[[#This Row],[Preračunana masa/volumen/kos na enoto kg]],"")</f>
        <v/>
      </c>
      <c r="J19" s="93"/>
      <c r="K19" s="82"/>
      <c r="L19" s="82"/>
      <c r="M19" s="83"/>
      <c r="N19" s="84"/>
      <c r="O19" s="84"/>
      <c r="P19" s="95"/>
      <c r="Q19" s="84">
        <f>+Sklop14[[#This Row],[cena/enota brez DDV v EUR]]*Sklop14[[#This Row],[Stopnja DDV (%)]]</f>
        <v>0</v>
      </c>
      <c r="R19" s="84">
        <f>+Sklop14[[#This Row],[cena/enota brez DDV v EUR]]+Sklop14[[#This Row],[Davek (EUR)]]</f>
        <v>0</v>
      </c>
      <c r="S19" s="84">
        <f>+Sklop14[[#This Row],[cena/enota brez DDV v EUR]]*Sklop14[[#This Row],[Okvirna količina]]</f>
        <v>0</v>
      </c>
      <c r="T19" s="84">
        <f>+Sklop14[[#This Row],[Končna cena/enoto mere (EUR) z DDV]]*Sklop14[[#This Row],[Okvirna količina]]</f>
        <v>0</v>
      </c>
      <c r="U19" s="98"/>
    </row>
    <row r="20" spans="1:21" s="53" customFormat="1" ht="12">
      <c r="A20" s="80" t="s">
        <v>6</v>
      </c>
      <c r="B20" s="155" t="s">
        <v>1125</v>
      </c>
      <c r="C20" s="78">
        <v>1</v>
      </c>
      <c r="D20" s="78" t="s">
        <v>95</v>
      </c>
      <c r="E20" s="107"/>
      <c r="F20" s="81">
        <v>100</v>
      </c>
      <c r="G20" s="111" t="s">
        <v>93</v>
      </c>
      <c r="H20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0" s="81" t="str">
        <f>IF(Sklop14[[#This Row],[ZAHTEVANA SHEMA KAKOVOSTI]]&lt;&gt;"",Sklop14[[#This Row],[Preračunana masa/volumen/kos na enoto kg]],"")</f>
        <v/>
      </c>
      <c r="J20" s="93"/>
      <c r="K20" s="82"/>
      <c r="L20" s="82"/>
      <c r="M20" s="83"/>
      <c r="N20" s="84"/>
      <c r="O20" s="84"/>
      <c r="P20" s="95"/>
      <c r="Q20" s="84">
        <f>+Sklop14[[#This Row],[cena/enota brez DDV v EUR]]*Sklop14[[#This Row],[Stopnja DDV (%)]]</f>
        <v>0</v>
      </c>
      <c r="R20" s="84">
        <f>+Sklop14[[#This Row],[cena/enota brez DDV v EUR]]+Sklop14[[#This Row],[Davek (EUR)]]</f>
        <v>0</v>
      </c>
      <c r="S20" s="84">
        <f>+Sklop14[[#This Row],[cena/enota brez DDV v EUR]]*Sklop14[[#This Row],[Okvirna količina]]</f>
        <v>0</v>
      </c>
      <c r="T20" s="84">
        <f>+Sklop14[[#This Row],[Končna cena/enoto mere (EUR) z DDV]]*Sklop14[[#This Row],[Okvirna količina]]</f>
        <v>0</v>
      </c>
      <c r="U20" s="98"/>
    </row>
    <row r="21" spans="1:21" s="53" customFormat="1" ht="12">
      <c r="A21" s="80" t="s">
        <v>7</v>
      </c>
      <c r="B21" s="155" t="s">
        <v>1126</v>
      </c>
      <c r="C21" s="78">
        <v>1</v>
      </c>
      <c r="D21" s="78" t="s">
        <v>95</v>
      </c>
      <c r="E21" s="107"/>
      <c r="F21" s="81">
        <v>100</v>
      </c>
      <c r="G21" s="111" t="s">
        <v>93</v>
      </c>
      <c r="H21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1" s="81" t="str">
        <f>IF(Sklop14[[#This Row],[ZAHTEVANA SHEMA KAKOVOSTI]]&lt;&gt;"",Sklop14[[#This Row],[Preračunana masa/volumen/kos na enoto kg]],"")</f>
        <v/>
      </c>
      <c r="J21" s="93"/>
      <c r="K21" s="82"/>
      <c r="L21" s="82"/>
      <c r="M21" s="83"/>
      <c r="N21" s="84"/>
      <c r="O21" s="84"/>
      <c r="P21" s="95"/>
      <c r="Q21" s="84">
        <f>+Sklop14[[#This Row],[cena/enota brez DDV v EUR]]*Sklop14[[#This Row],[Stopnja DDV (%)]]</f>
        <v>0</v>
      </c>
      <c r="R21" s="84">
        <f>+Sklop14[[#This Row],[cena/enota brez DDV v EUR]]+Sklop14[[#This Row],[Davek (EUR)]]</f>
        <v>0</v>
      </c>
      <c r="S21" s="84">
        <f>+Sklop14[[#This Row],[cena/enota brez DDV v EUR]]*Sklop14[[#This Row],[Okvirna količina]]</f>
        <v>0</v>
      </c>
      <c r="T21" s="84">
        <f>+Sklop14[[#This Row],[Končna cena/enoto mere (EUR) z DDV]]*Sklop14[[#This Row],[Okvirna količina]]</f>
        <v>0</v>
      </c>
      <c r="U21" s="98"/>
    </row>
    <row r="22" spans="1:21" s="53" customFormat="1" ht="24">
      <c r="A22" s="80" t="s">
        <v>8</v>
      </c>
      <c r="B22" s="155" t="s">
        <v>1127</v>
      </c>
      <c r="C22" s="78">
        <v>1</v>
      </c>
      <c r="D22" s="78" t="s">
        <v>95</v>
      </c>
      <c r="E22" s="107" t="s">
        <v>818</v>
      </c>
      <c r="F22" s="81">
        <v>400</v>
      </c>
      <c r="G22" s="111" t="s">
        <v>93</v>
      </c>
      <c r="H22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2" s="81">
        <f>IF(Sklop14[[#This Row],[ZAHTEVANA SHEMA KAKOVOSTI]]&lt;&gt;"",Sklop14[[#This Row],[Preračunana masa/volumen/kos na enoto kg]],"")</f>
        <v>400</v>
      </c>
      <c r="J22" s="93"/>
      <c r="K22" s="82"/>
      <c r="L22" s="82"/>
      <c r="M22" s="83"/>
      <c r="N22" s="84"/>
      <c r="O22" s="84"/>
      <c r="P22" s="95"/>
      <c r="Q22" s="84">
        <f>+Sklop14[[#This Row],[cena/enota brez DDV v EUR]]*Sklop14[[#This Row],[Stopnja DDV (%)]]</f>
        <v>0</v>
      </c>
      <c r="R22" s="84">
        <f>+Sklop14[[#This Row],[cena/enota brez DDV v EUR]]+Sklop14[[#This Row],[Davek (EUR)]]</f>
        <v>0</v>
      </c>
      <c r="S22" s="84">
        <f>+Sklop14[[#This Row],[cena/enota brez DDV v EUR]]*Sklop14[[#This Row],[Okvirna količina]]</f>
        <v>0</v>
      </c>
      <c r="T22" s="84">
        <f>+Sklop14[[#This Row],[Končna cena/enoto mere (EUR) z DDV]]*Sklop14[[#This Row],[Okvirna količina]]</f>
        <v>0</v>
      </c>
      <c r="U22" s="98"/>
    </row>
    <row r="23" spans="1:21" s="53" customFormat="1" ht="24">
      <c r="A23" s="80" t="s">
        <v>9</v>
      </c>
      <c r="B23" s="155" t="s">
        <v>1128</v>
      </c>
      <c r="C23" s="78">
        <v>200</v>
      </c>
      <c r="D23" s="78" t="s">
        <v>159</v>
      </c>
      <c r="E23" s="107"/>
      <c r="F23" s="81">
        <v>150</v>
      </c>
      <c r="G23" s="111" t="s">
        <v>93</v>
      </c>
      <c r="H23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3" s="81" t="str">
        <f>IF(Sklop14[[#This Row],[ZAHTEVANA SHEMA KAKOVOSTI]]&lt;&gt;"",Sklop14[[#This Row],[Preračunana masa/volumen/kos na enoto kg]],"")</f>
        <v/>
      </c>
      <c r="J23" s="93"/>
      <c r="K23" s="82"/>
      <c r="L23" s="82"/>
      <c r="M23" s="83"/>
      <c r="N23" s="84"/>
      <c r="O23" s="84"/>
      <c r="P23" s="95"/>
      <c r="Q23" s="84">
        <f>+Sklop14[[#This Row],[cena/enota brez DDV v EUR]]*Sklop14[[#This Row],[Stopnja DDV (%)]]</f>
        <v>0</v>
      </c>
      <c r="R23" s="84">
        <f>+Sklop14[[#This Row],[cena/enota brez DDV v EUR]]+Sklop14[[#This Row],[Davek (EUR)]]</f>
        <v>0</v>
      </c>
      <c r="S23" s="84">
        <f>+Sklop14[[#This Row],[cena/enota brez DDV v EUR]]*Sklop14[[#This Row],[Okvirna količina]]</f>
        <v>0</v>
      </c>
      <c r="T23" s="84">
        <f>+Sklop14[[#This Row],[Končna cena/enoto mere (EUR) z DDV]]*Sklop14[[#This Row],[Okvirna količina]]</f>
        <v>0</v>
      </c>
      <c r="U23" s="98"/>
    </row>
    <row r="24" spans="1:21" s="53" customFormat="1" ht="12">
      <c r="A24" s="80" t="s">
        <v>10</v>
      </c>
      <c r="B24" s="155" t="s">
        <v>1129</v>
      </c>
      <c r="C24" s="78">
        <v>200</v>
      </c>
      <c r="D24" s="78" t="s">
        <v>159</v>
      </c>
      <c r="E24" s="107"/>
      <c r="F24" s="81">
        <v>300</v>
      </c>
      <c r="G24" s="111" t="s">
        <v>93</v>
      </c>
      <c r="H24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4" s="81" t="str">
        <f>IF(Sklop14[[#This Row],[ZAHTEVANA SHEMA KAKOVOSTI]]&lt;&gt;"",Sklop14[[#This Row],[Preračunana masa/volumen/kos na enoto kg]],"")</f>
        <v/>
      </c>
      <c r="J24" s="93"/>
      <c r="K24" s="82"/>
      <c r="L24" s="82"/>
      <c r="M24" s="83"/>
      <c r="N24" s="84"/>
      <c r="O24" s="84"/>
      <c r="P24" s="95"/>
      <c r="Q24" s="84">
        <f>+Sklop14[[#This Row],[cena/enota brez DDV v EUR]]*Sklop14[[#This Row],[Stopnja DDV (%)]]</f>
        <v>0</v>
      </c>
      <c r="R24" s="84">
        <f>+Sklop14[[#This Row],[cena/enota brez DDV v EUR]]+Sklop14[[#This Row],[Davek (EUR)]]</f>
        <v>0</v>
      </c>
      <c r="S24" s="84">
        <f>+Sklop14[[#This Row],[cena/enota brez DDV v EUR]]*Sklop14[[#This Row],[Okvirna količina]]</f>
        <v>0</v>
      </c>
      <c r="T24" s="84">
        <f>+Sklop14[[#This Row],[Končna cena/enoto mere (EUR) z DDV]]*Sklop14[[#This Row],[Okvirna količina]]</f>
        <v>0</v>
      </c>
      <c r="U24" s="98"/>
    </row>
    <row r="25" spans="1:21" s="53" customFormat="1" ht="24">
      <c r="A25" s="331" t="s">
        <v>11</v>
      </c>
      <c r="B25" s="333" t="s">
        <v>1130</v>
      </c>
      <c r="C25" s="334" t="s">
        <v>1240</v>
      </c>
      <c r="D25" s="78"/>
      <c r="E25" s="107"/>
      <c r="F25" s="81"/>
      <c r="G25" s="111"/>
      <c r="H25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</v>
      </c>
      <c r="I25" s="81" t="str">
        <f>IF(Sklop14[[#This Row],[ZAHTEVANA SHEMA KAKOVOSTI]]&lt;&gt;"",Sklop14[[#This Row],[Preračunana masa/volumen/kos na enoto kg]],"")</f>
        <v/>
      </c>
      <c r="J25" s="93"/>
      <c r="K25" s="82"/>
      <c r="L25" s="82"/>
      <c r="M25" s="83"/>
      <c r="N25" s="84"/>
      <c r="O25" s="84"/>
      <c r="P25" s="95"/>
      <c r="Q25" s="84">
        <f>+Sklop14[[#This Row],[cena/enota brez DDV v EUR]]*Sklop14[[#This Row],[Stopnja DDV (%)]]</f>
        <v>0</v>
      </c>
      <c r="R25" s="84">
        <f>+Sklop14[[#This Row],[cena/enota brez DDV v EUR]]+Sklop14[[#This Row],[Davek (EUR)]]</f>
        <v>0</v>
      </c>
      <c r="S25" s="84">
        <f>+Sklop14[[#This Row],[cena/enota brez DDV v EUR]]*Sklop14[[#This Row],[Okvirna količina]]</f>
        <v>0</v>
      </c>
      <c r="T25" s="84">
        <f>+Sklop14[[#This Row],[Končna cena/enoto mere (EUR) z DDV]]*Sklop14[[#This Row],[Okvirna količina]]</f>
        <v>0</v>
      </c>
      <c r="U25" s="98"/>
    </row>
    <row r="26" spans="1:21" s="53" customFormat="1" ht="12">
      <c r="A26" s="80" t="s">
        <v>12</v>
      </c>
      <c r="B26" s="155" t="s">
        <v>819</v>
      </c>
      <c r="C26" s="78">
        <v>1</v>
      </c>
      <c r="D26" s="78" t="s">
        <v>95</v>
      </c>
      <c r="E26" s="107"/>
      <c r="F26" s="81">
        <v>100</v>
      </c>
      <c r="G26" s="111" t="s">
        <v>93</v>
      </c>
      <c r="H26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6" s="81" t="str">
        <f>IF(Sklop14[[#This Row],[ZAHTEVANA SHEMA KAKOVOSTI]]&lt;&gt;"",Sklop14[[#This Row],[Preračunana masa/volumen/kos na enoto kg]],"")</f>
        <v/>
      </c>
      <c r="J26" s="93"/>
      <c r="K26" s="82"/>
      <c r="L26" s="82"/>
      <c r="M26" s="83"/>
      <c r="N26" s="84"/>
      <c r="O26" s="84"/>
      <c r="P26" s="95"/>
      <c r="Q26" s="84">
        <f>+Sklop14[[#This Row],[cena/enota brez DDV v EUR]]*Sklop14[[#This Row],[Stopnja DDV (%)]]</f>
        <v>0</v>
      </c>
      <c r="R26" s="84">
        <f>+Sklop14[[#This Row],[cena/enota brez DDV v EUR]]+Sklop14[[#This Row],[Davek (EUR)]]</f>
        <v>0</v>
      </c>
      <c r="S26" s="84">
        <f>+Sklop14[[#This Row],[cena/enota brez DDV v EUR]]*Sklop14[[#This Row],[Okvirna količina]]</f>
        <v>0</v>
      </c>
      <c r="T26" s="84">
        <f>+Sklop14[[#This Row],[Končna cena/enoto mere (EUR) z DDV]]*Sklop14[[#This Row],[Okvirna količina]]</f>
        <v>0</v>
      </c>
      <c r="U26" s="98"/>
    </row>
    <row r="27" spans="1:21" s="53" customFormat="1" ht="12">
      <c r="A27" s="80" t="s">
        <v>13</v>
      </c>
      <c r="B27" s="155" t="s">
        <v>820</v>
      </c>
      <c r="C27" s="78">
        <v>1</v>
      </c>
      <c r="D27" s="78" t="s">
        <v>95</v>
      </c>
      <c r="E27" s="107"/>
      <c r="F27" s="81">
        <v>600</v>
      </c>
      <c r="G27" s="111" t="s">
        <v>93</v>
      </c>
      <c r="H27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7" s="81" t="str">
        <f>IF(Sklop14[[#This Row],[ZAHTEVANA SHEMA KAKOVOSTI]]&lt;&gt;"",Sklop14[[#This Row],[Preračunana masa/volumen/kos na enoto kg]],"")</f>
        <v/>
      </c>
      <c r="J27" s="93"/>
      <c r="K27" s="82"/>
      <c r="L27" s="82"/>
      <c r="M27" s="83"/>
      <c r="N27" s="84"/>
      <c r="O27" s="84"/>
      <c r="P27" s="95"/>
      <c r="Q27" s="84">
        <f>+Sklop14[[#This Row],[cena/enota brez DDV v EUR]]*Sklop14[[#This Row],[Stopnja DDV (%)]]</f>
        <v>0</v>
      </c>
      <c r="R27" s="84">
        <f>+Sklop14[[#This Row],[cena/enota brez DDV v EUR]]+Sklop14[[#This Row],[Davek (EUR)]]</f>
        <v>0</v>
      </c>
      <c r="S27" s="84">
        <f>+Sklop14[[#This Row],[cena/enota brez DDV v EUR]]*Sklop14[[#This Row],[Okvirna količina]]</f>
        <v>0</v>
      </c>
      <c r="T27" s="84">
        <f>+Sklop14[[#This Row],[Končna cena/enoto mere (EUR) z DDV]]*Sklop14[[#This Row],[Okvirna količina]]</f>
        <v>0</v>
      </c>
      <c r="U27" s="98"/>
    </row>
    <row r="28" spans="1:21" s="53" customFormat="1" ht="12">
      <c r="A28" s="80" t="s">
        <v>14</v>
      </c>
      <c r="B28" s="155" t="s">
        <v>821</v>
      </c>
      <c r="C28" s="78">
        <v>1</v>
      </c>
      <c r="D28" s="78" t="s">
        <v>95</v>
      </c>
      <c r="E28" s="107"/>
      <c r="F28" s="81">
        <v>50</v>
      </c>
      <c r="G28" s="111" t="s">
        <v>93</v>
      </c>
      <c r="H28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8" s="81" t="str">
        <f>IF(Sklop14[[#This Row],[ZAHTEVANA SHEMA KAKOVOSTI]]&lt;&gt;"",Sklop14[[#This Row],[Preračunana masa/volumen/kos na enoto kg]],"")</f>
        <v/>
      </c>
      <c r="J28" s="93"/>
      <c r="K28" s="82"/>
      <c r="L28" s="82"/>
      <c r="M28" s="83"/>
      <c r="N28" s="84"/>
      <c r="O28" s="84"/>
      <c r="P28" s="95"/>
      <c r="Q28" s="84">
        <f>+Sklop14[[#This Row],[cena/enota brez DDV v EUR]]*Sklop14[[#This Row],[Stopnja DDV (%)]]</f>
        <v>0</v>
      </c>
      <c r="R28" s="84">
        <f>+Sklop14[[#This Row],[cena/enota brez DDV v EUR]]+Sklop14[[#This Row],[Davek (EUR)]]</f>
        <v>0</v>
      </c>
      <c r="S28" s="84">
        <f>+Sklop14[[#This Row],[cena/enota brez DDV v EUR]]*Sklop14[[#This Row],[Okvirna količina]]</f>
        <v>0</v>
      </c>
      <c r="T28" s="84">
        <f>+Sklop14[[#This Row],[Končna cena/enoto mere (EUR) z DDV]]*Sklop14[[#This Row],[Okvirna količina]]</f>
        <v>0</v>
      </c>
      <c r="U28" s="98"/>
    </row>
    <row r="29" spans="1:21" s="53" customFormat="1" ht="12">
      <c r="A29" s="80" t="s">
        <v>15</v>
      </c>
      <c r="B29" s="155" t="s">
        <v>820</v>
      </c>
      <c r="C29" s="78">
        <v>200</v>
      </c>
      <c r="D29" s="78" t="s">
        <v>159</v>
      </c>
      <c r="E29" s="107"/>
      <c r="F29" s="81">
        <v>200</v>
      </c>
      <c r="G29" s="111" t="s">
        <v>93</v>
      </c>
      <c r="H29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9" s="81" t="str">
        <f>IF(Sklop14[[#This Row],[ZAHTEVANA SHEMA KAKOVOSTI]]&lt;&gt;"",Sklop14[[#This Row],[Preračunana masa/volumen/kos na enoto kg]],"")</f>
        <v/>
      </c>
      <c r="J29" s="93"/>
      <c r="K29" s="82"/>
      <c r="L29" s="82"/>
      <c r="M29" s="83"/>
      <c r="N29" s="84"/>
      <c r="O29" s="84"/>
      <c r="P29" s="95"/>
      <c r="Q29" s="84">
        <f>+Sklop14[[#This Row],[cena/enota brez DDV v EUR]]*Sklop14[[#This Row],[Stopnja DDV (%)]]</f>
        <v>0</v>
      </c>
      <c r="R29" s="84">
        <f>+Sklop14[[#This Row],[cena/enota brez DDV v EUR]]+Sklop14[[#This Row],[Davek (EUR)]]</f>
        <v>0</v>
      </c>
      <c r="S29" s="84">
        <f>+Sklop14[[#This Row],[cena/enota brez DDV v EUR]]*Sklop14[[#This Row],[Okvirna količina]]</f>
        <v>0</v>
      </c>
      <c r="T29" s="84">
        <f>+Sklop14[[#This Row],[Končna cena/enoto mere (EUR) z DDV]]*Sklop14[[#This Row],[Okvirna količina]]</f>
        <v>0</v>
      </c>
      <c r="U29" s="98"/>
    </row>
    <row r="30" spans="1:21" s="53" customFormat="1" ht="12">
      <c r="A30" s="80" t="s">
        <v>16</v>
      </c>
      <c r="B30" s="155" t="s">
        <v>819</v>
      </c>
      <c r="C30" s="78">
        <v>200</v>
      </c>
      <c r="D30" s="78" t="s">
        <v>159</v>
      </c>
      <c r="E30" s="107"/>
      <c r="F30" s="81">
        <v>100</v>
      </c>
      <c r="G30" s="111" t="s">
        <v>93</v>
      </c>
      <c r="H30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0" s="81" t="str">
        <f>IF(Sklop14[[#This Row],[ZAHTEVANA SHEMA KAKOVOSTI]]&lt;&gt;"",Sklop14[[#This Row],[Preračunana masa/volumen/kos na enoto kg]],"")</f>
        <v/>
      </c>
      <c r="J30" s="93"/>
      <c r="K30" s="82"/>
      <c r="L30" s="82"/>
      <c r="M30" s="83"/>
      <c r="N30" s="84"/>
      <c r="O30" s="84"/>
      <c r="P30" s="95"/>
      <c r="Q30" s="84">
        <f>+Sklop14[[#This Row],[cena/enota brez DDV v EUR]]*Sklop14[[#This Row],[Stopnja DDV (%)]]</f>
        <v>0</v>
      </c>
      <c r="R30" s="84">
        <f>+Sklop14[[#This Row],[cena/enota brez DDV v EUR]]+Sklop14[[#This Row],[Davek (EUR)]]</f>
        <v>0</v>
      </c>
      <c r="S30" s="84">
        <f>+Sklop14[[#This Row],[cena/enota brez DDV v EUR]]*Sklop14[[#This Row],[Okvirna količina]]</f>
        <v>0</v>
      </c>
      <c r="T30" s="84">
        <f>+Sklop14[[#This Row],[Končna cena/enoto mere (EUR) z DDV]]*Sklop14[[#This Row],[Okvirna količina]]</f>
        <v>0</v>
      </c>
      <c r="U30" s="98"/>
    </row>
    <row r="31" spans="1:21" s="53" customFormat="1" ht="12">
      <c r="A31" s="80" t="s">
        <v>17</v>
      </c>
      <c r="B31" s="155" t="s">
        <v>821</v>
      </c>
      <c r="C31" s="78">
        <v>200</v>
      </c>
      <c r="D31" s="78" t="s">
        <v>159</v>
      </c>
      <c r="E31" s="107"/>
      <c r="F31" s="81">
        <v>100</v>
      </c>
      <c r="G31" s="111" t="s">
        <v>93</v>
      </c>
      <c r="H31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81" t="str">
        <f>IF(Sklop14[[#This Row],[ZAHTEVANA SHEMA KAKOVOSTI]]&lt;&gt;"",Sklop14[[#This Row],[Preračunana masa/volumen/kos na enoto kg]],"")</f>
        <v/>
      </c>
      <c r="J31" s="93"/>
      <c r="K31" s="82"/>
      <c r="L31" s="82"/>
      <c r="M31" s="83"/>
      <c r="N31" s="84"/>
      <c r="O31" s="84"/>
      <c r="P31" s="95"/>
      <c r="Q31" s="84">
        <f>+Sklop14[[#This Row],[cena/enota brez DDV v EUR]]*Sklop14[[#This Row],[Stopnja DDV (%)]]</f>
        <v>0</v>
      </c>
      <c r="R31" s="84">
        <f>+Sklop14[[#This Row],[cena/enota brez DDV v EUR]]+Sklop14[[#This Row],[Davek (EUR)]]</f>
        <v>0</v>
      </c>
      <c r="S31" s="84">
        <f>+Sklop14[[#This Row],[cena/enota brez DDV v EUR]]*Sklop14[[#This Row],[Okvirna količina]]</f>
        <v>0</v>
      </c>
      <c r="T31" s="84">
        <f>+Sklop14[[#This Row],[Končna cena/enoto mere (EUR) z DDV]]*Sklop14[[#This Row],[Okvirna količina]]</f>
        <v>0</v>
      </c>
      <c r="U31" s="98"/>
    </row>
    <row r="32" spans="1:21" s="53" customFormat="1" ht="12">
      <c r="A32" s="80" t="s">
        <v>18</v>
      </c>
      <c r="B32" s="155" t="s">
        <v>822</v>
      </c>
      <c r="C32" s="78">
        <v>5</v>
      </c>
      <c r="D32" s="78" t="s">
        <v>95</v>
      </c>
      <c r="E32" s="107"/>
      <c r="F32" s="81">
        <v>60</v>
      </c>
      <c r="G32" s="111" t="s">
        <v>93</v>
      </c>
      <c r="H32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2" s="81" t="str">
        <f>IF(Sklop14[[#This Row],[ZAHTEVANA SHEMA KAKOVOSTI]]&lt;&gt;"",Sklop14[[#This Row],[Preračunana masa/volumen/kos na enoto kg]],"")</f>
        <v/>
      </c>
      <c r="J32" s="93"/>
      <c r="K32" s="82"/>
      <c r="L32" s="82"/>
      <c r="M32" s="83"/>
      <c r="N32" s="84"/>
      <c r="O32" s="84"/>
      <c r="P32" s="95"/>
      <c r="Q32" s="84">
        <f>+Sklop14[[#This Row],[cena/enota brez DDV v EUR]]*Sklop14[[#This Row],[Stopnja DDV (%)]]</f>
        <v>0</v>
      </c>
      <c r="R32" s="84">
        <f>+Sklop14[[#This Row],[cena/enota brez DDV v EUR]]+Sklop14[[#This Row],[Davek (EUR)]]</f>
        <v>0</v>
      </c>
      <c r="S32" s="84">
        <f>+Sklop14[[#This Row],[cena/enota brez DDV v EUR]]*Sklop14[[#This Row],[Okvirna količina]]</f>
        <v>0</v>
      </c>
      <c r="T32" s="84">
        <f>+Sklop14[[#This Row],[Končna cena/enoto mere (EUR) z DDV]]*Sklop14[[#This Row],[Okvirna količina]]</f>
        <v>0</v>
      </c>
      <c r="U32" s="98"/>
    </row>
    <row r="33" spans="1:26" s="53" customFormat="1" ht="12">
      <c r="A33" s="80" t="s">
        <v>19</v>
      </c>
      <c r="B33" s="155" t="s">
        <v>823</v>
      </c>
      <c r="C33" s="78">
        <v>5</v>
      </c>
      <c r="D33" s="78" t="s">
        <v>95</v>
      </c>
      <c r="E33" s="107"/>
      <c r="F33" s="81">
        <v>60</v>
      </c>
      <c r="G33" s="111" t="s">
        <v>93</v>
      </c>
      <c r="H33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3" s="81" t="str">
        <f>IF(Sklop14[[#This Row],[ZAHTEVANA SHEMA KAKOVOSTI]]&lt;&gt;"",Sklop14[[#This Row],[Preračunana masa/volumen/kos na enoto kg]],"")</f>
        <v/>
      </c>
      <c r="J33" s="93"/>
      <c r="K33" s="82"/>
      <c r="L33" s="82"/>
      <c r="M33" s="83"/>
      <c r="N33" s="84"/>
      <c r="O33" s="84"/>
      <c r="P33" s="95"/>
      <c r="Q33" s="84">
        <f>+Sklop14[[#This Row],[cena/enota brez DDV v EUR]]*Sklop14[[#This Row],[Stopnja DDV (%)]]</f>
        <v>0</v>
      </c>
      <c r="R33" s="84">
        <f>+Sklop14[[#This Row],[cena/enota brez DDV v EUR]]+Sklop14[[#This Row],[Davek (EUR)]]</f>
        <v>0</v>
      </c>
      <c r="S33" s="84">
        <f>+Sklop14[[#This Row],[cena/enota brez DDV v EUR]]*Sklop14[[#This Row],[Okvirna količina]]</f>
        <v>0</v>
      </c>
      <c r="T33" s="84">
        <f>+Sklop14[[#This Row],[Končna cena/enoto mere (EUR) z DDV]]*Sklop14[[#This Row],[Okvirna količina]]</f>
        <v>0</v>
      </c>
      <c r="U33" s="98"/>
    </row>
    <row r="34" spans="1:26" s="53" customFormat="1" ht="12">
      <c r="A34" s="80" t="s">
        <v>20</v>
      </c>
      <c r="B34" s="155" t="s">
        <v>824</v>
      </c>
      <c r="C34" s="78">
        <v>5</v>
      </c>
      <c r="D34" s="78" t="s">
        <v>95</v>
      </c>
      <c r="E34" s="107"/>
      <c r="F34" s="81">
        <v>60</v>
      </c>
      <c r="G34" s="111" t="s">
        <v>93</v>
      </c>
      <c r="H34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4" s="81" t="str">
        <f>IF(Sklop14[[#This Row],[ZAHTEVANA SHEMA KAKOVOSTI]]&lt;&gt;"",Sklop14[[#This Row],[Preračunana masa/volumen/kos na enoto kg]],"")</f>
        <v/>
      </c>
      <c r="J34" s="93"/>
      <c r="K34" s="82"/>
      <c r="L34" s="82"/>
      <c r="M34" s="83"/>
      <c r="N34" s="84"/>
      <c r="O34" s="84"/>
      <c r="P34" s="95"/>
      <c r="Q34" s="84">
        <f>+Sklop14[[#This Row],[cena/enota brez DDV v EUR]]*Sklop14[[#This Row],[Stopnja DDV (%)]]</f>
        <v>0</v>
      </c>
      <c r="R34" s="84">
        <f>+Sklop14[[#This Row],[cena/enota brez DDV v EUR]]+Sklop14[[#This Row],[Davek (EUR)]]</f>
        <v>0</v>
      </c>
      <c r="S34" s="84">
        <f>+Sklop14[[#This Row],[cena/enota brez DDV v EUR]]*Sklop14[[#This Row],[Okvirna količina]]</f>
        <v>0</v>
      </c>
      <c r="T34" s="84">
        <f>+Sklop14[[#This Row],[Končna cena/enoto mere (EUR) z DDV]]*Sklop14[[#This Row],[Okvirna količina]]</f>
        <v>0</v>
      </c>
      <c r="U34" s="98"/>
    </row>
    <row r="35" spans="1:26" s="53" customFormat="1" ht="12">
      <c r="A35" s="80" t="s">
        <v>21</v>
      </c>
      <c r="B35" s="155" t="s">
        <v>825</v>
      </c>
      <c r="C35" s="78">
        <v>5</v>
      </c>
      <c r="D35" s="78" t="s">
        <v>95</v>
      </c>
      <c r="E35" s="113"/>
      <c r="F35" s="122">
        <v>50</v>
      </c>
      <c r="G35" s="145" t="s">
        <v>93</v>
      </c>
      <c r="H35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35" s="81" t="str">
        <f>IF(Sklop14[[#This Row],[ZAHTEVANA SHEMA KAKOVOSTI]]&lt;&gt;"",Sklop14[[#This Row],[Preračunana masa/volumen/kos na enoto kg]],"")</f>
        <v/>
      </c>
      <c r="J35" s="93"/>
      <c r="K35" s="82"/>
      <c r="L35" s="82"/>
      <c r="M35" s="83"/>
      <c r="N35" s="84"/>
      <c r="O35" s="84"/>
      <c r="P35" s="95"/>
      <c r="Q35" s="84">
        <f>+Sklop14[[#This Row],[cena/enota brez DDV v EUR]]*Sklop14[[#This Row],[Stopnja DDV (%)]]</f>
        <v>0</v>
      </c>
      <c r="R35" s="84">
        <f>+Sklop14[[#This Row],[cena/enota brez DDV v EUR]]+Sklop14[[#This Row],[Davek (EUR)]]</f>
        <v>0</v>
      </c>
      <c r="S35" s="84">
        <f>+Sklop14[[#This Row],[cena/enota brez DDV v EUR]]*Sklop14[[#This Row],[Okvirna količina]]</f>
        <v>0</v>
      </c>
      <c r="T35" s="84">
        <f>+Sklop14[[#This Row],[Končna cena/enoto mere (EUR) z DDV]]*Sklop14[[#This Row],[Okvirna količina]]</f>
        <v>0</v>
      </c>
      <c r="U35" s="98"/>
    </row>
    <row r="36" spans="1:26" s="53" customFormat="1" ht="12">
      <c r="A36" s="80" t="s">
        <v>22</v>
      </c>
      <c r="B36" s="155" t="s">
        <v>826</v>
      </c>
      <c r="C36" s="78">
        <v>5</v>
      </c>
      <c r="D36" s="78" t="s">
        <v>95</v>
      </c>
      <c r="E36" s="113"/>
      <c r="F36" s="122">
        <v>50</v>
      </c>
      <c r="G36" s="145" t="s">
        <v>93</v>
      </c>
      <c r="H36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36" s="81" t="str">
        <f>IF(Sklop14[[#This Row],[ZAHTEVANA SHEMA KAKOVOSTI]]&lt;&gt;"",Sklop14[[#This Row],[Preračunana masa/volumen/kos na enoto kg]],"")</f>
        <v/>
      </c>
      <c r="J36" s="93"/>
      <c r="K36" s="82"/>
      <c r="L36" s="82"/>
      <c r="M36" s="83"/>
      <c r="N36" s="84"/>
      <c r="O36" s="84"/>
      <c r="P36" s="95"/>
      <c r="Q36" s="84">
        <f>+Sklop14[[#This Row],[cena/enota brez DDV v EUR]]*Sklop14[[#This Row],[Stopnja DDV (%)]]</f>
        <v>0</v>
      </c>
      <c r="R36" s="84">
        <f>+Sklop14[[#This Row],[cena/enota brez DDV v EUR]]+Sklop14[[#This Row],[Davek (EUR)]]</f>
        <v>0</v>
      </c>
      <c r="S36" s="84">
        <f>+Sklop14[[#This Row],[cena/enota brez DDV v EUR]]*Sklop14[[#This Row],[Okvirna količina]]</f>
        <v>0</v>
      </c>
      <c r="T36" s="84">
        <f>+Sklop14[[#This Row],[Končna cena/enoto mere (EUR) z DDV]]*Sklop14[[#This Row],[Okvirna količina]]</f>
        <v>0</v>
      </c>
      <c r="U36" s="98"/>
    </row>
    <row r="37" spans="1:26" s="53" customFormat="1" ht="12">
      <c r="A37" s="80" t="s">
        <v>23</v>
      </c>
      <c r="B37" s="155" t="s">
        <v>827</v>
      </c>
      <c r="C37" s="78">
        <v>5</v>
      </c>
      <c r="D37" s="78" t="s">
        <v>95</v>
      </c>
      <c r="E37" s="113"/>
      <c r="F37" s="122">
        <v>50</v>
      </c>
      <c r="G37" s="145" t="s">
        <v>93</v>
      </c>
      <c r="H37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37" s="81" t="str">
        <f>IF(Sklop14[[#This Row],[ZAHTEVANA SHEMA KAKOVOSTI]]&lt;&gt;"",Sklop14[[#This Row],[Preračunana masa/volumen/kos na enoto kg]],"")</f>
        <v/>
      </c>
      <c r="J37" s="93"/>
      <c r="K37" s="82"/>
      <c r="L37" s="82"/>
      <c r="M37" s="83"/>
      <c r="N37" s="84"/>
      <c r="O37" s="84"/>
      <c r="P37" s="95"/>
      <c r="Q37" s="84">
        <f>+Sklop14[[#This Row],[cena/enota brez DDV v EUR]]*Sklop14[[#This Row],[Stopnja DDV (%)]]</f>
        <v>0</v>
      </c>
      <c r="R37" s="84">
        <f>+Sklop14[[#This Row],[cena/enota brez DDV v EUR]]+Sklop14[[#This Row],[Davek (EUR)]]</f>
        <v>0</v>
      </c>
      <c r="S37" s="84">
        <f>+Sklop14[[#This Row],[cena/enota brez DDV v EUR]]*Sklop14[[#This Row],[Okvirna količina]]</f>
        <v>0</v>
      </c>
      <c r="T37" s="84">
        <f>+Sklop14[[#This Row],[Končna cena/enoto mere (EUR) z DDV]]*Sklop14[[#This Row],[Okvirna količina]]</f>
        <v>0</v>
      </c>
      <c r="U37" s="98"/>
    </row>
    <row r="38" spans="1:26" s="53" customFormat="1" ht="12">
      <c r="A38" s="80" t="s">
        <v>24</v>
      </c>
      <c r="B38" s="155" t="s">
        <v>828</v>
      </c>
      <c r="C38" s="78">
        <v>5</v>
      </c>
      <c r="D38" s="78" t="s">
        <v>95</v>
      </c>
      <c r="E38" s="113"/>
      <c r="F38" s="122">
        <v>50</v>
      </c>
      <c r="G38" s="145" t="s">
        <v>93</v>
      </c>
      <c r="H38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38" s="81" t="str">
        <f>IF(Sklop14[[#This Row],[ZAHTEVANA SHEMA KAKOVOSTI]]&lt;&gt;"",Sklop14[[#This Row],[Preračunana masa/volumen/kos na enoto kg]],"")</f>
        <v/>
      </c>
      <c r="J38" s="93"/>
      <c r="K38" s="82"/>
      <c r="L38" s="82"/>
      <c r="M38" s="83"/>
      <c r="N38" s="84"/>
      <c r="O38" s="84"/>
      <c r="P38" s="95"/>
      <c r="Q38" s="84">
        <f>+Sklop14[[#This Row],[cena/enota brez DDV v EUR]]*Sklop14[[#This Row],[Stopnja DDV (%)]]</f>
        <v>0</v>
      </c>
      <c r="R38" s="84">
        <f>+Sklop14[[#This Row],[cena/enota brez DDV v EUR]]+Sklop14[[#This Row],[Davek (EUR)]]</f>
        <v>0</v>
      </c>
      <c r="S38" s="84">
        <f>+Sklop14[[#This Row],[cena/enota brez DDV v EUR]]*Sklop14[[#This Row],[Okvirna količina]]</f>
        <v>0</v>
      </c>
      <c r="T38" s="84">
        <f>+Sklop14[[#This Row],[Končna cena/enoto mere (EUR) z DDV]]*Sklop14[[#This Row],[Okvirna količina]]</f>
        <v>0</v>
      </c>
      <c r="U38" s="98"/>
    </row>
    <row r="39" spans="1:26" s="53" customFormat="1" ht="39" customHeight="1">
      <c r="A39" s="80" t="s">
        <v>25</v>
      </c>
      <c r="B39" s="155" t="s">
        <v>829</v>
      </c>
      <c r="C39" s="78">
        <v>5</v>
      </c>
      <c r="D39" s="78" t="s">
        <v>95</v>
      </c>
      <c r="E39" s="113"/>
      <c r="F39" s="122">
        <v>30</v>
      </c>
      <c r="G39" s="145" t="s">
        <v>93</v>
      </c>
      <c r="H39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9" s="81" t="str">
        <f>IF(Sklop14[[#This Row],[ZAHTEVANA SHEMA KAKOVOSTI]]&lt;&gt;"",Sklop14[[#This Row],[Preračunana masa/volumen/kos na enoto kg]],"")</f>
        <v/>
      </c>
      <c r="J39" s="93"/>
      <c r="K39" s="82"/>
      <c r="L39" s="82"/>
      <c r="M39" s="83"/>
      <c r="N39" s="84"/>
      <c r="O39" s="84"/>
      <c r="P39" s="95"/>
      <c r="Q39" s="84">
        <f>+Sklop14[[#This Row],[cena/enota brez DDV v EUR]]*Sklop14[[#This Row],[Stopnja DDV (%)]]</f>
        <v>0</v>
      </c>
      <c r="R39" s="84">
        <f>+Sklop14[[#This Row],[cena/enota brez DDV v EUR]]+Sklop14[[#This Row],[Davek (EUR)]]</f>
        <v>0</v>
      </c>
      <c r="S39" s="84">
        <f>+Sklop14[[#This Row],[cena/enota brez DDV v EUR]]*Sklop14[[#This Row],[Okvirna količina]]</f>
        <v>0</v>
      </c>
      <c r="T39" s="84">
        <f>+Sklop14[[#This Row],[Končna cena/enoto mere (EUR) z DDV]]*Sklop14[[#This Row],[Okvirna količina]]</f>
        <v>0</v>
      </c>
      <c r="U39" s="98"/>
    </row>
    <row r="40" spans="1:26" s="53" customFormat="1" ht="24">
      <c r="A40" s="80" t="s">
        <v>26</v>
      </c>
      <c r="B40" s="155" t="s">
        <v>830</v>
      </c>
      <c r="C40" s="78">
        <v>5</v>
      </c>
      <c r="D40" s="78" t="s">
        <v>95</v>
      </c>
      <c r="E40" s="113"/>
      <c r="F40" s="122">
        <v>50</v>
      </c>
      <c r="G40" s="145" t="s">
        <v>93</v>
      </c>
      <c r="H40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40" s="81" t="str">
        <f>IF(Sklop14[[#This Row],[ZAHTEVANA SHEMA KAKOVOSTI]]&lt;&gt;"",Sklop14[[#This Row],[Preračunana masa/volumen/kos na enoto kg]],"")</f>
        <v/>
      </c>
      <c r="J40" s="93"/>
      <c r="K40" s="82"/>
      <c r="L40" s="82"/>
      <c r="M40" s="83"/>
      <c r="N40" s="84"/>
      <c r="O40" s="84"/>
      <c r="P40" s="95"/>
      <c r="Q40" s="84">
        <f>+Sklop14[[#This Row],[cena/enota brez DDV v EUR]]*Sklop14[[#This Row],[Stopnja DDV (%)]]</f>
        <v>0</v>
      </c>
      <c r="R40" s="84">
        <f>+Sklop14[[#This Row],[cena/enota brez DDV v EUR]]+Sklop14[[#This Row],[Davek (EUR)]]</f>
        <v>0</v>
      </c>
      <c r="S40" s="84">
        <f>+Sklop14[[#This Row],[cena/enota brez DDV v EUR]]*Sklop14[[#This Row],[Okvirna količina]]</f>
        <v>0</v>
      </c>
      <c r="T40" s="84">
        <f>+Sklop14[[#This Row],[Končna cena/enoto mere (EUR) z DDV]]*Sklop14[[#This Row],[Okvirna količina]]</f>
        <v>0</v>
      </c>
      <c r="U40" s="98"/>
    </row>
    <row r="41" spans="1:26" s="53" customFormat="1" ht="12">
      <c r="A41" s="80" t="s">
        <v>27</v>
      </c>
      <c r="B41" s="155" t="s">
        <v>831</v>
      </c>
      <c r="C41" s="78">
        <v>5</v>
      </c>
      <c r="D41" s="78" t="s">
        <v>95</v>
      </c>
      <c r="E41" s="113"/>
      <c r="F41" s="122">
        <v>20</v>
      </c>
      <c r="G41" s="159" t="s">
        <v>93</v>
      </c>
      <c r="H41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1" s="122" t="str">
        <f>IF(Sklop14[[#This Row],[ZAHTEVANA SHEMA KAKOVOSTI]]&lt;&gt;"",Sklop14[[#This Row],[Preračunana masa/volumen/kos na enoto kg]],"")</f>
        <v/>
      </c>
      <c r="J41" s="150"/>
      <c r="K41" s="153"/>
      <c r="L41" s="153"/>
      <c r="M41" s="154"/>
      <c r="N41" s="151"/>
      <c r="O41" s="151"/>
      <c r="P41" s="152"/>
      <c r="Q41" s="151">
        <f>+Sklop14[[#This Row],[cena/enota brez DDV v EUR]]*Sklop14[[#This Row],[Stopnja DDV (%)]]</f>
        <v>0</v>
      </c>
      <c r="R41" s="151">
        <f>+Sklop14[[#This Row],[cena/enota brez DDV v EUR]]+Sklop14[[#This Row],[Davek (EUR)]]</f>
        <v>0</v>
      </c>
      <c r="S41" s="151">
        <f>+Sklop14[[#This Row],[cena/enota brez DDV v EUR]]*Sklop14[[#This Row],[Okvirna količina]]</f>
        <v>0</v>
      </c>
      <c r="T41" s="157">
        <f>+Sklop14[[#This Row],[Končna cena/enoto mere (EUR) z DDV]]*Sklop14[[#This Row],[Okvirna količina]]</f>
        <v>0</v>
      </c>
      <c r="U41" s="158"/>
    </row>
    <row r="42" spans="1:26" s="53" customFormat="1" ht="24">
      <c r="A42" s="80" t="s">
        <v>28</v>
      </c>
      <c r="B42" s="155" t="s">
        <v>832</v>
      </c>
      <c r="C42" s="78">
        <v>1</v>
      </c>
      <c r="D42" s="78" t="s">
        <v>95</v>
      </c>
      <c r="E42" s="113"/>
      <c r="F42" s="122">
        <v>150</v>
      </c>
      <c r="G42" s="159" t="s">
        <v>93</v>
      </c>
      <c r="H42" s="8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42" s="122" t="str">
        <f>IF(Sklop14[[#This Row],[ZAHTEVANA SHEMA KAKOVOSTI]]&lt;&gt;"",Sklop14[[#This Row],[Preračunana masa/volumen/kos na enoto kg]],"")</f>
        <v/>
      </c>
      <c r="J42" s="150"/>
      <c r="K42" s="153"/>
      <c r="L42" s="153"/>
      <c r="M42" s="154"/>
      <c r="N42" s="151"/>
      <c r="O42" s="151"/>
      <c r="P42" s="152"/>
      <c r="Q42" s="151">
        <f>+Sklop14[[#This Row],[cena/enota brez DDV v EUR]]*Sklop14[[#This Row],[Stopnja DDV (%)]]</f>
        <v>0</v>
      </c>
      <c r="R42" s="151">
        <f>+Sklop14[[#This Row],[cena/enota brez DDV v EUR]]+Sklop14[[#This Row],[Davek (EUR)]]</f>
        <v>0</v>
      </c>
      <c r="S42" s="151">
        <f>+Sklop14[[#This Row],[cena/enota brez DDV v EUR]]*Sklop14[[#This Row],[Okvirna količina]]</f>
        <v>0</v>
      </c>
      <c r="T42" s="157">
        <f>+Sklop14[[#This Row],[Končna cena/enoto mere (EUR) z DDV]]*Sklop14[[#This Row],[Okvirna količina]]</f>
        <v>0</v>
      </c>
      <c r="U42" s="158"/>
    </row>
    <row r="43" spans="1:26">
      <c r="A43" s="178" t="s">
        <v>180</v>
      </c>
      <c r="B43" s="294"/>
      <c r="C43" s="295"/>
      <c r="D43" s="295"/>
      <c r="E43" s="296"/>
      <c r="F43" s="322"/>
      <c r="G43" s="298"/>
      <c r="H43" s="299">
        <f>SUBTOTAL(109,Sklop14[Preračunana masa/volumen/kos na enoto kg])</f>
        <v>4370</v>
      </c>
      <c r="I43" s="299">
        <f>SUBTOTAL(109,Sklop14[Živila iz shem kakovosti (kg)])</f>
        <v>400</v>
      </c>
      <c r="J43" s="297"/>
      <c r="K43" s="300"/>
      <c r="L43" s="300"/>
      <c r="M43" s="301"/>
      <c r="N43" s="302"/>
      <c r="O43" s="302"/>
      <c r="P43" s="302"/>
      <c r="Q43" s="303"/>
      <c r="R43" s="297"/>
      <c r="S43" s="303">
        <f>SUBTOTAL(109,Sklop14[Vrednost za okvirno količino (EUR) brez DDV])</f>
        <v>0</v>
      </c>
      <c r="T43" s="303">
        <f>SUBTOTAL(109,Sklop14[Vrednost za okvirno količino (EUR) z DDV])</f>
        <v>0</v>
      </c>
      <c r="U43" s="304">
        <f>SUBTOTAL(103,Sklop14[Shema kakovosti
(nacionalne, evropske)
])</f>
        <v>0</v>
      </c>
    </row>
    <row r="44" spans="1:26" ht="15">
      <c r="A44" s="6"/>
      <c r="B44" s="4"/>
      <c r="C44" s="27"/>
      <c r="D44" s="27"/>
      <c r="E44" s="26"/>
      <c r="F44" s="7"/>
      <c r="H44" s="8"/>
      <c r="I44" s="8"/>
      <c r="J44" s="8"/>
      <c r="K44" s="8"/>
      <c r="L44" s="21"/>
      <c r="M44" s="21"/>
      <c r="N44" s="8"/>
      <c r="O44" s="8"/>
      <c r="P44" s="8"/>
      <c r="Q44" s="8"/>
      <c r="R44" s="8"/>
      <c r="S44" s="3"/>
      <c r="T44" s="3"/>
      <c r="U44" s="7"/>
    </row>
    <row r="45" spans="1:26" customFormat="1" ht="13.5" customHeight="1">
      <c r="A45" s="346" t="s">
        <v>239</v>
      </c>
      <c r="B45" s="347"/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273"/>
      <c r="N45" s="272"/>
      <c r="O45" s="272"/>
      <c r="P45" s="272"/>
      <c r="Q45" s="272"/>
      <c r="R45" s="272"/>
      <c r="S45" s="274"/>
      <c r="T45" s="274"/>
      <c r="U45" s="271"/>
      <c r="V45" s="215"/>
      <c r="W45" s="215"/>
      <c r="X45" s="215"/>
      <c r="Y45" s="215"/>
      <c r="Z45" s="215"/>
    </row>
    <row r="46" spans="1:26" customFormat="1" ht="13.5" customHeight="1">
      <c r="A46" s="216" t="s">
        <v>177</v>
      </c>
      <c r="B46" s="217"/>
      <c r="C46" s="218"/>
      <c r="D46" s="218"/>
      <c r="E46" s="219"/>
      <c r="F46" s="220"/>
      <c r="G46" s="220"/>
      <c r="H46" s="221"/>
      <c r="I46" s="221"/>
      <c r="J46" s="221"/>
      <c r="K46" s="221"/>
      <c r="L46" s="215"/>
      <c r="M46" s="215"/>
      <c r="N46" s="215"/>
      <c r="O46" s="215"/>
      <c r="P46" s="215"/>
      <c r="Q46" s="216"/>
      <c r="R46" s="216"/>
      <c r="S46" s="216"/>
      <c r="T46" s="216"/>
      <c r="U46" s="222"/>
      <c r="V46" s="215"/>
      <c r="W46" s="215"/>
      <c r="X46" s="215"/>
      <c r="Y46" s="215"/>
      <c r="Z46" s="215"/>
    </row>
    <row r="47" spans="1:26" customFormat="1" ht="13.5" customHeight="1">
      <c r="A47" s="215" t="s">
        <v>290</v>
      </c>
      <c r="B47" s="217"/>
      <c r="C47" s="218"/>
      <c r="D47" s="218"/>
      <c r="E47" s="219"/>
      <c r="F47" s="220"/>
      <c r="G47" s="220"/>
      <c r="H47" s="221"/>
      <c r="I47" s="221"/>
      <c r="J47" s="221"/>
      <c r="K47" s="221"/>
      <c r="L47" s="215"/>
      <c r="M47" s="215"/>
      <c r="N47" s="215"/>
      <c r="O47" s="215"/>
      <c r="P47" s="215"/>
      <c r="Q47" s="215"/>
      <c r="R47" s="215"/>
      <c r="S47" s="215"/>
      <c r="T47" s="215"/>
      <c r="U47" s="222"/>
      <c r="V47" s="215"/>
      <c r="W47" s="215"/>
      <c r="X47" s="215"/>
      <c r="Y47" s="215"/>
      <c r="Z47" s="215"/>
    </row>
    <row r="48" spans="1:26" customFormat="1" ht="13.5" customHeight="1">
      <c r="A48" s="223" t="s">
        <v>291</v>
      </c>
      <c r="B48" s="224"/>
      <c r="C48" s="225"/>
      <c r="D48" s="225"/>
      <c r="E48" s="226"/>
      <c r="F48" s="222"/>
      <c r="G48" s="222"/>
      <c r="H48" s="227"/>
      <c r="I48" s="227"/>
      <c r="J48" s="227"/>
      <c r="K48" s="227"/>
      <c r="L48" s="228"/>
      <c r="M48" s="228"/>
      <c r="N48" s="227"/>
      <c r="O48" s="227"/>
      <c r="P48" s="227"/>
      <c r="Q48" s="227"/>
      <c r="R48" s="227"/>
      <c r="S48" s="215"/>
      <c r="T48" s="215"/>
      <c r="U48" s="222"/>
      <c r="V48" s="215"/>
      <c r="W48" s="215"/>
      <c r="X48" s="215"/>
      <c r="Y48" s="215"/>
      <c r="Z48" s="215"/>
    </row>
    <row r="49" spans="1:26" customFormat="1" ht="13.5" customHeight="1">
      <c r="A49" s="229" t="s">
        <v>219</v>
      </c>
      <c r="B49" s="230"/>
      <c r="C49" s="230"/>
      <c r="D49" s="230"/>
      <c r="E49" s="230"/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14"/>
      <c r="W49" s="215"/>
      <c r="X49" s="215"/>
      <c r="Y49" s="215"/>
      <c r="Z49" s="215"/>
    </row>
    <row r="50" spans="1:26" customFormat="1" ht="13.5" customHeight="1">
      <c r="A50" s="358" t="s">
        <v>292</v>
      </c>
      <c r="B50" s="347"/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228"/>
      <c r="N50" s="227"/>
      <c r="O50" s="227"/>
      <c r="P50" s="227"/>
      <c r="Q50" s="227"/>
      <c r="R50" s="227"/>
      <c r="S50" s="215"/>
      <c r="T50" s="215"/>
      <c r="U50" s="222"/>
      <c r="V50" s="215"/>
      <c r="W50" s="215"/>
      <c r="X50" s="215"/>
      <c r="Y50" s="215"/>
      <c r="Z50" s="215"/>
    </row>
    <row r="51" spans="1:26" customFormat="1" ht="13.5" customHeight="1">
      <c r="A51" s="215"/>
      <c r="B51" s="224"/>
      <c r="C51" s="225"/>
      <c r="D51" s="225"/>
      <c r="E51" s="226"/>
      <c r="F51" s="220"/>
      <c r="G51" s="220"/>
      <c r="H51" s="221"/>
      <c r="I51" s="221"/>
      <c r="J51" s="221"/>
      <c r="K51" s="221"/>
      <c r="L51" s="215"/>
      <c r="M51" s="215"/>
      <c r="N51" s="227"/>
      <c r="O51" s="227"/>
      <c r="P51" s="227"/>
      <c r="Q51" s="227"/>
      <c r="R51" s="227"/>
      <c r="S51" s="215"/>
      <c r="T51" s="215"/>
      <c r="U51" s="222"/>
      <c r="V51" s="215"/>
      <c r="W51" s="215"/>
      <c r="X51" s="215"/>
      <c r="Y51" s="215"/>
      <c r="Z51" s="215"/>
    </row>
    <row r="52" spans="1:26" customFormat="1" ht="13.5" customHeight="1">
      <c r="A52" s="223" t="s">
        <v>65</v>
      </c>
      <c r="B52" s="224"/>
      <c r="C52" s="225"/>
      <c r="D52" s="225"/>
      <c r="E52" s="226"/>
      <c r="F52" s="222"/>
      <c r="G52" s="222" t="s">
        <v>66</v>
      </c>
      <c r="H52" s="227"/>
      <c r="I52" s="227"/>
      <c r="J52" s="227"/>
      <c r="K52" s="227"/>
      <c r="L52" s="228"/>
      <c r="M52" s="228"/>
      <c r="N52" s="227"/>
      <c r="O52" s="227"/>
      <c r="P52" s="227"/>
      <c r="Q52" s="227" t="s">
        <v>67</v>
      </c>
      <c r="R52" s="227"/>
      <c r="S52" s="215"/>
      <c r="T52" s="215"/>
      <c r="U52" s="222"/>
      <c r="V52" s="215"/>
      <c r="W52" s="215"/>
      <c r="X52" s="215"/>
      <c r="Y52" s="215"/>
      <c r="Z52" s="215"/>
    </row>
    <row r="53" spans="1:26" customFormat="1" ht="13.5" customHeight="1">
      <c r="A53" s="267"/>
      <c r="B53" s="268"/>
      <c r="C53" s="269"/>
      <c r="D53" s="269"/>
      <c r="E53" s="270"/>
      <c r="F53" s="271"/>
      <c r="G53" s="220"/>
      <c r="H53" s="272"/>
      <c r="I53" s="272"/>
      <c r="J53" s="272"/>
      <c r="K53" s="272"/>
      <c r="L53" s="273"/>
      <c r="M53" s="273"/>
      <c r="N53" s="272"/>
      <c r="O53" s="272"/>
      <c r="P53" s="272"/>
      <c r="Q53" s="272"/>
      <c r="R53" s="272"/>
      <c r="S53" s="274"/>
      <c r="T53" s="274"/>
      <c r="U53" s="271"/>
      <c r="V53" s="215"/>
      <c r="W53" s="215"/>
      <c r="X53" s="215"/>
      <c r="Y53" s="215"/>
      <c r="Z53" s="215"/>
    </row>
    <row r="54" spans="1:26">
      <c r="B54" s="18"/>
      <c r="C54" s="29"/>
      <c r="D54" s="29"/>
      <c r="E54" s="108"/>
    </row>
    <row r="55" spans="1:26">
      <c r="B55" s="18"/>
      <c r="C55" s="29"/>
      <c r="D55" s="29"/>
      <c r="E55" s="108"/>
    </row>
    <row r="56" spans="1:26">
      <c r="B56" s="18"/>
      <c r="C56" s="29"/>
      <c r="D56" s="29"/>
      <c r="E56" s="108"/>
    </row>
    <row r="57" spans="1:26">
      <c r="B57" s="18"/>
      <c r="C57" s="29"/>
      <c r="D57" s="29"/>
      <c r="E57" s="108"/>
    </row>
    <row r="58" spans="1:26">
      <c r="B58" s="18"/>
      <c r="C58" s="29"/>
      <c r="D58" s="29"/>
      <c r="E58" s="108"/>
    </row>
    <row r="59" spans="1:26">
      <c r="B59" s="18"/>
      <c r="C59" s="29"/>
      <c r="D59" s="29"/>
      <c r="E59" s="108"/>
    </row>
    <row r="60" spans="1:26">
      <c r="B60" s="18"/>
      <c r="C60" s="29"/>
      <c r="D60" s="29"/>
      <c r="E60" s="108"/>
    </row>
    <row r="61" spans="1:26">
      <c r="B61" s="18"/>
      <c r="C61" s="29"/>
      <c r="D61" s="29"/>
      <c r="E61" s="108"/>
    </row>
    <row r="62" spans="1:26">
      <c r="B62" s="18"/>
      <c r="C62" s="29"/>
      <c r="D62" s="29"/>
      <c r="E62" s="108"/>
    </row>
    <row r="63" spans="1:26">
      <c r="B63" s="18"/>
      <c r="C63" s="29"/>
      <c r="D63" s="29"/>
      <c r="E63" s="108"/>
    </row>
    <row r="64" spans="1:26">
      <c r="B64" s="18"/>
      <c r="C64" s="29"/>
      <c r="D64" s="29"/>
      <c r="E64" s="108"/>
    </row>
    <row r="65" spans="1:22">
      <c r="B65" s="18"/>
      <c r="C65" s="29"/>
      <c r="D65" s="29"/>
      <c r="E65" s="108"/>
    </row>
    <row r="66" spans="1:22">
      <c r="B66" s="18"/>
      <c r="C66" s="29"/>
      <c r="D66" s="29"/>
      <c r="E66" s="108"/>
    </row>
    <row r="67" spans="1:22" s="20" customFormat="1">
      <c r="A67" s="13"/>
      <c r="B67" s="18"/>
      <c r="C67" s="29"/>
      <c r="D67" s="29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6"/>
      <c r="V67" s="13"/>
    </row>
    <row r="68" spans="1:22" s="20" customFormat="1">
      <c r="A68" s="13"/>
      <c r="B68" s="18"/>
      <c r="C68" s="29"/>
      <c r="D68" s="29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6"/>
      <c r="V68" s="13"/>
    </row>
    <row r="69" spans="1:22" s="20" customFormat="1">
      <c r="A69" s="13"/>
      <c r="B69" s="18"/>
      <c r="C69" s="29"/>
      <c r="D69" s="29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6"/>
      <c r="V69" s="13"/>
    </row>
    <row r="70" spans="1:22" s="20" customFormat="1">
      <c r="A70" s="13"/>
      <c r="B70" s="18"/>
      <c r="C70" s="29"/>
      <c r="D70" s="29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6"/>
      <c r="V70" s="13"/>
    </row>
    <row r="71" spans="1:22" s="20" customFormat="1">
      <c r="A71" s="13"/>
      <c r="B71" s="18"/>
      <c r="C71" s="29"/>
      <c r="D71" s="29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6"/>
      <c r="V71" s="13"/>
    </row>
    <row r="72" spans="1:22" s="20" customFormat="1">
      <c r="A72" s="13"/>
      <c r="B72" s="18"/>
      <c r="C72" s="29"/>
      <c r="D72" s="29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6"/>
      <c r="V72" s="13"/>
    </row>
    <row r="73" spans="1:22" s="20" customFormat="1">
      <c r="A73" s="13"/>
      <c r="B73" s="18"/>
      <c r="C73" s="29"/>
      <c r="D73" s="29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6"/>
      <c r="V73" s="13"/>
    </row>
    <row r="74" spans="1:22" s="20" customFormat="1">
      <c r="A74" s="13"/>
      <c r="B74" s="18"/>
      <c r="C74" s="29"/>
      <c r="D74" s="29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6"/>
      <c r="V74" s="13"/>
    </row>
    <row r="75" spans="1:22" s="20" customFormat="1">
      <c r="A75" s="13"/>
      <c r="B75" s="18"/>
      <c r="C75" s="29"/>
      <c r="D75" s="29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6"/>
      <c r="V75" s="13"/>
    </row>
    <row r="76" spans="1:22" s="20" customFormat="1">
      <c r="A76" s="13"/>
      <c r="B76" s="18"/>
      <c r="C76" s="29"/>
      <c r="D76" s="29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6"/>
      <c r="V76" s="13"/>
    </row>
    <row r="77" spans="1:22" s="20" customFormat="1">
      <c r="A77" s="13"/>
      <c r="B77" s="18"/>
      <c r="C77" s="29"/>
      <c r="D77" s="29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6"/>
      <c r="V77" s="13"/>
    </row>
    <row r="78" spans="1:22" s="20" customFormat="1">
      <c r="A78" s="13"/>
      <c r="B78" s="18"/>
      <c r="C78" s="29"/>
      <c r="D78" s="29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6"/>
      <c r="V78" s="13"/>
    </row>
    <row r="79" spans="1:22" s="20" customFormat="1">
      <c r="A79" s="13"/>
      <c r="B79" s="18"/>
      <c r="C79" s="29"/>
      <c r="D79" s="29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6"/>
      <c r="V79" s="13"/>
    </row>
    <row r="80" spans="1:22" s="20" customFormat="1">
      <c r="A80" s="13"/>
      <c r="B80" s="18"/>
      <c r="C80" s="29"/>
      <c r="D80" s="29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6"/>
      <c r="V80" s="13"/>
    </row>
    <row r="81" spans="1:22" s="20" customFormat="1">
      <c r="A81" s="13"/>
      <c r="B81" s="18"/>
      <c r="C81" s="29"/>
      <c r="D81" s="29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6"/>
      <c r="V81" s="13"/>
    </row>
    <row r="82" spans="1:22" s="20" customFormat="1">
      <c r="A82" s="13"/>
      <c r="B82" s="18"/>
      <c r="C82" s="29"/>
      <c r="D82" s="29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6"/>
      <c r="V82" s="13"/>
    </row>
    <row r="83" spans="1:22" s="20" customFormat="1">
      <c r="A83" s="13"/>
      <c r="B83" s="18"/>
      <c r="C83" s="29"/>
      <c r="D83" s="29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6"/>
      <c r="V83" s="13"/>
    </row>
    <row r="84" spans="1:22" s="20" customFormat="1">
      <c r="A84" s="13"/>
      <c r="B84" s="18"/>
      <c r="C84" s="29"/>
      <c r="D84" s="29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6"/>
      <c r="V84" s="13"/>
    </row>
    <row r="85" spans="1:22" s="20" customFormat="1">
      <c r="A85" s="13"/>
      <c r="B85" s="18"/>
      <c r="C85" s="29"/>
      <c r="D85" s="29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6"/>
      <c r="V85" s="13"/>
    </row>
    <row r="86" spans="1:22" s="20" customFormat="1">
      <c r="A86" s="13"/>
      <c r="B86" s="18"/>
      <c r="C86" s="29"/>
      <c r="D86" s="29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6"/>
      <c r="V86" s="13"/>
    </row>
    <row r="87" spans="1:22" s="20" customFormat="1">
      <c r="A87" s="13"/>
      <c r="B87" s="18"/>
      <c r="C87" s="29"/>
      <c r="D87" s="29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6"/>
      <c r="V87" s="13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  <row r="259" spans="1:22" s="20" customFormat="1">
      <c r="A259" s="13"/>
      <c r="B259" s="18"/>
      <c r="C259" s="29"/>
      <c r="D259" s="29"/>
      <c r="E259" s="108"/>
      <c r="F259" s="109"/>
      <c r="G259" s="109"/>
      <c r="L259" s="13"/>
      <c r="M259" s="13"/>
      <c r="N259" s="13"/>
      <c r="O259" s="13"/>
      <c r="P259" s="13"/>
      <c r="Q259" s="13"/>
      <c r="R259" s="13"/>
      <c r="S259" s="13"/>
      <c r="T259" s="13"/>
      <c r="U259" s="66"/>
      <c r="V259" s="13"/>
    </row>
    <row r="260" spans="1:22" s="20" customFormat="1">
      <c r="A260" s="13"/>
      <c r="B260" s="18"/>
      <c r="C260" s="29"/>
      <c r="D260" s="29"/>
      <c r="E260" s="108"/>
      <c r="F260" s="109"/>
      <c r="G260" s="109"/>
      <c r="L260" s="13"/>
      <c r="M260" s="13"/>
      <c r="N260" s="13"/>
      <c r="O260" s="13"/>
      <c r="P260" s="13"/>
      <c r="Q260" s="13"/>
      <c r="R260" s="13"/>
      <c r="S260" s="13"/>
      <c r="T260" s="13"/>
      <c r="U260" s="66"/>
      <c r="V260" s="13"/>
    </row>
    <row r="261" spans="1:22" s="20" customFormat="1">
      <c r="A261" s="13"/>
      <c r="B261" s="18"/>
      <c r="C261" s="29"/>
      <c r="D261" s="29"/>
      <c r="E261" s="108"/>
      <c r="F261" s="109"/>
      <c r="G261" s="109"/>
      <c r="L261" s="13"/>
      <c r="M261" s="13"/>
      <c r="N261" s="13"/>
      <c r="O261" s="13"/>
      <c r="P261" s="13"/>
      <c r="Q261" s="13"/>
      <c r="R261" s="13"/>
      <c r="S261" s="13"/>
      <c r="T261" s="13"/>
      <c r="U261" s="66"/>
      <c r="V261" s="13"/>
    </row>
    <row r="262" spans="1:22" s="20" customFormat="1">
      <c r="A262" s="13"/>
      <c r="B262" s="18"/>
      <c r="C262" s="29"/>
      <c r="D262" s="29"/>
      <c r="E262" s="108"/>
      <c r="F262" s="109"/>
      <c r="G262" s="109"/>
      <c r="L262" s="13"/>
      <c r="M262" s="13"/>
      <c r="N262" s="13"/>
      <c r="O262" s="13"/>
      <c r="P262" s="13"/>
      <c r="Q262" s="13"/>
      <c r="R262" s="13"/>
      <c r="S262" s="13"/>
      <c r="T262" s="13"/>
      <c r="U262" s="66"/>
      <c r="V262" s="13"/>
    </row>
    <row r="263" spans="1:22" s="20" customFormat="1">
      <c r="A263" s="13"/>
      <c r="B263" s="18"/>
      <c r="C263" s="29"/>
      <c r="D263" s="29"/>
      <c r="E263" s="108"/>
      <c r="F263" s="109"/>
      <c r="G263" s="109"/>
      <c r="L263" s="13"/>
      <c r="M263" s="13"/>
      <c r="N263" s="13"/>
      <c r="O263" s="13"/>
      <c r="P263" s="13"/>
      <c r="Q263" s="13"/>
      <c r="R263" s="13"/>
      <c r="S263" s="13"/>
      <c r="T263" s="13"/>
      <c r="U263" s="66"/>
      <c r="V263" s="13"/>
    </row>
    <row r="264" spans="1:22" s="20" customFormat="1">
      <c r="A264" s="13"/>
      <c r="B264" s="18"/>
      <c r="C264" s="29"/>
      <c r="D264" s="29"/>
      <c r="E264" s="108"/>
      <c r="F264" s="109"/>
      <c r="G264" s="109"/>
      <c r="L264" s="13"/>
      <c r="M264" s="13"/>
      <c r="N264" s="13"/>
      <c r="O264" s="13"/>
      <c r="P264" s="13"/>
      <c r="Q264" s="13"/>
      <c r="R264" s="13"/>
      <c r="S264" s="13"/>
      <c r="T264" s="13"/>
      <c r="U264" s="66"/>
      <c r="V264" s="13"/>
    </row>
    <row r="265" spans="1:22" s="20" customFormat="1">
      <c r="A265" s="13"/>
      <c r="B265" s="18"/>
      <c r="C265" s="29"/>
      <c r="D265" s="29"/>
      <c r="E265" s="108"/>
      <c r="F265" s="109"/>
      <c r="G265" s="109"/>
      <c r="L265" s="13"/>
      <c r="M265" s="13"/>
      <c r="N265" s="13"/>
      <c r="O265" s="13"/>
      <c r="P265" s="13"/>
      <c r="Q265" s="13"/>
      <c r="R265" s="13"/>
      <c r="S265" s="13"/>
      <c r="T265" s="13"/>
      <c r="U265" s="66"/>
      <c r="V265" s="13"/>
    </row>
    <row r="266" spans="1:22" s="20" customFormat="1">
      <c r="A266" s="13"/>
      <c r="B266" s="18"/>
      <c r="C266" s="29"/>
      <c r="D266" s="29"/>
      <c r="E266" s="108"/>
      <c r="F266" s="109"/>
      <c r="G266" s="109"/>
      <c r="L266" s="13"/>
      <c r="M266" s="13"/>
      <c r="N266" s="13"/>
      <c r="O266" s="13"/>
      <c r="P266" s="13"/>
      <c r="Q266" s="13"/>
      <c r="R266" s="13"/>
      <c r="S266" s="13"/>
      <c r="T266" s="13"/>
      <c r="U266" s="66"/>
      <c r="V266" s="13"/>
    </row>
    <row r="267" spans="1:22" s="20" customFormat="1">
      <c r="A267" s="13"/>
      <c r="B267" s="18"/>
      <c r="C267" s="29"/>
      <c r="D267" s="29"/>
      <c r="E267" s="108"/>
      <c r="F267" s="109"/>
      <c r="G267" s="109"/>
      <c r="L267" s="13"/>
      <c r="M267" s="13"/>
      <c r="N267" s="13"/>
      <c r="O267" s="13"/>
      <c r="P267" s="13"/>
      <c r="Q267" s="13"/>
      <c r="R267" s="13"/>
      <c r="S267" s="13"/>
      <c r="T267" s="13"/>
      <c r="U267" s="66"/>
      <c r="V267" s="13"/>
    </row>
    <row r="268" spans="1:22" s="20" customFormat="1">
      <c r="A268" s="13"/>
      <c r="B268" s="18"/>
      <c r="C268" s="29"/>
      <c r="D268" s="29"/>
      <c r="E268" s="108"/>
      <c r="F268" s="109"/>
      <c r="G268" s="109"/>
      <c r="L268" s="13"/>
      <c r="M268" s="13"/>
      <c r="N268" s="13"/>
      <c r="O268" s="13"/>
      <c r="P268" s="13"/>
      <c r="Q268" s="13"/>
      <c r="R268" s="13"/>
      <c r="S268" s="13"/>
      <c r="T268" s="13"/>
      <c r="U268" s="66"/>
      <c r="V268" s="13"/>
    </row>
    <row r="269" spans="1:22" s="20" customFormat="1">
      <c r="A269" s="13"/>
      <c r="B269" s="18"/>
      <c r="C269" s="29"/>
      <c r="D269" s="29"/>
      <c r="E269" s="108"/>
      <c r="F269" s="109"/>
      <c r="G269" s="109"/>
      <c r="L269" s="13"/>
      <c r="M269" s="13"/>
      <c r="N269" s="13"/>
      <c r="O269" s="13"/>
      <c r="P269" s="13"/>
      <c r="Q269" s="13"/>
      <c r="R269" s="13"/>
      <c r="S269" s="13"/>
      <c r="T269" s="13"/>
      <c r="U269" s="66"/>
      <c r="V269" s="13"/>
    </row>
    <row r="270" spans="1:22" s="20" customFormat="1">
      <c r="A270" s="13"/>
      <c r="B270" s="18"/>
      <c r="C270" s="29"/>
      <c r="D270" s="29"/>
      <c r="E270" s="108"/>
      <c r="F270" s="109"/>
      <c r="G270" s="109"/>
      <c r="L270" s="13"/>
      <c r="M270" s="13"/>
      <c r="N270" s="13"/>
      <c r="O270" s="13"/>
      <c r="P270" s="13"/>
      <c r="Q270" s="13"/>
      <c r="R270" s="13"/>
      <c r="S270" s="13"/>
      <c r="T270" s="13"/>
      <c r="U270" s="66"/>
      <c r="V270" s="13"/>
    </row>
    <row r="271" spans="1:22" s="20" customFormat="1">
      <c r="A271" s="13"/>
      <c r="B271" s="18"/>
      <c r="C271" s="29"/>
      <c r="D271" s="29"/>
      <c r="E271" s="108"/>
      <c r="F271" s="109"/>
      <c r="G271" s="109"/>
      <c r="L271" s="13"/>
      <c r="M271" s="13"/>
      <c r="N271" s="13"/>
      <c r="O271" s="13"/>
      <c r="P271" s="13"/>
      <c r="Q271" s="13"/>
      <c r="R271" s="13"/>
      <c r="S271" s="13"/>
      <c r="T271" s="13"/>
      <c r="U271" s="66"/>
      <c r="V271" s="13"/>
    </row>
    <row r="272" spans="1:22" s="20" customFormat="1">
      <c r="A272" s="13"/>
      <c r="B272" s="18"/>
      <c r="C272" s="29"/>
      <c r="D272" s="29"/>
      <c r="E272" s="108"/>
      <c r="F272" s="109"/>
      <c r="G272" s="109"/>
      <c r="L272" s="13"/>
      <c r="M272" s="13"/>
      <c r="N272" s="13"/>
      <c r="O272" s="13"/>
      <c r="P272" s="13"/>
      <c r="Q272" s="13"/>
      <c r="R272" s="13"/>
      <c r="S272" s="13"/>
      <c r="T272" s="13"/>
      <c r="U272" s="66"/>
      <c r="V272" s="13"/>
    </row>
    <row r="273" spans="1:22" s="20" customFormat="1">
      <c r="A273" s="13"/>
      <c r="B273" s="18"/>
      <c r="C273" s="29"/>
      <c r="D273" s="29"/>
      <c r="E273" s="108"/>
      <c r="F273" s="109"/>
      <c r="G273" s="109"/>
      <c r="L273" s="13"/>
      <c r="M273" s="13"/>
      <c r="N273" s="13"/>
      <c r="O273" s="13"/>
      <c r="P273" s="13"/>
      <c r="Q273" s="13"/>
      <c r="R273" s="13"/>
      <c r="S273" s="13"/>
      <c r="T273" s="13"/>
      <c r="U273" s="66"/>
      <c r="V273" s="13"/>
    </row>
    <row r="274" spans="1:22" s="20" customFormat="1">
      <c r="A274" s="13"/>
      <c r="B274" s="18"/>
      <c r="C274" s="29"/>
      <c r="D274" s="29"/>
      <c r="E274" s="108"/>
      <c r="F274" s="109"/>
      <c r="G274" s="109"/>
      <c r="L274" s="13"/>
      <c r="M274" s="13"/>
      <c r="N274" s="13"/>
      <c r="O274" s="13"/>
      <c r="P274" s="13"/>
      <c r="Q274" s="13"/>
      <c r="R274" s="13"/>
      <c r="S274" s="13"/>
      <c r="T274" s="13"/>
      <c r="U274" s="66"/>
      <c r="V274" s="13"/>
    </row>
    <row r="275" spans="1:22" s="20" customFormat="1">
      <c r="A275" s="13"/>
      <c r="B275" s="18"/>
      <c r="C275" s="29"/>
      <c r="D275" s="29"/>
      <c r="E275" s="108"/>
      <c r="F275" s="109"/>
      <c r="G275" s="109"/>
      <c r="L275" s="13"/>
      <c r="M275" s="13"/>
      <c r="N275" s="13"/>
      <c r="O275" s="13"/>
      <c r="P275" s="13"/>
      <c r="Q275" s="13"/>
      <c r="R275" s="13"/>
      <c r="S275" s="13"/>
      <c r="T275" s="13"/>
      <c r="U275" s="66"/>
      <c r="V275" s="13"/>
    </row>
  </sheetData>
  <sheetProtection insertRows="0" deleteRows="0"/>
  <protectedRanges>
    <protectedRange sqref="J50:P1048576 M49:P49 J1:P48 U1:U1048576" name="Obseg1"/>
    <protectedRange sqref="J49:L49" name="Obseg1_2"/>
  </protectedRanges>
  <mergeCells count="9">
    <mergeCell ref="A50:L50"/>
    <mergeCell ref="B13:K13"/>
    <mergeCell ref="C2:J2"/>
    <mergeCell ref="C3:J3"/>
    <mergeCell ref="C6:J6"/>
    <mergeCell ref="C7:J7"/>
    <mergeCell ref="C8:J8"/>
    <mergeCell ref="C9:J9"/>
    <mergeCell ref="A45:L45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487"/>
  <sheetViews>
    <sheetView topLeftCell="A172" zoomScale="98" zoomScaleNormal="98" zoomScaleSheetLayoutView="100" workbookViewId="0">
      <selection activeCell="M172" sqref="M172"/>
    </sheetView>
  </sheetViews>
  <sheetFormatPr defaultColWidth="8.85546875" defaultRowHeight="12.75"/>
  <cols>
    <col min="1" max="1" width="4.28515625" style="13" customWidth="1"/>
    <col min="2" max="2" width="39.28515625" style="19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49" t="str">
        <f>+'prva stran'!B6</f>
        <v xml:space="preserve">OSNOVNA ŠOLA IVANA CANKARJA VRHNIKA </v>
      </c>
      <c r="D2" s="350"/>
      <c r="E2" s="350"/>
      <c r="F2" s="350"/>
      <c r="G2" s="350"/>
      <c r="H2" s="350"/>
      <c r="I2" s="350"/>
      <c r="J2" s="350"/>
    </row>
    <row r="3" spans="1:21" ht="15">
      <c r="B3" s="48" t="s">
        <v>132</v>
      </c>
      <c r="C3" s="351" t="str">
        <f>+'prva stran'!B7</f>
        <v xml:space="preserve">Lošca 1, 12360 Vrhnika </v>
      </c>
      <c r="D3" s="352"/>
      <c r="E3" s="352"/>
      <c r="F3" s="352"/>
      <c r="G3" s="352"/>
      <c r="H3" s="352"/>
      <c r="I3" s="352"/>
      <c r="J3" s="352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49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49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4" customFormat="1" ht="17.25" customHeight="1">
      <c r="A9" s="11"/>
      <c r="B9" s="50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pred_rekapitulacija'!A28</f>
        <v>15.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8" t="str">
        <f>+'Ponudbeni pred_rekapitulacija'!B28</f>
        <v xml:space="preserve">SPLOŠNO PREHRAMBENO BLAGO </v>
      </c>
      <c r="C13" s="348"/>
      <c r="D13" s="348"/>
      <c r="E13" s="348"/>
      <c r="F13" s="348"/>
      <c r="G13" s="348"/>
      <c r="H13" s="348"/>
      <c r="I13" s="348"/>
      <c r="J13" s="348"/>
      <c r="K13" s="348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2">
      <c r="A16" s="80" t="s">
        <v>1</v>
      </c>
      <c r="B16" s="77" t="s">
        <v>1155</v>
      </c>
      <c r="C16" s="149" t="s">
        <v>1156</v>
      </c>
      <c r="D16" s="149" t="s">
        <v>158</v>
      </c>
      <c r="E16" s="121"/>
      <c r="F16" s="122">
        <v>60</v>
      </c>
      <c r="G16" s="145" t="s">
        <v>0</v>
      </c>
      <c r="H1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6" s="81" t="str">
        <f>IF(Sklop15[[#This Row],[ZAHTEVANA SHEMA KAKOVOSTI]]&lt;&gt;"",Sklop15[[#This Row],[Preračunana masa/volumen/kos na enoto kg]],"")</f>
        <v/>
      </c>
      <c r="J16" s="93"/>
      <c r="K16" s="82"/>
      <c r="L16" s="82"/>
      <c r="M16" s="83"/>
      <c r="N16" s="84"/>
      <c r="O16" s="84"/>
      <c r="P16" s="95"/>
      <c r="Q16" s="84">
        <f>+Sklop15[[#This Row],[cena/enota brez DDV v EUR]]*Sklop15[[#This Row],[Stopnja DDV (%)]]</f>
        <v>0</v>
      </c>
      <c r="R16" s="84">
        <f>+Sklop15[[#This Row],[cena/enota brez DDV v EUR]]+Sklop15[[#This Row],[Davek (EUR)]]</f>
        <v>0</v>
      </c>
      <c r="S16" s="84">
        <f>+Sklop15[[#This Row],[cena/enota brez DDV v EUR]]*Sklop15[[#This Row],[Okvirna količina]]</f>
        <v>0</v>
      </c>
      <c r="T16" s="84">
        <f>+Sklop15[[#This Row],[Končna cena/enoto mere (EUR) z DDV]]*Sklop15[[#This Row],[Okvirna količina]]</f>
        <v>0</v>
      </c>
      <c r="U16" s="163"/>
    </row>
    <row r="17" spans="1:21" s="53" customFormat="1" ht="12">
      <c r="A17" s="80" t="s">
        <v>3</v>
      </c>
      <c r="B17" s="156" t="s">
        <v>914</v>
      </c>
      <c r="C17" s="149">
        <v>38</v>
      </c>
      <c r="D17" s="149" t="s">
        <v>159</v>
      </c>
      <c r="E17" s="121"/>
      <c r="F17" s="122">
        <v>50</v>
      </c>
      <c r="G17" s="159" t="s">
        <v>93</v>
      </c>
      <c r="H1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1.9</v>
      </c>
      <c r="I17" s="122" t="str">
        <f>IF(Sklop15[[#This Row],[ZAHTEVANA SHEMA KAKOVOSTI]]&lt;&gt;"",Sklop15[[#This Row],[Preračunana masa/volumen/kos na enoto kg]],"")</f>
        <v/>
      </c>
      <c r="J17" s="150"/>
      <c r="K17" s="153"/>
      <c r="L17" s="153"/>
      <c r="M17" s="154"/>
      <c r="N17" s="151"/>
      <c r="O17" s="151"/>
      <c r="P17" s="152"/>
      <c r="Q17" s="151">
        <f>+Sklop15[[#This Row],[cena/enota brez DDV v EUR]]*Sklop15[[#This Row],[Stopnja DDV (%)]]</f>
        <v>0</v>
      </c>
      <c r="R17" s="151">
        <f>+Sklop15[[#This Row],[cena/enota brez DDV v EUR]]+Sklop15[[#This Row],[Davek (EUR)]]</f>
        <v>0</v>
      </c>
      <c r="S17" s="151">
        <f>+Sklop15[[#This Row],[cena/enota brez DDV v EUR]]*Sklop15[[#This Row],[Okvirna količina]]</f>
        <v>0</v>
      </c>
      <c r="T17" s="151">
        <f>+Sklop15[[#This Row],[Končna cena/enoto mere (EUR) z DDV]]*Sklop15[[#This Row],[Okvirna količina]]</f>
        <v>0</v>
      </c>
      <c r="U17" s="278"/>
    </row>
    <row r="18" spans="1:21" s="53" customFormat="1" ht="12">
      <c r="A18" s="80" t="s">
        <v>4</v>
      </c>
      <c r="B18" s="156" t="s">
        <v>915</v>
      </c>
      <c r="C18" s="149">
        <v>38</v>
      </c>
      <c r="D18" s="149" t="s">
        <v>159</v>
      </c>
      <c r="E18" s="121"/>
      <c r="F18" s="122">
        <v>50</v>
      </c>
      <c r="G18" s="159" t="s">
        <v>93</v>
      </c>
      <c r="H1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1.9</v>
      </c>
      <c r="I18" s="122" t="str">
        <f>IF(Sklop15[[#This Row],[ZAHTEVANA SHEMA KAKOVOSTI]]&lt;&gt;"",Sklop15[[#This Row],[Preračunana masa/volumen/kos na enoto kg]],"")</f>
        <v/>
      </c>
      <c r="J18" s="150"/>
      <c r="K18" s="153"/>
      <c r="L18" s="153"/>
      <c r="M18" s="154"/>
      <c r="N18" s="151"/>
      <c r="O18" s="151"/>
      <c r="P18" s="152"/>
      <c r="Q18" s="151">
        <f>+Sklop15[[#This Row],[cena/enota brez DDV v EUR]]*Sklop15[[#This Row],[Stopnja DDV (%)]]</f>
        <v>0</v>
      </c>
      <c r="R18" s="151">
        <f>+Sklop15[[#This Row],[cena/enota brez DDV v EUR]]+Sklop15[[#This Row],[Davek (EUR)]]</f>
        <v>0</v>
      </c>
      <c r="S18" s="151">
        <f>+Sklop15[[#This Row],[cena/enota brez DDV v EUR]]*Sklop15[[#This Row],[Okvirna količina]]</f>
        <v>0</v>
      </c>
      <c r="T18" s="151">
        <f>+Sklop15[[#This Row],[Končna cena/enoto mere (EUR) z DDV]]*Sklop15[[#This Row],[Okvirna količina]]</f>
        <v>0</v>
      </c>
      <c r="U18" s="278"/>
    </row>
    <row r="19" spans="1:21" s="53" customFormat="1" ht="12">
      <c r="A19" s="80" t="s">
        <v>5</v>
      </c>
      <c r="B19" s="156" t="s">
        <v>916</v>
      </c>
      <c r="C19" s="149">
        <v>180</v>
      </c>
      <c r="D19" s="149" t="s">
        <v>158</v>
      </c>
      <c r="E19" s="121"/>
      <c r="F19" s="122">
        <v>10</v>
      </c>
      <c r="G19" s="159" t="s">
        <v>0</v>
      </c>
      <c r="H1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1.7999999999999998</v>
      </c>
      <c r="I19" s="122" t="str">
        <f>IF(Sklop15[[#This Row],[ZAHTEVANA SHEMA KAKOVOSTI]]&lt;&gt;"",Sklop15[[#This Row],[Preračunana masa/volumen/kos na enoto kg]],"")</f>
        <v/>
      </c>
      <c r="J19" s="150"/>
      <c r="K19" s="153"/>
      <c r="L19" s="153"/>
      <c r="M19" s="154"/>
      <c r="N19" s="151"/>
      <c r="O19" s="151"/>
      <c r="P19" s="152"/>
      <c r="Q19" s="151">
        <f>+Sklop15[[#This Row],[cena/enota brez DDV v EUR]]*Sklop15[[#This Row],[Stopnja DDV (%)]]</f>
        <v>0</v>
      </c>
      <c r="R19" s="151">
        <f>+Sklop15[[#This Row],[cena/enota brez DDV v EUR]]+Sklop15[[#This Row],[Davek (EUR)]]</f>
        <v>0</v>
      </c>
      <c r="S19" s="151">
        <f>+Sklop15[[#This Row],[cena/enota brez DDV v EUR]]*Sklop15[[#This Row],[Okvirna količina]]</f>
        <v>0</v>
      </c>
      <c r="T19" s="151">
        <f>+Sklop15[[#This Row],[Končna cena/enoto mere (EUR) z DDV]]*Sklop15[[#This Row],[Okvirna količina]]</f>
        <v>0</v>
      </c>
      <c r="U19" s="278"/>
    </row>
    <row r="20" spans="1:21" s="53" customFormat="1" ht="24">
      <c r="A20" s="80" t="s">
        <v>6</v>
      </c>
      <c r="B20" s="156" t="s">
        <v>917</v>
      </c>
      <c r="C20" s="149">
        <v>500</v>
      </c>
      <c r="D20" s="149" t="s">
        <v>158</v>
      </c>
      <c r="E20" s="121"/>
      <c r="F20" s="122">
        <v>20</v>
      </c>
      <c r="G20" s="159" t="s">
        <v>93</v>
      </c>
      <c r="H2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0" s="122" t="str">
        <f>IF(Sklop15[[#This Row],[ZAHTEVANA SHEMA KAKOVOSTI]]&lt;&gt;"",Sklop15[[#This Row],[Preračunana masa/volumen/kos na enoto kg]],"")</f>
        <v/>
      </c>
      <c r="J20" s="150"/>
      <c r="K20" s="153"/>
      <c r="L20" s="153"/>
      <c r="M20" s="154"/>
      <c r="N20" s="151"/>
      <c r="O20" s="151"/>
      <c r="P20" s="152"/>
      <c r="Q20" s="151">
        <f>+Sklop15[[#This Row],[cena/enota brez DDV v EUR]]*Sklop15[[#This Row],[Stopnja DDV (%)]]</f>
        <v>0</v>
      </c>
      <c r="R20" s="151">
        <f>+Sklop15[[#This Row],[cena/enota brez DDV v EUR]]+Sklop15[[#This Row],[Davek (EUR)]]</f>
        <v>0</v>
      </c>
      <c r="S20" s="151">
        <f>+Sklop15[[#This Row],[cena/enota brez DDV v EUR]]*Sklop15[[#This Row],[Okvirna količina]]</f>
        <v>0</v>
      </c>
      <c r="T20" s="151">
        <f>+Sklop15[[#This Row],[Končna cena/enoto mere (EUR) z DDV]]*Sklop15[[#This Row],[Okvirna količina]]</f>
        <v>0</v>
      </c>
      <c r="U20" s="278"/>
    </row>
    <row r="21" spans="1:21" s="53" customFormat="1" ht="24">
      <c r="A21" s="80" t="s">
        <v>7</v>
      </c>
      <c r="B21" s="156" t="s">
        <v>918</v>
      </c>
      <c r="C21" s="149">
        <v>500</v>
      </c>
      <c r="D21" s="149" t="s">
        <v>158</v>
      </c>
      <c r="E21" s="121"/>
      <c r="F21" s="122">
        <v>20</v>
      </c>
      <c r="G21" s="159" t="s">
        <v>93</v>
      </c>
      <c r="H2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1" s="122" t="str">
        <f>IF(Sklop15[[#This Row],[ZAHTEVANA SHEMA KAKOVOSTI]]&lt;&gt;"",Sklop15[[#This Row],[Preračunana masa/volumen/kos na enoto kg]],"")</f>
        <v/>
      </c>
      <c r="J21" s="150"/>
      <c r="K21" s="153"/>
      <c r="L21" s="153"/>
      <c r="M21" s="154"/>
      <c r="N21" s="151"/>
      <c r="O21" s="151"/>
      <c r="P21" s="152"/>
      <c r="Q21" s="151">
        <f>+Sklop15[[#This Row],[cena/enota brez DDV v EUR]]*Sklop15[[#This Row],[Stopnja DDV (%)]]</f>
        <v>0</v>
      </c>
      <c r="R21" s="151">
        <f>+Sklop15[[#This Row],[cena/enota brez DDV v EUR]]+Sklop15[[#This Row],[Davek (EUR)]]</f>
        <v>0</v>
      </c>
      <c r="S21" s="151">
        <f>+Sklop15[[#This Row],[cena/enota brez DDV v EUR]]*Sklop15[[#This Row],[Okvirna količina]]</f>
        <v>0</v>
      </c>
      <c r="T21" s="151">
        <f>+Sklop15[[#This Row],[Končna cena/enoto mere (EUR) z DDV]]*Sklop15[[#This Row],[Okvirna količina]]</f>
        <v>0</v>
      </c>
      <c r="U21" s="278"/>
    </row>
    <row r="22" spans="1:21" s="53" customFormat="1" ht="24">
      <c r="A22" s="80" t="s">
        <v>8</v>
      </c>
      <c r="B22" s="156" t="s">
        <v>919</v>
      </c>
      <c r="C22" s="149">
        <v>1</v>
      </c>
      <c r="D22" s="149" t="s">
        <v>0</v>
      </c>
      <c r="E22" s="121"/>
      <c r="F22" s="122">
        <v>10</v>
      </c>
      <c r="G22" s="159" t="s">
        <v>93</v>
      </c>
      <c r="H2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2" s="122" t="str">
        <f>IF(Sklop15[[#This Row],[ZAHTEVANA SHEMA KAKOVOSTI]]&lt;&gt;"",Sklop15[[#This Row],[Preračunana masa/volumen/kos na enoto kg]],"")</f>
        <v/>
      </c>
      <c r="J22" s="150"/>
      <c r="K22" s="153"/>
      <c r="L22" s="153"/>
      <c r="M22" s="154"/>
      <c r="N22" s="151"/>
      <c r="O22" s="151"/>
      <c r="P22" s="152"/>
      <c r="Q22" s="151">
        <f>+Sklop15[[#This Row],[cena/enota brez DDV v EUR]]*Sklop15[[#This Row],[Stopnja DDV (%)]]</f>
        <v>0</v>
      </c>
      <c r="R22" s="151">
        <f>+Sklop15[[#This Row],[cena/enota brez DDV v EUR]]+Sklop15[[#This Row],[Davek (EUR)]]</f>
        <v>0</v>
      </c>
      <c r="S22" s="151">
        <f>+Sklop15[[#This Row],[cena/enota brez DDV v EUR]]*Sklop15[[#This Row],[Okvirna količina]]</f>
        <v>0</v>
      </c>
      <c r="T22" s="151">
        <f>+Sklop15[[#This Row],[Končna cena/enoto mere (EUR) z DDV]]*Sklop15[[#This Row],[Okvirna količina]]</f>
        <v>0</v>
      </c>
      <c r="U22" s="278"/>
    </row>
    <row r="23" spans="1:21" s="53" customFormat="1" ht="24">
      <c r="A23" s="80" t="s">
        <v>9</v>
      </c>
      <c r="B23" s="156" t="s">
        <v>920</v>
      </c>
      <c r="C23" s="149">
        <v>32</v>
      </c>
      <c r="D23" s="149" t="s">
        <v>158</v>
      </c>
      <c r="E23" s="121"/>
      <c r="F23" s="122">
        <v>1</v>
      </c>
      <c r="G23" s="159" t="s">
        <v>0</v>
      </c>
      <c r="H2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3.2000000000000001E-2</v>
      </c>
      <c r="I23" s="122" t="str">
        <f>IF(Sklop15[[#This Row],[ZAHTEVANA SHEMA KAKOVOSTI]]&lt;&gt;"",Sklop15[[#This Row],[Preračunana masa/volumen/kos na enoto kg]],"")</f>
        <v/>
      </c>
      <c r="J23" s="150"/>
      <c r="K23" s="153"/>
      <c r="L23" s="153"/>
      <c r="M23" s="154"/>
      <c r="N23" s="151"/>
      <c r="O23" s="151"/>
      <c r="P23" s="152"/>
      <c r="Q23" s="151">
        <f>+Sklop15[[#This Row],[cena/enota brez DDV v EUR]]*Sklop15[[#This Row],[Stopnja DDV (%)]]</f>
        <v>0</v>
      </c>
      <c r="R23" s="151">
        <f>+Sklop15[[#This Row],[cena/enota brez DDV v EUR]]+Sklop15[[#This Row],[Davek (EUR)]]</f>
        <v>0</v>
      </c>
      <c r="S23" s="151">
        <f>+Sklop15[[#This Row],[cena/enota brez DDV v EUR]]*Sklop15[[#This Row],[Okvirna količina]]</f>
        <v>0</v>
      </c>
      <c r="T23" s="151">
        <f>+Sklop15[[#This Row],[Končna cena/enoto mere (EUR) z DDV]]*Sklop15[[#This Row],[Okvirna količina]]</f>
        <v>0</v>
      </c>
      <c r="U23" s="278"/>
    </row>
    <row r="24" spans="1:21" s="53" customFormat="1" ht="12">
      <c r="A24" s="80" t="s">
        <v>10</v>
      </c>
      <c r="B24" s="156" t="s">
        <v>1193</v>
      </c>
      <c r="C24" s="149">
        <v>45</v>
      </c>
      <c r="D24" s="149" t="s">
        <v>158</v>
      </c>
      <c r="E24" s="121"/>
      <c r="F24" s="122">
        <v>20</v>
      </c>
      <c r="G24" s="159" t="s">
        <v>93</v>
      </c>
      <c r="H2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0.89999999999999991</v>
      </c>
      <c r="I24" s="122" t="str">
        <f>IF(Sklop15[[#This Row],[ZAHTEVANA SHEMA KAKOVOSTI]]&lt;&gt;"",Sklop15[[#This Row],[Preračunana masa/volumen/kos na enoto kg]],"")</f>
        <v/>
      </c>
      <c r="J24" s="150"/>
      <c r="K24" s="153"/>
      <c r="L24" s="153"/>
      <c r="M24" s="154"/>
      <c r="N24" s="151"/>
      <c r="O24" s="151"/>
      <c r="P24" s="152"/>
      <c r="Q24" s="151">
        <f>+Sklop15[[#This Row],[cena/enota brez DDV v EUR]]*Sklop15[[#This Row],[Stopnja DDV (%)]]</f>
        <v>0</v>
      </c>
      <c r="R24" s="151">
        <f>+Sklop15[[#This Row],[cena/enota brez DDV v EUR]]+Sklop15[[#This Row],[Davek (EUR)]]</f>
        <v>0</v>
      </c>
      <c r="S24" s="151">
        <f>+Sklop15[[#This Row],[cena/enota brez DDV v EUR]]*Sklop15[[#This Row],[Okvirna količina]]</f>
        <v>0</v>
      </c>
      <c r="T24" s="151">
        <f>+Sklop15[[#This Row],[Končna cena/enoto mere (EUR) z DDV]]*Sklop15[[#This Row],[Okvirna količina]]</f>
        <v>0</v>
      </c>
      <c r="U24" s="278"/>
    </row>
    <row r="25" spans="1:21" s="53" customFormat="1" ht="24">
      <c r="A25" s="80" t="s">
        <v>11</v>
      </c>
      <c r="B25" s="156" t="s">
        <v>921</v>
      </c>
      <c r="C25" s="149">
        <v>600</v>
      </c>
      <c r="D25" s="149" t="s">
        <v>158</v>
      </c>
      <c r="E25" s="121"/>
      <c r="F25" s="122">
        <v>10</v>
      </c>
      <c r="G25" s="159" t="s">
        <v>93</v>
      </c>
      <c r="H2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5" s="122" t="str">
        <f>IF(Sklop15[[#This Row],[ZAHTEVANA SHEMA KAKOVOSTI]]&lt;&gt;"",Sklop15[[#This Row],[Preračunana masa/volumen/kos na enoto kg]],"")</f>
        <v/>
      </c>
      <c r="J25" s="150"/>
      <c r="K25" s="153"/>
      <c r="L25" s="153"/>
      <c r="M25" s="154"/>
      <c r="N25" s="151"/>
      <c r="O25" s="151"/>
      <c r="P25" s="152"/>
      <c r="Q25" s="151">
        <f>+Sklop15[[#This Row],[cena/enota brez DDV v EUR]]*Sklop15[[#This Row],[Stopnja DDV (%)]]</f>
        <v>0</v>
      </c>
      <c r="R25" s="151">
        <f>+Sklop15[[#This Row],[cena/enota brez DDV v EUR]]+Sklop15[[#This Row],[Davek (EUR)]]</f>
        <v>0</v>
      </c>
      <c r="S25" s="151">
        <f>+Sklop15[[#This Row],[cena/enota brez DDV v EUR]]*Sklop15[[#This Row],[Okvirna količina]]</f>
        <v>0</v>
      </c>
      <c r="T25" s="151">
        <f>+Sklop15[[#This Row],[Končna cena/enoto mere (EUR) z DDV]]*Sklop15[[#This Row],[Okvirna količina]]</f>
        <v>0</v>
      </c>
      <c r="U25" s="278"/>
    </row>
    <row r="26" spans="1:21" s="53" customFormat="1" ht="12">
      <c r="A26" s="80" t="s">
        <v>12</v>
      </c>
      <c r="B26" s="156" t="s">
        <v>922</v>
      </c>
      <c r="C26" s="149">
        <v>265</v>
      </c>
      <c r="D26" s="149" t="s">
        <v>158</v>
      </c>
      <c r="E26" s="121"/>
      <c r="F26" s="122">
        <v>5</v>
      </c>
      <c r="G26" s="159" t="s">
        <v>93</v>
      </c>
      <c r="H2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1.3250000000000002</v>
      </c>
      <c r="I26" s="122" t="str">
        <f>IF(Sklop15[[#This Row],[ZAHTEVANA SHEMA KAKOVOSTI]]&lt;&gt;"",Sklop15[[#This Row],[Preračunana masa/volumen/kos na enoto kg]],"")</f>
        <v/>
      </c>
      <c r="J26" s="150"/>
      <c r="K26" s="153"/>
      <c r="L26" s="153"/>
      <c r="M26" s="154"/>
      <c r="N26" s="151"/>
      <c r="O26" s="151"/>
      <c r="P26" s="152"/>
      <c r="Q26" s="151">
        <f>+Sklop15[[#This Row],[cena/enota brez DDV v EUR]]*Sklop15[[#This Row],[Stopnja DDV (%)]]</f>
        <v>0</v>
      </c>
      <c r="R26" s="151">
        <f>+Sklop15[[#This Row],[cena/enota brez DDV v EUR]]+Sklop15[[#This Row],[Davek (EUR)]]</f>
        <v>0</v>
      </c>
      <c r="S26" s="151">
        <f>+Sklop15[[#This Row],[cena/enota brez DDV v EUR]]*Sklop15[[#This Row],[Okvirna količina]]</f>
        <v>0</v>
      </c>
      <c r="T26" s="151">
        <f>+Sklop15[[#This Row],[Končna cena/enoto mere (EUR) z DDV]]*Sklop15[[#This Row],[Okvirna količina]]</f>
        <v>0</v>
      </c>
      <c r="U26" s="278"/>
    </row>
    <row r="27" spans="1:21" s="53" customFormat="1" ht="12">
      <c r="A27" s="80" t="s">
        <v>13</v>
      </c>
      <c r="B27" s="156" t="s">
        <v>923</v>
      </c>
      <c r="C27" s="149">
        <v>1</v>
      </c>
      <c r="D27" s="149" t="s">
        <v>0</v>
      </c>
      <c r="E27" s="121"/>
      <c r="F27" s="122">
        <v>20</v>
      </c>
      <c r="G27" s="159" t="s">
        <v>93</v>
      </c>
      <c r="H2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7" s="122" t="str">
        <f>IF(Sklop15[[#This Row],[ZAHTEVANA SHEMA KAKOVOSTI]]&lt;&gt;"",Sklop15[[#This Row],[Preračunana masa/volumen/kos na enoto kg]],"")</f>
        <v/>
      </c>
      <c r="J27" s="150"/>
      <c r="K27" s="153"/>
      <c r="L27" s="153"/>
      <c r="M27" s="154"/>
      <c r="N27" s="151"/>
      <c r="O27" s="151"/>
      <c r="P27" s="152"/>
      <c r="Q27" s="151">
        <f>+Sklop15[[#This Row],[cena/enota brez DDV v EUR]]*Sklop15[[#This Row],[Stopnja DDV (%)]]</f>
        <v>0</v>
      </c>
      <c r="R27" s="151">
        <f>+Sklop15[[#This Row],[cena/enota brez DDV v EUR]]+Sklop15[[#This Row],[Davek (EUR)]]</f>
        <v>0</v>
      </c>
      <c r="S27" s="151">
        <f>+Sklop15[[#This Row],[cena/enota brez DDV v EUR]]*Sklop15[[#This Row],[Okvirna količina]]</f>
        <v>0</v>
      </c>
      <c r="T27" s="151">
        <f>+Sklop15[[#This Row],[Končna cena/enoto mere (EUR) z DDV]]*Sklop15[[#This Row],[Okvirna količina]]</f>
        <v>0</v>
      </c>
      <c r="U27" s="278"/>
    </row>
    <row r="28" spans="1:21" s="53" customFormat="1" ht="24">
      <c r="A28" s="80" t="s">
        <v>14</v>
      </c>
      <c r="B28" s="156" t="s">
        <v>1157</v>
      </c>
      <c r="C28" s="149" t="s">
        <v>1103</v>
      </c>
      <c r="D28" s="149" t="s">
        <v>158</v>
      </c>
      <c r="E28" s="121"/>
      <c r="F28" s="122">
        <v>1000</v>
      </c>
      <c r="G28" s="159" t="s">
        <v>0</v>
      </c>
      <c r="H2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8" s="122" t="str">
        <f>IF(Sklop15[[#This Row],[ZAHTEVANA SHEMA KAKOVOSTI]]&lt;&gt;"",Sklop15[[#This Row],[Preračunana masa/volumen/kos na enoto kg]],"")</f>
        <v/>
      </c>
      <c r="J28" s="150"/>
      <c r="K28" s="153"/>
      <c r="L28" s="153"/>
      <c r="M28" s="154"/>
      <c r="N28" s="151"/>
      <c r="O28" s="151"/>
      <c r="P28" s="152"/>
      <c r="Q28" s="151">
        <f>+Sklop15[[#This Row],[cena/enota brez DDV v EUR]]*Sklop15[[#This Row],[Stopnja DDV (%)]]</f>
        <v>0</v>
      </c>
      <c r="R28" s="151">
        <f>+Sklop15[[#This Row],[cena/enota brez DDV v EUR]]+Sklop15[[#This Row],[Davek (EUR)]]</f>
        <v>0</v>
      </c>
      <c r="S28" s="151">
        <f>+Sklop15[[#This Row],[cena/enota brez DDV v EUR]]*Sklop15[[#This Row],[Okvirna količina]]</f>
        <v>0</v>
      </c>
      <c r="T28" s="151">
        <f>+Sklop15[[#This Row],[Končna cena/enoto mere (EUR) z DDV]]*Sklop15[[#This Row],[Okvirna količina]]</f>
        <v>0</v>
      </c>
      <c r="U28" s="278"/>
    </row>
    <row r="29" spans="1:21" s="53" customFormat="1" ht="24">
      <c r="A29" s="80" t="s">
        <v>15</v>
      </c>
      <c r="B29" s="156" t="s">
        <v>924</v>
      </c>
      <c r="C29" s="149">
        <v>50</v>
      </c>
      <c r="D29" s="149" t="s">
        <v>158</v>
      </c>
      <c r="E29" s="121"/>
      <c r="F29" s="122">
        <v>30</v>
      </c>
      <c r="G29" s="159" t="s">
        <v>93</v>
      </c>
      <c r="H2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29" s="122" t="str">
        <f>IF(Sklop15[[#This Row],[ZAHTEVANA SHEMA KAKOVOSTI]]&lt;&gt;"",Sklop15[[#This Row],[Preračunana masa/volumen/kos na enoto kg]],"")</f>
        <v/>
      </c>
      <c r="J29" s="150"/>
      <c r="K29" s="153"/>
      <c r="L29" s="153"/>
      <c r="M29" s="154"/>
      <c r="N29" s="151"/>
      <c r="O29" s="151"/>
      <c r="P29" s="152"/>
      <c r="Q29" s="151">
        <f>+Sklop15[[#This Row],[cena/enota brez DDV v EUR]]*Sklop15[[#This Row],[Stopnja DDV (%)]]</f>
        <v>0</v>
      </c>
      <c r="R29" s="151">
        <f>+Sklop15[[#This Row],[cena/enota brez DDV v EUR]]+Sklop15[[#This Row],[Davek (EUR)]]</f>
        <v>0</v>
      </c>
      <c r="S29" s="151">
        <f>+Sklop15[[#This Row],[cena/enota brez DDV v EUR]]*Sklop15[[#This Row],[Okvirna količina]]</f>
        <v>0</v>
      </c>
      <c r="T29" s="151">
        <f>+Sklop15[[#This Row],[Končna cena/enoto mere (EUR) z DDV]]*Sklop15[[#This Row],[Okvirna količina]]</f>
        <v>0</v>
      </c>
      <c r="U29" s="278"/>
    </row>
    <row r="30" spans="1:21" s="53" customFormat="1" ht="12">
      <c r="A30" s="80" t="s">
        <v>16</v>
      </c>
      <c r="B30" s="156" t="s">
        <v>925</v>
      </c>
      <c r="C30" s="149">
        <v>50</v>
      </c>
      <c r="D30" s="149" t="s">
        <v>158</v>
      </c>
      <c r="E30" s="121"/>
      <c r="F30" s="122">
        <v>30</v>
      </c>
      <c r="G30" s="159" t="s">
        <v>93</v>
      </c>
      <c r="H3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30" s="122" t="str">
        <f>IF(Sklop15[[#This Row],[ZAHTEVANA SHEMA KAKOVOSTI]]&lt;&gt;"",Sklop15[[#This Row],[Preračunana masa/volumen/kos na enoto kg]],"")</f>
        <v/>
      </c>
      <c r="J30" s="150"/>
      <c r="K30" s="153"/>
      <c r="L30" s="153"/>
      <c r="M30" s="154"/>
      <c r="N30" s="151"/>
      <c r="O30" s="151"/>
      <c r="P30" s="152"/>
      <c r="Q30" s="151">
        <f>+Sklop15[[#This Row],[cena/enota brez DDV v EUR]]*Sklop15[[#This Row],[Stopnja DDV (%)]]</f>
        <v>0</v>
      </c>
      <c r="R30" s="151">
        <f>+Sklop15[[#This Row],[cena/enota brez DDV v EUR]]+Sklop15[[#This Row],[Davek (EUR)]]</f>
        <v>0</v>
      </c>
      <c r="S30" s="151">
        <f>+Sklop15[[#This Row],[cena/enota brez DDV v EUR]]*Sklop15[[#This Row],[Okvirna količina]]</f>
        <v>0</v>
      </c>
      <c r="T30" s="151">
        <f>+Sklop15[[#This Row],[Končna cena/enoto mere (EUR) z DDV]]*Sklop15[[#This Row],[Okvirna količina]]</f>
        <v>0</v>
      </c>
      <c r="U30" s="278"/>
    </row>
    <row r="31" spans="1:21" s="53" customFormat="1" ht="12">
      <c r="A31" s="80" t="s">
        <v>17</v>
      </c>
      <c r="B31" s="156" t="s">
        <v>1158</v>
      </c>
      <c r="C31" s="149">
        <v>1</v>
      </c>
      <c r="D31" s="149" t="s">
        <v>0</v>
      </c>
      <c r="E31" s="121"/>
      <c r="F31" s="122">
        <v>150</v>
      </c>
      <c r="G31" s="159" t="s">
        <v>93</v>
      </c>
      <c r="H3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1" s="122" t="str">
        <f>IF(Sklop15[[#This Row],[ZAHTEVANA SHEMA KAKOVOSTI]]&lt;&gt;"",Sklop15[[#This Row],[Preračunana masa/volumen/kos na enoto kg]],"")</f>
        <v/>
      </c>
      <c r="J31" s="150"/>
      <c r="K31" s="153"/>
      <c r="L31" s="153"/>
      <c r="M31" s="154"/>
      <c r="N31" s="151"/>
      <c r="O31" s="151"/>
      <c r="P31" s="152"/>
      <c r="Q31" s="151">
        <f>+Sklop15[[#This Row],[cena/enota brez DDV v EUR]]*Sklop15[[#This Row],[Stopnja DDV (%)]]</f>
        <v>0</v>
      </c>
      <c r="R31" s="151">
        <f>+Sklop15[[#This Row],[cena/enota brez DDV v EUR]]+Sklop15[[#This Row],[Davek (EUR)]]</f>
        <v>0</v>
      </c>
      <c r="S31" s="151">
        <f>+Sklop15[[#This Row],[cena/enota brez DDV v EUR]]*Sklop15[[#This Row],[Okvirna količina]]</f>
        <v>0</v>
      </c>
      <c r="T31" s="151">
        <f>+Sklop15[[#This Row],[Končna cena/enoto mere (EUR) z DDV]]*Sklop15[[#This Row],[Okvirna količina]]</f>
        <v>0</v>
      </c>
      <c r="U31" s="278"/>
    </row>
    <row r="32" spans="1:21" s="53" customFormat="1" ht="12">
      <c r="A32" s="80" t="s">
        <v>18</v>
      </c>
      <c r="B32" s="156" t="s">
        <v>1159</v>
      </c>
      <c r="C32" s="149">
        <v>1</v>
      </c>
      <c r="D32" s="149" t="s">
        <v>0</v>
      </c>
      <c r="E32" s="121"/>
      <c r="F32" s="122">
        <v>100</v>
      </c>
      <c r="G32" s="159" t="s">
        <v>93</v>
      </c>
      <c r="H3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2" s="122" t="str">
        <f>IF(Sklop15[[#This Row],[ZAHTEVANA SHEMA KAKOVOSTI]]&lt;&gt;"",Sklop15[[#This Row],[Preračunana masa/volumen/kos na enoto kg]],"")</f>
        <v/>
      </c>
      <c r="J32" s="150"/>
      <c r="K32" s="153"/>
      <c r="L32" s="153"/>
      <c r="M32" s="154"/>
      <c r="N32" s="151"/>
      <c r="O32" s="151"/>
      <c r="P32" s="152"/>
      <c r="Q32" s="151">
        <f>+Sklop15[[#This Row],[cena/enota brez DDV v EUR]]*Sklop15[[#This Row],[Stopnja DDV (%)]]</f>
        <v>0</v>
      </c>
      <c r="R32" s="151">
        <f>+Sklop15[[#This Row],[cena/enota brez DDV v EUR]]+Sklop15[[#This Row],[Davek (EUR)]]</f>
        <v>0</v>
      </c>
      <c r="S32" s="151">
        <f>+Sklop15[[#This Row],[cena/enota brez DDV v EUR]]*Sklop15[[#This Row],[Okvirna količina]]</f>
        <v>0</v>
      </c>
      <c r="T32" s="151">
        <f>+Sklop15[[#This Row],[Končna cena/enoto mere (EUR) z DDV]]*Sklop15[[#This Row],[Okvirna količina]]</f>
        <v>0</v>
      </c>
      <c r="U32" s="278"/>
    </row>
    <row r="33" spans="1:21" s="53" customFormat="1" ht="12">
      <c r="A33" s="80" t="s">
        <v>19</v>
      </c>
      <c r="B33" s="156" t="s">
        <v>1160</v>
      </c>
      <c r="C33" s="149">
        <v>1</v>
      </c>
      <c r="D33" s="149" t="s">
        <v>0</v>
      </c>
      <c r="E33" s="121"/>
      <c r="F33" s="122">
        <v>20</v>
      </c>
      <c r="G33" s="159" t="s">
        <v>93</v>
      </c>
      <c r="H3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3" s="122" t="str">
        <f>IF(Sklop15[[#This Row],[ZAHTEVANA SHEMA KAKOVOSTI]]&lt;&gt;"",Sklop15[[#This Row],[Preračunana masa/volumen/kos na enoto kg]],"")</f>
        <v/>
      </c>
      <c r="J33" s="150"/>
      <c r="K33" s="153"/>
      <c r="L33" s="153"/>
      <c r="M33" s="154"/>
      <c r="N33" s="151"/>
      <c r="O33" s="151"/>
      <c r="P33" s="152"/>
      <c r="Q33" s="151">
        <f>+Sklop15[[#This Row],[cena/enota brez DDV v EUR]]*Sklop15[[#This Row],[Stopnja DDV (%)]]</f>
        <v>0</v>
      </c>
      <c r="R33" s="151">
        <f>+Sklop15[[#This Row],[cena/enota brez DDV v EUR]]+Sklop15[[#This Row],[Davek (EUR)]]</f>
        <v>0</v>
      </c>
      <c r="S33" s="151">
        <f>+Sklop15[[#This Row],[cena/enota brez DDV v EUR]]*Sklop15[[#This Row],[Okvirna količina]]</f>
        <v>0</v>
      </c>
      <c r="T33" s="151">
        <f>+Sklop15[[#This Row],[Končna cena/enoto mere (EUR) z DDV]]*Sklop15[[#This Row],[Okvirna količina]]</f>
        <v>0</v>
      </c>
      <c r="U33" s="278"/>
    </row>
    <row r="34" spans="1:21" s="53" customFormat="1" ht="12">
      <c r="A34" s="80" t="s">
        <v>20</v>
      </c>
      <c r="B34" s="156" t="s">
        <v>926</v>
      </c>
      <c r="C34" s="149">
        <v>20</v>
      </c>
      <c r="D34" s="149" t="s">
        <v>158</v>
      </c>
      <c r="E34" s="121"/>
      <c r="F34" s="122">
        <v>30</v>
      </c>
      <c r="G34" s="159" t="s">
        <v>93</v>
      </c>
      <c r="H3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34" s="122" t="str">
        <f>IF(Sklop15[[#This Row],[ZAHTEVANA SHEMA KAKOVOSTI]]&lt;&gt;"",Sklop15[[#This Row],[Preračunana masa/volumen/kos na enoto kg]],"")</f>
        <v/>
      </c>
      <c r="J34" s="150"/>
      <c r="K34" s="153"/>
      <c r="L34" s="153"/>
      <c r="M34" s="154"/>
      <c r="N34" s="151"/>
      <c r="O34" s="151"/>
      <c r="P34" s="152"/>
      <c r="Q34" s="151">
        <f>+Sklop15[[#This Row],[cena/enota brez DDV v EUR]]*Sklop15[[#This Row],[Stopnja DDV (%)]]</f>
        <v>0</v>
      </c>
      <c r="R34" s="151">
        <f>+Sklop15[[#This Row],[cena/enota brez DDV v EUR]]+Sklop15[[#This Row],[Davek (EUR)]]</f>
        <v>0</v>
      </c>
      <c r="S34" s="151">
        <f>+Sklop15[[#This Row],[cena/enota brez DDV v EUR]]*Sklop15[[#This Row],[Okvirna količina]]</f>
        <v>0</v>
      </c>
      <c r="T34" s="151">
        <f>+Sklop15[[#This Row],[Končna cena/enoto mere (EUR) z DDV]]*Sklop15[[#This Row],[Okvirna količina]]</f>
        <v>0</v>
      </c>
      <c r="U34" s="278"/>
    </row>
    <row r="35" spans="1:21" s="53" customFormat="1" ht="12">
      <c r="A35" s="80" t="s">
        <v>21</v>
      </c>
      <c r="B35" s="156" t="s">
        <v>927</v>
      </c>
      <c r="C35" s="149">
        <v>1</v>
      </c>
      <c r="D35" s="149" t="s">
        <v>0</v>
      </c>
      <c r="E35" s="121"/>
      <c r="F35" s="122">
        <v>5</v>
      </c>
      <c r="G35" s="159" t="s">
        <v>93</v>
      </c>
      <c r="H3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5" s="122" t="str">
        <f>IF(Sklop15[[#This Row],[ZAHTEVANA SHEMA KAKOVOSTI]]&lt;&gt;"",Sklop15[[#This Row],[Preračunana masa/volumen/kos na enoto kg]],"")</f>
        <v/>
      </c>
      <c r="J35" s="150"/>
      <c r="K35" s="153"/>
      <c r="L35" s="153"/>
      <c r="M35" s="154"/>
      <c r="N35" s="151"/>
      <c r="O35" s="151"/>
      <c r="P35" s="152"/>
      <c r="Q35" s="151">
        <f>+Sklop15[[#This Row],[cena/enota brez DDV v EUR]]*Sklop15[[#This Row],[Stopnja DDV (%)]]</f>
        <v>0</v>
      </c>
      <c r="R35" s="151">
        <f>+Sklop15[[#This Row],[cena/enota brez DDV v EUR]]+Sklop15[[#This Row],[Davek (EUR)]]</f>
        <v>0</v>
      </c>
      <c r="S35" s="151">
        <f>+Sklop15[[#This Row],[cena/enota brez DDV v EUR]]*Sklop15[[#This Row],[Okvirna količina]]</f>
        <v>0</v>
      </c>
      <c r="T35" s="151">
        <f>+Sklop15[[#This Row],[Končna cena/enoto mere (EUR) z DDV]]*Sklop15[[#This Row],[Okvirna količina]]</f>
        <v>0</v>
      </c>
      <c r="U35" s="278"/>
    </row>
    <row r="36" spans="1:21" s="53" customFormat="1" ht="12">
      <c r="A36" s="80" t="s">
        <v>22</v>
      </c>
      <c r="B36" s="156" t="s">
        <v>928</v>
      </c>
      <c r="C36" s="149">
        <v>50</v>
      </c>
      <c r="D36" s="149" t="s">
        <v>158</v>
      </c>
      <c r="E36" s="121"/>
      <c r="F36" s="122">
        <v>30</v>
      </c>
      <c r="G36" s="159" t="s">
        <v>93</v>
      </c>
      <c r="H3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36" s="122" t="str">
        <f>IF(Sklop15[[#This Row],[ZAHTEVANA SHEMA KAKOVOSTI]]&lt;&gt;"",Sklop15[[#This Row],[Preračunana masa/volumen/kos na enoto kg]],"")</f>
        <v/>
      </c>
      <c r="J36" s="150"/>
      <c r="K36" s="153"/>
      <c r="L36" s="153"/>
      <c r="M36" s="154"/>
      <c r="N36" s="151"/>
      <c r="O36" s="151"/>
      <c r="P36" s="152"/>
      <c r="Q36" s="151">
        <f>+Sklop15[[#This Row],[cena/enota brez DDV v EUR]]*Sklop15[[#This Row],[Stopnja DDV (%)]]</f>
        <v>0</v>
      </c>
      <c r="R36" s="151">
        <f>+Sklop15[[#This Row],[cena/enota brez DDV v EUR]]+Sklop15[[#This Row],[Davek (EUR)]]</f>
        <v>0</v>
      </c>
      <c r="S36" s="151">
        <f>+Sklop15[[#This Row],[cena/enota brez DDV v EUR]]*Sklop15[[#This Row],[Okvirna količina]]</f>
        <v>0</v>
      </c>
      <c r="T36" s="151">
        <f>+Sklop15[[#This Row],[Končna cena/enoto mere (EUR) z DDV]]*Sklop15[[#This Row],[Okvirna količina]]</f>
        <v>0</v>
      </c>
      <c r="U36" s="278"/>
    </row>
    <row r="37" spans="1:21" s="53" customFormat="1" ht="12">
      <c r="A37" s="80" t="s">
        <v>23</v>
      </c>
      <c r="B37" s="156" t="s">
        <v>1161</v>
      </c>
      <c r="C37" s="149">
        <v>1</v>
      </c>
      <c r="D37" s="149" t="s">
        <v>0</v>
      </c>
      <c r="E37" s="121"/>
      <c r="F37" s="122">
        <v>100</v>
      </c>
      <c r="G37" s="159" t="s">
        <v>93</v>
      </c>
      <c r="H3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7" s="122" t="str">
        <f>IF(Sklop15[[#This Row],[ZAHTEVANA SHEMA KAKOVOSTI]]&lt;&gt;"",Sklop15[[#This Row],[Preračunana masa/volumen/kos na enoto kg]],"")</f>
        <v/>
      </c>
      <c r="J37" s="150"/>
      <c r="K37" s="153"/>
      <c r="L37" s="153"/>
      <c r="M37" s="154"/>
      <c r="N37" s="151"/>
      <c r="O37" s="151"/>
      <c r="P37" s="152"/>
      <c r="Q37" s="151">
        <f>+Sklop15[[#This Row],[cena/enota brez DDV v EUR]]*Sklop15[[#This Row],[Stopnja DDV (%)]]</f>
        <v>0</v>
      </c>
      <c r="R37" s="151">
        <f>+Sklop15[[#This Row],[cena/enota brez DDV v EUR]]+Sklop15[[#This Row],[Davek (EUR)]]</f>
        <v>0</v>
      </c>
      <c r="S37" s="151">
        <f>+Sklop15[[#This Row],[cena/enota brez DDV v EUR]]*Sklop15[[#This Row],[Okvirna količina]]</f>
        <v>0</v>
      </c>
      <c r="T37" s="151">
        <f>+Sklop15[[#This Row],[Končna cena/enoto mere (EUR) z DDV]]*Sklop15[[#This Row],[Okvirna količina]]</f>
        <v>0</v>
      </c>
      <c r="U37" s="278"/>
    </row>
    <row r="38" spans="1:21" s="53" customFormat="1" ht="12">
      <c r="A38" s="80" t="s">
        <v>24</v>
      </c>
      <c r="B38" s="156" t="s">
        <v>929</v>
      </c>
      <c r="C38" s="149">
        <v>50</v>
      </c>
      <c r="D38" s="149" t="s">
        <v>158</v>
      </c>
      <c r="E38" s="121"/>
      <c r="F38" s="122">
        <v>20</v>
      </c>
      <c r="G38" s="159" t="s">
        <v>93</v>
      </c>
      <c r="H3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38" s="122" t="str">
        <f>IF(Sklop15[[#This Row],[ZAHTEVANA SHEMA KAKOVOSTI]]&lt;&gt;"",Sklop15[[#This Row],[Preračunana masa/volumen/kos na enoto kg]],"")</f>
        <v/>
      </c>
      <c r="J38" s="150"/>
      <c r="K38" s="153"/>
      <c r="L38" s="153"/>
      <c r="M38" s="154"/>
      <c r="N38" s="151"/>
      <c r="O38" s="151"/>
      <c r="P38" s="152"/>
      <c r="Q38" s="151">
        <f>+Sklop15[[#This Row],[cena/enota brez DDV v EUR]]*Sklop15[[#This Row],[Stopnja DDV (%)]]</f>
        <v>0</v>
      </c>
      <c r="R38" s="151">
        <f>+Sklop15[[#This Row],[cena/enota brez DDV v EUR]]+Sklop15[[#This Row],[Davek (EUR)]]</f>
        <v>0</v>
      </c>
      <c r="S38" s="151">
        <f>+Sklop15[[#This Row],[cena/enota brez DDV v EUR]]*Sklop15[[#This Row],[Okvirna količina]]</f>
        <v>0</v>
      </c>
      <c r="T38" s="151">
        <f>+Sklop15[[#This Row],[Končna cena/enoto mere (EUR) z DDV]]*Sklop15[[#This Row],[Okvirna količina]]</f>
        <v>0</v>
      </c>
      <c r="U38" s="278"/>
    </row>
    <row r="39" spans="1:21" s="53" customFormat="1" ht="12">
      <c r="A39" s="80" t="s">
        <v>25</v>
      </c>
      <c r="B39" s="156" t="s">
        <v>1162</v>
      </c>
      <c r="C39" s="149">
        <v>1</v>
      </c>
      <c r="D39" s="149" t="s">
        <v>0</v>
      </c>
      <c r="E39" s="121"/>
      <c r="F39" s="122">
        <v>5</v>
      </c>
      <c r="G39" s="159" t="s">
        <v>93</v>
      </c>
      <c r="H3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39" s="122" t="str">
        <f>IF(Sklop15[[#This Row],[ZAHTEVANA SHEMA KAKOVOSTI]]&lt;&gt;"",Sklop15[[#This Row],[Preračunana masa/volumen/kos na enoto kg]],"")</f>
        <v/>
      </c>
      <c r="J39" s="150"/>
      <c r="K39" s="153"/>
      <c r="L39" s="153"/>
      <c r="M39" s="154"/>
      <c r="N39" s="151"/>
      <c r="O39" s="151"/>
      <c r="P39" s="152"/>
      <c r="Q39" s="151">
        <f>+Sklop15[[#This Row],[cena/enota brez DDV v EUR]]*Sklop15[[#This Row],[Stopnja DDV (%)]]</f>
        <v>0</v>
      </c>
      <c r="R39" s="151">
        <f>+Sklop15[[#This Row],[cena/enota brez DDV v EUR]]+Sklop15[[#This Row],[Davek (EUR)]]</f>
        <v>0</v>
      </c>
      <c r="S39" s="151">
        <f>+Sklop15[[#This Row],[cena/enota brez DDV v EUR]]*Sklop15[[#This Row],[Okvirna količina]]</f>
        <v>0</v>
      </c>
      <c r="T39" s="151">
        <f>+Sklop15[[#This Row],[Končna cena/enoto mere (EUR) z DDV]]*Sklop15[[#This Row],[Okvirna količina]]</f>
        <v>0</v>
      </c>
      <c r="U39" s="278"/>
    </row>
    <row r="40" spans="1:21" s="53" customFormat="1" ht="24.75" customHeight="1">
      <c r="A40" s="80" t="s">
        <v>26</v>
      </c>
      <c r="B40" s="156" t="s">
        <v>930</v>
      </c>
      <c r="C40" s="149">
        <v>860</v>
      </c>
      <c r="D40" s="149" t="s">
        <v>158</v>
      </c>
      <c r="E40" s="121"/>
      <c r="F40" s="122">
        <v>50</v>
      </c>
      <c r="G40" s="159" t="s">
        <v>93</v>
      </c>
      <c r="H4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43</v>
      </c>
      <c r="I40" s="122" t="str">
        <f>IF(Sklop15[[#This Row],[ZAHTEVANA SHEMA KAKOVOSTI]]&lt;&gt;"",Sklop15[[#This Row],[Preračunana masa/volumen/kos na enoto kg]],"")</f>
        <v/>
      </c>
      <c r="J40" s="150"/>
      <c r="K40" s="153"/>
      <c r="L40" s="153"/>
      <c r="M40" s="154"/>
      <c r="N40" s="151"/>
      <c r="O40" s="151"/>
      <c r="P40" s="152"/>
      <c r="Q40" s="151">
        <f>+Sklop15[[#This Row],[cena/enota brez DDV v EUR]]*Sklop15[[#This Row],[Stopnja DDV (%)]]</f>
        <v>0</v>
      </c>
      <c r="R40" s="151">
        <f>+Sklop15[[#This Row],[cena/enota brez DDV v EUR]]+Sklop15[[#This Row],[Davek (EUR)]]</f>
        <v>0</v>
      </c>
      <c r="S40" s="151">
        <f>+Sklop15[[#This Row],[cena/enota brez DDV v EUR]]*Sklop15[[#This Row],[Okvirna količina]]</f>
        <v>0</v>
      </c>
      <c r="T40" s="151">
        <f>+Sklop15[[#This Row],[Končna cena/enoto mere (EUR) z DDV]]*Sklop15[[#This Row],[Okvirna količina]]</f>
        <v>0</v>
      </c>
      <c r="U40" s="278"/>
    </row>
    <row r="41" spans="1:21" s="53" customFormat="1" ht="12">
      <c r="A41" s="80" t="s">
        <v>27</v>
      </c>
      <c r="B41" s="156" t="s">
        <v>931</v>
      </c>
      <c r="C41" s="149">
        <v>400</v>
      </c>
      <c r="D41" s="149" t="s">
        <v>158</v>
      </c>
      <c r="E41" s="121"/>
      <c r="F41" s="122">
        <v>200</v>
      </c>
      <c r="G41" s="159" t="s">
        <v>93</v>
      </c>
      <c r="H4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41" s="122" t="str">
        <f>IF(Sklop15[[#This Row],[ZAHTEVANA SHEMA KAKOVOSTI]]&lt;&gt;"",Sklop15[[#This Row],[Preračunana masa/volumen/kos na enoto kg]],"")</f>
        <v/>
      </c>
      <c r="J41" s="150"/>
      <c r="K41" s="153"/>
      <c r="L41" s="153"/>
      <c r="M41" s="154"/>
      <c r="N41" s="151"/>
      <c r="O41" s="151"/>
      <c r="P41" s="152"/>
      <c r="Q41" s="151">
        <f>+Sklop15[[#This Row],[cena/enota brez DDV v EUR]]*Sklop15[[#This Row],[Stopnja DDV (%)]]</f>
        <v>0</v>
      </c>
      <c r="R41" s="151">
        <f>+Sklop15[[#This Row],[cena/enota brez DDV v EUR]]+Sklop15[[#This Row],[Davek (EUR)]]</f>
        <v>0</v>
      </c>
      <c r="S41" s="151">
        <f>+Sklop15[[#This Row],[cena/enota brez DDV v EUR]]*Sklop15[[#This Row],[Okvirna količina]]</f>
        <v>0</v>
      </c>
      <c r="T41" s="151">
        <f>+Sklop15[[#This Row],[Končna cena/enoto mere (EUR) z DDV]]*Sklop15[[#This Row],[Okvirna količina]]</f>
        <v>0</v>
      </c>
      <c r="U41" s="278"/>
    </row>
    <row r="42" spans="1:21" s="53" customFormat="1" ht="12">
      <c r="A42" s="80" t="s">
        <v>28</v>
      </c>
      <c r="B42" s="156" t="s">
        <v>932</v>
      </c>
      <c r="C42" s="149">
        <v>35</v>
      </c>
      <c r="D42" s="149" t="s">
        <v>158</v>
      </c>
      <c r="E42" s="121"/>
      <c r="F42" s="122">
        <v>20</v>
      </c>
      <c r="G42" s="159" t="s">
        <v>93</v>
      </c>
      <c r="H4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0.70000000000000007</v>
      </c>
      <c r="I42" s="122" t="str">
        <f>IF(Sklop15[[#This Row],[ZAHTEVANA SHEMA KAKOVOSTI]]&lt;&gt;"",Sklop15[[#This Row],[Preračunana masa/volumen/kos na enoto kg]],"")</f>
        <v/>
      </c>
      <c r="J42" s="150"/>
      <c r="K42" s="153"/>
      <c r="L42" s="153"/>
      <c r="M42" s="154"/>
      <c r="N42" s="151"/>
      <c r="O42" s="151"/>
      <c r="P42" s="152"/>
      <c r="Q42" s="151">
        <f>+Sklop15[[#This Row],[cena/enota brez DDV v EUR]]*Sklop15[[#This Row],[Stopnja DDV (%)]]</f>
        <v>0</v>
      </c>
      <c r="R42" s="151">
        <f>+Sklop15[[#This Row],[cena/enota brez DDV v EUR]]+Sklop15[[#This Row],[Davek (EUR)]]</f>
        <v>0</v>
      </c>
      <c r="S42" s="151">
        <f>+Sklop15[[#This Row],[cena/enota brez DDV v EUR]]*Sklop15[[#This Row],[Okvirna količina]]</f>
        <v>0</v>
      </c>
      <c r="T42" s="151">
        <f>+Sklop15[[#This Row],[Končna cena/enoto mere (EUR) z DDV]]*Sklop15[[#This Row],[Okvirna količina]]</f>
        <v>0</v>
      </c>
      <c r="U42" s="278"/>
    </row>
    <row r="43" spans="1:21" s="53" customFormat="1" ht="12">
      <c r="A43" s="80" t="s">
        <v>29</v>
      </c>
      <c r="B43" s="156" t="s">
        <v>933</v>
      </c>
      <c r="C43" s="149">
        <v>400</v>
      </c>
      <c r="D43" s="149" t="s">
        <v>158</v>
      </c>
      <c r="E43" s="121"/>
      <c r="F43" s="122">
        <v>80</v>
      </c>
      <c r="G43" s="159" t="s">
        <v>93</v>
      </c>
      <c r="H4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43" s="122" t="str">
        <f>IF(Sklop15[[#This Row],[ZAHTEVANA SHEMA KAKOVOSTI]]&lt;&gt;"",Sklop15[[#This Row],[Preračunana masa/volumen/kos na enoto kg]],"")</f>
        <v/>
      </c>
      <c r="J43" s="150"/>
      <c r="K43" s="153"/>
      <c r="L43" s="153"/>
      <c r="M43" s="154"/>
      <c r="N43" s="151"/>
      <c r="O43" s="151"/>
      <c r="P43" s="152"/>
      <c r="Q43" s="151">
        <f>+Sklop15[[#This Row],[cena/enota brez DDV v EUR]]*Sklop15[[#This Row],[Stopnja DDV (%)]]</f>
        <v>0</v>
      </c>
      <c r="R43" s="151">
        <f>+Sklop15[[#This Row],[cena/enota brez DDV v EUR]]+Sklop15[[#This Row],[Davek (EUR)]]</f>
        <v>0</v>
      </c>
      <c r="S43" s="151">
        <f>+Sklop15[[#This Row],[cena/enota brez DDV v EUR]]*Sklop15[[#This Row],[Okvirna količina]]</f>
        <v>0</v>
      </c>
      <c r="T43" s="151">
        <f>+Sklop15[[#This Row],[Končna cena/enoto mere (EUR) z DDV]]*Sklop15[[#This Row],[Okvirna količina]]</f>
        <v>0</v>
      </c>
      <c r="U43" s="278"/>
    </row>
    <row r="44" spans="1:21" s="53" customFormat="1" ht="16.5" customHeight="1">
      <c r="A44" s="80" t="s">
        <v>30</v>
      </c>
      <c r="B44" s="156" t="s">
        <v>934</v>
      </c>
      <c r="C44" s="149">
        <v>1</v>
      </c>
      <c r="D44" s="149" t="s">
        <v>0</v>
      </c>
      <c r="E44" s="121"/>
      <c r="F44" s="122">
        <v>20</v>
      </c>
      <c r="G44" s="159" t="s">
        <v>93</v>
      </c>
      <c r="H4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4" s="122" t="str">
        <f>IF(Sklop15[[#This Row],[ZAHTEVANA SHEMA KAKOVOSTI]]&lt;&gt;"",Sklop15[[#This Row],[Preračunana masa/volumen/kos na enoto kg]],"")</f>
        <v/>
      </c>
      <c r="J44" s="150"/>
      <c r="K44" s="153"/>
      <c r="L44" s="153"/>
      <c r="M44" s="154"/>
      <c r="N44" s="151"/>
      <c r="O44" s="151"/>
      <c r="P44" s="152"/>
      <c r="Q44" s="151">
        <f>+Sklop15[[#This Row],[cena/enota brez DDV v EUR]]*Sklop15[[#This Row],[Stopnja DDV (%)]]</f>
        <v>0</v>
      </c>
      <c r="R44" s="151">
        <f>+Sklop15[[#This Row],[cena/enota brez DDV v EUR]]+Sklop15[[#This Row],[Davek (EUR)]]</f>
        <v>0</v>
      </c>
      <c r="S44" s="151">
        <f>+Sklop15[[#This Row],[cena/enota brez DDV v EUR]]*Sklop15[[#This Row],[Okvirna količina]]</f>
        <v>0</v>
      </c>
      <c r="T44" s="151">
        <f>+Sklop15[[#This Row],[Končna cena/enoto mere (EUR) z DDV]]*Sklop15[[#This Row],[Okvirna količina]]</f>
        <v>0</v>
      </c>
      <c r="U44" s="278"/>
    </row>
    <row r="45" spans="1:21" s="53" customFormat="1" ht="12">
      <c r="A45" s="80" t="s">
        <v>31</v>
      </c>
      <c r="B45" s="156" t="s">
        <v>935</v>
      </c>
      <c r="C45" s="149">
        <v>100</v>
      </c>
      <c r="D45" s="149" t="s">
        <v>158</v>
      </c>
      <c r="E45" s="121"/>
      <c r="F45" s="122">
        <v>50</v>
      </c>
      <c r="G45" s="159" t="s">
        <v>93</v>
      </c>
      <c r="H4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5" s="122" t="str">
        <f>IF(Sklop15[[#This Row],[ZAHTEVANA SHEMA KAKOVOSTI]]&lt;&gt;"",Sklop15[[#This Row],[Preračunana masa/volumen/kos na enoto kg]],"")</f>
        <v/>
      </c>
      <c r="J45" s="150"/>
      <c r="K45" s="153"/>
      <c r="L45" s="153"/>
      <c r="M45" s="154"/>
      <c r="N45" s="151"/>
      <c r="O45" s="151"/>
      <c r="P45" s="152"/>
      <c r="Q45" s="151">
        <f>+Sklop15[[#This Row],[cena/enota brez DDV v EUR]]*Sklop15[[#This Row],[Stopnja DDV (%)]]</f>
        <v>0</v>
      </c>
      <c r="R45" s="151">
        <f>+Sklop15[[#This Row],[cena/enota brez DDV v EUR]]+Sklop15[[#This Row],[Davek (EUR)]]</f>
        <v>0</v>
      </c>
      <c r="S45" s="151">
        <f>+Sklop15[[#This Row],[cena/enota brez DDV v EUR]]*Sklop15[[#This Row],[Okvirna količina]]</f>
        <v>0</v>
      </c>
      <c r="T45" s="151">
        <f>+Sklop15[[#This Row],[Končna cena/enoto mere (EUR) z DDV]]*Sklop15[[#This Row],[Okvirna količina]]</f>
        <v>0</v>
      </c>
      <c r="U45" s="278"/>
    </row>
    <row r="46" spans="1:21" s="53" customFormat="1" ht="12">
      <c r="A46" s="80" t="s">
        <v>32</v>
      </c>
      <c r="B46" s="156" t="s">
        <v>936</v>
      </c>
      <c r="C46" s="149">
        <v>400</v>
      </c>
      <c r="D46" s="149" t="s">
        <v>158</v>
      </c>
      <c r="E46" s="121"/>
      <c r="F46" s="122">
        <v>10</v>
      </c>
      <c r="G46" s="159" t="s">
        <v>93</v>
      </c>
      <c r="H4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46" s="122" t="str">
        <f>IF(Sklop15[[#This Row],[ZAHTEVANA SHEMA KAKOVOSTI]]&lt;&gt;"",Sklop15[[#This Row],[Preračunana masa/volumen/kos na enoto kg]],"")</f>
        <v/>
      </c>
      <c r="J46" s="150"/>
      <c r="K46" s="153"/>
      <c r="L46" s="153"/>
      <c r="M46" s="154"/>
      <c r="N46" s="151"/>
      <c r="O46" s="151"/>
      <c r="P46" s="152"/>
      <c r="Q46" s="151">
        <f>+Sklop15[[#This Row],[cena/enota brez DDV v EUR]]*Sklop15[[#This Row],[Stopnja DDV (%)]]</f>
        <v>0</v>
      </c>
      <c r="R46" s="151">
        <f>+Sklop15[[#This Row],[cena/enota brez DDV v EUR]]+Sklop15[[#This Row],[Davek (EUR)]]</f>
        <v>0</v>
      </c>
      <c r="S46" s="151">
        <f>+Sklop15[[#This Row],[cena/enota brez DDV v EUR]]*Sklop15[[#This Row],[Okvirna količina]]</f>
        <v>0</v>
      </c>
      <c r="T46" s="151">
        <f>+Sklop15[[#This Row],[Končna cena/enoto mere (EUR) z DDV]]*Sklop15[[#This Row],[Okvirna količina]]</f>
        <v>0</v>
      </c>
      <c r="U46" s="278"/>
    </row>
    <row r="47" spans="1:21" s="53" customFormat="1" ht="12">
      <c r="A47" s="80" t="s">
        <v>33</v>
      </c>
      <c r="B47" s="156" t="s">
        <v>937</v>
      </c>
      <c r="C47" s="149">
        <v>40</v>
      </c>
      <c r="D47" s="149" t="s">
        <v>158</v>
      </c>
      <c r="E47" s="121"/>
      <c r="F47" s="122">
        <v>500</v>
      </c>
      <c r="G47" s="159" t="s">
        <v>93</v>
      </c>
      <c r="H4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7" s="122" t="str">
        <f>IF(Sklop15[[#This Row],[ZAHTEVANA SHEMA KAKOVOSTI]]&lt;&gt;"",Sklop15[[#This Row],[Preračunana masa/volumen/kos na enoto kg]],"")</f>
        <v/>
      </c>
      <c r="J47" s="150"/>
      <c r="K47" s="153"/>
      <c r="L47" s="153"/>
      <c r="M47" s="154"/>
      <c r="N47" s="151"/>
      <c r="O47" s="151"/>
      <c r="P47" s="152"/>
      <c r="Q47" s="151">
        <f>+Sklop15[[#This Row],[cena/enota brez DDV v EUR]]*Sklop15[[#This Row],[Stopnja DDV (%)]]</f>
        <v>0</v>
      </c>
      <c r="R47" s="151">
        <f>+Sklop15[[#This Row],[cena/enota brez DDV v EUR]]+Sklop15[[#This Row],[Davek (EUR)]]</f>
        <v>0</v>
      </c>
      <c r="S47" s="151">
        <f>+Sklop15[[#This Row],[cena/enota brez DDV v EUR]]*Sklop15[[#This Row],[Okvirna količina]]</f>
        <v>0</v>
      </c>
      <c r="T47" s="151">
        <f>+Sklop15[[#This Row],[Končna cena/enoto mere (EUR) z DDV]]*Sklop15[[#This Row],[Okvirna količina]]</f>
        <v>0</v>
      </c>
      <c r="U47" s="278"/>
    </row>
    <row r="48" spans="1:21" s="53" customFormat="1" ht="24">
      <c r="A48" s="80" t="s">
        <v>34</v>
      </c>
      <c r="B48" s="156" t="s">
        <v>938</v>
      </c>
      <c r="C48" s="149">
        <v>2500</v>
      </c>
      <c r="D48" s="149" t="s">
        <v>158</v>
      </c>
      <c r="E48" s="121"/>
      <c r="F48" s="122">
        <v>300</v>
      </c>
      <c r="G48" s="159" t="s">
        <v>93</v>
      </c>
      <c r="H4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750</v>
      </c>
      <c r="I48" s="122" t="str">
        <f>IF(Sklop15[[#This Row],[ZAHTEVANA SHEMA KAKOVOSTI]]&lt;&gt;"",Sklop15[[#This Row],[Preračunana masa/volumen/kos na enoto kg]],"")</f>
        <v/>
      </c>
      <c r="J48" s="150"/>
      <c r="K48" s="153"/>
      <c r="L48" s="153"/>
      <c r="M48" s="154"/>
      <c r="N48" s="151"/>
      <c r="O48" s="151"/>
      <c r="P48" s="152"/>
      <c r="Q48" s="151">
        <f>+Sklop15[[#This Row],[cena/enota brez DDV v EUR]]*Sklop15[[#This Row],[Stopnja DDV (%)]]</f>
        <v>0</v>
      </c>
      <c r="R48" s="151">
        <f>+Sklop15[[#This Row],[cena/enota brez DDV v EUR]]+Sklop15[[#This Row],[Davek (EUR)]]</f>
        <v>0</v>
      </c>
      <c r="S48" s="151">
        <f>+Sklop15[[#This Row],[cena/enota brez DDV v EUR]]*Sklop15[[#This Row],[Okvirna količina]]</f>
        <v>0</v>
      </c>
      <c r="T48" s="151">
        <f>+Sklop15[[#This Row],[Končna cena/enoto mere (EUR) z DDV]]*Sklop15[[#This Row],[Okvirna količina]]</f>
        <v>0</v>
      </c>
      <c r="U48" s="278"/>
    </row>
    <row r="49" spans="1:21" s="53" customFormat="1" ht="24">
      <c r="A49" s="80" t="s">
        <v>35</v>
      </c>
      <c r="B49" s="325" t="s">
        <v>1242</v>
      </c>
      <c r="C49" s="149">
        <v>2500</v>
      </c>
      <c r="D49" s="149" t="s">
        <v>158</v>
      </c>
      <c r="E49" s="121"/>
      <c r="F49" s="122">
        <v>100</v>
      </c>
      <c r="G49" s="159" t="s">
        <v>93</v>
      </c>
      <c r="H4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49" s="122" t="str">
        <f>IF(Sklop15[[#This Row],[ZAHTEVANA SHEMA KAKOVOSTI]]&lt;&gt;"",Sklop15[[#This Row],[Preračunana masa/volumen/kos na enoto kg]],"")</f>
        <v/>
      </c>
      <c r="J49" s="150"/>
      <c r="K49" s="153"/>
      <c r="L49" s="153"/>
      <c r="M49" s="154"/>
      <c r="N49" s="151"/>
      <c r="O49" s="151"/>
      <c r="P49" s="152"/>
      <c r="Q49" s="151">
        <f>+Sklop15[[#This Row],[cena/enota brez DDV v EUR]]*Sklop15[[#This Row],[Stopnja DDV (%)]]</f>
        <v>0</v>
      </c>
      <c r="R49" s="151">
        <f>+Sklop15[[#This Row],[cena/enota brez DDV v EUR]]+Sklop15[[#This Row],[Davek (EUR)]]</f>
        <v>0</v>
      </c>
      <c r="S49" s="151">
        <f>+Sklop15[[#This Row],[cena/enota brez DDV v EUR]]*Sklop15[[#This Row],[Okvirna količina]]</f>
        <v>0</v>
      </c>
      <c r="T49" s="151">
        <f>+Sklop15[[#This Row],[Končna cena/enoto mere (EUR) z DDV]]*Sklop15[[#This Row],[Okvirna količina]]</f>
        <v>0</v>
      </c>
      <c r="U49" s="278"/>
    </row>
    <row r="50" spans="1:21" s="53" customFormat="1" ht="12">
      <c r="A50" s="80" t="s">
        <v>36</v>
      </c>
      <c r="B50" s="156" t="s">
        <v>939</v>
      </c>
      <c r="C50" s="149">
        <v>80</v>
      </c>
      <c r="D50" s="149" t="s">
        <v>158</v>
      </c>
      <c r="E50" s="121"/>
      <c r="F50" s="122">
        <v>50</v>
      </c>
      <c r="G50" s="159" t="s">
        <v>93</v>
      </c>
      <c r="H5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50" s="122" t="str">
        <f>IF(Sklop15[[#This Row],[ZAHTEVANA SHEMA KAKOVOSTI]]&lt;&gt;"",Sklop15[[#This Row],[Preračunana masa/volumen/kos na enoto kg]],"")</f>
        <v/>
      </c>
      <c r="J50" s="150"/>
      <c r="K50" s="153"/>
      <c r="L50" s="153"/>
      <c r="M50" s="154"/>
      <c r="N50" s="151"/>
      <c r="O50" s="151"/>
      <c r="P50" s="152"/>
      <c r="Q50" s="151">
        <f>+Sklop15[[#This Row],[cena/enota brez DDV v EUR]]*Sklop15[[#This Row],[Stopnja DDV (%)]]</f>
        <v>0</v>
      </c>
      <c r="R50" s="151">
        <f>+Sklop15[[#This Row],[cena/enota brez DDV v EUR]]+Sklop15[[#This Row],[Davek (EUR)]]</f>
        <v>0</v>
      </c>
      <c r="S50" s="151">
        <f>+Sklop15[[#This Row],[cena/enota brez DDV v EUR]]*Sklop15[[#This Row],[Okvirna količina]]</f>
        <v>0</v>
      </c>
      <c r="T50" s="151">
        <f>+Sklop15[[#This Row],[Končna cena/enoto mere (EUR) z DDV]]*Sklop15[[#This Row],[Okvirna količina]]</f>
        <v>0</v>
      </c>
      <c r="U50" s="278"/>
    </row>
    <row r="51" spans="1:21" s="53" customFormat="1" ht="36.75" customHeight="1">
      <c r="A51" s="80" t="s">
        <v>37</v>
      </c>
      <c r="B51" s="156" t="s">
        <v>1163</v>
      </c>
      <c r="C51" s="149">
        <v>330</v>
      </c>
      <c r="D51" s="149" t="s">
        <v>158</v>
      </c>
      <c r="E51" s="121"/>
      <c r="F51" s="122">
        <v>20</v>
      </c>
      <c r="G51" s="159" t="s">
        <v>93</v>
      </c>
      <c r="H5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6.6000000000000005</v>
      </c>
      <c r="I51" s="122" t="str">
        <f>IF(Sklop15[[#This Row],[ZAHTEVANA SHEMA KAKOVOSTI]]&lt;&gt;"",Sklop15[[#This Row],[Preračunana masa/volumen/kos na enoto kg]],"")</f>
        <v/>
      </c>
      <c r="J51" s="150"/>
      <c r="K51" s="153"/>
      <c r="L51" s="153"/>
      <c r="M51" s="154"/>
      <c r="N51" s="151"/>
      <c r="O51" s="151"/>
      <c r="P51" s="152"/>
      <c r="Q51" s="151">
        <f>+Sklop15[[#This Row],[cena/enota brez DDV v EUR]]*Sklop15[[#This Row],[Stopnja DDV (%)]]</f>
        <v>0</v>
      </c>
      <c r="R51" s="151">
        <f>+Sklop15[[#This Row],[cena/enota brez DDV v EUR]]+Sklop15[[#This Row],[Davek (EUR)]]</f>
        <v>0</v>
      </c>
      <c r="S51" s="151">
        <f>+Sklop15[[#This Row],[cena/enota brez DDV v EUR]]*Sklop15[[#This Row],[Okvirna količina]]</f>
        <v>0</v>
      </c>
      <c r="T51" s="151">
        <f>+Sklop15[[#This Row],[Končna cena/enoto mere (EUR) z DDV]]*Sklop15[[#This Row],[Okvirna količina]]</f>
        <v>0</v>
      </c>
      <c r="U51" s="278"/>
    </row>
    <row r="52" spans="1:21" s="53" customFormat="1" ht="36.75" customHeight="1">
      <c r="A52" s="80" t="s">
        <v>38</v>
      </c>
      <c r="B52" s="156" t="s">
        <v>1164</v>
      </c>
      <c r="C52" s="149">
        <v>330</v>
      </c>
      <c r="D52" s="149" t="s">
        <v>158</v>
      </c>
      <c r="E52" s="121"/>
      <c r="F52" s="122">
        <v>20</v>
      </c>
      <c r="G52" s="159" t="s">
        <v>93</v>
      </c>
      <c r="H5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6.6000000000000005</v>
      </c>
      <c r="I52" s="122" t="str">
        <f>IF(Sklop15[[#This Row],[ZAHTEVANA SHEMA KAKOVOSTI]]&lt;&gt;"",Sklop15[[#This Row],[Preračunana masa/volumen/kos na enoto kg]],"")</f>
        <v/>
      </c>
      <c r="J52" s="150"/>
      <c r="K52" s="153"/>
      <c r="L52" s="153"/>
      <c r="M52" s="154"/>
      <c r="N52" s="151"/>
      <c r="O52" s="151"/>
      <c r="P52" s="152"/>
      <c r="Q52" s="151">
        <f>+Sklop15[[#This Row],[cena/enota brez DDV v EUR]]*Sklop15[[#This Row],[Stopnja DDV (%)]]</f>
        <v>0</v>
      </c>
      <c r="R52" s="151">
        <f>+Sklop15[[#This Row],[cena/enota brez DDV v EUR]]+Sklop15[[#This Row],[Davek (EUR)]]</f>
        <v>0</v>
      </c>
      <c r="S52" s="151">
        <f>+Sklop15[[#This Row],[cena/enota brez DDV v EUR]]*Sklop15[[#This Row],[Okvirna količina]]</f>
        <v>0</v>
      </c>
      <c r="T52" s="151">
        <f>+Sklop15[[#This Row],[Končna cena/enoto mere (EUR) z DDV]]*Sklop15[[#This Row],[Okvirna količina]]</f>
        <v>0</v>
      </c>
      <c r="U52" s="278"/>
    </row>
    <row r="53" spans="1:21" s="53" customFormat="1" ht="36.75" customHeight="1">
      <c r="A53" s="331" t="s">
        <v>39</v>
      </c>
      <c r="B53" s="332" t="s">
        <v>1165</v>
      </c>
      <c r="C53" s="326" t="s">
        <v>1240</v>
      </c>
      <c r="D53" s="149"/>
      <c r="E53" s="121"/>
      <c r="F53" s="122"/>
      <c r="G53" s="159"/>
      <c r="H5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53" s="122" t="str">
        <f>IF(Sklop15[[#This Row],[ZAHTEVANA SHEMA KAKOVOSTI]]&lt;&gt;"",Sklop15[[#This Row],[Preračunana masa/volumen/kos na enoto kg]],"")</f>
        <v/>
      </c>
      <c r="J53" s="150"/>
      <c r="K53" s="153"/>
      <c r="L53" s="153"/>
      <c r="M53" s="154"/>
      <c r="N53" s="151"/>
      <c r="O53" s="151"/>
      <c r="P53" s="152"/>
      <c r="Q53" s="151">
        <f>+Sklop15[[#This Row],[cena/enota brez DDV v EUR]]*Sklop15[[#This Row],[Stopnja DDV (%)]]</f>
        <v>0</v>
      </c>
      <c r="R53" s="151">
        <f>+Sklop15[[#This Row],[cena/enota brez DDV v EUR]]+Sklop15[[#This Row],[Davek (EUR)]]</f>
        <v>0</v>
      </c>
      <c r="S53" s="151">
        <f>+Sklop15[[#This Row],[cena/enota brez DDV v EUR]]*Sklop15[[#This Row],[Okvirna količina]]</f>
        <v>0</v>
      </c>
      <c r="T53" s="151">
        <f>+Sklop15[[#This Row],[Končna cena/enoto mere (EUR) z DDV]]*Sklop15[[#This Row],[Okvirna količina]]</f>
        <v>0</v>
      </c>
      <c r="U53" s="278"/>
    </row>
    <row r="54" spans="1:21" s="53" customFormat="1" ht="36.75" customHeight="1">
      <c r="A54" s="80" t="s">
        <v>40</v>
      </c>
      <c r="B54" s="156" t="s">
        <v>1166</v>
      </c>
      <c r="C54" s="149">
        <v>330</v>
      </c>
      <c r="D54" s="149" t="s">
        <v>158</v>
      </c>
      <c r="E54" s="121"/>
      <c r="F54" s="122">
        <v>20</v>
      </c>
      <c r="G54" s="159" t="s">
        <v>93</v>
      </c>
      <c r="H5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6.6000000000000005</v>
      </c>
      <c r="I54" s="122" t="str">
        <f>IF(Sklop15[[#This Row],[ZAHTEVANA SHEMA KAKOVOSTI]]&lt;&gt;"",Sklop15[[#This Row],[Preračunana masa/volumen/kos na enoto kg]],"")</f>
        <v/>
      </c>
      <c r="J54" s="150"/>
      <c r="K54" s="153"/>
      <c r="L54" s="153"/>
      <c r="M54" s="154"/>
      <c r="N54" s="151"/>
      <c r="O54" s="151"/>
      <c r="P54" s="152"/>
      <c r="Q54" s="151">
        <f>+Sklop15[[#This Row],[cena/enota brez DDV v EUR]]*Sklop15[[#This Row],[Stopnja DDV (%)]]</f>
        <v>0</v>
      </c>
      <c r="R54" s="151">
        <f>+Sklop15[[#This Row],[cena/enota brez DDV v EUR]]+Sklop15[[#This Row],[Davek (EUR)]]</f>
        <v>0</v>
      </c>
      <c r="S54" s="151">
        <f>+Sklop15[[#This Row],[cena/enota brez DDV v EUR]]*Sklop15[[#This Row],[Okvirna količina]]</f>
        <v>0</v>
      </c>
      <c r="T54" s="151">
        <f>+Sklop15[[#This Row],[Končna cena/enoto mere (EUR) z DDV]]*Sklop15[[#This Row],[Okvirna količina]]</f>
        <v>0</v>
      </c>
      <c r="U54" s="278"/>
    </row>
    <row r="55" spans="1:21" s="53" customFormat="1" ht="12">
      <c r="A55" s="80" t="s">
        <v>41</v>
      </c>
      <c r="B55" s="156" t="s">
        <v>940</v>
      </c>
      <c r="C55" s="149">
        <v>250</v>
      </c>
      <c r="D55" s="149" t="s">
        <v>158</v>
      </c>
      <c r="E55" s="121"/>
      <c r="F55" s="122">
        <v>10</v>
      </c>
      <c r="G55" s="159" t="s">
        <v>93</v>
      </c>
      <c r="H5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55" s="122" t="str">
        <f>IF(Sklop15[[#This Row],[ZAHTEVANA SHEMA KAKOVOSTI]]&lt;&gt;"",Sklop15[[#This Row],[Preračunana masa/volumen/kos na enoto kg]],"")</f>
        <v/>
      </c>
      <c r="J55" s="150"/>
      <c r="K55" s="153"/>
      <c r="L55" s="153"/>
      <c r="M55" s="154"/>
      <c r="N55" s="151"/>
      <c r="O55" s="151"/>
      <c r="P55" s="152"/>
      <c r="Q55" s="151">
        <f>+Sklop15[[#This Row],[cena/enota brez DDV v EUR]]*Sklop15[[#This Row],[Stopnja DDV (%)]]</f>
        <v>0</v>
      </c>
      <c r="R55" s="151">
        <f>+Sklop15[[#This Row],[cena/enota brez DDV v EUR]]+Sklop15[[#This Row],[Davek (EUR)]]</f>
        <v>0</v>
      </c>
      <c r="S55" s="151">
        <f>+Sklop15[[#This Row],[cena/enota brez DDV v EUR]]*Sklop15[[#This Row],[Okvirna količina]]</f>
        <v>0</v>
      </c>
      <c r="T55" s="151">
        <f>+Sklop15[[#This Row],[Končna cena/enoto mere (EUR) z DDV]]*Sklop15[[#This Row],[Okvirna količina]]</f>
        <v>0</v>
      </c>
      <c r="U55" s="278"/>
    </row>
    <row r="56" spans="1:21" s="53" customFormat="1" ht="12">
      <c r="A56" s="80" t="s">
        <v>42</v>
      </c>
      <c r="B56" s="156" t="s">
        <v>941</v>
      </c>
      <c r="C56" s="149">
        <v>2000</v>
      </c>
      <c r="D56" s="149" t="s">
        <v>158</v>
      </c>
      <c r="E56" s="121"/>
      <c r="F56" s="122">
        <v>3</v>
      </c>
      <c r="G56" s="159" t="s">
        <v>93</v>
      </c>
      <c r="H5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56" s="122" t="str">
        <f>IF(Sklop15[[#This Row],[ZAHTEVANA SHEMA KAKOVOSTI]]&lt;&gt;"",Sklop15[[#This Row],[Preračunana masa/volumen/kos na enoto kg]],"")</f>
        <v/>
      </c>
      <c r="J56" s="150"/>
      <c r="K56" s="153"/>
      <c r="L56" s="153"/>
      <c r="M56" s="154"/>
      <c r="N56" s="151"/>
      <c r="O56" s="151"/>
      <c r="P56" s="152"/>
      <c r="Q56" s="151">
        <f>+Sklop15[[#This Row],[cena/enota brez DDV v EUR]]*Sklop15[[#This Row],[Stopnja DDV (%)]]</f>
        <v>0</v>
      </c>
      <c r="R56" s="151">
        <f>+Sklop15[[#This Row],[cena/enota brez DDV v EUR]]+Sklop15[[#This Row],[Davek (EUR)]]</f>
        <v>0</v>
      </c>
      <c r="S56" s="151">
        <f>+Sklop15[[#This Row],[cena/enota brez DDV v EUR]]*Sklop15[[#This Row],[Okvirna količina]]</f>
        <v>0</v>
      </c>
      <c r="T56" s="151">
        <f>+Sklop15[[#This Row],[Končna cena/enoto mere (EUR) z DDV]]*Sklop15[[#This Row],[Okvirna količina]]</f>
        <v>0</v>
      </c>
      <c r="U56" s="278"/>
    </row>
    <row r="57" spans="1:21" s="53" customFormat="1" ht="12">
      <c r="A57" s="80" t="s">
        <v>43</v>
      </c>
      <c r="B57" s="156" t="s">
        <v>942</v>
      </c>
      <c r="C57" s="149">
        <v>4100</v>
      </c>
      <c r="D57" s="149" t="s">
        <v>158</v>
      </c>
      <c r="E57" s="121"/>
      <c r="F57" s="122">
        <v>50</v>
      </c>
      <c r="G57" s="159" t="s">
        <v>93</v>
      </c>
      <c r="H5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204.99999999999997</v>
      </c>
      <c r="I57" s="122" t="str">
        <f>IF(Sklop15[[#This Row],[ZAHTEVANA SHEMA KAKOVOSTI]]&lt;&gt;"",Sklop15[[#This Row],[Preračunana masa/volumen/kos na enoto kg]],"")</f>
        <v/>
      </c>
      <c r="J57" s="150"/>
      <c r="K57" s="153"/>
      <c r="L57" s="153"/>
      <c r="M57" s="154"/>
      <c r="N57" s="151"/>
      <c r="O57" s="151"/>
      <c r="P57" s="152"/>
      <c r="Q57" s="151">
        <f>+Sklop15[[#This Row],[cena/enota brez DDV v EUR]]*Sklop15[[#This Row],[Stopnja DDV (%)]]</f>
        <v>0</v>
      </c>
      <c r="R57" s="151">
        <f>+Sklop15[[#This Row],[cena/enota brez DDV v EUR]]+Sklop15[[#This Row],[Davek (EUR)]]</f>
        <v>0</v>
      </c>
      <c r="S57" s="151">
        <f>+Sklop15[[#This Row],[cena/enota brez DDV v EUR]]*Sklop15[[#This Row],[Okvirna količina]]</f>
        <v>0</v>
      </c>
      <c r="T57" s="151">
        <f>+Sklop15[[#This Row],[Končna cena/enoto mere (EUR) z DDV]]*Sklop15[[#This Row],[Okvirna količina]]</f>
        <v>0</v>
      </c>
      <c r="U57" s="278"/>
    </row>
    <row r="58" spans="1:21" s="53" customFormat="1" ht="12">
      <c r="A58" s="80" t="s">
        <v>48</v>
      </c>
      <c r="B58" s="156" t="s">
        <v>943</v>
      </c>
      <c r="C58" s="149">
        <v>500</v>
      </c>
      <c r="D58" s="149" t="s">
        <v>158</v>
      </c>
      <c r="E58" s="121"/>
      <c r="F58" s="122">
        <v>5</v>
      </c>
      <c r="G58" s="159" t="s">
        <v>93</v>
      </c>
      <c r="H5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58" s="122" t="str">
        <f>IF(Sklop15[[#This Row],[ZAHTEVANA SHEMA KAKOVOSTI]]&lt;&gt;"",Sklop15[[#This Row],[Preračunana masa/volumen/kos na enoto kg]],"")</f>
        <v/>
      </c>
      <c r="J58" s="150"/>
      <c r="K58" s="153"/>
      <c r="L58" s="153"/>
      <c r="M58" s="154"/>
      <c r="N58" s="151"/>
      <c r="O58" s="151"/>
      <c r="P58" s="152"/>
      <c r="Q58" s="151">
        <f>+Sklop15[[#This Row],[cena/enota brez DDV v EUR]]*Sklop15[[#This Row],[Stopnja DDV (%)]]</f>
        <v>0</v>
      </c>
      <c r="R58" s="151">
        <f>+Sklop15[[#This Row],[cena/enota brez DDV v EUR]]+Sklop15[[#This Row],[Davek (EUR)]]</f>
        <v>0</v>
      </c>
      <c r="S58" s="151">
        <f>+Sklop15[[#This Row],[cena/enota brez DDV v EUR]]*Sklop15[[#This Row],[Okvirna količina]]</f>
        <v>0</v>
      </c>
      <c r="T58" s="151">
        <f>+Sklop15[[#This Row],[Končna cena/enoto mere (EUR) z DDV]]*Sklop15[[#This Row],[Okvirna količina]]</f>
        <v>0</v>
      </c>
      <c r="U58" s="278"/>
    </row>
    <row r="59" spans="1:21" s="53" customFormat="1" ht="12">
      <c r="A59" s="80" t="s">
        <v>44</v>
      </c>
      <c r="B59" s="156" t="s">
        <v>944</v>
      </c>
      <c r="C59" s="149">
        <v>2500</v>
      </c>
      <c r="D59" s="149" t="s">
        <v>158</v>
      </c>
      <c r="E59" s="121"/>
      <c r="F59" s="122">
        <v>300</v>
      </c>
      <c r="G59" s="159" t="s">
        <v>93</v>
      </c>
      <c r="H5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750</v>
      </c>
      <c r="I59" s="122" t="str">
        <f>IF(Sklop15[[#This Row],[ZAHTEVANA SHEMA KAKOVOSTI]]&lt;&gt;"",Sklop15[[#This Row],[Preračunana masa/volumen/kos na enoto kg]],"")</f>
        <v/>
      </c>
      <c r="J59" s="150"/>
      <c r="K59" s="153"/>
      <c r="L59" s="153"/>
      <c r="M59" s="154"/>
      <c r="N59" s="151"/>
      <c r="O59" s="151"/>
      <c r="P59" s="152"/>
      <c r="Q59" s="151">
        <f>+Sklop15[[#This Row],[cena/enota brez DDV v EUR]]*Sklop15[[#This Row],[Stopnja DDV (%)]]</f>
        <v>0</v>
      </c>
      <c r="R59" s="151">
        <f>+Sklop15[[#This Row],[cena/enota brez DDV v EUR]]+Sklop15[[#This Row],[Davek (EUR)]]</f>
        <v>0</v>
      </c>
      <c r="S59" s="151">
        <f>+Sklop15[[#This Row],[cena/enota brez DDV v EUR]]*Sklop15[[#This Row],[Okvirna količina]]</f>
        <v>0</v>
      </c>
      <c r="T59" s="151">
        <f>+Sklop15[[#This Row],[Končna cena/enoto mere (EUR) z DDV]]*Sklop15[[#This Row],[Okvirna količina]]</f>
        <v>0</v>
      </c>
      <c r="U59" s="278"/>
    </row>
    <row r="60" spans="1:21" s="53" customFormat="1" ht="12">
      <c r="A60" s="80" t="s">
        <v>45</v>
      </c>
      <c r="B60" s="156" t="s">
        <v>945</v>
      </c>
      <c r="C60" s="149">
        <v>4000</v>
      </c>
      <c r="D60" s="149" t="s">
        <v>158</v>
      </c>
      <c r="E60" s="121"/>
      <c r="F60" s="122">
        <v>20</v>
      </c>
      <c r="G60" s="159" t="s">
        <v>93</v>
      </c>
      <c r="H6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60" s="122" t="str">
        <f>IF(Sklop15[[#This Row],[ZAHTEVANA SHEMA KAKOVOSTI]]&lt;&gt;"",Sklop15[[#This Row],[Preračunana masa/volumen/kos na enoto kg]],"")</f>
        <v/>
      </c>
      <c r="J60" s="150"/>
      <c r="K60" s="153"/>
      <c r="L60" s="153"/>
      <c r="M60" s="154"/>
      <c r="N60" s="151"/>
      <c r="O60" s="151"/>
      <c r="P60" s="152"/>
      <c r="Q60" s="151">
        <f>+Sklop15[[#This Row],[cena/enota brez DDV v EUR]]*Sklop15[[#This Row],[Stopnja DDV (%)]]</f>
        <v>0</v>
      </c>
      <c r="R60" s="151">
        <f>+Sklop15[[#This Row],[cena/enota brez DDV v EUR]]+Sklop15[[#This Row],[Davek (EUR)]]</f>
        <v>0</v>
      </c>
      <c r="S60" s="151">
        <f>+Sklop15[[#This Row],[cena/enota brez DDV v EUR]]*Sklop15[[#This Row],[Okvirna količina]]</f>
        <v>0</v>
      </c>
      <c r="T60" s="151">
        <f>+Sklop15[[#This Row],[Končna cena/enoto mere (EUR) z DDV]]*Sklop15[[#This Row],[Okvirna količina]]</f>
        <v>0</v>
      </c>
      <c r="U60" s="278"/>
    </row>
    <row r="61" spans="1:21" s="53" customFormat="1" ht="12">
      <c r="A61" s="80" t="s">
        <v>49</v>
      </c>
      <c r="B61" s="156" t="s">
        <v>1168</v>
      </c>
      <c r="C61" s="149" t="s">
        <v>1167</v>
      </c>
      <c r="D61" s="149" t="s">
        <v>158</v>
      </c>
      <c r="E61" s="121"/>
      <c r="F61" s="122">
        <v>100</v>
      </c>
      <c r="G61" s="159" t="s">
        <v>0</v>
      </c>
      <c r="H6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1" s="122" t="str">
        <f>IF(Sklop15[[#This Row],[ZAHTEVANA SHEMA KAKOVOSTI]]&lt;&gt;"",Sklop15[[#This Row],[Preračunana masa/volumen/kos na enoto kg]],"")</f>
        <v/>
      </c>
      <c r="J61" s="150"/>
      <c r="K61" s="153"/>
      <c r="L61" s="153"/>
      <c r="M61" s="154"/>
      <c r="N61" s="151"/>
      <c r="O61" s="151"/>
      <c r="P61" s="152"/>
      <c r="Q61" s="151">
        <f>+Sklop15[[#This Row],[cena/enota brez DDV v EUR]]*Sklop15[[#This Row],[Stopnja DDV (%)]]</f>
        <v>0</v>
      </c>
      <c r="R61" s="151">
        <f>+Sklop15[[#This Row],[cena/enota brez DDV v EUR]]+Sklop15[[#This Row],[Davek (EUR)]]</f>
        <v>0</v>
      </c>
      <c r="S61" s="151">
        <f>+Sklop15[[#This Row],[cena/enota brez DDV v EUR]]*Sklop15[[#This Row],[Okvirna količina]]</f>
        <v>0</v>
      </c>
      <c r="T61" s="151">
        <f>+Sklop15[[#This Row],[Končna cena/enoto mere (EUR) z DDV]]*Sklop15[[#This Row],[Okvirna količina]]</f>
        <v>0</v>
      </c>
      <c r="U61" s="278"/>
    </row>
    <row r="62" spans="1:21" s="53" customFormat="1" ht="12">
      <c r="A62" s="80" t="s">
        <v>50</v>
      </c>
      <c r="B62" s="156" t="s">
        <v>946</v>
      </c>
      <c r="C62" s="149">
        <v>200</v>
      </c>
      <c r="D62" s="149" t="s">
        <v>158</v>
      </c>
      <c r="E62" s="121"/>
      <c r="F62" s="122">
        <v>50</v>
      </c>
      <c r="G62" s="159" t="s">
        <v>93</v>
      </c>
      <c r="H6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62" s="122" t="str">
        <f>IF(Sklop15[[#This Row],[ZAHTEVANA SHEMA KAKOVOSTI]]&lt;&gt;"",Sklop15[[#This Row],[Preračunana masa/volumen/kos na enoto kg]],"")</f>
        <v/>
      </c>
      <c r="J62" s="150"/>
      <c r="K62" s="153"/>
      <c r="L62" s="153"/>
      <c r="M62" s="154"/>
      <c r="N62" s="151"/>
      <c r="O62" s="151"/>
      <c r="P62" s="152"/>
      <c r="Q62" s="151">
        <f>+Sklop15[[#This Row],[cena/enota brez DDV v EUR]]*Sklop15[[#This Row],[Stopnja DDV (%)]]</f>
        <v>0</v>
      </c>
      <c r="R62" s="151">
        <f>+Sklop15[[#This Row],[cena/enota brez DDV v EUR]]+Sklop15[[#This Row],[Davek (EUR)]]</f>
        <v>0</v>
      </c>
      <c r="S62" s="151">
        <f>+Sklop15[[#This Row],[cena/enota brez DDV v EUR]]*Sklop15[[#This Row],[Okvirna količina]]</f>
        <v>0</v>
      </c>
      <c r="T62" s="151">
        <f>+Sklop15[[#This Row],[Končna cena/enoto mere (EUR) z DDV]]*Sklop15[[#This Row],[Okvirna količina]]</f>
        <v>0</v>
      </c>
      <c r="U62" s="278"/>
    </row>
    <row r="63" spans="1:21" s="53" customFormat="1" ht="12">
      <c r="A63" s="80" t="s">
        <v>46</v>
      </c>
      <c r="B63" s="156" t="s">
        <v>947</v>
      </c>
      <c r="C63" s="149">
        <v>190</v>
      </c>
      <c r="D63" s="149" t="s">
        <v>158</v>
      </c>
      <c r="E63" s="121"/>
      <c r="F63" s="122">
        <v>80</v>
      </c>
      <c r="G63" s="159" t="s">
        <v>93</v>
      </c>
      <c r="H6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15.2</v>
      </c>
      <c r="I63" s="122" t="str">
        <f>IF(Sklop15[[#This Row],[ZAHTEVANA SHEMA KAKOVOSTI]]&lt;&gt;"",Sklop15[[#This Row],[Preračunana masa/volumen/kos na enoto kg]],"")</f>
        <v/>
      </c>
      <c r="J63" s="150"/>
      <c r="K63" s="153"/>
      <c r="L63" s="153"/>
      <c r="M63" s="154"/>
      <c r="N63" s="151"/>
      <c r="O63" s="151"/>
      <c r="P63" s="152"/>
      <c r="Q63" s="151">
        <f>+Sklop15[[#This Row],[cena/enota brez DDV v EUR]]*Sklop15[[#This Row],[Stopnja DDV (%)]]</f>
        <v>0</v>
      </c>
      <c r="R63" s="151">
        <f>+Sklop15[[#This Row],[cena/enota brez DDV v EUR]]+Sklop15[[#This Row],[Davek (EUR)]]</f>
        <v>0</v>
      </c>
      <c r="S63" s="151">
        <f>+Sklop15[[#This Row],[cena/enota brez DDV v EUR]]*Sklop15[[#This Row],[Okvirna količina]]</f>
        <v>0</v>
      </c>
      <c r="T63" s="151">
        <f>+Sklop15[[#This Row],[Končna cena/enoto mere (EUR) z DDV]]*Sklop15[[#This Row],[Okvirna količina]]</f>
        <v>0</v>
      </c>
      <c r="U63" s="278"/>
    </row>
    <row r="64" spans="1:21" s="53" customFormat="1" ht="12">
      <c r="A64" s="80" t="s">
        <v>51</v>
      </c>
      <c r="B64" s="156" t="s">
        <v>1170</v>
      </c>
      <c r="C64" s="149" t="s">
        <v>1169</v>
      </c>
      <c r="D64" s="149" t="s">
        <v>158</v>
      </c>
      <c r="E64" s="121"/>
      <c r="F64" s="122">
        <v>20</v>
      </c>
      <c r="G64" s="159" t="s">
        <v>93</v>
      </c>
      <c r="H6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4" s="122" t="str">
        <f>IF(Sklop15[[#This Row],[ZAHTEVANA SHEMA KAKOVOSTI]]&lt;&gt;"",Sklop15[[#This Row],[Preračunana masa/volumen/kos na enoto kg]],"")</f>
        <v/>
      </c>
      <c r="J64" s="150"/>
      <c r="K64" s="153"/>
      <c r="L64" s="153"/>
      <c r="M64" s="154"/>
      <c r="N64" s="151"/>
      <c r="O64" s="151"/>
      <c r="P64" s="152"/>
      <c r="Q64" s="151">
        <f>+Sklop15[[#This Row],[cena/enota brez DDV v EUR]]*Sklop15[[#This Row],[Stopnja DDV (%)]]</f>
        <v>0</v>
      </c>
      <c r="R64" s="151">
        <f>+Sklop15[[#This Row],[cena/enota brez DDV v EUR]]+Sklop15[[#This Row],[Davek (EUR)]]</f>
        <v>0</v>
      </c>
      <c r="S64" s="151">
        <f>+Sklop15[[#This Row],[cena/enota brez DDV v EUR]]*Sklop15[[#This Row],[Okvirna količina]]</f>
        <v>0</v>
      </c>
      <c r="T64" s="151">
        <f>+Sklop15[[#This Row],[Končna cena/enoto mere (EUR) z DDV]]*Sklop15[[#This Row],[Okvirna količina]]</f>
        <v>0</v>
      </c>
      <c r="U64" s="278"/>
    </row>
    <row r="65" spans="1:21" s="53" customFormat="1" ht="12">
      <c r="A65" s="80" t="s">
        <v>47</v>
      </c>
      <c r="B65" s="156" t="s">
        <v>948</v>
      </c>
      <c r="C65" s="149">
        <v>190</v>
      </c>
      <c r="D65" s="149" t="s">
        <v>158</v>
      </c>
      <c r="E65" s="121"/>
      <c r="F65" s="122">
        <v>10</v>
      </c>
      <c r="G65" s="159" t="s">
        <v>93</v>
      </c>
      <c r="H6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1.9</v>
      </c>
      <c r="I65" s="122" t="str">
        <f>IF(Sklop15[[#This Row],[ZAHTEVANA SHEMA KAKOVOSTI]]&lt;&gt;"",Sklop15[[#This Row],[Preračunana masa/volumen/kos na enoto kg]],"")</f>
        <v/>
      </c>
      <c r="J65" s="150"/>
      <c r="K65" s="153"/>
      <c r="L65" s="153"/>
      <c r="M65" s="154"/>
      <c r="N65" s="151"/>
      <c r="O65" s="151"/>
      <c r="P65" s="152"/>
      <c r="Q65" s="151">
        <f>+Sklop15[[#This Row],[cena/enota brez DDV v EUR]]*Sklop15[[#This Row],[Stopnja DDV (%)]]</f>
        <v>0</v>
      </c>
      <c r="R65" s="151">
        <f>+Sklop15[[#This Row],[cena/enota brez DDV v EUR]]+Sklop15[[#This Row],[Davek (EUR)]]</f>
        <v>0</v>
      </c>
      <c r="S65" s="151">
        <f>+Sklop15[[#This Row],[cena/enota brez DDV v EUR]]*Sklop15[[#This Row],[Okvirna količina]]</f>
        <v>0</v>
      </c>
      <c r="T65" s="151">
        <f>+Sklop15[[#This Row],[Končna cena/enoto mere (EUR) z DDV]]*Sklop15[[#This Row],[Okvirna količina]]</f>
        <v>0</v>
      </c>
      <c r="U65" s="278"/>
    </row>
    <row r="66" spans="1:21" s="53" customFormat="1" ht="12">
      <c r="A66" s="80" t="s">
        <v>52</v>
      </c>
      <c r="B66" s="156" t="s">
        <v>949</v>
      </c>
      <c r="C66" s="149">
        <v>650</v>
      </c>
      <c r="D66" s="149" t="s">
        <v>158</v>
      </c>
      <c r="E66" s="121"/>
      <c r="F66" s="122">
        <v>10</v>
      </c>
      <c r="G66" s="159" t="s">
        <v>93</v>
      </c>
      <c r="H6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6.5</v>
      </c>
      <c r="I66" s="122" t="str">
        <f>IF(Sklop15[[#This Row],[ZAHTEVANA SHEMA KAKOVOSTI]]&lt;&gt;"",Sklop15[[#This Row],[Preračunana masa/volumen/kos na enoto kg]],"")</f>
        <v/>
      </c>
      <c r="J66" s="150"/>
      <c r="K66" s="153"/>
      <c r="L66" s="153"/>
      <c r="M66" s="154"/>
      <c r="N66" s="151"/>
      <c r="O66" s="151"/>
      <c r="P66" s="152"/>
      <c r="Q66" s="151">
        <f>+Sklop15[[#This Row],[cena/enota brez DDV v EUR]]*Sklop15[[#This Row],[Stopnja DDV (%)]]</f>
        <v>0</v>
      </c>
      <c r="R66" s="151">
        <f>+Sklop15[[#This Row],[cena/enota brez DDV v EUR]]+Sklop15[[#This Row],[Davek (EUR)]]</f>
        <v>0</v>
      </c>
      <c r="S66" s="151">
        <f>+Sklop15[[#This Row],[cena/enota brez DDV v EUR]]*Sklop15[[#This Row],[Okvirna količina]]</f>
        <v>0</v>
      </c>
      <c r="T66" s="151">
        <f>+Sklop15[[#This Row],[Končna cena/enoto mere (EUR) z DDV]]*Sklop15[[#This Row],[Okvirna količina]]</f>
        <v>0</v>
      </c>
      <c r="U66" s="278"/>
    </row>
    <row r="67" spans="1:21" s="53" customFormat="1" ht="12">
      <c r="A67" s="80" t="s">
        <v>53</v>
      </c>
      <c r="B67" s="156" t="s">
        <v>1061</v>
      </c>
      <c r="C67" s="149">
        <v>10</v>
      </c>
      <c r="D67" s="149" t="s">
        <v>158</v>
      </c>
      <c r="E67" s="121"/>
      <c r="F67" s="122">
        <v>5</v>
      </c>
      <c r="G67" s="159" t="s">
        <v>93</v>
      </c>
      <c r="H6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0.05</v>
      </c>
      <c r="I67" s="122" t="str">
        <f>IF(Sklop15[[#This Row],[ZAHTEVANA SHEMA KAKOVOSTI]]&lt;&gt;"",Sklop15[[#This Row],[Preračunana masa/volumen/kos na enoto kg]],"")</f>
        <v/>
      </c>
      <c r="J67" s="150"/>
      <c r="K67" s="153"/>
      <c r="L67" s="153"/>
      <c r="M67" s="154"/>
      <c r="N67" s="151"/>
      <c r="O67" s="151"/>
      <c r="P67" s="152"/>
      <c r="Q67" s="151">
        <f>+Sklop15[[#This Row],[cena/enota brez DDV v EUR]]*Sklop15[[#This Row],[Stopnja DDV (%)]]</f>
        <v>0</v>
      </c>
      <c r="R67" s="151">
        <f>+Sklop15[[#This Row],[cena/enota brez DDV v EUR]]+Sklop15[[#This Row],[Davek (EUR)]]</f>
        <v>0</v>
      </c>
      <c r="S67" s="151">
        <f>+Sklop15[[#This Row],[cena/enota brez DDV v EUR]]*Sklop15[[#This Row],[Okvirna količina]]</f>
        <v>0</v>
      </c>
      <c r="T67" s="151">
        <f>+Sklop15[[#This Row],[Končna cena/enoto mere (EUR) z DDV]]*Sklop15[[#This Row],[Okvirna količina]]</f>
        <v>0</v>
      </c>
      <c r="U67" s="278"/>
    </row>
    <row r="68" spans="1:21" s="53" customFormat="1" ht="12">
      <c r="A68" s="80" t="s">
        <v>54</v>
      </c>
      <c r="B68" s="156" t="s">
        <v>1062</v>
      </c>
      <c r="C68" s="149">
        <v>1</v>
      </c>
      <c r="D68" s="149" t="s">
        <v>0</v>
      </c>
      <c r="E68" s="121"/>
      <c r="F68" s="122">
        <v>60</v>
      </c>
      <c r="G68" s="159" t="s">
        <v>93</v>
      </c>
      <c r="H6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68" s="122" t="str">
        <f>IF(Sklop15[[#This Row],[ZAHTEVANA SHEMA KAKOVOSTI]]&lt;&gt;"",Sklop15[[#This Row],[Preračunana masa/volumen/kos na enoto kg]],"")</f>
        <v/>
      </c>
      <c r="J68" s="150"/>
      <c r="K68" s="153"/>
      <c r="L68" s="153"/>
      <c r="M68" s="154"/>
      <c r="N68" s="151"/>
      <c r="O68" s="151"/>
      <c r="P68" s="152"/>
      <c r="Q68" s="151">
        <f>+Sklop15[[#This Row],[cena/enota brez DDV v EUR]]*Sklop15[[#This Row],[Stopnja DDV (%)]]</f>
        <v>0</v>
      </c>
      <c r="R68" s="151">
        <f>+Sklop15[[#This Row],[cena/enota brez DDV v EUR]]+Sklop15[[#This Row],[Davek (EUR)]]</f>
        <v>0</v>
      </c>
      <c r="S68" s="151">
        <f>+Sklop15[[#This Row],[cena/enota brez DDV v EUR]]*Sklop15[[#This Row],[Okvirna količina]]</f>
        <v>0</v>
      </c>
      <c r="T68" s="151">
        <f>+Sklop15[[#This Row],[Končna cena/enoto mere (EUR) z DDV]]*Sklop15[[#This Row],[Okvirna količina]]</f>
        <v>0</v>
      </c>
      <c r="U68" s="278"/>
    </row>
    <row r="69" spans="1:21" s="53" customFormat="1" ht="24">
      <c r="A69" s="80" t="s">
        <v>55</v>
      </c>
      <c r="B69" s="156" t="s">
        <v>1171</v>
      </c>
      <c r="C69" s="149">
        <v>800</v>
      </c>
      <c r="D69" s="149" t="s">
        <v>158</v>
      </c>
      <c r="E69" s="121"/>
      <c r="F69" s="122">
        <v>500</v>
      </c>
      <c r="G69" s="159" t="s">
        <v>93</v>
      </c>
      <c r="H6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69" s="122" t="str">
        <f>IF(Sklop15[[#This Row],[ZAHTEVANA SHEMA KAKOVOSTI]]&lt;&gt;"",Sklop15[[#This Row],[Preračunana masa/volumen/kos na enoto kg]],"")</f>
        <v/>
      </c>
      <c r="J69" s="150"/>
      <c r="K69" s="153"/>
      <c r="L69" s="153"/>
      <c r="M69" s="154"/>
      <c r="N69" s="151"/>
      <c r="O69" s="151"/>
      <c r="P69" s="152"/>
      <c r="Q69" s="151">
        <f>+Sklop15[[#This Row],[cena/enota brez DDV v EUR]]*Sklop15[[#This Row],[Stopnja DDV (%)]]</f>
        <v>0</v>
      </c>
      <c r="R69" s="151">
        <f>+Sklop15[[#This Row],[cena/enota brez DDV v EUR]]+Sklop15[[#This Row],[Davek (EUR)]]</f>
        <v>0</v>
      </c>
      <c r="S69" s="151">
        <f>+Sklop15[[#This Row],[cena/enota brez DDV v EUR]]*Sklop15[[#This Row],[Okvirna količina]]</f>
        <v>0</v>
      </c>
      <c r="T69" s="151">
        <f>+Sklop15[[#This Row],[Končna cena/enoto mere (EUR) z DDV]]*Sklop15[[#This Row],[Okvirna količina]]</f>
        <v>0</v>
      </c>
      <c r="U69" s="278"/>
    </row>
    <row r="70" spans="1:21" s="53" customFormat="1" ht="12">
      <c r="A70" s="80" t="s">
        <v>56</v>
      </c>
      <c r="B70" s="156" t="s">
        <v>950</v>
      </c>
      <c r="C70" s="149">
        <v>150</v>
      </c>
      <c r="D70" s="149" t="s">
        <v>158</v>
      </c>
      <c r="E70" s="121"/>
      <c r="F70" s="122">
        <v>20</v>
      </c>
      <c r="G70" s="159" t="s">
        <v>93</v>
      </c>
      <c r="H7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70" s="122" t="str">
        <f>IF(Sklop15[[#This Row],[ZAHTEVANA SHEMA KAKOVOSTI]]&lt;&gt;"",Sklop15[[#This Row],[Preračunana masa/volumen/kos na enoto kg]],"")</f>
        <v/>
      </c>
      <c r="J70" s="150"/>
      <c r="K70" s="153"/>
      <c r="L70" s="153"/>
      <c r="M70" s="154"/>
      <c r="N70" s="151"/>
      <c r="O70" s="151"/>
      <c r="P70" s="152"/>
      <c r="Q70" s="151">
        <f>+Sklop15[[#This Row],[cena/enota brez DDV v EUR]]*Sklop15[[#This Row],[Stopnja DDV (%)]]</f>
        <v>0</v>
      </c>
      <c r="R70" s="151">
        <f>+Sklop15[[#This Row],[cena/enota brez DDV v EUR]]+Sklop15[[#This Row],[Davek (EUR)]]</f>
        <v>0</v>
      </c>
      <c r="S70" s="151">
        <f>+Sklop15[[#This Row],[cena/enota brez DDV v EUR]]*Sklop15[[#This Row],[Okvirna količina]]</f>
        <v>0</v>
      </c>
      <c r="T70" s="151">
        <f>+Sklop15[[#This Row],[Končna cena/enoto mere (EUR) z DDV]]*Sklop15[[#This Row],[Okvirna količina]]</f>
        <v>0</v>
      </c>
      <c r="U70" s="278"/>
    </row>
    <row r="71" spans="1:21" s="53" customFormat="1" ht="36">
      <c r="A71" s="80" t="s">
        <v>57</v>
      </c>
      <c r="B71" s="325" t="s">
        <v>1248</v>
      </c>
      <c r="C71" s="149">
        <v>1</v>
      </c>
      <c r="D71" s="149" t="s">
        <v>0</v>
      </c>
      <c r="E71" s="121"/>
      <c r="F71" s="122">
        <v>50</v>
      </c>
      <c r="G71" s="159" t="s">
        <v>93</v>
      </c>
      <c r="H7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1" s="122" t="str">
        <f>IF(Sklop15[[#This Row],[ZAHTEVANA SHEMA KAKOVOSTI]]&lt;&gt;"",Sklop15[[#This Row],[Preračunana masa/volumen/kos na enoto kg]],"")</f>
        <v/>
      </c>
      <c r="J71" s="150"/>
      <c r="K71" s="153"/>
      <c r="L71" s="153"/>
      <c r="M71" s="154"/>
      <c r="N71" s="151"/>
      <c r="O71" s="151"/>
      <c r="P71" s="152"/>
      <c r="Q71" s="151">
        <f>+Sklop15[[#This Row],[cena/enota brez DDV v EUR]]*Sklop15[[#This Row],[Stopnja DDV (%)]]</f>
        <v>0</v>
      </c>
      <c r="R71" s="151">
        <f>+Sklop15[[#This Row],[cena/enota brez DDV v EUR]]+Sklop15[[#This Row],[Davek (EUR)]]</f>
        <v>0</v>
      </c>
      <c r="S71" s="151">
        <f>+Sklop15[[#This Row],[cena/enota brez DDV v EUR]]*Sklop15[[#This Row],[Okvirna količina]]</f>
        <v>0</v>
      </c>
      <c r="T71" s="151">
        <f>+Sklop15[[#This Row],[Končna cena/enoto mere (EUR) z DDV]]*Sklop15[[#This Row],[Okvirna količina]]</f>
        <v>0</v>
      </c>
      <c r="U71" s="278"/>
    </row>
    <row r="72" spans="1:21" s="53" customFormat="1" ht="12">
      <c r="A72" s="80" t="s">
        <v>58</v>
      </c>
      <c r="B72" s="156" t="s">
        <v>951</v>
      </c>
      <c r="C72" s="149">
        <v>1</v>
      </c>
      <c r="D72" s="149" t="s">
        <v>0</v>
      </c>
      <c r="E72" s="121"/>
      <c r="F72" s="122">
        <v>50</v>
      </c>
      <c r="G72" s="159" t="s">
        <v>93</v>
      </c>
      <c r="H7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2" s="122" t="str">
        <f>IF(Sklop15[[#This Row],[ZAHTEVANA SHEMA KAKOVOSTI]]&lt;&gt;"",Sklop15[[#This Row],[Preračunana masa/volumen/kos na enoto kg]],"")</f>
        <v/>
      </c>
      <c r="J72" s="150"/>
      <c r="K72" s="153"/>
      <c r="L72" s="153"/>
      <c r="M72" s="154"/>
      <c r="N72" s="151"/>
      <c r="O72" s="151"/>
      <c r="P72" s="152"/>
      <c r="Q72" s="151">
        <f>+Sklop15[[#This Row],[cena/enota brez DDV v EUR]]*Sklop15[[#This Row],[Stopnja DDV (%)]]</f>
        <v>0</v>
      </c>
      <c r="R72" s="151">
        <f>+Sklop15[[#This Row],[cena/enota brez DDV v EUR]]+Sklop15[[#This Row],[Davek (EUR)]]</f>
        <v>0</v>
      </c>
      <c r="S72" s="151">
        <f>+Sklop15[[#This Row],[cena/enota brez DDV v EUR]]*Sklop15[[#This Row],[Okvirna količina]]</f>
        <v>0</v>
      </c>
      <c r="T72" s="151">
        <f>+Sklop15[[#This Row],[Končna cena/enoto mere (EUR) z DDV]]*Sklop15[[#This Row],[Okvirna količina]]</f>
        <v>0</v>
      </c>
      <c r="U72" s="278"/>
    </row>
    <row r="73" spans="1:21" s="53" customFormat="1" ht="12">
      <c r="A73" s="80" t="s">
        <v>59</v>
      </c>
      <c r="B73" s="156" t="s">
        <v>952</v>
      </c>
      <c r="C73" s="149">
        <v>5</v>
      </c>
      <c r="D73" s="149" t="s">
        <v>95</v>
      </c>
      <c r="E73" s="121"/>
      <c r="F73" s="122">
        <v>15</v>
      </c>
      <c r="G73" s="159" t="s">
        <v>93</v>
      </c>
      <c r="H7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73" s="122" t="str">
        <f>IF(Sklop15[[#This Row],[ZAHTEVANA SHEMA KAKOVOSTI]]&lt;&gt;"",Sklop15[[#This Row],[Preračunana masa/volumen/kos na enoto kg]],"")</f>
        <v/>
      </c>
      <c r="J73" s="150"/>
      <c r="K73" s="153"/>
      <c r="L73" s="153"/>
      <c r="M73" s="154"/>
      <c r="N73" s="151"/>
      <c r="O73" s="151"/>
      <c r="P73" s="152"/>
      <c r="Q73" s="151">
        <f>+Sklop15[[#This Row],[cena/enota brez DDV v EUR]]*Sklop15[[#This Row],[Stopnja DDV (%)]]</f>
        <v>0</v>
      </c>
      <c r="R73" s="151">
        <f>+Sklop15[[#This Row],[cena/enota brez DDV v EUR]]+Sklop15[[#This Row],[Davek (EUR)]]</f>
        <v>0</v>
      </c>
      <c r="S73" s="151">
        <f>+Sklop15[[#This Row],[cena/enota brez DDV v EUR]]*Sklop15[[#This Row],[Okvirna količina]]</f>
        <v>0</v>
      </c>
      <c r="T73" s="151">
        <f>+Sklop15[[#This Row],[Končna cena/enoto mere (EUR) z DDV]]*Sklop15[[#This Row],[Okvirna količina]]</f>
        <v>0</v>
      </c>
      <c r="U73" s="278"/>
    </row>
    <row r="74" spans="1:21" s="53" customFormat="1" ht="12">
      <c r="A74" s="80" t="s">
        <v>60</v>
      </c>
      <c r="B74" s="156" t="s">
        <v>953</v>
      </c>
      <c r="C74" s="149">
        <v>1</v>
      </c>
      <c r="D74" s="149" t="s">
        <v>95</v>
      </c>
      <c r="E74" s="121"/>
      <c r="F74" s="122">
        <v>50</v>
      </c>
      <c r="G74" s="159" t="s">
        <v>93</v>
      </c>
      <c r="H7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4" s="122" t="str">
        <f>IF(Sklop15[[#This Row],[ZAHTEVANA SHEMA KAKOVOSTI]]&lt;&gt;"",Sklop15[[#This Row],[Preračunana masa/volumen/kos na enoto kg]],"")</f>
        <v/>
      </c>
      <c r="J74" s="150"/>
      <c r="K74" s="153"/>
      <c r="L74" s="153"/>
      <c r="M74" s="154"/>
      <c r="N74" s="151"/>
      <c r="O74" s="151"/>
      <c r="P74" s="152"/>
      <c r="Q74" s="151">
        <f>+Sklop15[[#This Row],[cena/enota brez DDV v EUR]]*Sklop15[[#This Row],[Stopnja DDV (%)]]</f>
        <v>0</v>
      </c>
      <c r="R74" s="151">
        <f>+Sklop15[[#This Row],[cena/enota brez DDV v EUR]]+Sklop15[[#This Row],[Davek (EUR)]]</f>
        <v>0</v>
      </c>
      <c r="S74" s="151">
        <f>+Sklop15[[#This Row],[cena/enota brez DDV v EUR]]*Sklop15[[#This Row],[Okvirna količina]]</f>
        <v>0</v>
      </c>
      <c r="T74" s="151">
        <f>+Sklop15[[#This Row],[Končna cena/enoto mere (EUR) z DDV]]*Sklop15[[#This Row],[Okvirna količina]]</f>
        <v>0</v>
      </c>
      <c r="U74" s="278"/>
    </row>
    <row r="75" spans="1:21" s="53" customFormat="1" ht="36">
      <c r="A75" s="324" t="s">
        <v>61</v>
      </c>
      <c r="B75" s="325" t="s">
        <v>1249</v>
      </c>
      <c r="C75" s="149">
        <v>1</v>
      </c>
      <c r="D75" s="149" t="s">
        <v>95</v>
      </c>
      <c r="E75" s="121"/>
      <c r="F75" s="122">
        <v>400</v>
      </c>
      <c r="G75" s="159" t="s">
        <v>93</v>
      </c>
      <c r="H7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75" s="122" t="str">
        <f>IF(Sklop15[[#This Row],[ZAHTEVANA SHEMA KAKOVOSTI]]&lt;&gt;"",Sklop15[[#This Row],[Preračunana masa/volumen/kos na enoto kg]],"")</f>
        <v/>
      </c>
      <c r="J75" s="150"/>
      <c r="K75" s="153"/>
      <c r="L75" s="153"/>
      <c r="M75" s="154"/>
      <c r="N75" s="151"/>
      <c r="O75" s="151"/>
      <c r="P75" s="152"/>
      <c r="Q75" s="151">
        <f>+Sklop15[[#This Row],[cena/enota brez DDV v EUR]]*Sklop15[[#This Row],[Stopnja DDV (%)]]</f>
        <v>0</v>
      </c>
      <c r="R75" s="151">
        <f>+Sklop15[[#This Row],[cena/enota brez DDV v EUR]]+Sklop15[[#This Row],[Davek (EUR)]]</f>
        <v>0</v>
      </c>
      <c r="S75" s="151">
        <f>+Sklop15[[#This Row],[cena/enota brez DDV v EUR]]*Sklop15[[#This Row],[Okvirna količina]]</f>
        <v>0</v>
      </c>
      <c r="T75" s="151">
        <f>+Sklop15[[#This Row],[Končna cena/enoto mere (EUR) z DDV]]*Sklop15[[#This Row],[Okvirna količina]]</f>
        <v>0</v>
      </c>
      <c r="U75" s="278"/>
    </row>
    <row r="76" spans="1:21" s="53" customFormat="1" ht="12">
      <c r="A76" s="80" t="s">
        <v>62</v>
      </c>
      <c r="B76" s="156" t="s">
        <v>954</v>
      </c>
      <c r="C76" s="149">
        <v>1</v>
      </c>
      <c r="D76" s="149" t="s">
        <v>95</v>
      </c>
      <c r="E76" s="121"/>
      <c r="F76" s="122">
        <v>500</v>
      </c>
      <c r="G76" s="159" t="s">
        <v>93</v>
      </c>
      <c r="H7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76" s="122" t="str">
        <f>IF(Sklop15[[#This Row],[ZAHTEVANA SHEMA KAKOVOSTI]]&lt;&gt;"",Sklop15[[#This Row],[Preračunana masa/volumen/kos na enoto kg]],"")</f>
        <v/>
      </c>
      <c r="J76" s="150"/>
      <c r="K76" s="153"/>
      <c r="L76" s="153"/>
      <c r="M76" s="154"/>
      <c r="N76" s="151"/>
      <c r="O76" s="151"/>
      <c r="P76" s="152"/>
      <c r="Q76" s="151">
        <f>+Sklop15[[#This Row],[cena/enota brez DDV v EUR]]*Sklop15[[#This Row],[Stopnja DDV (%)]]</f>
        <v>0</v>
      </c>
      <c r="R76" s="151">
        <f>+Sklop15[[#This Row],[cena/enota brez DDV v EUR]]+Sklop15[[#This Row],[Davek (EUR)]]</f>
        <v>0</v>
      </c>
      <c r="S76" s="151">
        <f>+Sklop15[[#This Row],[cena/enota brez DDV v EUR]]*Sklop15[[#This Row],[Okvirna količina]]</f>
        <v>0</v>
      </c>
      <c r="T76" s="151">
        <f>+Sklop15[[#This Row],[Končna cena/enoto mere (EUR) z DDV]]*Sklop15[[#This Row],[Okvirna količina]]</f>
        <v>0</v>
      </c>
      <c r="U76" s="278"/>
    </row>
    <row r="77" spans="1:21" s="53" customFormat="1" ht="12">
      <c r="A77" s="80" t="s">
        <v>68</v>
      </c>
      <c r="B77" s="325" t="s">
        <v>1243</v>
      </c>
      <c r="C77" s="149">
        <v>4250</v>
      </c>
      <c r="D77" s="149" t="s">
        <v>158</v>
      </c>
      <c r="E77" s="121"/>
      <c r="F77" s="122">
        <v>40</v>
      </c>
      <c r="G77" s="159" t="s">
        <v>93</v>
      </c>
      <c r="H7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</v>
      </c>
      <c r="I77" s="122" t="str">
        <f>IF(Sklop15[[#This Row],[ZAHTEVANA SHEMA KAKOVOSTI]]&lt;&gt;"",Sklop15[[#This Row],[Preračunana masa/volumen/kos na enoto kg]],"")</f>
        <v/>
      </c>
      <c r="J77" s="150"/>
      <c r="K77" s="153"/>
      <c r="L77" s="153"/>
      <c r="M77" s="154"/>
      <c r="N77" s="151"/>
      <c r="O77" s="151"/>
      <c r="P77" s="152"/>
      <c r="Q77" s="151">
        <f>+Sklop15[[#This Row],[cena/enota brez DDV v EUR]]*Sklop15[[#This Row],[Stopnja DDV (%)]]</f>
        <v>0</v>
      </c>
      <c r="R77" s="151">
        <f>+Sklop15[[#This Row],[cena/enota brez DDV v EUR]]+Sklop15[[#This Row],[Davek (EUR)]]</f>
        <v>0</v>
      </c>
      <c r="S77" s="151">
        <f>+Sklop15[[#This Row],[cena/enota brez DDV v EUR]]*Sklop15[[#This Row],[Okvirna količina]]</f>
        <v>0</v>
      </c>
      <c r="T77" s="151">
        <f>+Sklop15[[#This Row],[Končna cena/enoto mere (EUR) z DDV]]*Sklop15[[#This Row],[Okvirna količina]]</f>
        <v>0</v>
      </c>
      <c r="U77" s="278"/>
    </row>
    <row r="78" spans="1:21" s="53" customFormat="1" ht="24">
      <c r="A78" s="80" t="s">
        <v>69</v>
      </c>
      <c r="B78" s="156" t="s">
        <v>955</v>
      </c>
      <c r="C78" s="149">
        <v>4000</v>
      </c>
      <c r="D78" s="149" t="s">
        <v>158</v>
      </c>
      <c r="E78" s="121"/>
      <c r="F78" s="122">
        <v>150</v>
      </c>
      <c r="G78" s="159" t="s">
        <v>93</v>
      </c>
      <c r="H7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78" s="122" t="str">
        <f>IF(Sklop15[[#This Row],[ZAHTEVANA SHEMA KAKOVOSTI]]&lt;&gt;"",Sklop15[[#This Row],[Preračunana masa/volumen/kos na enoto kg]],"")</f>
        <v/>
      </c>
      <c r="J78" s="150"/>
      <c r="K78" s="153"/>
      <c r="L78" s="153"/>
      <c r="M78" s="154"/>
      <c r="N78" s="151"/>
      <c r="O78" s="151"/>
      <c r="P78" s="152"/>
      <c r="Q78" s="151">
        <f>+Sklop15[[#This Row],[cena/enota brez DDV v EUR]]*Sklop15[[#This Row],[Stopnja DDV (%)]]</f>
        <v>0</v>
      </c>
      <c r="R78" s="151">
        <f>+Sklop15[[#This Row],[cena/enota brez DDV v EUR]]+Sklop15[[#This Row],[Davek (EUR)]]</f>
        <v>0</v>
      </c>
      <c r="S78" s="151">
        <f>+Sklop15[[#This Row],[cena/enota brez DDV v EUR]]*Sklop15[[#This Row],[Okvirna količina]]</f>
        <v>0</v>
      </c>
      <c r="T78" s="151">
        <f>+Sklop15[[#This Row],[Končna cena/enoto mere (EUR) z DDV]]*Sklop15[[#This Row],[Okvirna količina]]</f>
        <v>0</v>
      </c>
      <c r="U78" s="278"/>
    </row>
    <row r="79" spans="1:21" s="53" customFormat="1" ht="24">
      <c r="A79" s="80" t="s">
        <v>70</v>
      </c>
      <c r="B79" s="156" t="s">
        <v>1172</v>
      </c>
      <c r="C79" s="149">
        <v>800</v>
      </c>
      <c r="D79" s="149" t="s">
        <v>158</v>
      </c>
      <c r="E79" s="121"/>
      <c r="F79" s="122">
        <v>50</v>
      </c>
      <c r="G79" s="159" t="s">
        <v>93</v>
      </c>
      <c r="H7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79" s="122" t="str">
        <f>IF(Sklop15[[#This Row],[ZAHTEVANA SHEMA KAKOVOSTI]]&lt;&gt;"",Sklop15[[#This Row],[Preračunana masa/volumen/kos na enoto kg]],"")</f>
        <v/>
      </c>
      <c r="J79" s="150"/>
      <c r="K79" s="153"/>
      <c r="L79" s="153"/>
      <c r="M79" s="154"/>
      <c r="N79" s="151"/>
      <c r="O79" s="151"/>
      <c r="P79" s="152"/>
      <c r="Q79" s="151">
        <f>+Sklop15[[#This Row],[cena/enota brez DDV v EUR]]*Sklop15[[#This Row],[Stopnja DDV (%)]]</f>
        <v>0</v>
      </c>
      <c r="R79" s="151">
        <f>+Sklop15[[#This Row],[cena/enota brez DDV v EUR]]+Sklop15[[#This Row],[Davek (EUR)]]</f>
        <v>0</v>
      </c>
      <c r="S79" s="151">
        <f>+Sklop15[[#This Row],[cena/enota brez DDV v EUR]]*Sklop15[[#This Row],[Okvirna količina]]</f>
        <v>0</v>
      </c>
      <c r="T79" s="151">
        <f>+Sklop15[[#This Row],[Končna cena/enoto mere (EUR) z DDV]]*Sklop15[[#This Row],[Okvirna količina]]</f>
        <v>0</v>
      </c>
      <c r="U79" s="278"/>
    </row>
    <row r="80" spans="1:21" s="53" customFormat="1" ht="24">
      <c r="A80" s="80" t="s">
        <v>71</v>
      </c>
      <c r="B80" s="325" t="s">
        <v>1244</v>
      </c>
      <c r="C80" s="149">
        <v>30</v>
      </c>
      <c r="D80" s="149" t="s">
        <v>158</v>
      </c>
      <c r="E80" s="121"/>
      <c r="F80" s="122">
        <v>20</v>
      </c>
      <c r="G80" s="159" t="s">
        <v>93</v>
      </c>
      <c r="H8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80" s="122" t="str">
        <f>IF(Sklop15[[#This Row],[ZAHTEVANA SHEMA KAKOVOSTI]]&lt;&gt;"",Sklop15[[#This Row],[Preračunana masa/volumen/kos na enoto kg]],"")</f>
        <v/>
      </c>
      <c r="J80" s="150"/>
      <c r="K80" s="153"/>
      <c r="L80" s="153"/>
      <c r="M80" s="154"/>
      <c r="N80" s="151"/>
      <c r="O80" s="151"/>
      <c r="P80" s="152"/>
      <c r="Q80" s="151">
        <f>+Sklop15[[#This Row],[cena/enota brez DDV v EUR]]*Sklop15[[#This Row],[Stopnja DDV (%)]]</f>
        <v>0</v>
      </c>
      <c r="R80" s="151">
        <f>+Sklop15[[#This Row],[cena/enota brez DDV v EUR]]+Sklop15[[#This Row],[Davek (EUR)]]</f>
        <v>0</v>
      </c>
      <c r="S80" s="151">
        <f>+Sklop15[[#This Row],[cena/enota brez DDV v EUR]]*Sklop15[[#This Row],[Okvirna količina]]</f>
        <v>0</v>
      </c>
      <c r="T80" s="151">
        <f>+Sklop15[[#This Row],[Končna cena/enoto mere (EUR) z DDV]]*Sklop15[[#This Row],[Okvirna količina]]</f>
        <v>0</v>
      </c>
      <c r="U80" s="278"/>
    </row>
    <row r="81" spans="1:21" s="53" customFormat="1" ht="12">
      <c r="A81" s="80" t="s">
        <v>72</v>
      </c>
      <c r="B81" s="156" t="s">
        <v>956</v>
      </c>
      <c r="C81" s="149">
        <v>1</v>
      </c>
      <c r="D81" s="149" t="s">
        <v>0</v>
      </c>
      <c r="E81" s="121"/>
      <c r="F81" s="122">
        <v>50</v>
      </c>
      <c r="G81" s="159" t="s">
        <v>93</v>
      </c>
      <c r="H8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81" s="122" t="str">
        <f>IF(Sklop15[[#This Row],[ZAHTEVANA SHEMA KAKOVOSTI]]&lt;&gt;"",Sklop15[[#This Row],[Preračunana masa/volumen/kos na enoto kg]],"")</f>
        <v/>
      </c>
      <c r="J81" s="150"/>
      <c r="K81" s="153"/>
      <c r="L81" s="153"/>
      <c r="M81" s="154"/>
      <c r="N81" s="151"/>
      <c r="O81" s="151"/>
      <c r="P81" s="152"/>
      <c r="Q81" s="151">
        <f>+Sklop15[[#This Row],[cena/enota brez DDV v EUR]]*Sklop15[[#This Row],[Stopnja DDV (%)]]</f>
        <v>0</v>
      </c>
      <c r="R81" s="151">
        <f>+Sklop15[[#This Row],[cena/enota brez DDV v EUR]]+Sklop15[[#This Row],[Davek (EUR)]]</f>
        <v>0</v>
      </c>
      <c r="S81" s="151">
        <f>+Sklop15[[#This Row],[cena/enota brez DDV v EUR]]*Sklop15[[#This Row],[Okvirna količina]]</f>
        <v>0</v>
      </c>
      <c r="T81" s="151">
        <f>+Sklop15[[#This Row],[Končna cena/enoto mere (EUR) z DDV]]*Sklop15[[#This Row],[Okvirna količina]]</f>
        <v>0</v>
      </c>
      <c r="U81" s="278"/>
    </row>
    <row r="82" spans="1:21" s="53" customFormat="1" ht="12">
      <c r="A82" s="324" t="s">
        <v>73</v>
      </c>
      <c r="B82" s="325" t="s">
        <v>1250</v>
      </c>
      <c r="C82" s="326">
        <v>1</v>
      </c>
      <c r="D82" s="326" t="s">
        <v>95</v>
      </c>
      <c r="E82" s="121"/>
      <c r="F82" s="122">
        <v>80</v>
      </c>
      <c r="G82" s="159" t="s">
        <v>93</v>
      </c>
      <c r="H8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82" s="122" t="str">
        <f>IF(Sklop15[[#This Row],[ZAHTEVANA SHEMA KAKOVOSTI]]&lt;&gt;"",Sklop15[[#This Row],[Preračunana masa/volumen/kos na enoto kg]],"")</f>
        <v/>
      </c>
      <c r="J82" s="150"/>
      <c r="K82" s="153"/>
      <c r="L82" s="153"/>
      <c r="M82" s="154"/>
      <c r="N82" s="151"/>
      <c r="O82" s="151"/>
      <c r="P82" s="152"/>
      <c r="Q82" s="151">
        <f>+Sklop15[[#This Row],[cena/enota brez DDV v EUR]]*Sklop15[[#This Row],[Stopnja DDV (%)]]</f>
        <v>0</v>
      </c>
      <c r="R82" s="151">
        <f>+Sklop15[[#This Row],[cena/enota brez DDV v EUR]]+Sklop15[[#This Row],[Davek (EUR)]]</f>
        <v>0</v>
      </c>
      <c r="S82" s="151">
        <f>+Sklop15[[#This Row],[cena/enota brez DDV v EUR]]*Sklop15[[#This Row],[Okvirna količina]]</f>
        <v>0</v>
      </c>
      <c r="T82" s="151">
        <f>+Sklop15[[#This Row],[Končna cena/enoto mere (EUR) z DDV]]*Sklop15[[#This Row],[Okvirna količina]]</f>
        <v>0</v>
      </c>
      <c r="U82" s="278"/>
    </row>
    <row r="83" spans="1:21" s="53" customFormat="1" ht="12">
      <c r="A83" s="80" t="s">
        <v>74</v>
      </c>
      <c r="B83" s="156" t="s">
        <v>957</v>
      </c>
      <c r="C83" s="149">
        <v>1</v>
      </c>
      <c r="D83" s="149" t="s">
        <v>0</v>
      </c>
      <c r="E83" s="121"/>
      <c r="F83" s="122">
        <v>20</v>
      </c>
      <c r="G83" s="159" t="s">
        <v>93</v>
      </c>
      <c r="H8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83" s="122" t="str">
        <f>IF(Sklop15[[#This Row],[ZAHTEVANA SHEMA KAKOVOSTI]]&lt;&gt;"",Sklop15[[#This Row],[Preračunana masa/volumen/kos na enoto kg]],"")</f>
        <v/>
      </c>
      <c r="J83" s="150"/>
      <c r="K83" s="153"/>
      <c r="L83" s="153"/>
      <c r="M83" s="154"/>
      <c r="N83" s="151"/>
      <c r="O83" s="151"/>
      <c r="P83" s="152"/>
      <c r="Q83" s="151">
        <f>+Sklop15[[#This Row],[cena/enota brez DDV v EUR]]*Sklop15[[#This Row],[Stopnja DDV (%)]]</f>
        <v>0</v>
      </c>
      <c r="R83" s="151">
        <f>+Sklop15[[#This Row],[cena/enota brez DDV v EUR]]+Sklop15[[#This Row],[Davek (EUR)]]</f>
        <v>0</v>
      </c>
      <c r="S83" s="151">
        <f>+Sklop15[[#This Row],[cena/enota brez DDV v EUR]]*Sklop15[[#This Row],[Okvirna količina]]</f>
        <v>0</v>
      </c>
      <c r="T83" s="151">
        <f>+Sklop15[[#This Row],[Končna cena/enoto mere (EUR) z DDV]]*Sklop15[[#This Row],[Okvirna količina]]</f>
        <v>0</v>
      </c>
      <c r="U83" s="278"/>
    </row>
    <row r="84" spans="1:21" s="53" customFormat="1" ht="12">
      <c r="A84" s="80" t="s">
        <v>75</v>
      </c>
      <c r="B84" s="156" t="s">
        <v>958</v>
      </c>
      <c r="C84" s="149">
        <v>1</v>
      </c>
      <c r="D84" s="149" t="s">
        <v>0</v>
      </c>
      <c r="E84" s="121"/>
      <c r="F84" s="122">
        <v>10</v>
      </c>
      <c r="G84" s="159" t="s">
        <v>93</v>
      </c>
      <c r="H8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84" s="122" t="str">
        <f>IF(Sklop15[[#This Row],[ZAHTEVANA SHEMA KAKOVOSTI]]&lt;&gt;"",Sklop15[[#This Row],[Preračunana masa/volumen/kos na enoto kg]],"")</f>
        <v/>
      </c>
      <c r="J84" s="150"/>
      <c r="K84" s="153"/>
      <c r="L84" s="153"/>
      <c r="M84" s="154"/>
      <c r="N84" s="151"/>
      <c r="O84" s="151"/>
      <c r="P84" s="152"/>
      <c r="Q84" s="151">
        <f>+Sklop15[[#This Row],[cena/enota brez DDV v EUR]]*Sklop15[[#This Row],[Stopnja DDV (%)]]</f>
        <v>0</v>
      </c>
      <c r="R84" s="151">
        <f>+Sklop15[[#This Row],[cena/enota brez DDV v EUR]]+Sklop15[[#This Row],[Davek (EUR)]]</f>
        <v>0</v>
      </c>
      <c r="S84" s="151">
        <f>+Sklop15[[#This Row],[cena/enota brez DDV v EUR]]*Sklop15[[#This Row],[Okvirna količina]]</f>
        <v>0</v>
      </c>
      <c r="T84" s="151">
        <f>+Sklop15[[#This Row],[Končna cena/enoto mere (EUR) z DDV]]*Sklop15[[#This Row],[Okvirna količina]]</f>
        <v>0</v>
      </c>
      <c r="U84" s="278"/>
    </row>
    <row r="85" spans="1:21" s="53" customFormat="1" ht="12">
      <c r="A85" s="80" t="s">
        <v>76</v>
      </c>
      <c r="B85" s="156" t="s">
        <v>959</v>
      </c>
      <c r="C85" s="149">
        <v>2500</v>
      </c>
      <c r="D85" s="149" t="s">
        <v>158</v>
      </c>
      <c r="E85" s="121"/>
      <c r="F85" s="122">
        <v>50</v>
      </c>
      <c r="G85" s="159" t="s">
        <v>93</v>
      </c>
      <c r="H8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85" s="122" t="str">
        <f>IF(Sklop15[[#This Row],[ZAHTEVANA SHEMA KAKOVOSTI]]&lt;&gt;"",Sklop15[[#This Row],[Preračunana masa/volumen/kos na enoto kg]],"")</f>
        <v/>
      </c>
      <c r="J85" s="150"/>
      <c r="K85" s="153"/>
      <c r="L85" s="153"/>
      <c r="M85" s="154"/>
      <c r="N85" s="151"/>
      <c r="O85" s="151"/>
      <c r="P85" s="152"/>
      <c r="Q85" s="151">
        <f>+Sklop15[[#This Row],[cena/enota brez DDV v EUR]]*Sklop15[[#This Row],[Stopnja DDV (%)]]</f>
        <v>0</v>
      </c>
      <c r="R85" s="151">
        <f>+Sklop15[[#This Row],[cena/enota brez DDV v EUR]]+Sklop15[[#This Row],[Davek (EUR)]]</f>
        <v>0</v>
      </c>
      <c r="S85" s="151">
        <f>+Sklop15[[#This Row],[cena/enota brez DDV v EUR]]*Sklop15[[#This Row],[Okvirna količina]]</f>
        <v>0</v>
      </c>
      <c r="T85" s="151">
        <f>+Sklop15[[#This Row],[Končna cena/enoto mere (EUR) z DDV]]*Sklop15[[#This Row],[Okvirna količina]]</f>
        <v>0</v>
      </c>
      <c r="U85" s="278"/>
    </row>
    <row r="86" spans="1:21" s="53" customFormat="1" ht="12">
      <c r="A86" s="80" t="s">
        <v>77</v>
      </c>
      <c r="B86" s="156" t="s">
        <v>960</v>
      </c>
      <c r="C86" s="149">
        <v>820</v>
      </c>
      <c r="D86" s="149" t="s">
        <v>158</v>
      </c>
      <c r="E86" s="121"/>
      <c r="F86" s="122">
        <v>50</v>
      </c>
      <c r="G86" s="159" t="s">
        <v>93</v>
      </c>
      <c r="H8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41</v>
      </c>
      <c r="I86" s="122" t="str">
        <f>IF(Sklop15[[#This Row],[ZAHTEVANA SHEMA KAKOVOSTI]]&lt;&gt;"",Sklop15[[#This Row],[Preračunana masa/volumen/kos na enoto kg]],"")</f>
        <v/>
      </c>
      <c r="J86" s="150"/>
      <c r="K86" s="153"/>
      <c r="L86" s="153"/>
      <c r="M86" s="154"/>
      <c r="N86" s="151"/>
      <c r="O86" s="151"/>
      <c r="P86" s="152"/>
      <c r="Q86" s="151">
        <f>+Sklop15[[#This Row],[cena/enota brez DDV v EUR]]*Sklop15[[#This Row],[Stopnja DDV (%)]]</f>
        <v>0</v>
      </c>
      <c r="R86" s="151">
        <f>+Sklop15[[#This Row],[cena/enota brez DDV v EUR]]+Sklop15[[#This Row],[Davek (EUR)]]</f>
        <v>0</v>
      </c>
      <c r="S86" s="151">
        <f>+Sklop15[[#This Row],[cena/enota brez DDV v EUR]]*Sklop15[[#This Row],[Okvirna količina]]</f>
        <v>0</v>
      </c>
      <c r="T86" s="151">
        <f>+Sklop15[[#This Row],[Končna cena/enoto mere (EUR) z DDV]]*Sklop15[[#This Row],[Okvirna količina]]</f>
        <v>0</v>
      </c>
      <c r="U86" s="278"/>
    </row>
    <row r="87" spans="1:21" s="53" customFormat="1" ht="24">
      <c r="A87" s="80" t="s">
        <v>78</v>
      </c>
      <c r="B87" s="156" t="s">
        <v>961</v>
      </c>
      <c r="C87" s="149">
        <v>820</v>
      </c>
      <c r="D87" s="149" t="s">
        <v>158</v>
      </c>
      <c r="E87" s="121"/>
      <c r="F87" s="122">
        <v>50</v>
      </c>
      <c r="G87" s="159" t="s">
        <v>93</v>
      </c>
      <c r="H8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41</v>
      </c>
      <c r="I87" s="122" t="str">
        <f>IF(Sklop15[[#This Row],[ZAHTEVANA SHEMA KAKOVOSTI]]&lt;&gt;"",Sklop15[[#This Row],[Preračunana masa/volumen/kos na enoto kg]],"")</f>
        <v/>
      </c>
      <c r="J87" s="150"/>
      <c r="K87" s="153"/>
      <c r="L87" s="153"/>
      <c r="M87" s="154"/>
      <c r="N87" s="151"/>
      <c r="O87" s="151"/>
      <c r="P87" s="152"/>
      <c r="Q87" s="151">
        <f>+Sklop15[[#This Row],[cena/enota brez DDV v EUR]]*Sklop15[[#This Row],[Stopnja DDV (%)]]</f>
        <v>0</v>
      </c>
      <c r="R87" s="151">
        <f>+Sklop15[[#This Row],[cena/enota brez DDV v EUR]]+Sklop15[[#This Row],[Davek (EUR)]]</f>
        <v>0</v>
      </c>
      <c r="S87" s="151">
        <f>+Sklop15[[#This Row],[cena/enota brez DDV v EUR]]*Sklop15[[#This Row],[Okvirna količina]]</f>
        <v>0</v>
      </c>
      <c r="T87" s="151">
        <f>+Sklop15[[#This Row],[Končna cena/enoto mere (EUR) z DDV]]*Sklop15[[#This Row],[Okvirna količina]]</f>
        <v>0</v>
      </c>
      <c r="U87" s="278"/>
    </row>
    <row r="88" spans="1:21" s="53" customFormat="1" ht="12">
      <c r="A88" s="80" t="s">
        <v>79</v>
      </c>
      <c r="B88" s="156" t="s">
        <v>962</v>
      </c>
      <c r="C88" s="149">
        <v>3100</v>
      </c>
      <c r="D88" s="149" t="s">
        <v>158</v>
      </c>
      <c r="E88" s="121"/>
      <c r="F88" s="122">
        <v>50</v>
      </c>
      <c r="G88" s="159" t="s">
        <v>93</v>
      </c>
      <c r="H8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155</v>
      </c>
      <c r="I88" s="122" t="str">
        <f>IF(Sklop15[[#This Row],[ZAHTEVANA SHEMA KAKOVOSTI]]&lt;&gt;"",Sklop15[[#This Row],[Preračunana masa/volumen/kos na enoto kg]],"")</f>
        <v/>
      </c>
      <c r="J88" s="150"/>
      <c r="K88" s="153"/>
      <c r="L88" s="153"/>
      <c r="M88" s="154"/>
      <c r="N88" s="151"/>
      <c r="O88" s="151"/>
      <c r="P88" s="152"/>
      <c r="Q88" s="151">
        <f>+Sklop15[[#This Row],[cena/enota brez DDV v EUR]]*Sklop15[[#This Row],[Stopnja DDV (%)]]</f>
        <v>0</v>
      </c>
      <c r="R88" s="151">
        <f>+Sklop15[[#This Row],[cena/enota brez DDV v EUR]]+Sklop15[[#This Row],[Davek (EUR)]]</f>
        <v>0</v>
      </c>
      <c r="S88" s="151">
        <f>+Sklop15[[#This Row],[cena/enota brez DDV v EUR]]*Sklop15[[#This Row],[Okvirna količina]]</f>
        <v>0</v>
      </c>
      <c r="T88" s="151">
        <f>+Sklop15[[#This Row],[Končna cena/enoto mere (EUR) z DDV]]*Sklop15[[#This Row],[Okvirna količina]]</f>
        <v>0</v>
      </c>
      <c r="U88" s="278"/>
    </row>
    <row r="89" spans="1:21" s="53" customFormat="1" ht="12">
      <c r="A89" s="80" t="s">
        <v>80</v>
      </c>
      <c r="B89" s="156" t="s">
        <v>963</v>
      </c>
      <c r="C89" s="149">
        <v>850</v>
      </c>
      <c r="D89" s="149" t="s">
        <v>158</v>
      </c>
      <c r="E89" s="121"/>
      <c r="F89" s="122">
        <v>50</v>
      </c>
      <c r="G89" s="159" t="s">
        <v>93</v>
      </c>
      <c r="H8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42.5</v>
      </c>
      <c r="I89" s="122" t="str">
        <f>IF(Sklop15[[#This Row],[ZAHTEVANA SHEMA KAKOVOSTI]]&lt;&gt;"",Sklop15[[#This Row],[Preračunana masa/volumen/kos na enoto kg]],"")</f>
        <v/>
      </c>
      <c r="J89" s="150"/>
      <c r="K89" s="153"/>
      <c r="L89" s="153"/>
      <c r="M89" s="154"/>
      <c r="N89" s="151"/>
      <c r="O89" s="151"/>
      <c r="P89" s="152"/>
      <c r="Q89" s="151">
        <f>+Sklop15[[#This Row],[cena/enota brez DDV v EUR]]*Sklop15[[#This Row],[Stopnja DDV (%)]]</f>
        <v>0</v>
      </c>
      <c r="R89" s="151">
        <f>+Sklop15[[#This Row],[cena/enota brez DDV v EUR]]+Sklop15[[#This Row],[Davek (EUR)]]</f>
        <v>0</v>
      </c>
      <c r="S89" s="151">
        <f>+Sklop15[[#This Row],[cena/enota brez DDV v EUR]]*Sklop15[[#This Row],[Okvirna količina]]</f>
        <v>0</v>
      </c>
      <c r="T89" s="151">
        <f>+Sklop15[[#This Row],[Končna cena/enoto mere (EUR) z DDV]]*Sklop15[[#This Row],[Okvirna količina]]</f>
        <v>0</v>
      </c>
      <c r="U89" s="278"/>
    </row>
    <row r="90" spans="1:21" s="53" customFormat="1" ht="12">
      <c r="A90" s="80" t="s">
        <v>81</v>
      </c>
      <c r="B90" s="156" t="s">
        <v>964</v>
      </c>
      <c r="C90" s="149">
        <v>2500</v>
      </c>
      <c r="D90" s="149" t="s">
        <v>158</v>
      </c>
      <c r="E90" s="121"/>
      <c r="F90" s="122">
        <v>50</v>
      </c>
      <c r="G90" s="159" t="s">
        <v>93</v>
      </c>
      <c r="H9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90" s="122" t="str">
        <f>IF(Sklop15[[#This Row],[ZAHTEVANA SHEMA KAKOVOSTI]]&lt;&gt;"",Sklop15[[#This Row],[Preračunana masa/volumen/kos na enoto kg]],"")</f>
        <v/>
      </c>
      <c r="J90" s="150"/>
      <c r="K90" s="153"/>
      <c r="L90" s="153"/>
      <c r="M90" s="154"/>
      <c r="N90" s="151"/>
      <c r="O90" s="151"/>
      <c r="P90" s="152"/>
      <c r="Q90" s="151">
        <f>+Sklop15[[#This Row],[cena/enota brez DDV v EUR]]*Sklop15[[#This Row],[Stopnja DDV (%)]]</f>
        <v>0</v>
      </c>
      <c r="R90" s="151">
        <f>+Sklop15[[#This Row],[cena/enota brez DDV v EUR]]+Sklop15[[#This Row],[Davek (EUR)]]</f>
        <v>0</v>
      </c>
      <c r="S90" s="151">
        <f>+Sklop15[[#This Row],[cena/enota brez DDV v EUR]]*Sklop15[[#This Row],[Okvirna količina]]</f>
        <v>0</v>
      </c>
      <c r="T90" s="151">
        <f>+Sklop15[[#This Row],[Končna cena/enoto mere (EUR) z DDV]]*Sklop15[[#This Row],[Okvirna količina]]</f>
        <v>0</v>
      </c>
      <c r="U90" s="278"/>
    </row>
    <row r="91" spans="1:21" s="53" customFormat="1" ht="12">
      <c r="A91" s="80" t="s">
        <v>82</v>
      </c>
      <c r="B91" s="156" t="s">
        <v>965</v>
      </c>
      <c r="C91" s="149">
        <v>2500</v>
      </c>
      <c r="D91" s="149" t="s">
        <v>158</v>
      </c>
      <c r="E91" s="121"/>
      <c r="F91" s="122">
        <v>50</v>
      </c>
      <c r="G91" s="159" t="s">
        <v>93</v>
      </c>
      <c r="H9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91" s="122" t="str">
        <f>IF(Sklop15[[#This Row],[ZAHTEVANA SHEMA KAKOVOSTI]]&lt;&gt;"",Sklop15[[#This Row],[Preračunana masa/volumen/kos na enoto kg]],"")</f>
        <v/>
      </c>
      <c r="J91" s="150"/>
      <c r="K91" s="153"/>
      <c r="L91" s="153"/>
      <c r="M91" s="154"/>
      <c r="N91" s="151"/>
      <c r="O91" s="151"/>
      <c r="P91" s="152"/>
      <c r="Q91" s="151">
        <f>+Sklop15[[#This Row],[cena/enota brez DDV v EUR]]*Sklop15[[#This Row],[Stopnja DDV (%)]]</f>
        <v>0</v>
      </c>
      <c r="R91" s="151">
        <f>+Sklop15[[#This Row],[cena/enota brez DDV v EUR]]+Sklop15[[#This Row],[Davek (EUR)]]</f>
        <v>0</v>
      </c>
      <c r="S91" s="151">
        <f>+Sklop15[[#This Row],[cena/enota brez DDV v EUR]]*Sklop15[[#This Row],[Okvirna količina]]</f>
        <v>0</v>
      </c>
      <c r="T91" s="151">
        <f>+Sklop15[[#This Row],[Končna cena/enoto mere (EUR) z DDV]]*Sklop15[[#This Row],[Okvirna količina]]</f>
        <v>0</v>
      </c>
      <c r="U91" s="278"/>
    </row>
    <row r="92" spans="1:21" s="53" customFormat="1" ht="24">
      <c r="A92" s="80" t="s">
        <v>83</v>
      </c>
      <c r="B92" s="156" t="s">
        <v>966</v>
      </c>
      <c r="C92" s="149">
        <v>830</v>
      </c>
      <c r="D92" s="149" t="s">
        <v>158</v>
      </c>
      <c r="E92" s="121"/>
      <c r="F92" s="122">
        <v>50</v>
      </c>
      <c r="G92" s="159" t="s">
        <v>93</v>
      </c>
      <c r="H9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41.5</v>
      </c>
      <c r="I92" s="122" t="str">
        <f>IF(Sklop15[[#This Row],[ZAHTEVANA SHEMA KAKOVOSTI]]&lt;&gt;"",Sklop15[[#This Row],[Preračunana masa/volumen/kos na enoto kg]],"")</f>
        <v/>
      </c>
      <c r="J92" s="150"/>
      <c r="K92" s="153"/>
      <c r="L92" s="153"/>
      <c r="M92" s="154"/>
      <c r="N92" s="151"/>
      <c r="O92" s="151"/>
      <c r="P92" s="152"/>
      <c r="Q92" s="151">
        <f>+Sklop15[[#This Row],[cena/enota brez DDV v EUR]]*Sklop15[[#This Row],[Stopnja DDV (%)]]</f>
        <v>0</v>
      </c>
      <c r="R92" s="151">
        <f>+Sklop15[[#This Row],[cena/enota brez DDV v EUR]]+Sklop15[[#This Row],[Davek (EUR)]]</f>
        <v>0</v>
      </c>
      <c r="S92" s="151">
        <f>+Sklop15[[#This Row],[cena/enota brez DDV v EUR]]*Sklop15[[#This Row],[Okvirna količina]]</f>
        <v>0</v>
      </c>
      <c r="T92" s="151">
        <f>+Sklop15[[#This Row],[Končna cena/enoto mere (EUR) z DDV]]*Sklop15[[#This Row],[Okvirna količina]]</f>
        <v>0</v>
      </c>
      <c r="U92" s="278"/>
    </row>
    <row r="93" spans="1:21" s="53" customFormat="1" ht="12">
      <c r="A93" s="80" t="s">
        <v>84</v>
      </c>
      <c r="B93" s="156" t="s">
        <v>967</v>
      </c>
      <c r="C93" s="149">
        <v>2500</v>
      </c>
      <c r="D93" s="149" t="s">
        <v>158</v>
      </c>
      <c r="E93" s="121"/>
      <c r="F93" s="122">
        <v>80</v>
      </c>
      <c r="G93" s="159" t="s">
        <v>93</v>
      </c>
      <c r="H9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93" s="122" t="str">
        <f>IF(Sklop15[[#This Row],[ZAHTEVANA SHEMA KAKOVOSTI]]&lt;&gt;"",Sklop15[[#This Row],[Preračunana masa/volumen/kos na enoto kg]],"")</f>
        <v/>
      </c>
      <c r="J93" s="150"/>
      <c r="K93" s="153"/>
      <c r="L93" s="153"/>
      <c r="M93" s="154"/>
      <c r="N93" s="151"/>
      <c r="O93" s="151"/>
      <c r="P93" s="152"/>
      <c r="Q93" s="151">
        <f>+Sklop15[[#This Row],[cena/enota brez DDV v EUR]]*Sklop15[[#This Row],[Stopnja DDV (%)]]</f>
        <v>0</v>
      </c>
      <c r="R93" s="151">
        <f>+Sklop15[[#This Row],[cena/enota brez DDV v EUR]]+Sklop15[[#This Row],[Davek (EUR)]]</f>
        <v>0</v>
      </c>
      <c r="S93" s="151">
        <f>+Sklop15[[#This Row],[cena/enota brez DDV v EUR]]*Sklop15[[#This Row],[Okvirna količina]]</f>
        <v>0</v>
      </c>
      <c r="T93" s="151">
        <f>+Sklop15[[#This Row],[Končna cena/enoto mere (EUR) z DDV]]*Sklop15[[#This Row],[Okvirna količina]]</f>
        <v>0</v>
      </c>
      <c r="U93" s="278"/>
    </row>
    <row r="94" spans="1:21" s="53" customFormat="1" ht="12">
      <c r="A94" s="80" t="s">
        <v>85</v>
      </c>
      <c r="B94" s="156" t="s">
        <v>968</v>
      </c>
      <c r="C94" s="149">
        <v>820</v>
      </c>
      <c r="D94" s="149" t="s">
        <v>158</v>
      </c>
      <c r="E94" s="121"/>
      <c r="F94" s="122">
        <v>50</v>
      </c>
      <c r="G94" s="159" t="s">
        <v>93</v>
      </c>
      <c r="H9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41</v>
      </c>
      <c r="I94" s="122" t="str">
        <f>IF(Sklop15[[#This Row],[ZAHTEVANA SHEMA KAKOVOSTI]]&lt;&gt;"",Sklop15[[#This Row],[Preračunana masa/volumen/kos na enoto kg]],"")</f>
        <v/>
      </c>
      <c r="J94" s="150"/>
      <c r="K94" s="153"/>
      <c r="L94" s="153"/>
      <c r="M94" s="154"/>
      <c r="N94" s="151"/>
      <c r="O94" s="151"/>
      <c r="P94" s="152"/>
      <c r="Q94" s="151">
        <f>+Sklop15[[#This Row],[cena/enota brez DDV v EUR]]*Sklop15[[#This Row],[Stopnja DDV (%)]]</f>
        <v>0</v>
      </c>
      <c r="R94" s="151">
        <f>+Sklop15[[#This Row],[cena/enota brez DDV v EUR]]+Sklop15[[#This Row],[Davek (EUR)]]</f>
        <v>0</v>
      </c>
      <c r="S94" s="151">
        <f>+Sklop15[[#This Row],[cena/enota brez DDV v EUR]]*Sklop15[[#This Row],[Okvirna količina]]</f>
        <v>0</v>
      </c>
      <c r="T94" s="151">
        <f>+Sklop15[[#This Row],[Končna cena/enoto mere (EUR) z DDV]]*Sklop15[[#This Row],[Okvirna količina]]</f>
        <v>0</v>
      </c>
      <c r="U94" s="278"/>
    </row>
    <row r="95" spans="1:21" s="53" customFormat="1" ht="12">
      <c r="A95" s="80" t="s">
        <v>86</v>
      </c>
      <c r="B95" s="156" t="s">
        <v>969</v>
      </c>
      <c r="C95" s="149">
        <v>2500</v>
      </c>
      <c r="D95" s="149" t="s">
        <v>158</v>
      </c>
      <c r="E95" s="121"/>
      <c r="F95" s="122">
        <v>80</v>
      </c>
      <c r="G95" s="159" t="s">
        <v>93</v>
      </c>
      <c r="H9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95" s="122" t="str">
        <f>IF(Sklop15[[#This Row],[ZAHTEVANA SHEMA KAKOVOSTI]]&lt;&gt;"",Sklop15[[#This Row],[Preračunana masa/volumen/kos na enoto kg]],"")</f>
        <v/>
      </c>
      <c r="J95" s="150"/>
      <c r="K95" s="153"/>
      <c r="L95" s="153"/>
      <c r="M95" s="154"/>
      <c r="N95" s="151"/>
      <c r="O95" s="151"/>
      <c r="P95" s="152"/>
      <c r="Q95" s="151">
        <f>+Sklop15[[#This Row],[cena/enota brez DDV v EUR]]*Sklop15[[#This Row],[Stopnja DDV (%)]]</f>
        <v>0</v>
      </c>
      <c r="R95" s="151">
        <f>+Sklop15[[#This Row],[cena/enota brez DDV v EUR]]+Sklop15[[#This Row],[Davek (EUR)]]</f>
        <v>0</v>
      </c>
      <c r="S95" s="151">
        <f>+Sklop15[[#This Row],[cena/enota brez DDV v EUR]]*Sklop15[[#This Row],[Okvirna količina]]</f>
        <v>0</v>
      </c>
      <c r="T95" s="151">
        <f>+Sklop15[[#This Row],[Končna cena/enoto mere (EUR) z DDV]]*Sklop15[[#This Row],[Okvirna količina]]</f>
        <v>0</v>
      </c>
      <c r="U95" s="278"/>
    </row>
    <row r="96" spans="1:21" s="53" customFormat="1" ht="12">
      <c r="A96" s="80" t="s">
        <v>87</v>
      </c>
      <c r="B96" s="156" t="s">
        <v>970</v>
      </c>
      <c r="C96" s="149">
        <v>4150</v>
      </c>
      <c r="D96" s="149" t="s">
        <v>158</v>
      </c>
      <c r="E96" s="121"/>
      <c r="F96" s="122">
        <v>200</v>
      </c>
      <c r="G96" s="159" t="s">
        <v>93</v>
      </c>
      <c r="H9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830.00000000000011</v>
      </c>
      <c r="I96" s="122" t="str">
        <f>IF(Sklop15[[#This Row],[ZAHTEVANA SHEMA KAKOVOSTI]]&lt;&gt;"",Sklop15[[#This Row],[Preračunana masa/volumen/kos na enoto kg]],"")</f>
        <v/>
      </c>
      <c r="J96" s="150"/>
      <c r="K96" s="153"/>
      <c r="L96" s="153"/>
      <c r="M96" s="154"/>
      <c r="N96" s="151"/>
      <c r="O96" s="151"/>
      <c r="P96" s="152"/>
      <c r="Q96" s="151">
        <f>+Sklop15[[#This Row],[cena/enota brez DDV v EUR]]*Sklop15[[#This Row],[Stopnja DDV (%)]]</f>
        <v>0</v>
      </c>
      <c r="R96" s="151">
        <f>+Sklop15[[#This Row],[cena/enota brez DDV v EUR]]+Sklop15[[#This Row],[Davek (EUR)]]</f>
        <v>0</v>
      </c>
      <c r="S96" s="151">
        <f>+Sklop15[[#This Row],[cena/enota brez DDV v EUR]]*Sklop15[[#This Row],[Okvirna količina]]</f>
        <v>0</v>
      </c>
      <c r="T96" s="151">
        <f>+Sklop15[[#This Row],[Končna cena/enoto mere (EUR) z DDV]]*Sklop15[[#This Row],[Okvirna količina]]</f>
        <v>0</v>
      </c>
      <c r="U96" s="278"/>
    </row>
    <row r="97" spans="1:21" s="53" customFormat="1" ht="24">
      <c r="A97" s="80" t="s">
        <v>88</v>
      </c>
      <c r="B97" s="156" t="s">
        <v>971</v>
      </c>
      <c r="C97" s="149">
        <v>340</v>
      </c>
      <c r="D97" s="149" t="s">
        <v>158</v>
      </c>
      <c r="E97" s="121"/>
      <c r="F97" s="122">
        <v>100</v>
      </c>
      <c r="G97" s="159" t="s">
        <v>93</v>
      </c>
      <c r="H9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</v>
      </c>
      <c r="I97" s="122" t="str">
        <f>IF(Sklop15[[#This Row],[ZAHTEVANA SHEMA KAKOVOSTI]]&lt;&gt;"",Sklop15[[#This Row],[Preračunana masa/volumen/kos na enoto kg]],"")</f>
        <v/>
      </c>
      <c r="J97" s="150"/>
      <c r="K97" s="153"/>
      <c r="L97" s="153"/>
      <c r="M97" s="154"/>
      <c r="N97" s="151"/>
      <c r="O97" s="151"/>
      <c r="P97" s="152"/>
      <c r="Q97" s="151">
        <f>+Sklop15[[#This Row],[cena/enota brez DDV v EUR]]*Sklop15[[#This Row],[Stopnja DDV (%)]]</f>
        <v>0</v>
      </c>
      <c r="R97" s="151">
        <f>+Sklop15[[#This Row],[cena/enota brez DDV v EUR]]+Sklop15[[#This Row],[Davek (EUR)]]</f>
        <v>0</v>
      </c>
      <c r="S97" s="151">
        <f>+Sklop15[[#This Row],[cena/enota brez DDV v EUR]]*Sklop15[[#This Row],[Okvirna količina]]</f>
        <v>0</v>
      </c>
      <c r="T97" s="151">
        <f>+Sklop15[[#This Row],[Končna cena/enoto mere (EUR) z DDV]]*Sklop15[[#This Row],[Okvirna količina]]</f>
        <v>0</v>
      </c>
      <c r="U97" s="278"/>
    </row>
    <row r="98" spans="1:21" s="53" customFormat="1" ht="12">
      <c r="A98" s="80" t="s">
        <v>89</v>
      </c>
      <c r="B98" s="156" t="s">
        <v>972</v>
      </c>
      <c r="C98" s="149">
        <v>250</v>
      </c>
      <c r="D98" s="149" t="s">
        <v>158</v>
      </c>
      <c r="E98" s="121"/>
      <c r="F98" s="122">
        <v>500</v>
      </c>
      <c r="G98" s="159" t="s">
        <v>93</v>
      </c>
      <c r="H9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98" s="122" t="str">
        <f>IF(Sklop15[[#This Row],[ZAHTEVANA SHEMA KAKOVOSTI]]&lt;&gt;"",Sklop15[[#This Row],[Preračunana masa/volumen/kos na enoto kg]],"")</f>
        <v/>
      </c>
      <c r="J98" s="150"/>
      <c r="K98" s="153"/>
      <c r="L98" s="153"/>
      <c r="M98" s="154"/>
      <c r="N98" s="151"/>
      <c r="O98" s="151"/>
      <c r="P98" s="152"/>
      <c r="Q98" s="151">
        <f>+Sklop15[[#This Row],[cena/enota brez DDV v EUR]]*Sklop15[[#This Row],[Stopnja DDV (%)]]</f>
        <v>0</v>
      </c>
      <c r="R98" s="151">
        <f>+Sklop15[[#This Row],[cena/enota brez DDV v EUR]]+Sklop15[[#This Row],[Davek (EUR)]]</f>
        <v>0</v>
      </c>
      <c r="S98" s="151">
        <f>+Sklop15[[#This Row],[cena/enota brez DDV v EUR]]*Sklop15[[#This Row],[Okvirna količina]]</f>
        <v>0</v>
      </c>
      <c r="T98" s="151">
        <f>+Sklop15[[#This Row],[Končna cena/enoto mere (EUR) z DDV]]*Sklop15[[#This Row],[Okvirna količina]]</f>
        <v>0</v>
      </c>
      <c r="U98" s="278"/>
    </row>
    <row r="99" spans="1:21" s="53" customFormat="1" ht="24">
      <c r="A99" s="80" t="s">
        <v>90</v>
      </c>
      <c r="B99" s="156" t="s">
        <v>973</v>
      </c>
      <c r="C99" s="149" t="s">
        <v>160</v>
      </c>
      <c r="D99" s="149" t="s">
        <v>0</v>
      </c>
      <c r="E99" s="121"/>
      <c r="F99" s="122">
        <v>150</v>
      </c>
      <c r="G99" s="159" t="s">
        <v>0</v>
      </c>
      <c r="H9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99" s="122" t="str">
        <f>IF(Sklop15[[#This Row],[ZAHTEVANA SHEMA KAKOVOSTI]]&lt;&gt;"",Sklop15[[#This Row],[Preračunana masa/volumen/kos na enoto kg]],"")</f>
        <v/>
      </c>
      <c r="J99" s="150"/>
      <c r="K99" s="153"/>
      <c r="L99" s="153"/>
      <c r="M99" s="154"/>
      <c r="N99" s="151"/>
      <c r="O99" s="151"/>
      <c r="P99" s="152"/>
      <c r="Q99" s="151">
        <f>+Sklop15[[#This Row],[cena/enota brez DDV v EUR]]*Sklop15[[#This Row],[Stopnja DDV (%)]]</f>
        <v>0</v>
      </c>
      <c r="R99" s="151">
        <f>+Sklop15[[#This Row],[cena/enota brez DDV v EUR]]+Sklop15[[#This Row],[Davek (EUR)]]</f>
        <v>0</v>
      </c>
      <c r="S99" s="151">
        <f>+Sklop15[[#This Row],[cena/enota brez DDV v EUR]]*Sklop15[[#This Row],[Okvirna količina]]</f>
        <v>0</v>
      </c>
      <c r="T99" s="151">
        <f>+Sklop15[[#This Row],[Končna cena/enoto mere (EUR) z DDV]]*Sklop15[[#This Row],[Okvirna količina]]</f>
        <v>0</v>
      </c>
      <c r="U99" s="278"/>
    </row>
    <row r="100" spans="1:21" s="53" customFormat="1" ht="24">
      <c r="A100" s="80" t="s">
        <v>91</v>
      </c>
      <c r="B100" s="156" t="s">
        <v>974</v>
      </c>
      <c r="C100" s="149" t="s">
        <v>160</v>
      </c>
      <c r="D100" s="149" t="s">
        <v>0</v>
      </c>
      <c r="E100" s="121"/>
      <c r="F100" s="122">
        <v>150</v>
      </c>
      <c r="G100" s="159" t="s">
        <v>0</v>
      </c>
      <c r="H10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00" s="122" t="str">
        <f>IF(Sklop15[[#This Row],[ZAHTEVANA SHEMA KAKOVOSTI]]&lt;&gt;"",Sklop15[[#This Row],[Preračunana masa/volumen/kos na enoto kg]],"")</f>
        <v/>
      </c>
      <c r="J100" s="150"/>
      <c r="K100" s="153"/>
      <c r="L100" s="153"/>
      <c r="M100" s="154"/>
      <c r="N100" s="151"/>
      <c r="O100" s="151"/>
      <c r="P100" s="152"/>
      <c r="Q100" s="151">
        <f>+Sklop15[[#This Row],[cena/enota brez DDV v EUR]]*Sklop15[[#This Row],[Stopnja DDV (%)]]</f>
        <v>0</v>
      </c>
      <c r="R100" s="151">
        <f>+Sklop15[[#This Row],[cena/enota brez DDV v EUR]]+Sklop15[[#This Row],[Davek (EUR)]]</f>
        <v>0</v>
      </c>
      <c r="S100" s="151">
        <f>+Sklop15[[#This Row],[cena/enota brez DDV v EUR]]*Sklop15[[#This Row],[Okvirna količina]]</f>
        <v>0</v>
      </c>
      <c r="T100" s="151">
        <f>+Sklop15[[#This Row],[Končna cena/enoto mere (EUR) z DDV]]*Sklop15[[#This Row],[Okvirna količina]]</f>
        <v>0</v>
      </c>
      <c r="U100" s="278"/>
    </row>
    <row r="101" spans="1:21" s="53" customFormat="1" ht="12">
      <c r="A101" s="80" t="s">
        <v>92</v>
      </c>
      <c r="B101" s="156" t="s">
        <v>975</v>
      </c>
      <c r="C101" s="149">
        <v>300</v>
      </c>
      <c r="D101" s="149" t="s">
        <v>158</v>
      </c>
      <c r="E101" s="121"/>
      <c r="F101" s="122">
        <v>100</v>
      </c>
      <c r="G101" s="159" t="s">
        <v>93</v>
      </c>
      <c r="H10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01" s="122" t="str">
        <f>IF(Sklop15[[#This Row],[ZAHTEVANA SHEMA KAKOVOSTI]]&lt;&gt;"",Sklop15[[#This Row],[Preračunana masa/volumen/kos na enoto kg]],"")</f>
        <v/>
      </c>
      <c r="J101" s="150"/>
      <c r="K101" s="153"/>
      <c r="L101" s="153"/>
      <c r="M101" s="154"/>
      <c r="N101" s="151"/>
      <c r="O101" s="151"/>
      <c r="P101" s="152"/>
      <c r="Q101" s="151">
        <f>+Sklop15[[#This Row],[cena/enota brez DDV v EUR]]*Sklop15[[#This Row],[Stopnja DDV (%)]]</f>
        <v>0</v>
      </c>
      <c r="R101" s="151">
        <f>+Sklop15[[#This Row],[cena/enota brez DDV v EUR]]+Sklop15[[#This Row],[Davek (EUR)]]</f>
        <v>0</v>
      </c>
      <c r="S101" s="151">
        <f>+Sklop15[[#This Row],[cena/enota brez DDV v EUR]]*Sklop15[[#This Row],[Okvirna količina]]</f>
        <v>0</v>
      </c>
      <c r="T101" s="151">
        <f>+Sklop15[[#This Row],[Končna cena/enoto mere (EUR) z DDV]]*Sklop15[[#This Row],[Okvirna količina]]</f>
        <v>0</v>
      </c>
      <c r="U101" s="278"/>
    </row>
    <row r="102" spans="1:21" s="53" customFormat="1" ht="12">
      <c r="A102" s="80" t="s">
        <v>100</v>
      </c>
      <c r="B102" s="156" t="s">
        <v>1173</v>
      </c>
      <c r="C102" s="149">
        <v>2000</v>
      </c>
      <c r="D102" s="149" t="s">
        <v>158</v>
      </c>
      <c r="E102" s="121"/>
      <c r="F102" s="122">
        <v>10</v>
      </c>
      <c r="G102" s="159" t="s">
        <v>93</v>
      </c>
      <c r="H10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02" s="122" t="str">
        <f>IF(Sklop15[[#This Row],[ZAHTEVANA SHEMA KAKOVOSTI]]&lt;&gt;"",Sklop15[[#This Row],[Preračunana masa/volumen/kos na enoto kg]],"")</f>
        <v/>
      </c>
      <c r="J102" s="150"/>
      <c r="K102" s="153"/>
      <c r="L102" s="153"/>
      <c r="M102" s="154"/>
      <c r="N102" s="151"/>
      <c r="O102" s="151"/>
      <c r="P102" s="152"/>
      <c r="Q102" s="151">
        <f>+Sklop15[[#This Row],[cena/enota brez DDV v EUR]]*Sklop15[[#This Row],[Stopnja DDV (%)]]</f>
        <v>0</v>
      </c>
      <c r="R102" s="151">
        <f>+Sklop15[[#This Row],[cena/enota brez DDV v EUR]]+Sklop15[[#This Row],[Davek (EUR)]]</f>
        <v>0</v>
      </c>
      <c r="S102" s="151">
        <f>+Sklop15[[#This Row],[cena/enota brez DDV v EUR]]*Sklop15[[#This Row],[Okvirna količina]]</f>
        <v>0</v>
      </c>
      <c r="T102" s="151">
        <f>+Sklop15[[#This Row],[Končna cena/enoto mere (EUR) z DDV]]*Sklop15[[#This Row],[Okvirna količina]]</f>
        <v>0</v>
      </c>
      <c r="U102" s="278"/>
    </row>
    <row r="103" spans="1:21" s="53" customFormat="1" ht="12">
      <c r="A103" s="80" t="s">
        <v>101</v>
      </c>
      <c r="B103" s="156" t="s">
        <v>1063</v>
      </c>
      <c r="C103" s="149">
        <v>1</v>
      </c>
      <c r="D103" s="149" t="s">
        <v>0</v>
      </c>
      <c r="E103" s="121"/>
      <c r="F103" s="122">
        <v>50</v>
      </c>
      <c r="G103" s="159" t="s">
        <v>93</v>
      </c>
      <c r="H10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03" s="122" t="str">
        <f>IF(Sklop15[[#This Row],[ZAHTEVANA SHEMA KAKOVOSTI]]&lt;&gt;"",Sklop15[[#This Row],[Preračunana masa/volumen/kos na enoto kg]],"")</f>
        <v/>
      </c>
      <c r="J103" s="150"/>
      <c r="K103" s="153"/>
      <c r="L103" s="153"/>
      <c r="M103" s="154"/>
      <c r="N103" s="151"/>
      <c r="O103" s="151"/>
      <c r="P103" s="152"/>
      <c r="Q103" s="151">
        <f>+Sklop15[[#This Row],[cena/enota brez DDV v EUR]]*Sklop15[[#This Row],[Stopnja DDV (%)]]</f>
        <v>0</v>
      </c>
      <c r="R103" s="151">
        <f>+Sklop15[[#This Row],[cena/enota brez DDV v EUR]]+Sklop15[[#This Row],[Davek (EUR)]]</f>
        <v>0</v>
      </c>
      <c r="S103" s="151">
        <f>+Sklop15[[#This Row],[cena/enota brez DDV v EUR]]*Sklop15[[#This Row],[Okvirna količina]]</f>
        <v>0</v>
      </c>
      <c r="T103" s="151">
        <f>+Sklop15[[#This Row],[Končna cena/enoto mere (EUR) z DDV]]*Sklop15[[#This Row],[Okvirna količina]]</f>
        <v>0</v>
      </c>
      <c r="U103" s="278"/>
    </row>
    <row r="104" spans="1:21" s="53" customFormat="1" ht="12">
      <c r="A104" s="80" t="s">
        <v>102</v>
      </c>
      <c r="B104" s="156" t="s">
        <v>1064</v>
      </c>
      <c r="C104" s="149">
        <v>1</v>
      </c>
      <c r="D104" s="149" t="s">
        <v>0</v>
      </c>
      <c r="E104" s="121"/>
      <c r="F104" s="122">
        <v>10</v>
      </c>
      <c r="G104" s="159" t="s">
        <v>93</v>
      </c>
      <c r="H10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04" s="122" t="str">
        <f>IF(Sklop15[[#This Row],[ZAHTEVANA SHEMA KAKOVOSTI]]&lt;&gt;"",Sklop15[[#This Row],[Preračunana masa/volumen/kos na enoto kg]],"")</f>
        <v/>
      </c>
      <c r="J104" s="150"/>
      <c r="K104" s="153"/>
      <c r="L104" s="153"/>
      <c r="M104" s="154"/>
      <c r="N104" s="151"/>
      <c r="O104" s="151"/>
      <c r="P104" s="152"/>
      <c r="Q104" s="151">
        <f>+Sklop15[[#This Row],[cena/enota brez DDV v EUR]]*Sklop15[[#This Row],[Stopnja DDV (%)]]</f>
        <v>0</v>
      </c>
      <c r="R104" s="151">
        <f>+Sklop15[[#This Row],[cena/enota brez DDV v EUR]]+Sklop15[[#This Row],[Davek (EUR)]]</f>
        <v>0</v>
      </c>
      <c r="S104" s="151">
        <f>+Sklop15[[#This Row],[cena/enota brez DDV v EUR]]*Sklop15[[#This Row],[Okvirna količina]]</f>
        <v>0</v>
      </c>
      <c r="T104" s="151">
        <f>+Sklop15[[#This Row],[Končna cena/enoto mere (EUR) z DDV]]*Sklop15[[#This Row],[Okvirna količina]]</f>
        <v>0</v>
      </c>
      <c r="U104" s="278"/>
    </row>
    <row r="105" spans="1:21" s="53" customFormat="1" ht="12">
      <c r="A105" s="80" t="s">
        <v>103</v>
      </c>
      <c r="B105" s="156" t="s">
        <v>1065</v>
      </c>
      <c r="C105" s="149">
        <v>1</v>
      </c>
      <c r="D105" s="149" t="s">
        <v>0</v>
      </c>
      <c r="E105" s="121"/>
      <c r="F105" s="122">
        <v>10</v>
      </c>
      <c r="G105" s="159" t="s">
        <v>93</v>
      </c>
      <c r="H10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05" s="122" t="str">
        <f>IF(Sklop15[[#This Row],[ZAHTEVANA SHEMA KAKOVOSTI]]&lt;&gt;"",Sklop15[[#This Row],[Preračunana masa/volumen/kos na enoto kg]],"")</f>
        <v/>
      </c>
      <c r="J105" s="150"/>
      <c r="K105" s="153"/>
      <c r="L105" s="153"/>
      <c r="M105" s="154"/>
      <c r="N105" s="151"/>
      <c r="O105" s="151"/>
      <c r="P105" s="152"/>
      <c r="Q105" s="151">
        <f>+Sklop15[[#This Row],[cena/enota brez DDV v EUR]]*Sklop15[[#This Row],[Stopnja DDV (%)]]</f>
        <v>0</v>
      </c>
      <c r="R105" s="151">
        <f>+Sklop15[[#This Row],[cena/enota brez DDV v EUR]]+Sklop15[[#This Row],[Davek (EUR)]]</f>
        <v>0</v>
      </c>
      <c r="S105" s="151">
        <f>+Sklop15[[#This Row],[cena/enota brez DDV v EUR]]*Sklop15[[#This Row],[Okvirna količina]]</f>
        <v>0</v>
      </c>
      <c r="T105" s="151">
        <f>+Sklop15[[#This Row],[Končna cena/enoto mere (EUR) z DDV]]*Sklop15[[#This Row],[Okvirna količina]]</f>
        <v>0</v>
      </c>
      <c r="U105" s="278"/>
    </row>
    <row r="106" spans="1:21" s="53" customFormat="1" ht="12">
      <c r="A106" s="80" t="s">
        <v>104</v>
      </c>
      <c r="B106" s="156" t="s">
        <v>1194</v>
      </c>
      <c r="C106" s="149">
        <v>44</v>
      </c>
      <c r="D106" s="149" t="s">
        <v>158</v>
      </c>
      <c r="E106" s="121"/>
      <c r="F106" s="122">
        <v>50</v>
      </c>
      <c r="G106" s="159" t="s">
        <v>93</v>
      </c>
      <c r="H10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2.1999999999999997</v>
      </c>
      <c r="I106" s="122" t="str">
        <f>IF(Sklop15[[#This Row],[ZAHTEVANA SHEMA KAKOVOSTI]]&lt;&gt;"",Sklop15[[#This Row],[Preračunana masa/volumen/kos na enoto kg]],"")</f>
        <v/>
      </c>
      <c r="J106" s="150"/>
      <c r="K106" s="153"/>
      <c r="L106" s="153"/>
      <c r="M106" s="154"/>
      <c r="N106" s="151"/>
      <c r="O106" s="151"/>
      <c r="P106" s="152"/>
      <c r="Q106" s="151">
        <f>+Sklop15[[#This Row],[cena/enota brez DDV v EUR]]*Sklop15[[#This Row],[Stopnja DDV (%)]]</f>
        <v>0</v>
      </c>
      <c r="R106" s="151">
        <f>+Sklop15[[#This Row],[cena/enota brez DDV v EUR]]+Sklop15[[#This Row],[Davek (EUR)]]</f>
        <v>0</v>
      </c>
      <c r="S106" s="151">
        <f>+Sklop15[[#This Row],[cena/enota brez DDV v EUR]]*Sklop15[[#This Row],[Okvirna količina]]</f>
        <v>0</v>
      </c>
      <c r="T106" s="151">
        <f>+Sklop15[[#This Row],[Končna cena/enoto mere (EUR) z DDV]]*Sklop15[[#This Row],[Okvirna količina]]</f>
        <v>0</v>
      </c>
      <c r="U106" s="278"/>
    </row>
    <row r="107" spans="1:21" s="53" customFormat="1" ht="12">
      <c r="A107" s="80" t="s">
        <v>105</v>
      </c>
      <c r="B107" s="156" t="s">
        <v>976</v>
      </c>
      <c r="C107" s="149">
        <v>1</v>
      </c>
      <c r="D107" s="149" t="s">
        <v>0</v>
      </c>
      <c r="E107" s="121"/>
      <c r="F107" s="122">
        <v>50</v>
      </c>
      <c r="G107" s="159" t="s">
        <v>93</v>
      </c>
      <c r="H10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07" s="122" t="str">
        <f>IF(Sklop15[[#This Row],[ZAHTEVANA SHEMA KAKOVOSTI]]&lt;&gt;"",Sklop15[[#This Row],[Preračunana masa/volumen/kos na enoto kg]],"")</f>
        <v/>
      </c>
      <c r="J107" s="150"/>
      <c r="K107" s="153"/>
      <c r="L107" s="153"/>
      <c r="M107" s="154"/>
      <c r="N107" s="151"/>
      <c r="O107" s="151"/>
      <c r="P107" s="152"/>
      <c r="Q107" s="151">
        <f>+Sklop15[[#This Row],[cena/enota brez DDV v EUR]]*Sklop15[[#This Row],[Stopnja DDV (%)]]</f>
        <v>0</v>
      </c>
      <c r="R107" s="151">
        <f>+Sklop15[[#This Row],[cena/enota brez DDV v EUR]]+Sklop15[[#This Row],[Davek (EUR)]]</f>
        <v>0</v>
      </c>
      <c r="S107" s="151">
        <f>+Sklop15[[#This Row],[cena/enota brez DDV v EUR]]*Sklop15[[#This Row],[Okvirna količina]]</f>
        <v>0</v>
      </c>
      <c r="T107" s="151">
        <f>+Sklop15[[#This Row],[Končna cena/enoto mere (EUR) z DDV]]*Sklop15[[#This Row],[Okvirna količina]]</f>
        <v>0</v>
      </c>
      <c r="U107" s="278"/>
    </row>
    <row r="108" spans="1:21" s="53" customFormat="1" ht="12">
      <c r="A108" s="80" t="s">
        <v>106</v>
      </c>
      <c r="B108" s="156" t="s">
        <v>977</v>
      </c>
      <c r="C108" s="149">
        <v>40</v>
      </c>
      <c r="D108" s="149" t="s">
        <v>158</v>
      </c>
      <c r="E108" s="121"/>
      <c r="F108" s="122">
        <v>100</v>
      </c>
      <c r="G108" s="159" t="s">
        <v>93</v>
      </c>
      <c r="H10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08" s="122" t="str">
        <f>IF(Sklop15[[#This Row],[ZAHTEVANA SHEMA KAKOVOSTI]]&lt;&gt;"",Sklop15[[#This Row],[Preračunana masa/volumen/kos na enoto kg]],"")</f>
        <v/>
      </c>
      <c r="J108" s="150"/>
      <c r="K108" s="153"/>
      <c r="L108" s="153"/>
      <c r="M108" s="154"/>
      <c r="N108" s="151"/>
      <c r="O108" s="151"/>
      <c r="P108" s="152"/>
      <c r="Q108" s="151">
        <f>+Sklop15[[#This Row],[cena/enota brez DDV v EUR]]*Sklop15[[#This Row],[Stopnja DDV (%)]]</f>
        <v>0</v>
      </c>
      <c r="R108" s="151">
        <f>+Sklop15[[#This Row],[cena/enota brez DDV v EUR]]+Sklop15[[#This Row],[Davek (EUR)]]</f>
        <v>0</v>
      </c>
      <c r="S108" s="151">
        <f>+Sklop15[[#This Row],[cena/enota brez DDV v EUR]]*Sklop15[[#This Row],[Okvirna količina]]</f>
        <v>0</v>
      </c>
      <c r="T108" s="151">
        <f>+Sklop15[[#This Row],[Končna cena/enoto mere (EUR) z DDV]]*Sklop15[[#This Row],[Okvirna količina]]</f>
        <v>0</v>
      </c>
      <c r="U108" s="278"/>
    </row>
    <row r="109" spans="1:21" s="53" customFormat="1" ht="12">
      <c r="A109" s="80" t="s">
        <v>107</v>
      </c>
      <c r="B109" s="156" t="s">
        <v>1067</v>
      </c>
      <c r="C109" s="149">
        <v>7</v>
      </c>
      <c r="D109" s="149" t="s">
        <v>158</v>
      </c>
      <c r="E109" s="121"/>
      <c r="F109" s="122">
        <v>100</v>
      </c>
      <c r="G109" s="159" t="s">
        <v>93</v>
      </c>
      <c r="H10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0.70000000000000007</v>
      </c>
      <c r="I109" s="122" t="str">
        <f>IF(Sklop15[[#This Row],[ZAHTEVANA SHEMA KAKOVOSTI]]&lt;&gt;"",Sklop15[[#This Row],[Preračunana masa/volumen/kos na enoto kg]],"")</f>
        <v/>
      </c>
      <c r="J109" s="150"/>
      <c r="K109" s="153"/>
      <c r="L109" s="153"/>
      <c r="M109" s="154"/>
      <c r="N109" s="151"/>
      <c r="O109" s="151"/>
      <c r="P109" s="152"/>
      <c r="Q109" s="151">
        <f>+Sklop15[[#This Row],[cena/enota brez DDV v EUR]]*Sklop15[[#This Row],[Stopnja DDV (%)]]</f>
        <v>0</v>
      </c>
      <c r="R109" s="151">
        <f>+Sklop15[[#This Row],[cena/enota brez DDV v EUR]]+Sklop15[[#This Row],[Davek (EUR)]]</f>
        <v>0</v>
      </c>
      <c r="S109" s="151">
        <f>+Sklop15[[#This Row],[cena/enota brez DDV v EUR]]*Sklop15[[#This Row],[Okvirna količina]]</f>
        <v>0</v>
      </c>
      <c r="T109" s="151">
        <f>+Sklop15[[#This Row],[Končna cena/enoto mere (EUR) z DDV]]*Sklop15[[#This Row],[Okvirna količina]]</f>
        <v>0</v>
      </c>
      <c r="U109" s="278"/>
    </row>
    <row r="110" spans="1:21" s="53" customFormat="1" ht="12">
      <c r="A110" s="80" t="s">
        <v>108</v>
      </c>
      <c r="B110" s="156" t="s">
        <v>978</v>
      </c>
      <c r="C110" s="149">
        <v>200</v>
      </c>
      <c r="D110" s="149" t="s">
        <v>158</v>
      </c>
      <c r="E110" s="121"/>
      <c r="F110" s="122">
        <v>50</v>
      </c>
      <c r="G110" s="159" t="s">
        <v>93</v>
      </c>
      <c r="H11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10" s="122" t="str">
        <f>IF(Sklop15[[#This Row],[ZAHTEVANA SHEMA KAKOVOSTI]]&lt;&gt;"",Sklop15[[#This Row],[Preračunana masa/volumen/kos na enoto kg]],"")</f>
        <v/>
      </c>
      <c r="J110" s="150"/>
      <c r="K110" s="153"/>
      <c r="L110" s="153"/>
      <c r="M110" s="154"/>
      <c r="N110" s="151"/>
      <c r="O110" s="151"/>
      <c r="P110" s="152"/>
      <c r="Q110" s="151">
        <f>+Sklop15[[#This Row],[cena/enota brez DDV v EUR]]*Sklop15[[#This Row],[Stopnja DDV (%)]]</f>
        <v>0</v>
      </c>
      <c r="R110" s="151">
        <f>+Sklop15[[#This Row],[cena/enota brez DDV v EUR]]+Sklop15[[#This Row],[Davek (EUR)]]</f>
        <v>0</v>
      </c>
      <c r="S110" s="151">
        <f>+Sklop15[[#This Row],[cena/enota brez DDV v EUR]]*Sklop15[[#This Row],[Okvirna količina]]</f>
        <v>0</v>
      </c>
      <c r="T110" s="151">
        <f>+Sklop15[[#This Row],[Končna cena/enoto mere (EUR) z DDV]]*Sklop15[[#This Row],[Okvirna količina]]</f>
        <v>0</v>
      </c>
      <c r="U110" s="278"/>
    </row>
    <row r="111" spans="1:21" s="53" customFormat="1" ht="12">
      <c r="A111" s="80" t="s">
        <v>109</v>
      </c>
      <c r="B111" s="156" t="s">
        <v>1066</v>
      </c>
      <c r="C111" s="149">
        <v>12</v>
      </c>
      <c r="D111" s="149" t="s">
        <v>158</v>
      </c>
      <c r="E111" s="121"/>
      <c r="F111" s="122">
        <v>30</v>
      </c>
      <c r="G111" s="159" t="s">
        <v>93</v>
      </c>
      <c r="H11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0.36</v>
      </c>
      <c r="I111" s="122" t="str">
        <f>IF(Sklop15[[#This Row],[ZAHTEVANA SHEMA KAKOVOSTI]]&lt;&gt;"",Sklop15[[#This Row],[Preračunana masa/volumen/kos na enoto kg]],"")</f>
        <v/>
      </c>
      <c r="J111" s="150"/>
      <c r="K111" s="153"/>
      <c r="L111" s="153"/>
      <c r="M111" s="154"/>
      <c r="N111" s="151"/>
      <c r="O111" s="151"/>
      <c r="P111" s="152"/>
      <c r="Q111" s="151">
        <f>+Sklop15[[#This Row],[cena/enota brez DDV v EUR]]*Sklop15[[#This Row],[Stopnja DDV (%)]]</f>
        <v>0</v>
      </c>
      <c r="R111" s="151">
        <f>+Sklop15[[#This Row],[cena/enota brez DDV v EUR]]+Sklop15[[#This Row],[Davek (EUR)]]</f>
        <v>0</v>
      </c>
      <c r="S111" s="151">
        <f>+Sklop15[[#This Row],[cena/enota brez DDV v EUR]]*Sklop15[[#This Row],[Okvirna količina]]</f>
        <v>0</v>
      </c>
      <c r="T111" s="151">
        <f>+Sklop15[[#This Row],[Končna cena/enoto mere (EUR) z DDV]]*Sklop15[[#This Row],[Okvirna količina]]</f>
        <v>0</v>
      </c>
      <c r="U111" s="278"/>
    </row>
    <row r="112" spans="1:21" s="53" customFormat="1" ht="12">
      <c r="A112" s="80" t="s">
        <v>110</v>
      </c>
      <c r="B112" s="156" t="s">
        <v>979</v>
      </c>
      <c r="C112" s="149">
        <v>100</v>
      </c>
      <c r="D112" s="149" t="s">
        <v>158</v>
      </c>
      <c r="E112" s="121"/>
      <c r="F112" s="122">
        <v>50</v>
      </c>
      <c r="G112" s="159" t="s">
        <v>93</v>
      </c>
      <c r="H11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12" s="122" t="str">
        <f>IF(Sklop15[[#This Row],[ZAHTEVANA SHEMA KAKOVOSTI]]&lt;&gt;"",Sklop15[[#This Row],[Preračunana masa/volumen/kos na enoto kg]],"")</f>
        <v/>
      </c>
      <c r="J112" s="150"/>
      <c r="K112" s="153"/>
      <c r="L112" s="153"/>
      <c r="M112" s="154"/>
      <c r="N112" s="151"/>
      <c r="O112" s="151"/>
      <c r="P112" s="152"/>
      <c r="Q112" s="151">
        <f>+Sklop15[[#This Row],[cena/enota brez DDV v EUR]]*Sklop15[[#This Row],[Stopnja DDV (%)]]</f>
        <v>0</v>
      </c>
      <c r="R112" s="151">
        <f>+Sklop15[[#This Row],[cena/enota brez DDV v EUR]]+Sklop15[[#This Row],[Davek (EUR)]]</f>
        <v>0</v>
      </c>
      <c r="S112" s="151">
        <f>+Sklop15[[#This Row],[cena/enota brez DDV v EUR]]*Sklop15[[#This Row],[Okvirna količina]]</f>
        <v>0</v>
      </c>
      <c r="T112" s="151">
        <f>+Sklop15[[#This Row],[Končna cena/enoto mere (EUR) z DDV]]*Sklop15[[#This Row],[Okvirna količina]]</f>
        <v>0</v>
      </c>
      <c r="U112" s="278"/>
    </row>
    <row r="113" spans="1:21" s="53" customFormat="1" ht="12">
      <c r="A113" s="80" t="s">
        <v>111</v>
      </c>
      <c r="B113" s="156" t="s">
        <v>980</v>
      </c>
      <c r="C113" s="149">
        <v>200</v>
      </c>
      <c r="D113" s="149" t="s">
        <v>158</v>
      </c>
      <c r="E113" s="121"/>
      <c r="F113" s="122">
        <v>50</v>
      </c>
      <c r="G113" s="159" t="s">
        <v>93</v>
      </c>
      <c r="H11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13" s="122" t="str">
        <f>IF(Sklop15[[#This Row],[ZAHTEVANA SHEMA KAKOVOSTI]]&lt;&gt;"",Sklop15[[#This Row],[Preračunana masa/volumen/kos na enoto kg]],"")</f>
        <v/>
      </c>
      <c r="J113" s="150"/>
      <c r="K113" s="153"/>
      <c r="L113" s="153"/>
      <c r="M113" s="154"/>
      <c r="N113" s="151"/>
      <c r="O113" s="151"/>
      <c r="P113" s="152"/>
      <c r="Q113" s="151">
        <f>+Sklop15[[#This Row],[cena/enota brez DDV v EUR]]*Sklop15[[#This Row],[Stopnja DDV (%)]]</f>
        <v>0</v>
      </c>
      <c r="R113" s="151">
        <f>+Sklop15[[#This Row],[cena/enota brez DDV v EUR]]+Sklop15[[#This Row],[Davek (EUR)]]</f>
        <v>0</v>
      </c>
      <c r="S113" s="151">
        <f>+Sklop15[[#This Row],[cena/enota brez DDV v EUR]]*Sklop15[[#This Row],[Okvirna količina]]</f>
        <v>0</v>
      </c>
      <c r="T113" s="151">
        <f>+Sklop15[[#This Row],[Končna cena/enoto mere (EUR) z DDV]]*Sklop15[[#This Row],[Okvirna količina]]</f>
        <v>0</v>
      </c>
      <c r="U113" s="278"/>
    </row>
    <row r="114" spans="1:21" s="53" customFormat="1" ht="12">
      <c r="A114" s="80" t="s">
        <v>112</v>
      </c>
      <c r="B114" s="156" t="s">
        <v>981</v>
      </c>
      <c r="C114" s="149">
        <v>100</v>
      </c>
      <c r="D114" s="149" t="s">
        <v>158</v>
      </c>
      <c r="E114" s="121"/>
      <c r="F114" s="122">
        <v>50</v>
      </c>
      <c r="G114" s="159" t="s">
        <v>93</v>
      </c>
      <c r="H11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14" s="122" t="str">
        <f>IF(Sklop15[[#This Row],[ZAHTEVANA SHEMA KAKOVOSTI]]&lt;&gt;"",Sklop15[[#This Row],[Preračunana masa/volumen/kos na enoto kg]],"")</f>
        <v/>
      </c>
      <c r="J114" s="150"/>
      <c r="K114" s="153"/>
      <c r="L114" s="153"/>
      <c r="M114" s="154"/>
      <c r="N114" s="151"/>
      <c r="O114" s="151"/>
      <c r="P114" s="152"/>
      <c r="Q114" s="151">
        <f>+Sklop15[[#This Row],[cena/enota brez DDV v EUR]]*Sklop15[[#This Row],[Stopnja DDV (%)]]</f>
        <v>0</v>
      </c>
      <c r="R114" s="151">
        <f>+Sklop15[[#This Row],[cena/enota brez DDV v EUR]]+Sklop15[[#This Row],[Davek (EUR)]]</f>
        <v>0</v>
      </c>
      <c r="S114" s="151">
        <f>+Sklop15[[#This Row],[cena/enota brez DDV v EUR]]*Sklop15[[#This Row],[Okvirna količina]]</f>
        <v>0</v>
      </c>
      <c r="T114" s="151">
        <f>+Sklop15[[#This Row],[Končna cena/enoto mere (EUR) z DDV]]*Sklop15[[#This Row],[Okvirna količina]]</f>
        <v>0</v>
      </c>
      <c r="U114" s="278"/>
    </row>
    <row r="115" spans="1:21" s="53" customFormat="1" ht="12">
      <c r="A115" s="80" t="s">
        <v>113</v>
      </c>
      <c r="B115" s="156" t="s">
        <v>1195</v>
      </c>
      <c r="C115" s="149">
        <v>220</v>
      </c>
      <c r="D115" s="149" t="s">
        <v>158</v>
      </c>
      <c r="E115" s="121"/>
      <c r="F115" s="122">
        <v>20</v>
      </c>
      <c r="G115" s="159" t="s">
        <v>93</v>
      </c>
      <c r="H11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4.4000000000000004</v>
      </c>
      <c r="I115" s="122" t="str">
        <f>IF(Sklop15[[#This Row],[ZAHTEVANA SHEMA KAKOVOSTI]]&lt;&gt;"",Sklop15[[#This Row],[Preračunana masa/volumen/kos na enoto kg]],"")</f>
        <v/>
      </c>
      <c r="J115" s="150"/>
      <c r="K115" s="153"/>
      <c r="L115" s="153"/>
      <c r="M115" s="154"/>
      <c r="N115" s="151"/>
      <c r="O115" s="151"/>
      <c r="P115" s="152"/>
      <c r="Q115" s="151">
        <f>+Sklop15[[#This Row],[cena/enota brez DDV v EUR]]*Sklop15[[#This Row],[Stopnja DDV (%)]]</f>
        <v>0</v>
      </c>
      <c r="R115" s="151">
        <f>+Sklop15[[#This Row],[cena/enota brez DDV v EUR]]+Sklop15[[#This Row],[Davek (EUR)]]</f>
        <v>0</v>
      </c>
      <c r="S115" s="151">
        <f>+Sklop15[[#This Row],[cena/enota brez DDV v EUR]]*Sklop15[[#This Row],[Okvirna količina]]</f>
        <v>0</v>
      </c>
      <c r="T115" s="151">
        <f>+Sklop15[[#This Row],[Končna cena/enoto mere (EUR) z DDV]]*Sklop15[[#This Row],[Okvirna količina]]</f>
        <v>0</v>
      </c>
      <c r="U115" s="278"/>
    </row>
    <row r="116" spans="1:21" s="53" customFormat="1" ht="12">
      <c r="A116" s="80" t="s">
        <v>114</v>
      </c>
      <c r="B116" s="156" t="s">
        <v>982</v>
      </c>
      <c r="C116" s="149">
        <v>5</v>
      </c>
      <c r="D116" s="149" t="s">
        <v>0</v>
      </c>
      <c r="E116" s="121"/>
      <c r="F116" s="122">
        <v>50</v>
      </c>
      <c r="G116" s="159" t="s">
        <v>93</v>
      </c>
      <c r="H11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16" s="122" t="str">
        <f>IF(Sklop15[[#This Row],[ZAHTEVANA SHEMA KAKOVOSTI]]&lt;&gt;"",Sklop15[[#This Row],[Preračunana masa/volumen/kos na enoto kg]],"")</f>
        <v/>
      </c>
      <c r="J116" s="150"/>
      <c r="K116" s="153"/>
      <c r="L116" s="153"/>
      <c r="M116" s="154"/>
      <c r="N116" s="151"/>
      <c r="O116" s="151"/>
      <c r="P116" s="152"/>
      <c r="Q116" s="151">
        <f>+Sklop15[[#This Row],[cena/enota brez DDV v EUR]]*Sklop15[[#This Row],[Stopnja DDV (%)]]</f>
        <v>0</v>
      </c>
      <c r="R116" s="151">
        <f>+Sklop15[[#This Row],[cena/enota brez DDV v EUR]]+Sklop15[[#This Row],[Davek (EUR)]]</f>
        <v>0</v>
      </c>
      <c r="S116" s="151">
        <f>+Sklop15[[#This Row],[cena/enota brez DDV v EUR]]*Sklop15[[#This Row],[Okvirna količina]]</f>
        <v>0</v>
      </c>
      <c r="T116" s="151">
        <f>+Sklop15[[#This Row],[Končna cena/enoto mere (EUR) z DDV]]*Sklop15[[#This Row],[Okvirna količina]]</f>
        <v>0</v>
      </c>
      <c r="U116" s="278"/>
    </row>
    <row r="117" spans="1:21" s="53" customFormat="1" ht="12">
      <c r="A117" s="80" t="s">
        <v>115</v>
      </c>
      <c r="B117" s="156" t="s">
        <v>983</v>
      </c>
      <c r="C117" s="149">
        <v>800</v>
      </c>
      <c r="D117" s="149" t="s">
        <v>158</v>
      </c>
      <c r="E117" s="121"/>
      <c r="F117" s="122">
        <v>100</v>
      </c>
      <c r="G117" s="159" t="s">
        <v>93</v>
      </c>
      <c r="H11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17" s="122" t="str">
        <f>IF(Sklop15[[#This Row],[ZAHTEVANA SHEMA KAKOVOSTI]]&lt;&gt;"",Sklop15[[#This Row],[Preračunana masa/volumen/kos na enoto kg]],"")</f>
        <v/>
      </c>
      <c r="J117" s="150"/>
      <c r="K117" s="153"/>
      <c r="L117" s="153"/>
      <c r="M117" s="154"/>
      <c r="N117" s="151"/>
      <c r="O117" s="151"/>
      <c r="P117" s="152"/>
      <c r="Q117" s="151">
        <f>+Sklop15[[#This Row],[cena/enota brez DDV v EUR]]*Sklop15[[#This Row],[Stopnja DDV (%)]]</f>
        <v>0</v>
      </c>
      <c r="R117" s="151">
        <f>+Sklop15[[#This Row],[cena/enota brez DDV v EUR]]+Sklop15[[#This Row],[Davek (EUR)]]</f>
        <v>0</v>
      </c>
      <c r="S117" s="151">
        <f>+Sklop15[[#This Row],[cena/enota brez DDV v EUR]]*Sklop15[[#This Row],[Okvirna količina]]</f>
        <v>0</v>
      </c>
      <c r="T117" s="151">
        <f>+Sklop15[[#This Row],[Končna cena/enoto mere (EUR) z DDV]]*Sklop15[[#This Row],[Okvirna količina]]</f>
        <v>0</v>
      </c>
      <c r="U117" s="278"/>
    </row>
    <row r="118" spans="1:21" s="53" customFormat="1" ht="12">
      <c r="A118" s="80" t="s">
        <v>116</v>
      </c>
      <c r="B118" s="156" t="s">
        <v>1174</v>
      </c>
      <c r="C118" s="149">
        <v>180</v>
      </c>
      <c r="D118" s="149" t="s">
        <v>158</v>
      </c>
      <c r="E118" s="121"/>
      <c r="F118" s="122">
        <v>1000</v>
      </c>
      <c r="G118" s="159" t="s">
        <v>93</v>
      </c>
      <c r="H11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18" s="122" t="str">
        <f>IF(Sklop15[[#This Row],[ZAHTEVANA SHEMA KAKOVOSTI]]&lt;&gt;"",Sklop15[[#This Row],[Preračunana masa/volumen/kos na enoto kg]],"")</f>
        <v/>
      </c>
      <c r="J118" s="150"/>
      <c r="K118" s="153"/>
      <c r="L118" s="153"/>
      <c r="M118" s="154"/>
      <c r="N118" s="151"/>
      <c r="O118" s="151"/>
      <c r="P118" s="152"/>
      <c r="Q118" s="151">
        <f>+Sklop15[[#This Row],[cena/enota brez DDV v EUR]]*Sklop15[[#This Row],[Stopnja DDV (%)]]</f>
        <v>0</v>
      </c>
      <c r="R118" s="151">
        <f>+Sklop15[[#This Row],[cena/enota brez DDV v EUR]]+Sklop15[[#This Row],[Davek (EUR)]]</f>
        <v>0</v>
      </c>
      <c r="S118" s="151">
        <f>+Sklop15[[#This Row],[cena/enota brez DDV v EUR]]*Sklop15[[#This Row],[Okvirna količina]]</f>
        <v>0</v>
      </c>
      <c r="T118" s="151">
        <f>+Sklop15[[#This Row],[Končna cena/enoto mere (EUR) z DDV]]*Sklop15[[#This Row],[Okvirna količina]]</f>
        <v>0</v>
      </c>
      <c r="U118" s="278"/>
    </row>
    <row r="119" spans="1:21" s="53" customFormat="1" ht="12">
      <c r="A119" s="80" t="s">
        <v>117</v>
      </c>
      <c r="B119" s="156" t="s">
        <v>984</v>
      </c>
      <c r="C119" s="149">
        <v>250</v>
      </c>
      <c r="D119" s="149" t="s">
        <v>158</v>
      </c>
      <c r="E119" s="121"/>
      <c r="F119" s="122">
        <v>50</v>
      </c>
      <c r="G119" s="159" t="s">
        <v>93</v>
      </c>
      <c r="H11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119" s="122" t="str">
        <f>IF(Sklop15[[#This Row],[ZAHTEVANA SHEMA KAKOVOSTI]]&lt;&gt;"",Sklop15[[#This Row],[Preračunana masa/volumen/kos na enoto kg]],"")</f>
        <v/>
      </c>
      <c r="J119" s="150"/>
      <c r="K119" s="153"/>
      <c r="L119" s="153"/>
      <c r="M119" s="154"/>
      <c r="N119" s="151"/>
      <c r="O119" s="151"/>
      <c r="P119" s="152"/>
      <c r="Q119" s="151">
        <f>+Sklop15[[#This Row],[cena/enota brez DDV v EUR]]*Sklop15[[#This Row],[Stopnja DDV (%)]]</f>
        <v>0</v>
      </c>
      <c r="R119" s="151">
        <f>+Sklop15[[#This Row],[cena/enota brez DDV v EUR]]+Sklop15[[#This Row],[Davek (EUR)]]</f>
        <v>0</v>
      </c>
      <c r="S119" s="151">
        <f>+Sklop15[[#This Row],[cena/enota brez DDV v EUR]]*Sklop15[[#This Row],[Okvirna količina]]</f>
        <v>0</v>
      </c>
      <c r="T119" s="151">
        <f>+Sklop15[[#This Row],[Končna cena/enoto mere (EUR) z DDV]]*Sklop15[[#This Row],[Okvirna količina]]</f>
        <v>0</v>
      </c>
      <c r="U119" s="278"/>
    </row>
    <row r="120" spans="1:21" s="53" customFormat="1" ht="12">
      <c r="A120" s="80" t="s">
        <v>118</v>
      </c>
      <c r="B120" s="156" t="s">
        <v>1175</v>
      </c>
      <c r="C120" s="149">
        <v>200</v>
      </c>
      <c r="D120" s="149" t="s">
        <v>158</v>
      </c>
      <c r="E120" s="121"/>
      <c r="F120" s="122">
        <v>50</v>
      </c>
      <c r="G120" s="159" t="s">
        <v>93</v>
      </c>
      <c r="H12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20" s="122" t="str">
        <f>IF(Sklop15[[#This Row],[ZAHTEVANA SHEMA KAKOVOSTI]]&lt;&gt;"",Sklop15[[#This Row],[Preračunana masa/volumen/kos na enoto kg]],"")</f>
        <v/>
      </c>
      <c r="J120" s="150"/>
      <c r="K120" s="153"/>
      <c r="L120" s="153"/>
      <c r="M120" s="154"/>
      <c r="N120" s="151"/>
      <c r="O120" s="151"/>
      <c r="P120" s="152"/>
      <c r="Q120" s="151">
        <f>+Sklop15[[#This Row],[cena/enota brez DDV v EUR]]*Sklop15[[#This Row],[Stopnja DDV (%)]]</f>
        <v>0</v>
      </c>
      <c r="R120" s="151">
        <f>+Sklop15[[#This Row],[cena/enota brez DDV v EUR]]+Sklop15[[#This Row],[Davek (EUR)]]</f>
        <v>0</v>
      </c>
      <c r="S120" s="151">
        <f>+Sklop15[[#This Row],[cena/enota brez DDV v EUR]]*Sklop15[[#This Row],[Okvirna količina]]</f>
        <v>0</v>
      </c>
      <c r="T120" s="151">
        <f>+Sklop15[[#This Row],[Končna cena/enoto mere (EUR) z DDV]]*Sklop15[[#This Row],[Okvirna količina]]</f>
        <v>0</v>
      </c>
      <c r="U120" s="278"/>
    </row>
    <row r="121" spans="1:21" s="53" customFormat="1" ht="12">
      <c r="A121" s="80" t="s">
        <v>119</v>
      </c>
      <c r="B121" s="156" t="s">
        <v>1176</v>
      </c>
      <c r="C121" s="149">
        <v>10</v>
      </c>
      <c r="D121" s="149" t="s">
        <v>158</v>
      </c>
      <c r="E121" s="121"/>
      <c r="F121" s="122">
        <v>20</v>
      </c>
      <c r="G121" s="159" t="s">
        <v>93</v>
      </c>
      <c r="H12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</v>
      </c>
      <c r="I121" s="122" t="str">
        <f>IF(Sklop15[[#This Row],[ZAHTEVANA SHEMA KAKOVOSTI]]&lt;&gt;"",Sklop15[[#This Row],[Preračunana masa/volumen/kos na enoto kg]],"")</f>
        <v/>
      </c>
      <c r="J121" s="150"/>
      <c r="K121" s="153"/>
      <c r="L121" s="153"/>
      <c r="M121" s="154"/>
      <c r="N121" s="151"/>
      <c r="O121" s="151"/>
      <c r="P121" s="152"/>
      <c r="Q121" s="151">
        <f>+Sklop15[[#This Row],[cena/enota brez DDV v EUR]]*Sklop15[[#This Row],[Stopnja DDV (%)]]</f>
        <v>0</v>
      </c>
      <c r="R121" s="151">
        <f>+Sklop15[[#This Row],[cena/enota brez DDV v EUR]]+Sklop15[[#This Row],[Davek (EUR)]]</f>
        <v>0</v>
      </c>
      <c r="S121" s="151">
        <f>+Sklop15[[#This Row],[cena/enota brez DDV v EUR]]*Sklop15[[#This Row],[Okvirna količina]]</f>
        <v>0</v>
      </c>
      <c r="T121" s="151">
        <f>+Sklop15[[#This Row],[Končna cena/enoto mere (EUR) z DDV]]*Sklop15[[#This Row],[Okvirna količina]]</f>
        <v>0</v>
      </c>
      <c r="U121" s="278"/>
    </row>
    <row r="122" spans="1:21" s="53" customFormat="1" ht="24">
      <c r="A122" s="80" t="s">
        <v>120</v>
      </c>
      <c r="B122" s="156" t="s">
        <v>1068</v>
      </c>
      <c r="C122" s="149">
        <v>200</v>
      </c>
      <c r="D122" s="149" t="s">
        <v>158</v>
      </c>
      <c r="E122" s="121"/>
      <c r="F122" s="122">
        <v>50</v>
      </c>
      <c r="G122" s="159" t="s">
        <v>93</v>
      </c>
      <c r="H12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22" s="122" t="str">
        <f>IF(Sklop15[[#This Row],[ZAHTEVANA SHEMA KAKOVOSTI]]&lt;&gt;"",Sklop15[[#This Row],[Preračunana masa/volumen/kos na enoto kg]],"")</f>
        <v/>
      </c>
      <c r="J122" s="150"/>
      <c r="K122" s="153"/>
      <c r="L122" s="153"/>
      <c r="M122" s="154"/>
      <c r="N122" s="151"/>
      <c r="O122" s="151"/>
      <c r="P122" s="152"/>
      <c r="Q122" s="151">
        <f>+Sklop15[[#This Row],[cena/enota brez DDV v EUR]]*Sklop15[[#This Row],[Stopnja DDV (%)]]</f>
        <v>0</v>
      </c>
      <c r="R122" s="151">
        <f>+Sklop15[[#This Row],[cena/enota brez DDV v EUR]]+Sklop15[[#This Row],[Davek (EUR)]]</f>
        <v>0</v>
      </c>
      <c r="S122" s="151">
        <f>+Sklop15[[#This Row],[cena/enota brez DDV v EUR]]*Sklop15[[#This Row],[Okvirna količina]]</f>
        <v>0</v>
      </c>
      <c r="T122" s="151">
        <f>+Sklop15[[#This Row],[Končna cena/enoto mere (EUR) z DDV]]*Sklop15[[#This Row],[Okvirna količina]]</f>
        <v>0</v>
      </c>
      <c r="U122" s="278"/>
    </row>
    <row r="123" spans="1:21" s="53" customFormat="1" ht="12">
      <c r="A123" s="80" t="s">
        <v>121</v>
      </c>
      <c r="B123" s="156" t="s">
        <v>985</v>
      </c>
      <c r="C123" s="149">
        <v>500</v>
      </c>
      <c r="D123" s="149" t="s">
        <v>158</v>
      </c>
      <c r="E123" s="121"/>
      <c r="F123" s="122">
        <v>50</v>
      </c>
      <c r="G123" s="159" t="s">
        <v>93</v>
      </c>
      <c r="H12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23" s="122" t="str">
        <f>IF(Sklop15[[#This Row],[ZAHTEVANA SHEMA KAKOVOSTI]]&lt;&gt;"",Sklop15[[#This Row],[Preračunana masa/volumen/kos na enoto kg]],"")</f>
        <v/>
      </c>
      <c r="J123" s="150"/>
      <c r="K123" s="153"/>
      <c r="L123" s="153"/>
      <c r="M123" s="154"/>
      <c r="N123" s="151"/>
      <c r="O123" s="151"/>
      <c r="P123" s="152"/>
      <c r="Q123" s="151">
        <f>+Sklop15[[#This Row],[cena/enota brez DDV v EUR]]*Sklop15[[#This Row],[Stopnja DDV (%)]]</f>
        <v>0</v>
      </c>
      <c r="R123" s="151">
        <f>+Sklop15[[#This Row],[cena/enota brez DDV v EUR]]+Sklop15[[#This Row],[Davek (EUR)]]</f>
        <v>0</v>
      </c>
      <c r="S123" s="151">
        <f>+Sklop15[[#This Row],[cena/enota brez DDV v EUR]]*Sklop15[[#This Row],[Okvirna količina]]</f>
        <v>0</v>
      </c>
      <c r="T123" s="151">
        <f>+Sklop15[[#This Row],[Končna cena/enoto mere (EUR) z DDV]]*Sklop15[[#This Row],[Okvirna količina]]</f>
        <v>0</v>
      </c>
      <c r="U123" s="278"/>
    </row>
    <row r="124" spans="1:21" s="53" customFormat="1" ht="36" customHeight="1">
      <c r="A124" s="80" t="s">
        <v>122</v>
      </c>
      <c r="B124" s="156" t="s">
        <v>1197</v>
      </c>
      <c r="C124" s="149">
        <v>700</v>
      </c>
      <c r="D124" s="149" t="s">
        <v>158</v>
      </c>
      <c r="E124" s="121"/>
      <c r="F124" s="122">
        <v>100</v>
      </c>
      <c r="G124" s="159" t="s">
        <v>93</v>
      </c>
      <c r="H12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24" s="122" t="str">
        <f>IF(Sklop15[[#This Row],[ZAHTEVANA SHEMA KAKOVOSTI]]&lt;&gt;"",Sklop15[[#This Row],[Preračunana masa/volumen/kos na enoto kg]],"")</f>
        <v/>
      </c>
      <c r="J124" s="150"/>
      <c r="K124" s="153"/>
      <c r="L124" s="153"/>
      <c r="M124" s="154"/>
      <c r="N124" s="151"/>
      <c r="O124" s="151"/>
      <c r="P124" s="152"/>
      <c r="Q124" s="151">
        <f>+Sklop15[[#This Row],[cena/enota brez DDV v EUR]]*Sklop15[[#This Row],[Stopnja DDV (%)]]</f>
        <v>0</v>
      </c>
      <c r="R124" s="151">
        <f>+Sklop15[[#This Row],[cena/enota brez DDV v EUR]]+Sklop15[[#This Row],[Davek (EUR)]]</f>
        <v>0</v>
      </c>
      <c r="S124" s="151">
        <f>+Sklop15[[#This Row],[cena/enota brez DDV v EUR]]*Sklop15[[#This Row],[Okvirna količina]]</f>
        <v>0</v>
      </c>
      <c r="T124" s="151">
        <f>+Sklop15[[#This Row],[Končna cena/enoto mere (EUR) z DDV]]*Sklop15[[#This Row],[Okvirna količina]]</f>
        <v>0</v>
      </c>
      <c r="U124" s="278"/>
    </row>
    <row r="125" spans="1:21" s="53" customFormat="1" ht="36">
      <c r="A125" s="80" t="s">
        <v>123</v>
      </c>
      <c r="B125" s="156" t="s">
        <v>1196</v>
      </c>
      <c r="C125" s="149">
        <v>700</v>
      </c>
      <c r="D125" s="149" t="s">
        <v>158</v>
      </c>
      <c r="E125" s="121"/>
      <c r="F125" s="122">
        <v>100</v>
      </c>
      <c r="G125" s="159" t="s">
        <v>93</v>
      </c>
      <c r="H12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25" s="122" t="str">
        <f>IF(Sklop15[[#This Row],[ZAHTEVANA SHEMA KAKOVOSTI]]&lt;&gt;"",Sklop15[[#This Row],[Preračunana masa/volumen/kos na enoto kg]],"")</f>
        <v/>
      </c>
      <c r="J125" s="150"/>
      <c r="K125" s="153"/>
      <c r="L125" s="153"/>
      <c r="M125" s="154"/>
      <c r="N125" s="151"/>
      <c r="O125" s="151"/>
      <c r="P125" s="152"/>
      <c r="Q125" s="151">
        <f>+Sklop15[[#This Row],[cena/enota brez DDV v EUR]]*Sklop15[[#This Row],[Stopnja DDV (%)]]</f>
        <v>0</v>
      </c>
      <c r="R125" s="151">
        <f>+Sklop15[[#This Row],[cena/enota brez DDV v EUR]]+Sklop15[[#This Row],[Davek (EUR)]]</f>
        <v>0</v>
      </c>
      <c r="S125" s="151">
        <f>+Sklop15[[#This Row],[cena/enota brez DDV v EUR]]*Sklop15[[#This Row],[Okvirna količina]]</f>
        <v>0</v>
      </c>
      <c r="T125" s="151">
        <f>+Sklop15[[#This Row],[Končna cena/enoto mere (EUR) z DDV]]*Sklop15[[#This Row],[Okvirna količina]]</f>
        <v>0</v>
      </c>
      <c r="U125" s="278"/>
    </row>
    <row r="126" spans="1:21" s="53" customFormat="1" ht="36">
      <c r="A126" s="80" t="s">
        <v>124</v>
      </c>
      <c r="B126" s="156" t="s">
        <v>1198</v>
      </c>
      <c r="C126" s="149">
        <v>700</v>
      </c>
      <c r="D126" s="149" t="s">
        <v>158</v>
      </c>
      <c r="E126" s="121"/>
      <c r="F126" s="122">
        <v>100</v>
      </c>
      <c r="G126" s="159" t="s">
        <v>93</v>
      </c>
      <c r="H12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26" s="122" t="str">
        <f>IF(Sklop15[[#This Row],[ZAHTEVANA SHEMA KAKOVOSTI]]&lt;&gt;"",Sklop15[[#This Row],[Preračunana masa/volumen/kos na enoto kg]],"")</f>
        <v/>
      </c>
      <c r="J126" s="150"/>
      <c r="K126" s="153"/>
      <c r="L126" s="153"/>
      <c r="M126" s="154"/>
      <c r="N126" s="151"/>
      <c r="O126" s="151"/>
      <c r="P126" s="152"/>
      <c r="Q126" s="151">
        <f>+Sklop15[[#This Row],[cena/enota brez DDV v EUR]]*Sklop15[[#This Row],[Stopnja DDV (%)]]</f>
        <v>0</v>
      </c>
      <c r="R126" s="151">
        <f>+Sklop15[[#This Row],[cena/enota brez DDV v EUR]]+Sklop15[[#This Row],[Davek (EUR)]]</f>
        <v>0</v>
      </c>
      <c r="S126" s="151">
        <f>+Sklop15[[#This Row],[cena/enota brez DDV v EUR]]*Sklop15[[#This Row],[Okvirna količina]]</f>
        <v>0</v>
      </c>
      <c r="T126" s="151">
        <f>+Sklop15[[#This Row],[Končna cena/enoto mere (EUR) z DDV]]*Sklop15[[#This Row],[Okvirna količina]]</f>
        <v>0</v>
      </c>
      <c r="U126" s="278"/>
    </row>
    <row r="127" spans="1:21" s="53" customFormat="1" ht="36">
      <c r="A127" s="80" t="s">
        <v>125</v>
      </c>
      <c r="B127" s="156" t="s">
        <v>1199</v>
      </c>
      <c r="C127" s="149">
        <v>700</v>
      </c>
      <c r="D127" s="149" t="s">
        <v>158</v>
      </c>
      <c r="E127" s="121"/>
      <c r="F127" s="122">
        <v>100</v>
      </c>
      <c r="G127" s="159" t="s">
        <v>93</v>
      </c>
      <c r="H12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127" s="122" t="str">
        <f>IF(Sklop15[[#This Row],[ZAHTEVANA SHEMA KAKOVOSTI]]&lt;&gt;"",Sklop15[[#This Row],[Preračunana masa/volumen/kos na enoto kg]],"")</f>
        <v/>
      </c>
      <c r="J127" s="150"/>
      <c r="K127" s="153"/>
      <c r="L127" s="153"/>
      <c r="M127" s="154"/>
      <c r="N127" s="151"/>
      <c r="O127" s="151"/>
      <c r="P127" s="152"/>
      <c r="Q127" s="151">
        <f>+Sklop15[[#This Row],[cena/enota brez DDV v EUR]]*Sklop15[[#This Row],[Stopnja DDV (%)]]</f>
        <v>0</v>
      </c>
      <c r="R127" s="151">
        <f>+Sklop15[[#This Row],[cena/enota brez DDV v EUR]]+Sklop15[[#This Row],[Davek (EUR)]]</f>
        <v>0</v>
      </c>
      <c r="S127" s="151">
        <f>+Sklop15[[#This Row],[cena/enota brez DDV v EUR]]*Sklop15[[#This Row],[Okvirna količina]]</f>
        <v>0</v>
      </c>
      <c r="T127" s="151">
        <f>+Sklop15[[#This Row],[Končna cena/enoto mere (EUR) z DDV]]*Sklop15[[#This Row],[Okvirna količina]]</f>
        <v>0</v>
      </c>
      <c r="U127" s="278"/>
    </row>
    <row r="128" spans="1:21" s="53" customFormat="1" ht="24">
      <c r="A128" s="80" t="s">
        <v>126</v>
      </c>
      <c r="B128" s="156" t="s">
        <v>1200</v>
      </c>
      <c r="C128" s="149">
        <v>5</v>
      </c>
      <c r="D128" s="149" t="s">
        <v>0</v>
      </c>
      <c r="E128" s="121"/>
      <c r="F128" s="122">
        <v>50</v>
      </c>
      <c r="G128" s="159" t="s">
        <v>93</v>
      </c>
      <c r="H12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28" s="122" t="str">
        <f>IF(Sklop15[[#This Row],[ZAHTEVANA SHEMA KAKOVOSTI]]&lt;&gt;"",Sklop15[[#This Row],[Preračunana masa/volumen/kos na enoto kg]],"")</f>
        <v/>
      </c>
      <c r="J128" s="150"/>
      <c r="K128" s="153"/>
      <c r="L128" s="153"/>
      <c r="M128" s="154"/>
      <c r="N128" s="151"/>
      <c r="O128" s="151"/>
      <c r="P128" s="152"/>
      <c r="Q128" s="151">
        <f>+Sklop15[[#This Row],[cena/enota brez DDV v EUR]]*Sklop15[[#This Row],[Stopnja DDV (%)]]</f>
        <v>0</v>
      </c>
      <c r="R128" s="151">
        <f>+Sklop15[[#This Row],[cena/enota brez DDV v EUR]]+Sklop15[[#This Row],[Davek (EUR)]]</f>
        <v>0</v>
      </c>
      <c r="S128" s="151">
        <f>+Sklop15[[#This Row],[cena/enota brez DDV v EUR]]*Sklop15[[#This Row],[Okvirna količina]]</f>
        <v>0</v>
      </c>
      <c r="T128" s="151">
        <f>+Sklop15[[#This Row],[Končna cena/enoto mere (EUR) z DDV]]*Sklop15[[#This Row],[Okvirna količina]]</f>
        <v>0</v>
      </c>
      <c r="U128" s="278"/>
    </row>
    <row r="129" spans="1:21" s="53" customFormat="1" ht="24">
      <c r="A129" s="80" t="s">
        <v>127</v>
      </c>
      <c r="B129" s="156" t="s">
        <v>1201</v>
      </c>
      <c r="C129" s="149">
        <v>5</v>
      </c>
      <c r="D129" s="149" t="s">
        <v>0</v>
      </c>
      <c r="E129" s="121"/>
      <c r="F129" s="122">
        <v>50</v>
      </c>
      <c r="G129" s="159" t="s">
        <v>93</v>
      </c>
      <c r="H12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29" s="122" t="str">
        <f>IF(Sklop15[[#This Row],[ZAHTEVANA SHEMA KAKOVOSTI]]&lt;&gt;"",Sklop15[[#This Row],[Preračunana masa/volumen/kos na enoto kg]],"")</f>
        <v/>
      </c>
      <c r="J129" s="150"/>
      <c r="K129" s="153"/>
      <c r="L129" s="153"/>
      <c r="M129" s="154"/>
      <c r="N129" s="151"/>
      <c r="O129" s="151"/>
      <c r="P129" s="152"/>
      <c r="Q129" s="151">
        <f>+Sklop15[[#This Row],[cena/enota brez DDV v EUR]]*Sklop15[[#This Row],[Stopnja DDV (%)]]</f>
        <v>0</v>
      </c>
      <c r="R129" s="151">
        <f>+Sklop15[[#This Row],[cena/enota brez DDV v EUR]]+Sklop15[[#This Row],[Davek (EUR)]]</f>
        <v>0</v>
      </c>
      <c r="S129" s="151">
        <f>+Sklop15[[#This Row],[cena/enota brez DDV v EUR]]*Sklop15[[#This Row],[Okvirna količina]]</f>
        <v>0</v>
      </c>
      <c r="T129" s="151">
        <f>+Sklop15[[#This Row],[Končna cena/enoto mere (EUR) z DDV]]*Sklop15[[#This Row],[Okvirna količina]]</f>
        <v>0</v>
      </c>
      <c r="U129" s="278"/>
    </row>
    <row r="130" spans="1:21" s="53" customFormat="1" ht="18.75" customHeight="1">
      <c r="A130" s="80" t="s">
        <v>220</v>
      </c>
      <c r="B130" s="156" t="s">
        <v>986</v>
      </c>
      <c r="C130" s="149">
        <v>5</v>
      </c>
      <c r="D130" s="149" t="s">
        <v>0</v>
      </c>
      <c r="E130" s="121"/>
      <c r="F130" s="122">
        <v>50</v>
      </c>
      <c r="G130" s="159" t="s">
        <v>93</v>
      </c>
      <c r="H13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30" s="122" t="str">
        <f>IF(Sklop15[[#This Row],[ZAHTEVANA SHEMA KAKOVOSTI]]&lt;&gt;"",Sklop15[[#This Row],[Preračunana masa/volumen/kos na enoto kg]],"")</f>
        <v/>
      </c>
      <c r="J130" s="150"/>
      <c r="K130" s="153"/>
      <c r="L130" s="153"/>
      <c r="M130" s="154"/>
      <c r="N130" s="151"/>
      <c r="O130" s="151"/>
      <c r="P130" s="152"/>
      <c r="Q130" s="151">
        <f>+Sklop15[[#This Row],[cena/enota brez DDV v EUR]]*Sklop15[[#This Row],[Stopnja DDV (%)]]</f>
        <v>0</v>
      </c>
      <c r="R130" s="151">
        <f>+Sklop15[[#This Row],[cena/enota brez DDV v EUR]]+Sklop15[[#This Row],[Davek (EUR)]]</f>
        <v>0</v>
      </c>
      <c r="S130" s="151">
        <f>+Sklop15[[#This Row],[cena/enota brez DDV v EUR]]*Sklop15[[#This Row],[Okvirna količina]]</f>
        <v>0</v>
      </c>
      <c r="T130" s="151">
        <f>+Sklop15[[#This Row],[Končna cena/enoto mere (EUR) z DDV]]*Sklop15[[#This Row],[Okvirna količina]]</f>
        <v>0</v>
      </c>
      <c r="U130" s="278"/>
    </row>
    <row r="131" spans="1:21" s="53" customFormat="1" ht="24">
      <c r="A131" s="80" t="s">
        <v>221</v>
      </c>
      <c r="B131" s="156" t="s">
        <v>1202</v>
      </c>
      <c r="C131" s="149">
        <v>20</v>
      </c>
      <c r="D131" s="149" t="s">
        <v>158</v>
      </c>
      <c r="E131" s="121"/>
      <c r="F131" s="122">
        <v>500</v>
      </c>
      <c r="G131" s="159" t="s">
        <v>93</v>
      </c>
      <c r="H13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31" s="122" t="str">
        <f>IF(Sklop15[[#This Row],[ZAHTEVANA SHEMA KAKOVOSTI]]&lt;&gt;"",Sklop15[[#This Row],[Preračunana masa/volumen/kos na enoto kg]],"")</f>
        <v/>
      </c>
      <c r="J131" s="150"/>
      <c r="K131" s="153"/>
      <c r="L131" s="153"/>
      <c r="M131" s="154"/>
      <c r="N131" s="151"/>
      <c r="O131" s="151"/>
      <c r="P131" s="152"/>
      <c r="Q131" s="151">
        <f>+Sklop15[[#This Row],[cena/enota brez DDV v EUR]]*Sklop15[[#This Row],[Stopnja DDV (%)]]</f>
        <v>0</v>
      </c>
      <c r="R131" s="151">
        <f>+Sklop15[[#This Row],[cena/enota brez DDV v EUR]]+Sklop15[[#This Row],[Davek (EUR)]]</f>
        <v>0</v>
      </c>
      <c r="S131" s="151">
        <f>+Sklop15[[#This Row],[cena/enota brez DDV v EUR]]*Sklop15[[#This Row],[Okvirna količina]]</f>
        <v>0</v>
      </c>
      <c r="T131" s="151">
        <f>+Sklop15[[#This Row],[Končna cena/enoto mere (EUR) z DDV]]*Sklop15[[#This Row],[Okvirna količina]]</f>
        <v>0</v>
      </c>
      <c r="U131" s="278"/>
    </row>
    <row r="132" spans="1:21" s="53" customFormat="1" ht="24">
      <c r="A132" s="80" t="s">
        <v>222</v>
      </c>
      <c r="B132" s="156" t="s">
        <v>1203</v>
      </c>
      <c r="C132" s="149">
        <v>20</v>
      </c>
      <c r="D132" s="149" t="s">
        <v>158</v>
      </c>
      <c r="E132" s="121"/>
      <c r="F132" s="122">
        <v>500</v>
      </c>
      <c r="G132" s="159" t="s">
        <v>93</v>
      </c>
      <c r="H13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32" s="122" t="str">
        <f>IF(Sklop15[[#This Row],[ZAHTEVANA SHEMA KAKOVOSTI]]&lt;&gt;"",Sklop15[[#This Row],[Preračunana masa/volumen/kos na enoto kg]],"")</f>
        <v/>
      </c>
      <c r="J132" s="150"/>
      <c r="K132" s="153"/>
      <c r="L132" s="153"/>
      <c r="M132" s="154"/>
      <c r="N132" s="151"/>
      <c r="O132" s="151"/>
      <c r="P132" s="152"/>
      <c r="Q132" s="151">
        <f>+Sklop15[[#This Row],[cena/enota brez DDV v EUR]]*Sklop15[[#This Row],[Stopnja DDV (%)]]</f>
        <v>0</v>
      </c>
      <c r="R132" s="151">
        <f>+Sklop15[[#This Row],[cena/enota brez DDV v EUR]]+Sklop15[[#This Row],[Davek (EUR)]]</f>
        <v>0</v>
      </c>
      <c r="S132" s="151">
        <f>+Sklop15[[#This Row],[cena/enota brez DDV v EUR]]*Sklop15[[#This Row],[Okvirna količina]]</f>
        <v>0</v>
      </c>
      <c r="T132" s="151">
        <f>+Sklop15[[#This Row],[Končna cena/enoto mere (EUR) z DDV]]*Sklop15[[#This Row],[Okvirna količina]]</f>
        <v>0</v>
      </c>
      <c r="U132" s="278"/>
    </row>
    <row r="133" spans="1:21" s="53" customFormat="1" ht="24">
      <c r="A133" s="80" t="s">
        <v>223</v>
      </c>
      <c r="B133" s="156" t="s">
        <v>1204</v>
      </c>
      <c r="C133" s="149">
        <v>20</v>
      </c>
      <c r="D133" s="149" t="s">
        <v>158</v>
      </c>
      <c r="E133" s="121"/>
      <c r="F133" s="122">
        <v>500</v>
      </c>
      <c r="G133" s="159" t="s">
        <v>93</v>
      </c>
      <c r="H13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33" s="122" t="str">
        <f>IF(Sklop15[[#This Row],[ZAHTEVANA SHEMA KAKOVOSTI]]&lt;&gt;"",Sklop15[[#This Row],[Preračunana masa/volumen/kos na enoto kg]],"")</f>
        <v/>
      </c>
      <c r="J133" s="150"/>
      <c r="K133" s="153"/>
      <c r="L133" s="153"/>
      <c r="M133" s="154"/>
      <c r="N133" s="151"/>
      <c r="O133" s="151"/>
      <c r="P133" s="152"/>
      <c r="Q133" s="151">
        <f>+Sklop15[[#This Row],[cena/enota brez DDV v EUR]]*Sklop15[[#This Row],[Stopnja DDV (%)]]</f>
        <v>0</v>
      </c>
      <c r="R133" s="151">
        <f>+Sklop15[[#This Row],[cena/enota brez DDV v EUR]]+Sklop15[[#This Row],[Davek (EUR)]]</f>
        <v>0</v>
      </c>
      <c r="S133" s="151">
        <f>+Sklop15[[#This Row],[cena/enota brez DDV v EUR]]*Sklop15[[#This Row],[Okvirna količina]]</f>
        <v>0</v>
      </c>
      <c r="T133" s="151">
        <f>+Sklop15[[#This Row],[Končna cena/enoto mere (EUR) z DDV]]*Sklop15[[#This Row],[Okvirna količina]]</f>
        <v>0</v>
      </c>
      <c r="U133" s="278"/>
    </row>
    <row r="134" spans="1:21" s="53" customFormat="1" ht="12">
      <c r="A134" s="80" t="s">
        <v>224</v>
      </c>
      <c r="B134" s="156" t="s">
        <v>987</v>
      </c>
      <c r="C134" s="149">
        <v>900</v>
      </c>
      <c r="D134" s="149" t="s">
        <v>158</v>
      </c>
      <c r="E134" s="121"/>
      <c r="F134" s="122">
        <v>100</v>
      </c>
      <c r="G134" s="159" t="s">
        <v>93</v>
      </c>
      <c r="H13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34" s="122" t="str">
        <f>IF(Sklop15[[#This Row],[ZAHTEVANA SHEMA KAKOVOSTI]]&lt;&gt;"",Sklop15[[#This Row],[Preračunana masa/volumen/kos na enoto kg]],"")</f>
        <v/>
      </c>
      <c r="J134" s="150"/>
      <c r="K134" s="153"/>
      <c r="L134" s="153"/>
      <c r="M134" s="154"/>
      <c r="N134" s="151"/>
      <c r="O134" s="151"/>
      <c r="P134" s="152"/>
      <c r="Q134" s="151">
        <f>+Sklop15[[#This Row],[cena/enota brez DDV v EUR]]*Sklop15[[#This Row],[Stopnja DDV (%)]]</f>
        <v>0</v>
      </c>
      <c r="R134" s="151">
        <f>+Sklop15[[#This Row],[cena/enota brez DDV v EUR]]+Sklop15[[#This Row],[Davek (EUR)]]</f>
        <v>0</v>
      </c>
      <c r="S134" s="151">
        <f>+Sklop15[[#This Row],[cena/enota brez DDV v EUR]]*Sklop15[[#This Row],[Okvirna količina]]</f>
        <v>0</v>
      </c>
      <c r="T134" s="151">
        <f>+Sklop15[[#This Row],[Končna cena/enoto mere (EUR) z DDV]]*Sklop15[[#This Row],[Okvirna količina]]</f>
        <v>0</v>
      </c>
      <c r="U134" s="278"/>
    </row>
    <row r="135" spans="1:21" s="53" customFormat="1" ht="12">
      <c r="A135" s="80" t="s">
        <v>225</v>
      </c>
      <c r="B135" s="156" t="s">
        <v>988</v>
      </c>
      <c r="C135" s="149">
        <v>500</v>
      </c>
      <c r="D135" s="149" t="s">
        <v>158</v>
      </c>
      <c r="E135" s="121"/>
      <c r="F135" s="122">
        <v>200</v>
      </c>
      <c r="G135" s="159" t="s">
        <v>93</v>
      </c>
      <c r="H13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35" s="122" t="str">
        <f>IF(Sklop15[[#This Row],[ZAHTEVANA SHEMA KAKOVOSTI]]&lt;&gt;"",Sklop15[[#This Row],[Preračunana masa/volumen/kos na enoto kg]],"")</f>
        <v/>
      </c>
      <c r="J135" s="150"/>
      <c r="K135" s="153"/>
      <c r="L135" s="153"/>
      <c r="M135" s="154"/>
      <c r="N135" s="151"/>
      <c r="O135" s="151"/>
      <c r="P135" s="152"/>
      <c r="Q135" s="151">
        <f>+Sklop15[[#This Row],[cena/enota brez DDV v EUR]]*Sklop15[[#This Row],[Stopnja DDV (%)]]</f>
        <v>0</v>
      </c>
      <c r="R135" s="151">
        <f>+Sklop15[[#This Row],[cena/enota brez DDV v EUR]]+Sklop15[[#This Row],[Davek (EUR)]]</f>
        <v>0</v>
      </c>
      <c r="S135" s="151">
        <f>+Sklop15[[#This Row],[cena/enota brez DDV v EUR]]*Sklop15[[#This Row],[Okvirna količina]]</f>
        <v>0</v>
      </c>
      <c r="T135" s="151">
        <f>+Sklop15[[#This Row],[Končna cena/enoto mere (EUR) z DDV]]*Sklop15[[#This Row],[Okvirna količina]]</f>
        <v>0</v>
      </c>
      <c r="U135" s="278"/>
    </row>
    <row r="136" spans="1:21" s="53" customFormat="1" ht="12">
      <c r="A136" s="80" t="s">
        <v>226</v>
      </c>
      <c r="B136" s="156" t="s">
        <v>1069</v>
      </c>
      <c r="C136" s="149">
        <v>20</v>
      </c>
      <c r="D136" s="149" t="s">
        <v>158</v>
      </c>
      <c r="E136" s="121"/>
      <c r="F136" s="122">
        <v>600</v>
      </c>
      <c r="G136" s="159" t="s">
        <v>93</v>
      </c>
      <c r="H13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136" s="122" t="str">
        <f>IF(Sklop15[[#This Row],[ZAHTEVANA SHEMA KAKOVOSTI]]&lt;&gt;"",Sklop15[[#This Row],[Preračunana masa/volumen/kos na enoto kg]],"")</f>
        <v/>
      </c>
      <c r="J136" s="150"/>
      <c r="K136" s="153"/>
      <c r="L136" s="153"/>
      <c r="M136" s="154"/>
      <c r="N136" s="151"/>
      <c r="O136" s="151"/>
      <c r="P136" s="152"/>
      <c r="Q136" s="151">
        <f>+Sklop15[[#This Row],[cena/enota brez DDV v EUR]]*Sklop15[[#This Row],[Stopnja DDV (%)]]</f>
        <v>0</v>
      </c>
      <c r="R136" s="151">
        <f>+Sklop15[[#This Row],[cena/enota brez DDV v EUR]]+Sklop15[[#This Row],[Davek (EUR)]]</f>
        <v>0</v>
      </c>
      <c r="S136" s="151">
        <f>+Sklop15[[#This Row],[cena/enota brez DDV v EUR]]*Sklop15[[#This Row],[Okvirna količina]]</f>
        <v>0</v>
      </c>
      <c r="T136" s="151">
        <f>+Sklop15[[#This Row],[Končna cena/enoto mere (EUR) z DDV]]*Sklop15[[#This Row],[Okvirna količina]]</f>
        <v>0</v>
      </c>
      <c r="U136" s="278"/>
    </row>
    <row r="137" spans="1:21" s="53" customFormat="1" ht="12">
      <c r="A137" s="80" t="s">
        <v>227</v>
      </c>
      <c r="B137" s="156" t="s">
        <v>1205</v>
      </c>
      <c r="C137" s="149">
        <v>900</v>
      </c>
      <c r="D137" s="149" t="s">
        <v>158</v>
      </c>
      <c r="E137" s="121"/>
      <c r="F137" s="122">
        <v>60</v>
      </c>
      <c r="G137" s="159" t="s">
        <v>93</v>
      </c>
      <c r="H13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54</v>
      </c>
      <c r="I137" s="122" t="str">
        <f>IF(Sklop15[[#This Row],[ZAHTEVANA SHEMA KAKOVOSTI]]&lt;&gt;"",Sklop15[[#This Row],[Preračunana masa/volumen/kos na enoto kg]],"")</f>
        <v/>
      </c>
      <c r="J137" s="150"/>
      <c r="K137" s="153"/>
      <c r="L137" s="153"/>
      <c r="M137" s="154"/>
      <c r="N137" s="151"/>
      <c r="O137" s="151"/>
      <c r="P137" s="152"/>
      <c r="Q137" s="151">
        <f>+Sklop15[[#This Row],[cena/enota brez DDV v EUR]]*Sklop15[[#This Row],[Stopnja DDV (%)]]</f>
        <v>0</v>
      </c>
      <c r="R137" s="151">
        <f>+Sklop15[[#This Row],[cena/enota brez DDV v EUR]]+Sklop15[[#This Row],[Davek (EUR)]]</f>
        <v>0</v>
      </c>
      <c r="S137" s="151">
        <f>+Sklop15[[#This Row],[cena/enota brez DDV v EUR]]*Sklop15[[#This Row],[Okvirna količina]]</f>
        <v>0</v>
      </c>
      <c r="T137" s="151">
        <f>+Sklop15[[#This Row],[Končna cena/enoto mere (EUR) z DDV]]*Sklop15[[#This Row],[Okvirna količina]]</f>
        <v>0</v>
      </c>
      <c r="U137" s="278"/>
    </row>
    <row r="138" spans="1:21" s="53" customFormat="1" ht="12">
      <c r="A138" s="80" t="s">
        <v>228</v>
      </c>
      <c r="B138" s="156" t="s">
        <v>1206</v>
      </c>
      <c r="C138" s="149">
        <v>900</v>
      </c>
      <c r="D138" s="149" t="s">
        <v>158</v>
      </c>
      <c r="E138" s="121"/>
      <c r="F138" s="122">
        <v>20</v>
      </c>
      <c r="G138" s="159" t="s">
        <v>93</v>
      </c>
      <c r="H13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</v>
      </c>
      <c r="I138" s="122" t="str">
        <f>IF(Sklop15[[#This Row],[ZAHTEVANA SHEMA KAKOVOSTI]]&lt;&gt;"",Sklop15[[#This Row],[Preračunana masa/volumen/kos na enoto kg]],"")</f>
        <v/>
      </c>
      <c r="J138" s="150"/>
      <c r="K138" s="153"/>
      <c r="L138" s="153"/>
      <c r="M138" s="154"/>
      <c r="N138" s="151"/>
      <c r="O138" s="151"/>
      <c r="P138" s="152"/>
      <c r="Q138" s="151">
        <f>+Sklop15[[#This Row],[cena/enota brez DDV v EUR]]*Sklop15[[#This Row],[Stopnja DDV (%)]]</f>
        <v>0</v>
      </c>
      <c r="R138" s="151">
        <f>+Sklop15[[#This Row],[cena/enota brez DDV v EUR]]+Sklop15[[#This Row],[Davek (EUR)]]</f>
        <v>0</v>
      </c>
      <c r="S138" s="151">
        <f>+Sklop15[[#This Row],[cena/enota brez DDV v EUR]]*Sklop15[[#This Row],[Okvirna količina]]</f>
        <v>0</v>
      </c>
      <c r="T138" s="151">
        <f>+Sklop15[[#This Row],[Končna cena/enoto mere (EUR) z DDV]]*Sklop15[[#This Row],[Okvirna količina]]</f>
        <v>0</v>
      </c>
      <c r="U138" s="164"/>
    </row>
    <row r="139" spans="1:21" s="53" customFormat="1" ht="12">
      <c r="A139" s="80" t="s">
        <v>229</v>
      </c>
      <c r="B139" s="156" t="s">
        <v>1207</v>
      </c>
      <c r="C139" s="149">
        <v>900</v>
      </c>
      <c r="D139" s="149" t="s">
        <v>158</v>
      </c>
      <c r="E139" s="121"/>
      <c r="F139" s="122">
        <v>10</v>
      </c>
      <c r="G139" s="159" t="s">
        <v>93</v>
      </c>
      <c r="H13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139" s="122" t="str">
        <f>IF(Sklop15[[#This Row],[ZAHTEVANA SHEMA KAKOVOSTI]]&lt;&gt;"",Sklop15[[#This Row],[Preračunana masa/volumen/kos na enoto kg]],"")</f>
        <v/>
      </c>
      <c r="J139" s="150"/>
      <c r="K139" s="153"/>
      <c r="L139" s="153"/>
      <c r="M139" s="154"/>
      <c r="N139" s="151"/>
      <c r="O139" s="151"/>
      <c r="P139" s="152"/>
      <c r="Q139" s="151">
        <f>+Sklop15[[#This Row],[cena/enota brez DDV v EUR]]*Sklop15[[#This Row],[Stopnja DDV (%)]]</f>
        <v>0</v>
      </c>
      <c r="R139" s="151">
        <f>+Sklop15[[#This Row],[cena/enota brez DDV v EUR]]+Sklop15[[#This Row],[Davek (EUR)]]</f>
        <v>0</v>
      </c>
      <c r="S139" s="151">
        <f>+Sklop15[[#This Row],[cena/enota brez DDV v EUR]]*Sklop15[[#This Row],[Okvirna količina]]</f>
        <v>0</v>
      </c>
      <c r="T139" s="151">
        <f>+Sklop15[[#This Row],[Končna cena/enoto mere (EUR) z DDV]]*Sklop15[[#This Row],[Okvirna količina]]</f>
        <v>0</v>
      </c>
      <c r="U139" s="164"/>
    </row>
    <row r="140" spans="1:21" s="53" customFormat="1" ht="36">
      <c r="A140" s="80" t="s">
        <v>230</v>
      </c>
      <c r="B140" s="156" t="s">
        <v>989</v>
      </c>
      <c r="C140" s="149">
        <v>2500</v>
      </c>
      <c r="D140" s="149" t="s">
        <v>158</v>
      </c>
      <c r="E140" s="121"/>
      <c r="F140" s="122">
        <v>50</v>
      </c>
      <c r="G140" s="159" t="s">
        <v>93</v>
      </c>
      <c r="H14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140" s="122" t="str">
        <f>IF(Sklop15[[#This Row],[ZAHTEVANA SHEMA KAKOVOSTI]]&lt;&gt;"",Sklop15[[#This Row],[Preračunana masa/volumen/kos na enoto kg]],"")</f>
        <v/>
      </c>
      <c r="J140" s="150"/>
      <c r="K140" s="153"/>
      <c r="L140" s="153"/>
      <c r="M140" s="154"/>
      <c r="N140" s="151"/>
      <c r="O140" s="151"/>
      <c r="P140" s="152"/>
      <c r="Q140" s="151">
        <f>+Sklop15[[#This Row],[cena/enota brez DDV v EUR]]*Sklop15[[#This Row],[Stopnja DDV (%)]]</f>
        <v>0</v>
      </c>
      <c r="R140" s="151">
        <f>+Sklop15[[#This Row],[cena/enota brez DDV v EUR]]+Sklop15[[#This Row],[Davek (EUR)]]</f>
        <v>0</v>
      </c>
      <c r="S140" s="151">
        <f>+Sklop15[[#This Row],[cena/enota brez DDV v EUR]]*Sklop15[[#This Row],[Okvirna količina]]</f>
        <v>0</v>
      </c>
      <c r="T140" s="151">
        <f>+Sklop15[[#This Row],[Končna cena/enoto mere (EUR) z DDV]]*Sklop15[[#This Row],[Okvirna količina]]</f>
        <v>0</v>
      </c>
      <c r="U140" s="278"/>
    </row>
    <row r="141" spans="1:21" s="53" customFormat="1" ht="24">
      <c r="A141" s="80" t="s">
        <v>231</v>
      </c>
      <c r="B141" s="156" t="s">
        <v>1177</v>
      </c>
      <c r="C141" s="149">
        <v>250</v>
      </c>
      <c r="D141" s="149" t="s">
        <v>158</v>
      </c>
      <c r="E141" s="121"/>
      <c r="F141" s="122">
        <v>10</v>
      </c>
      <c r="G141" s="159" t="s">
        <v>93</v>
      </c>
      <c r="H14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141" s="122" t="str">
        <f>IF(Sklop15[[#This Row],[ZAHTEVANA SHEMA KAKOVOSTI]]&lt;&gt;"",Sklop15[[#This Row],[Preračunana masa/volumen/kos na enoto kg]],"")</f>
        <v/>
      </c>
      <c r="J141" s="150"/>
      <c r="K141" s="153"/>
      <c r="L141" s="153"/>
      <c r="M141" s="154"/>
      <c r="N141" s="151"/>
      <c r="O141" s="151"/>
      <c r="P141" s="152"/>
      <c r="Q141" s="151">
        <f>+Sklop15[[#This Row],[cena/enota brez DDV v EUR]]*Sklop15[[#This Row],[Stopnja DDV (%)]]</f>
        <v>0</v>
      </c>
      <c r="R141" s="151">
        <f>+Sklop15[[#This Row],[cena/enota brez DDV v EUR]]+Sklop15[[#This Row],[Davek (EUR)]]</f>
        <v>0</v>
      </c>
      <c r="S141" s="151">
        <f>+Sklop15[[#This Row],[cena/enota brez DDV v EUR]]*Sklop15[[#This Row],[Okvirna količina]]</f>
        <v>0</v>
      </c>
      <c r="T141" s="151">
        <f>+Sklop15[[#This Row],[Končna cena/enoto mere (EUR) z DDV]]*Sklop15[[#This Row],[Okvirna količina]]</f>
        <v>0</v>
      </c>
      <c r="U141" s="278"/>
    </row>
    <row r="142" spans="1:21" s="53" customFormat="1" ht="12">
      <c r="A142" s="80" t="s">
        <v>232</v>
      </c>
      <c r="B142" s="325" t="s">
        <v>1245</v>
      </c>
      <c r="C142" s="149">
        <v>4200</v>
      </c>
      <c r="D142" s="149" t="s">
        <v>158</v>
      </c>
      <c r="E142" s="121"/>
      <c r="F142" s="122">
        <v>50</v>
      </c>
      <c r="G142" s="159" t="s">
        <v>93</v>
      </c>
      <c r="H14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210</v>
      </c>
      <c r="I142" s="122" t="str">
        <f>IF(Sklop15[[#This Row],[ZAHTEVANA SHEMA KAKOVOSTI]]&lt;&gt;"",Sklop15[[#This Row],[Preračunana masa/volumen/kos na enoto kg]],"")</f>
        <v/>
      </c>
      <c r="J142" s="150"/>
      <c r="K142" s="153"/>
      <c r="L142" s="153"/>
      <c r="M142" s="154"/>
      <c r="N142" s="151"/>
      <c r="O142" s="151"/>
      <c r="P142" s="152"/>
      <c r="Q142" s="151">
        <f>+Sklop15[[#This Row],[cena/enota brez DDV v EUR]]*Sklop15[[#This Row],[Stopnja DDV (%)]]</f>
        <v>0</v>
      </c>
      <c r="R142" s="151">
        <f>+Sklop15[[#This Row],[cena/enota brez DDV v EUR]]+Sklop15[[#This Row],[Davek (EUR)]]</f>
        <v>0</v>
      </c>
      <c r="S142" s="151">
        <f>+Sklop15[[#This Row],[cena/enota brez DDV v EUR]]*Sklop15[[#This Row],[Okvirna količina]]</f>
        <v>0</v>
      </c>
      <c r="T142" s="151">
        <f>+Sklop15[[#This Row],[Končna cena/enoto mere (EUR) z DDV]]*Sklop15[[#This Row],[Okvirna količina]]</f>
        <v>0</v>
      </c>
      <c r="U142" s="278"/>
    </row>
    <row r="143" spans="1:21" s="53" customFormat="1" ht="12">
      <c r="A143" s="80" t="s">
        <v>233</v>
      </c>
      <c r="B143" s="156" t="s">
        <v>990</v>
      </c>
      <c r="C143" s="149">
        <v>500</v>
      </c>
      <c r="D143" s="149" t="s">
        <v>158</v>
      </c>
      <c r="E143" s="121"/>
      <c r="F143" s="122">
        <v>10</v>
      </c>
      <c r="G143" s="159" t="s">
        <v>93</v>
      </c>
      <c r="H14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43" s="122" t="str">
        <f>IF(Sklop15[[#This Row],[ZAHTEVANA SHEMA KAKOVOSTI]]&lt;&gt;"",Sklop15[[#This Row],[Preračunana masa/volumen/kos na enoto kg]],"")</f>
        <v/>
      </c>
      <c r="J143" s="150"/>
      <c r="K143" s="153"/>
      <c r="L143" s="153"/>
      <c r="M143" s="154"/>
      <c r="N143" s="151"/>
      <c r="O143" s="151"/>
      <c r="P143" s="152"/>
      <c r="Q143" s="151">
        <f>+Sklop15[[#This Row],[cena/enota brez DDV v EUR]]*Sklop15[[#This Row],[Stopnja DDV (%)]]</f>
        <v>0</v>
      </c>
      <c r="R143" s="151">
        <f>+Sklop15[[#This Row],[cena/enota brez DDV v EUR]]+Sklop15[[#This Row],[Davek (EUR)]]</f>
        <v>0</v>
      </c>
      <c r="S143" s="151">
        <f>+Sklop15[[#This Row],[cena/enota brez DDV v EUR]]*Sklop15[[#This Row],[Okvirna količina]]</f>
        <v>0</v>
      </c>
      <c r="T143" s="151">
        <f>+Sklop15[[#This Row],[Končna cena/enoto mere (EUR) z DDV]]*Sklop15[[#This Row],[Okvirna količina]]</f>
        <v>0</v>
      </c>
      <c r="U143" s="278"/>
    </row>
    <row r="144" spans="1:21" s="53" customFormat="1" ht="12">
      <c r="A144" s="80" t="s">
        <v>234</v>
      </c>
      <c r="B144" s="156" t="s">
        <v>991</v>
      </c>
      <c r="C144" s="149">
        <v>1</v>
      </c>
      <c r="D144" s="149" t="s">
        <v>0</v>
      </c>
      <c r="E144" s="121"/>
      <c r="F144" s="122">
        <v>500</v>
      </c>
      <c r="G144" s="159" t="s">
        <v>93</v>
      </c>
      <c r="H14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144" s="122" t="str">
        <f>IF(Sklop15[[#This Row],[ZAHTEVANA SHEMA KAKOVOSTI]]&lt;&gt;"",Sklop15[[#This Row],[Preračunana masa/volumen/kos na enoto kg]],"")</f>
        <v/>
      </c>
      <c r="J144" s="150"/>
      <c r="K144" s="153"/>
      <c r="L144" s="153"/>
      <c r="M144" s="154"/>
      <c r="N144" s="151"/>
      <c r="O144" s="151"/>
      <c r="P144" s="152"/>
      <c r="Q144" s="151">
        <f>+Sklop15[[#This Row],[cena/enota brez DDV v EUR]]*Sklop15[[#This Row],[Stopnja DDV (%)]]</f>
        <v>0</v>
      </c>
      <c r="R144" s="151">
        <f>+Sklop15[[#This Row],[cena/enota brez DDV v EUR]]+Sklop15[[#This Row],[Davek (EUR)]]</f>
        <v>0</v>
      </c>
      <c r="S144" s="151">
        <f>+Sklop15[[#This Row],[cena/enota brez DDV v EUR]]*Sklop15[[#This Row],[Okvirna količina]]</f>
        <v>0</v>
      </c>
      <c r="T144" s="151">
        <f>+Sklop15[[#This Row],[Končna cena/enoto mere (EUR) z DDV]]*Sklop15[[#This Row],[Okvirna količina]]</f>
        <v>0</v>
      </c>
      <c r="U144" s="278"/>
    </row>
    <row r="145" spans="1:21" s="53" customFormat="1" ht="12">
      <c r="A145" s="80" t="s">
        <v>248</v>
      </c>
      <c r="B145" s="156" t="s">
        <v>992</v>
      </c>
      <c r="C145" s="149">
        <v>1</v>
      </c>
      <c r="D145" s="149" t="s">
        <v>0</v>
      </c>
      <c r="E145" s="121"/>
      <c r="F145" s="122">
        <v>20</v>
      </c>
      <c r="G145" s="159" t="s">
        <v>93</v>
      </c>
      <c r="H14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45" s="122" t="str">
        <f>IF(Sklop15[[#This Row],[ZAHTEVANA SHEMA KAKOVOSTI]]&lt;&gt;"",Sklop15[[#This Row],[Preračunana masa/volumen/kos na enoto kg]],"")</f>
        <v/>
      </c>
      <c r="J145" s="150"/>
      <c r="K145" s="153"/>
      <c r="L145" s="153"/>
      <c r="M145" s="154"/>
      <c r="N145" s="151"/>
      <c r="O145" s="151"/>
      <c r="P145" s="152"/>
      <c r="Q145" s="151">
        <f>+Sklop15[[#This Row],[cena/enota brez DDV v EUR]]*Sklop15[[#This Row],[Stopnja DDV (%)]]</f>
        <v>0</v>
      </c>
      <c r="R145" s="151">
        <f>+Sklop15[[#This Row],[cena/enota brez DDV v EUR]]+Sklop15[[#This Row],[Davek (EUR)]]</f>
        <v>0</v>
      </c>
      <c r="S145" s="151">
        <f>+Sklop15[[#This Row],[cena/enota brez DDV v EUR]]*Sklop15[[#This Row],[Okvirna količina]]</f>
        <v>0</v>
      </c>
      <c r="T145" s="151">
        <f>+Sklop15[[#This Row],[Končna cena/enoto mere (EUR) z DDV]]*Sklop15[[#This Row],[Okvirna količina]]</f>
        <v>0</v>
      </c>
      <c r="U145" s="278"/>
    </row>
    <row r="146" spans="1:21" s="53" customFormat="1" ht="12">
      <c r="A146" s="80" t="s">
        <v>249</v>
      </c>
      <c r="B146" s="156" t="s">
        <v>993</v>
      </c>
      <c r="C146" s="149">
        <v>50</v>
      </c>
      <c r="D146" s="149" t="s">
        <v>158</v>
      </c>
      <c r="E146" s="121"/>
      <c r="F146" s="122">
        <v>30</v>
      </c>
      <c r="G146" s="159" t="s">
        <v>93</v>
      </c>
      <c r="H14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146" s="122" t="str">
        <f>IF(Sklop15[[#This Row],[ZAHTEVANA SHEMA KAKOVOSTI]]&lt;&gt;"",Sklop15[[#This Row],[Preračunana masa/volumen/kos na enoto kg]],"")</f>
        <v/>
      </c>
      <c r="J146" s="150"/>
      <c r="K146" s="153"/>
      <c r="L146" s="153"/>
      <c r="M146" s="154"/>
      <c r="N146" s="151"/>
      <c r="O146" s="151"/>
      <c r="P146" s="152"/>
      <c r="Q146" s="151">
        <f>+Sklop15[[#This Row],[cena/enota brez DDV v EUR]]*Sklop15[[#This Row],[Stopnja DDV (%)]]</f>
        <v>0</v>
      </c>
      <c r="R146" s="151">
        <f>+Sklop15[[#This Row],[cena/enota brez DDV v EUR]]+Sklop15[[#This Row],[Davek (EUR)]]</f>
        <v>0</v>
      </c>
      <c r="S146" s="151">
        <f>+Sklop15[[#This Row],[cena/enota brez DDV v EUR]]*Sklop15[[#This Row],[Okvirna količina]]</f>
        <v>0</v>
      </c>
      <c r="T146" s="151">
        <f>+Sklop15[[#This Row],[Končna cena/enoto mere (EUR) z DDV]]*Sklop15[[#This Row],[Okvirna količina]]</f>
        <v>0</v>
      </c>
      <c r="U146" s="278"/>
    </row>
    <row r="147" spans="1:21" s="53" customFormat="1" ht="12">
      <c r="A147" s="80" t="s">
        <v>250</v>
      </c>
      <c r="B147" s="156" t="s">
        <v>994</v>
      </c>
      <c r="C147" s="149">
        <v>1</v>
      </c>
      <c r="D147" s="149" t="s">
        <v>0</v>
      </c>
      <c r="E147" s="121"/>
      <c r="F147" s="122">
        <v>50</v>
      </c>
      <c r="G147" s="159" t="s">
        <v>93</v>
      </c>
      <c r="H14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47" s="122" t="str">
        <f>IF(Sklop15[[#This Row],[ZAHTEVANA SHEMA KAKOVOSTI]]&lt;&gt;"",Sklop15[[#This Row],[Preračunana masa/volumen/kos na enoto kg]],"")</f>
        <v/>
      </c>
      <c r="J147" s="150"/>
      <c r="K147" s="153"/>
      <c r="L147" s="153"/>
      <c r="M147" s="154"/>
      <c r="N147" s="151"/>
      <c r="O147" s="151"/>
      <c r="P147" s="152"/>
      <c r="Q147" s="151">
        <f>+Sklop15[[#This Row],[cena/enota brez DDV v EUR]]*Sklop15[[#This Row],[Stopnja DDV (%)]]</f>
        <v>0</v>
      </c>
      <c r="R147" s="151">
        <f>+Sklop15[[#This Row],[cena/enota brez DDV v EUR]]+Sklop15[[#This Row],[Davek (EUR)]]</f>
        <v>0</v>
      </c>
      <c r="S147" s="151">
        <f>+Sklop15[[#This Row],[cena/enota brez DDV v EUR]]*Sklop15[[#This Row],[Okvirna količina]]</f>
        <v>0</v>
      </c>
      <c r="T147" s="151">
        <f>+Sklop15[[#This Row],[Končna cena/enoto mere (EUR) z DDV]]*Sklop15[[#This Row],[Okvirna količina]]</f>
        <v>0</v>
      </c>
      <c r="U147" s="278"/>
    </row>
    <row r="148" spans="1:21" s="53" customFormat="1" ht="24">
      <c r="A148" s="80" t="s">
        <v>251</v>
      </c>
      <c r="B148" s="156" t="s">
        <v>995</v>
      </c>
      <c r="C148" s="149">
        <v>300</v>
      </c>
      <c r="D148" s="149" t="s">
        <v>158</v>
      </c>
      <c r="E148" s="121"/>
      <c r="F148" s="122">
        <v>20</v>
      </c>
      <c r="G148" s="159" t="s">
        <v>93</v>
      </c>
      <c r="H14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148" s="122" t="str">
        <f>IF(Sklop15[[#This Row],[ZAHTEVANA SHEMA KAKOVOSTI]]&lt;&gt;"",Sklop15[[#This Row],[Preračunana masa/volumen/kos na enoto kg]],"")</f>
        <v/>
      </c>
      <c r="J148" s="150"/>
      <c r="K148" s="153"/>
      <c r="L148" s="153"/>
      <c r="M148" s="154"/>
      <c r="N148" s="151"/>
      <c r="O148" s="151"/>
      <c r="P148" s="152"/>
      <c r="Q148" s="151">
        <f>+Sklop15[[#This Row],[cena/enota brez DDV v EUR]]*Sklop15[[#This Row],[Stopnja DDV (%)]]</f>
        <v>0</v>
      </c>
      <c r="R148" s="151">
        <f>+Sklop15[[#This Row],[cena/enota brez DDV v EUR]]+Sklop15[[#This Row],[Davek (EUR)]]</f>
        <v>0</v>
      </c>
      <c r="S148" s="151">
        <f>+Sklop15[[#This Row],[cena/enota brez DDV v EUR]]*Sklop15[[#This Row],[Okvirna količina]]</f>
        <v>0</v>
      </c>
      <c r="T148" s="151">
        <f>+Sklop15[[#This Row],[Končna cena/enoto mere (EUR) z DDV]]*Sklop15[[#This Row],[Okvirna količina]]</f>
        <v>0</v>
      </c>
      <c r="U148" s="278"/>
    </row>
    <row r="149" spans="1:21" s="53" customFormat="1" ht="12">
      <c r="A149" s="80" t="s">
        <v>252</v>
      </c>
      <c r="B149" s="156" t="s">
        <v>996</v>
      </c>
      <c r="C149" s="149">
        <v>1</v>
      </c>
      <c r="D149" s="149" t="s">
        <v>95</v>
      </c>
      <c r="E149" s="121"/>
      <c r="F149" s="122">
        <v>50</v>
      </c>
      <c r="G149" s="159" t="s">
        <v>93</v>
      </c>
      <c r="H14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49" s="122" t="str">
        <f>IF(Sklop15[[#This Row],[ZAHTEVANA SHEMA KAKOVOSTI]]&lt;&gt;"",Sklop15[[#This Row],[Preračunana masa/volumen/kos na enoto kg]],"")</f>
        <v/>
      </c>
      <c r="J149" s="150"/>
      <c r="K149" s="153"/>
      <c r="L149" s="153"/>
      <c r="M149" s="154"/>
      <c r="N149" s="151"/>
      <c r="O149" s="151"/>
      <c r="P149" s="152"/>
      <c r="Q149" s="151">
        <f>+Sklop15[[#This Row],[cena/enota brez DDV v EUR]]*Sklop15[[#This Row],[Stopnja DDV (%)]]</f>
        <v>0</v>
      </c>
      <c r="R149" s="151">
        <f>+Sklop15[[#This Row],[cena/enota brez DDV v EUR]]+Sklop15[[#This Row],[Davek (EUR)]]</f>
        <v>0</v>
      </c>
      <c r="S149" s="151">
        <f>+Sklop15[[#This Row],[cena/enota brez DDV v EUR]]*Sklop15[[#This Row],[Okvirna količina]]</f>
        <v>0</v>
      </c>
      <c r="T149" s="151">
        <f>+Sklop15[[#This Row],[Končna cena/enoto mere (EUR) z DDV]]*Sklop15[[#This Row],[Okvirna količina]]</f>
        <v>0</v>
      </c>
      <c r="U149" s="278"/>
    </row>
    <row r="150" spans="1:21" s="53" customFormat="1" ht="24">
      <c r="A150" s="80" t="s">
        <v>253</v>
      </c>
      <c r="B150" s="156" t="s">
        <v>997</v>
      </c>
      <c r="C150" s="149">
        <v>1</v>
      </c>
      <c r="D150" s="149" t="s">
        <v>95</v>
      </c>
      <c r="E150" s="121"/>
      <c r="F150" s="122">
        <v>50</v>
      </c>
      <c r="G150" s="159" t="s">
        <v>93</v>
      </c>
      <c r="H15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50" s="122" t="str">
        <f>IF(Sklop15[[#This Row],[ZAHTEVANA SHEMA KAKOVOSTI]]&lt;&gt;"",Sklop15[[#This Row],[Preračunana masa/volumen/kos na enoto kg]],"")</f>
        <v/>
      </c>
      <c r="J150" s="150"/>
      <c r="K150" s="153"/>
      <c r="L150" s="153"/>
      <c r="M150" s="154"/>
      <c r="N150" s="151"/>
      <c r="O150" s="151"/>
      <c r="P150" s="152"/>
      <c r="Q150" s="151">
        <f>+Sklop15[[#This Row],[cena/enota brez DDV v EUR]]*Sklop15[[#This Row],[Stopnja DDV (%)]]</f>
        <v>0</v>
      </c>
      <c r="R150" s="151">
        <f>+Sklop15[[#This Row],[cena/enota brez DDV v EUR]]+Sklop15[[#This Row],[Davek (EUR)]]</f>
        <v>0</v>
      </c>
      <c r="S150" s="151">
        <f>+Sklop15[[#This Row],[cena/enota brez DDV v EUR]]*Sklop15[[#This Row],[Okvirna količina]]</f>
        <v>0</v>
      </c>
      <c r="T150" s="151">
        <f>+Sklop15[[#This Row],[Končna cena/enoto mere (EUR) z DDV]]*Sklop15[[#This Row],[Okvirna količina]]</f>
        <v>0</v>
      </c>
      <c r="U150" s="278"/>
    </row>
    <row r="151" spans="1:21" s="53" customFormat="1" ht="12">
      <c r="A151" s="80" t="s">
        <v>254</v>
      </c>
      <c r="B151" s="156" t="s">
        <v>998</v>
      </c>
      <c r="C151" s="149">
        <v>1</v>
      </c>
      <c r="D151" s="149" t="s">
        <v>95</v>
      </c>
      <c r="E151" s="121"/>
      <c r="F151" s="122">
        <v>100</v>
      </c>
      <c r="G151" s="159" t="s">
        <v>93</v>
      </c>
      <c r="H15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51" s="122" t="str">
        <f>IF(Sklop15[[#This Row],[ZAHTEVANA SHEMA KAKOVOSTI]]&lt;&gt;"",Sklop15[[#This Row],[Preračunana masa/volumen/kos na enoto kg]],"")</f>
        <v/>
      </c>
      <c r="J151" s="150"/>
      <c r="K151" s="153"/>
      <c r="L151" s="153"/>
      <c r="M151" s="154"/>
      <c r="N151" s="151"/>
      <c r="O151" s="151"/>
      <c r="P151" s="152"/>
      <c r="Q151" s="151">
        <f>+Sklop15[[#This Row],[cena/enota brez DDV v EUR]]*Sklop15[[#This Row],[Stopnja DDV (%)]]</f>
        <v>0</v>
      </c>
      <c r="R151" s="151">
        <f>+Sklop15[[#This Row],[cena/enota brez DDV v EUR]]+Sklop15[[#This Row],[Davek (EUR)]]</f>
        <v>0</v>
      </c>
      <c r="S151" s="151">
        <f>+Sklop15[[#This Row],[cena/enota brez DDV v EUR]]*Sklop15[[#This Row],[Okvirna količina]]</f>
        <v>0</v>
      </c>
      <c r="T151" s="151">
        <f>+Sklop15[[#This Row],[Končna cena/enoto mere (EUR) z DDV]]*Sklop15[[#This Row],[Okvirna količina]]</f>
        <v>0</v>
      </c>
      <c r="U151" s="278"/>
    </row>
    <row r="152" spans="1:21" s="53" customFormat="1" ht="12">
      <c r="A152" s="80" t="s">
        <v>255</v>
      </c>
      <c r="B152" s="156" t="s">
        <v>1070</v>
      </c>
      <c r="C152" s="149">
        <v>10</v>
      </c>
      <c r="D152" s="149" t="s">
        <v>95</v>
      </c>
      <c r="E152" s="121"/>
      <c r="F152" s="122">
        <v>100</v>
      </c>
      <c r="G152" s="159" t="s">
        <v>93</v>
      </c>
      <c r="H15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52" s="122" t="str">
        <f>IF(Sklop15[[#This Row],[ZAHTEVANA SHEMA KAKOVOSTI]]&lt;&gt;"",Sklop15[[#This Row],[Preračunana masa/volumen/kos na enoto kg]],"")</f>
        <v/>
      </c>
      <c r="J152" s="150"/>
      <c r="K152" s="153"/>
      <c r="L152" s="153"/>
      <c r="M152" s="154"/>
      <c r="N152" s="151"/>
      <c r="O152" s="151"/>
      <c r="P152" s="152"/>
      <c r="Q152" s="151">
        <f>+Sklop15[[#This Row],[cena/enota brez DDV v EUR]]*Sklop15[[#This Row],[Stopnja DDV (%)]]</f>
        <v>0</v>
      </c>
      <c r="R152" s="151">
        <f>+Sklop15[[#This Row],[cena/enota brez DDV v EUR]]+Sklop15[[#This Row],[Davek (EUR)]]</f>
        <v>0</v>
      </c>
      <c r="S152" s="151">
        <f>+Sklop15[[#This Row],[cena/enota brez DDV v EUR]]*Sklop15[[#This Row],[Okvirna količina]]</f>
        <v>0</v>
      </c>
      <c r="T152" s="151">
        <f>+Sklop15[[#This Row],[Končna cena/enoto mere (EUR) z DDV]]*Sklop15[[#This Row],[Okvirna količina]]</f>
        <v>0</v>
      </c>
      <c r="U152" s="278"/>
    </row>
    <row r="153" spans="1:21" s="53" customFormat="1" ht="12">
      <c r="A153" s="80" t="s">
        <v>256</v>
      </c>
      <c r="B153" s="156" t="s">
        <v>1070</v>
      </c>
      <c r="C153" s="149">
        <v>1</v>
      </c>
      <c r="D153" s="149" t="s">
        <v>95</v>
      </c>
      <c r="E153" s="121"/>
      <c r="F153" s="122">
        <v>600</v>
      </c>
      <c r="G153" s="159" t="s">
        <v>93</v>
      </c>
      <c r="H15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53" s="122" t="str">
        <f>IF(Sklop15[[#This Row],[ZAHTEVANA SHEMA KAKOVOSTI]]&lt;&gt;"",Sklop15[[#This Row],[Preračunana masa/volumen/kos na enoto kg]],"")</f>
        <v/>
      </c>
      <c r="J153" s="150"/>
      <c r="K153" s="153"/>
      <c r="L153" s="153"/>
      <c r="M153" s="154"/>
      <c r="N153" s="151"/>
      <c r="O153" s="151"/>
      <c r="P153" s="152"/>
      <c r="Q153" s="151">
        <f>+Sklop15[[#This Row],[cena/enota brez DDV v EUR]]*Sklop15[[#This Row],[Stopnja DDV (%)]]</f>
        <v>0</v>
      </c>
      <c r="R153" s="151">
        <f>+Sklop15[[#This Row],[cena/enota brez DDV v EUR]]+Sklop15[[#This Row],[Davek (EUR)]]</f>
        <v>0</v>
      </c>
      <c r="S153" s="151">
        <f>+Sklop15[[#This Row],[cena/enota brez DDV v EUR]]*Sklop15[[#This Row],[Okvirna količina]]</f>
        <v>0</v>
      </c>
      <c r="T153" s="151">
        <f>+Sklop15[[#This Row],[Končna cena/enoto mere (EUR) z DDV]]*Sklop15[[#This Row],[Okvirna količina]]</f>
        <v>0</v>
      </c>
      <c r="U153" s="278"/>
    </row>
    <row r="154" spans="1:21" s="53" customFormat="1" ht="12">
      <c r="A154" s="80" t="s">
        <v>257</v>
      </c>
      <c r="B154" s="156" t="s">
        <v>1178</v>
      </c>
      <c r="C154" s="149">
        <v>10</v>
      </c>
      <c r="D154" s="149" t="s">
        <v>95</v>
      </c>
      <c r="E154" s="121"/>
      <c r="F154" s="122">
        <v>100</v>
      </c>
      <c r="G154" s="159" t="s">
        <v>93</v>
      </c>
      <c r="H15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154" s="122" t="str">
        <f>IF(Sklop15[[#This Row],[ZAHTEVANA SHEMA KAKOVOSTI]]&lt;&gt;"",Sklop15[[#This Row],[Preračunana masa/volumen/kos na enoto kg]],"")</f>
        <v/>
      </c>
      <c r="J154" s="150"/>
      <c r="K154" s="153"/>
      <c r="L154" s="153"/>
      <c r="M154" s="154"/>
      <c r="N154" s="151"/>
      <c r="O154" s="151"/>
      <c r="P154" s="152"/>
      <c r="Q154" s="151">
        <f>+Sklop15[[#This Row],[cena/enota brez DDV v EUR]]*Sklop15[[#This Row],[Stopnja DDV (%)]]</f>
        <v>0</v>
      </c>
      <c r="R154" s="151">
        <f>+Sklop15[[#This Row],[cena/enota brez DDV v EUR]]+Sklop15[[#This Row],[Davek (EUR)]]</f>
        <v>0</v>
      </c>
      <c r="S154" s="151">
        <f>+Sklop15[[#This Row],[cena/enota brez DDV v EUR]]*Sklop15[[#This Row],[Okvirna količina]]</f>
        <v>0</v>
      </c>
      <c r="T154" s="151">
        <f>+Sklop15[[#This Row],[Končna cena/enoto mere (EUR) z DDV]]*Sklop15[[#This Row],[Okvirna količina]]</f>
        <v>0</v>
      </c>
      <c r="U154" s="278"/>
    </row>
    <row r="155" spans="1:21" s="53" customFormat="1" ht="12">
      <c r="A155" s="80" t="s">
        <v>258</v>
      </c>
      <c r="B155" s="156" t="s">
        <v>1179</v>
      </c>
      <c r="C155" s="149">
        <v>1</v>
      </c>
      <c r="D155" s="149" t="s">
        <v>95</v>
      </c>
      <c r="E155" s="121"/>
      <c r="F155" s="122">
        <v>200</v>
      </c>
      <c r="G155" s="159" t="s">
        <v>93</v>
      </c>
      <c r="H15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55" s="122" t="str">
        <f>IF(Sklop15[[#This Row],[ZAHTEVANA SHEMA KAKOVOSTI]]&lt;&gt;"",Sklop15[[#This Row],[Preračunana masa/volumen/kos na enoto kg]],"")</f>
        <v/>
      </c>
      <c r="J155" s="150"/>
      <c r="K155" s="153"/>
      <c r="L155" s="153"/>
      <c r="M155" s="154"/>
      <c r="N155" s="151"/>
      <c r="O155" s="151"/>
      <c r="P155" s="152"/>
      <c r="Q155" s="151">
        <f>+Sklop15[[#This Row],[cena/enota brez DDV v EUR]]*Sklop15[[#This Row],[Stopnja DDV (%)]]</f>
        <v>0</v>
      </c>
      <c r="R155" s="151">
        <f>+Sklop15[[#This Row],[cena/enota brez DDV v EUR]]+Sklop15[[#This Row],[Davek (EUR)]]</f>
        <v>0</v>
      </c>
      <c r="S155" s="151">
        <f>+Sklop15[[#This Row],[cena/enota brez DDV v EUR]]*Sklop15[[#This Row],[Okvirna količina]]</f>
        <v>0</v>
      </c>
      <c r="T155" s="151">
        <f>+Sklop15[[#This Row],[Končna cena/enoto mere (EUR) z DDV]]*Sklop15[[#This Row],[Okvirna količina]]</f>
        <v>0</v>
      </c>
      <c r="U155" s="278"/>
    </row>
    <row r="156" spans="1:21" s="53" customFormat="1" ht="12">
      <c r="A156" s="80" t="s">
        <v>266</v>
      </c>
      <c r="B156" s="156" t="s">
        <v>1183</v>
      </c>
      <c r="C156" s="149">
        <v>500</v>
      </c>
      <c r="D156" s="149" t="s">
        <v>158</v>
      </c>
      <c r="E156" s="121"/>
      <c r="F156" s="122">
        <v>100</v>
      </c>
      <c r="G156" s="159" t="s">
        <v>93</v>
      </c>
      <c r="H15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56" s="122" t="str">
        <f>IF(Sklop15[[#This Row],[ZAHTEVANA SHEMA KAKOVOSTI]]&lt;&gt;"",Sklop15[[#This Row],[Preračunana masa/volumen/kos na enoto kg]],"")</f>
        <v/>
      </c>
      <c r="J156" s="150"/>
      <c r="K156" s="153"/>
      <c r="L156" s="153"/>
      <c r="M156" s="154"/>
      <c r="N156" s="151"/>
      <c r="O156" s="151"/>
      <c r="P156" s="152"/>
      <c r="Q156" s="151">
        <f>+Sklop15[[#This Row],[cena/enota brez DDV v EUR]]*Sklop15[[#This Row],[Stopnja DDV (%)]]</f>
        <v>0</v>
      </c>
      <c r="R156" s="151">
        <f>+Sklop15[[#This Row],[cena/enota brez DDV v EUR]]+Sklop15[[#This Row],[Davek (EUR)]]</f>
        <v>0</v>
      </c>
      <c r="S156" s="151">
        <f>+Sklop15[[#This Row],[cena/enota brez DDV v EUR]]*Sklop15[[#This Row],[Okvirna količina]]</f>
        <v>0</v>
      </c>
      <c r="T156" s="151">
        <f>+Sklop15[[#This Row],[Končna cena/enoto mere (EUR) z DDV]]*Sklop15[[#This Row],[Okvirna količina]]</f>
        <v>0</v>
      </c>
      <c r="U156" s="278"/>
    </row>
    <row r="157" spans="1:21" s="53" customFormat="1" ht="12">
      <c r="A157" s="80" t="s">
        <v>267</v>
      </c>
      <c r="B157" s="156" t="s">
        <v>1181</v>
      </c>
      <c r="C157" s="149" t="s">
        <v>1182</v>
      </c>
      <c r="D157" s="149" t="s">
        <v>158</v>
      </c>
      <c r="E157" s="121"/>
      <c r="F157" s="122">
        <v>50</v>
      </c>
      <c r="G157" s="159" t="s">
        <v>0</v>
      </c>
      <c r="H15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57" s="122" t="str">
        <f>IF(Sklop15[[#This Row],[ZAHTEVANA SHEMA KAKOVOSTI]]&lt;&gt;"",Sklop15[[#This Row],[Preračunana masa/volumen/kos na enoto kg]],"")</f>
        <v/>
      </c>
      <c r="J157" s="150"/>
      <c r="K157" s="153"/>
      <c r="L157" s="153"/>
      <c r="M157" s="154"/>
      <c r="N157" s="151"/>
      <c r="O157" s="151"/>
      <c r="P157" s="152"/>
      <c r="Q157" s="151">
        <f>+Sklop15[[#This Row],[cena/enota brez DDV v EUR]]*Sklop15[[#This Row],[Stopnja DDV (%)]]</f>
        <v>0</v>
      </c>
      <c r="R157" s="151">
        <f>+Sklop15[[#This Row],[cena/enota brez DDV v EUR]]+Sklop15[[#This Row],[Davek (EUR)]]</f>
        <v>0</v>
      </c>
      <c r="S157" s="151">
        <f>+Sklop15[[#This Row],[cena/enota brez DDV v EUR]]*Sklop15[[#This Row],[Okvirna količina]]</f>
        <v>0</v>
      </c>
      <c r="T157" s="151">
        <f>+Sklop15[[#This Row],[Končna cena/enoto mere (EUR) z DDV]]*Sklop15[[#This Row],[Okvirna količina]]</f>
        <v>0</v>
      </c>
      <c r="U157" s="278"/>
    </row>
    <row r="158" spans="1:21" s="53" customFormat="1" ht="12">
      <c r="A158" s="80" t="s">
        <v>268</v>
      </c>
      <c r="B158" s="156" t="s">
        <v>1180</v>
      </c>
      <c r="C158" s="149">
        <v>1</v>
      </c>
      <c r="D158" s="149" t="s">
        <v>95</v>
      </c>
      <c r="E158" s="121"/>
      <c r="F158" s="122">
        <v>100</v>
      </c>
      <c r="G158" s="159" t="s">
        <v>93</v>
      </c>
      <c r="H15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58" s="122" t="str">
        <f>IF(Sklop15[[#This Row],[ZAHTEVANA SHEMA KAKOVOSTI]]&lt;&gt;"",Sklop15[[#This Row],[Preračunana masa/volumen/kos na enoto kg]],"")</f>
        <v/>
      </c>
      <c r="J158" s="150"/>
      <c r="K158" s="153"/>
      <c r="L158" s="153"/>
      <c r="M158" s="154"/>
      <c r="N158" s="151"/>
      <c r="O158" s="151"/>
      <c r="P158" s="152"/>
      <c r="Q158" s="151">
        <f>+Sklop15[[#This Row],[cena/enota brez DDV v EUR]]*Sklop15[[#This Row],[Stopnja DDV (%)]]</f>
        <v>0</v>
      </c>
      <c r="R158" s="151">
        <f>+Sklop15[[#This Row],[cena/enota brez DDV v EUR]]+Sklop15[[#This Row],[Davek (EUR)]]</f>
        <v>0</v>
      </c>
      <c r="S158" s="151">
        <f>+Sklop15[[#This Row],[cena/enota brez DDV v EUR]]*Sklop15[[#This Row],[Okvirna količina]]</f>
        <v>0</v>
      </c>
      <c r="T158" s="151">
        <f>+Sklop15[[#This Row],[Končna cena/enoto mere (EUR) z DDV]]*Sklop15[[#This Row],[Okvirna količina]]</f>
        <v>0</v>
      </c>
      <c r="U158" s="278"/>
    </row>
    <row r="159" spans="1:21" s="53" customFormat="1" ht="24">
      <c r="A159" s="80" t="s">
        <v>269</v>
      </c>
      <c r="B159" s="156" t="s">
        <v>1185</v>
      </c>
      <c r="C159" s="149">
        <v>4250</v>
      </c>
      <c r="D159" s="149" t="s">
        <v>158</v>
      </c>
      <c r="E159" s="121"/>
      <c r="F159" s="122">
        <v>100</v>
      </c>
      <c r="G159" s="159" t="s">
        <v>93</v>
      </c>
      <c r="H15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425</v>
      </c>
      <c r="I159" s="122" t="str">
        <f>IF(Sklop15[[#This Row],[ZAHTEVANA SHEMA KAKOVOSTI]]&lt;&gt;"",Sklop15[[#This Row],[Preračunana masa/volumen/kos na enoto kg]],"")</f>
        <v/>
      </c>
      <c r="J159" s="150"/>
      <c r="K159" s="153"/>
      <c r="L159" s="153"/>
      <c r="M159" s="154"/>
      <c r="N159" s="151"/>
      <c r="O159" s="151"/>
      <c r="P159" s="152"/>
      <c r="Q159" s="151">
        <f>+Sklop15[[#This Row],[cena/enota brez DDV v EUR]]*Sklop15[[#This Row],[Stopnja DDV (%)]]</f>
        <v>0</v>
      </c>
      <c r="R159" s="151">
        <f>+Sklop15[[#This Row],[cena/enota brez DDV v EUR]]+Sklop15[[#This Row],[Davek (EUR)]]</f>
        <v>0</v>
      </c>
      <c r="S159" s="151">
        <f>+Sklop15[[#This Row],[cena/enota brez DDV v EUR]]*Sklop15[[#This Row],[Okvirna količina]]</f>
        <v>0</v>
      </c>
      <c r="T159" s="151">
        <f>+Sklop15[[#This Row],[Končna cena/enoto mere (EUR) z DDV]]*Sklop15[[#This Row],[Okvirna količina]]</f>
        <v>0</v>
      </c>
      <c r="U159" s="278"/>
    </row>
    <row r="160" spans="1:21" s="53" customFormat="1" ht="12">
      <c r="A160" s="80" t="s">
        <v>270</v>
      </c>
      <c r="B160" s="156" t="s">
        <v>1184</v>
      </c>
      <c r="C160" s="149">
        <v>1</v>
      </c>
      <c r="D160" s="149" t="s">
        <v>0</v>
      </c>
      <c r="E160" s="121"/>
      <c r="F160" s="122">
        <v>20</v>
      </c>
      <c r="G160" s="159" t="s">
        <v>93</v>
      </c>
      <c r="H16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0" s="122" t="str">
        <f>IF(Sklop15[[#This Row],[ZAHTEVANA SHEMA KAKOVOSTI]]&lt;&gt;"",Sklop15[[#This Row],[Preračunana masa/volumen/kos na enoto kg]],"")</f>
        <v/>
      </c>
      <c r="J160" s="150"/>
      <c r="K160" s="153"/>
      <c r="L160" s="153"/>
      <c r="M160" s="154"/>
      <c r="N160" s="151"/>
      <c r="O160" s="151"/>
      <c r="P160" s="152"/>
      <c r="Q160" s="151">
        <f>+Sklop15[[#This Row],[cena/enota brez DDV v EUR]]*Sklop15[[#This Row],[Stopnja DDV (%)]]</f>
        <v>0</v>
      </c>
      <c r="R160" s="151">
        <f>+Sklop15[[#This Row],[cena/enota brez DDV v EUR]]+Sklop15[[#This Row],[Davek (EUR)]]</f>
        <v>0</v>
      </c>
      <c r="S160" s="151">
        <f>+Sklop15[[#This Row],[cena/enota brez DDV v EUR]]*Sklop15[[#This Row],[Okvirna količina]]</f>
        <v>0</v>
      </c>
      <c r="T160" s="151">
        <f>+Sklop15[[#This Row],[Končna cena/enoto mere (EUR) z DDV]]*Sklop15[[#This Row],[Okvirna količina]]</f>
        <v>0</v>
      </c>
      <c r="U160" s="278"/>
    </row>
    <row r="161" spans="1:21" s="53" customFormat="1" ht="36">
      <c r="A161" s="80" t="s">
        <v>271</v>
      </c>
      <c r="B161" s="156" t="s">
        <v>1186</v>
      </c>
      <c r="C161" s="149" t="s">
        <v>160</v>
      </c>
      <c r="D161" s="149" t="s">
        <v>0</v>
      </c>
      <c r="E161" s="121"/>
      <c r="F161" s="122">
        <v>10</v>
      </c>
      <c r="G161" s="159" t="s">
        <v>0</v>
      </c>
      <c r="H16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61" s="122" t="str">
        <f>IF(Sklop15[[#This Row],[ZAHTEVANA SHEMA KAKOVOSTI]]&lt;&gt;"",Sklop15[[#This Row],[Preračunana masa/volumen/kos na enoto kg]],"")</f>
        <v/>
      </c>
      <c r="J161" s="150"/>
      <c r="K161" s="153"/>
      <c r="L161" s="153"/>
      <c r="M161" s="154"/>
      <c r="N161" s="151"/>
      <c r="O161" s="151"/>
      <c r="P161" s="152"/>
      <c r="Q161" s="151">
        <f>+Sklop15[[#This Row],[cena/enota brez DDV v EUR]]*Sklop15[[#This Row],[Stopnja DDV (%)]]</f>
        <v>0</v>
      </c>
      <c r="R161" s="151">
        <f>+Sklop15[[#This Row],[cena/enota brez DDV v EUR]]+Sklop15[[#This Row],[Davek (EUR)]]</f>
        <v>0</v>
      </c>
      <c r="S161" s="151">
        <f>+Sklop15[[#This Row],[cena/enota brez DDV v EUR]]*Sklop15[[#This Row],[Okvirna količina]]</f>
        <v>0</v>
      </c>
      <c r="T161" s="151">
        <f>+Sklop15[[#This Row],[Končna cena/enoto mere (EUR) z DDV]]*Sklop15[[#This Row],[Okvirna količina]]</f>
        <v>0</v>
      </c>
      <c r="U161" s="278"/>
    </row>
    <row r="162" spans="1:21" s="53" customFormat="1" ht="12">
      <c r="A162" s="80" t="s">
        <v>597</v>
      </c>
      <c r="B162" s="156" t="s">
        <v>999</v>
      </c>
      <c r="C162" s="149">
        <v>2550</v>
      </c>
      <c r="D162" s="149" t="s">
        <v>158</v>
      </c>
      <c r="E162" s="121"/>
      <c r="F162" s="122">
        <v>150</v>
      </c>
      <c r="G162" s="159" t="s">
        <v>93</v>
      </c>
      <c r="H16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382.5</v>
      </c>
      <c r="I162" s="122" t="str">
        <f>IF(Sklop15[[#This Row],[ZAHTEVANA SHEMA KAKOVOSTI]]&lt;&gt;"",Sklop15[[#This Row],[Preračunana masa/volumen/kos na enoto kg]],"")</f>
        <v/>
      </c>
      <c r="J162" s="150"/>
      <c r="K162" s="153"/>
      <c r="L162" s="153"/>
      <c r="M162" s="154"/>
      <c r="N162" s="151"/>
      <c r="O162" s="151"/>
      <c r="P162" s="152"/>
      <c r="Q162" s="151">
        <f>+Sklop15[[#This Row],[cena/enota brez DDV v EUR]]*Sklop15[[#This Row],[Stopnja DDV (%)]]</f>
        <v>0</v>
      </c>
      <c r="R162" s="151">
        <f>+Sklop15[[#This Row],[cena/enota brez DDV v EUR]]+Sklop15[[#This Row],[Davek (EUR)]]</f>
        <v>0</v>
      </c>
      <c r="S162" s="151">
        <f>+Sklop15[[#This Row],[cena/enota brez DDV v EUR]]*Sklop15[[#This Row],[Okvirna količina]]</f>
        <v>0</v>
      </c>
      <c r="T162" s="151">
        <f>+Sklop15[[#This Row],[Končna cena/enoto mere (EUR) z DDV]]*Sklop15[[#This Row],[Okvirna količina]]</f>
        <v>0</v>
      </c>
      <c r="U162" s="278"/>
    </row>
    <row r="163" spans="1:21" s="53" customFormat="1" ht="12">
      <c r="A163" s="80" t="s">
        <v>598</v>
      </c>
      <c r="B163" s="156" t="s">
        <v>1000</v>
      </c>
      <c r="C163" s="149">
        <v>4300</v>
      </c>
      <c r="D163" s="149" t="s">
        <v>158</v>
      </c>
      <c r="E163" s="121"/>
      <c r="F163" s="122">
        <v>150</v>
      </c>
      <c r="G163" s="159" t="s">
        <v>93</v>
      </c>
      <c r="H16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645</v>
      </c>
      <c r="I163" s="122" t="str">
        <f>IF(Sklop15[[#This Row],[ZAHTEVANA SHEMA KAKOVOSTI]]&lt;&gt;"",Sklop15[[#This Row],[Preračunana masa/volumen/kos na enoto kg]],"")</f>
        <v/>
      </c>
      <c r="J163" s="150"/>
      <c r="K163" s="153"/>
      <c r="L163" s="153"/>
      <c r="M163" s="154"/>
      <c r="N163" s="151"/>
      <c r="O163" s="151"/>
      <c r="P163" s="152"/>
      <c r="Q163" s="151">
        <f>+Sklop15[[#This Row],[cena/enota brez DDV v EUR]]*Sklop15[[#This Row],[Stopnja DDV (%)]]</f>
        <v>0</v>
      </c>
      <c r="R163" s="151">
        <f>+Sklop15[[#This Row],[cena/enota brez DDV v EUR]]+Sklop15[[#This Row],[Davek (EUR)]]</f>
        <v>0</v>
      </c>
      <c r="S163" s="151">
        <f>+Sklop15[[#This Row],[cena/enota brez DDV v EUR]]*Sklop15[[#This Row],[Okvirna količina]]</f>
        <v>0</v>
      </c>
      <c r="T163" s="151">
        <f>+Sklop15[[#This Row],[Končna cena/enoto mere (EUR) z DDV]]*Sklop15[[#This Row],[Okvirna količina]]</f>
        <v>0</v>
      </c>
      <c r="U163" s="278"/>
    </row>
    <row r="164" spans="1:21" s="53" customFormat="1" ht="24">
      <c r="A164" s="80" t="s">
        <v>599</v>
      </c>
      <c r="B164" s="156" t="s">
        <v>1001</v>
      </c>
      <c r="C164" s="149">
        <v>500</v>
      </c>
      <c r="D164" s="149" t="s">
        <v>158</v>
      </c>
      <c r="E164" s="121"/>
      <c r="F164" s="122">
        <v>50</v>
      </c>
      <c r="G164" s="159" t="s">
        <v>93</v>
      </c>
      <c r="H16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64" s="122" t="str">
        <f>IF(Sklop15[[#This Row],[ZAHTEVANA SHEMA KAKOVOSTI]]&lt;&gt;"",Sklop15[[#This Row],[Preračunana masa/volumen/kos na enoto kg]],"")</f>
        <v/>
      </c>
      <c r="J164" s="150"/>
      <c r="K164" s="153"/>
      <c r="L164" s="153"/>
      <c r="M164" s="154"/>
      <c r="N164" s="151"/>
      <c r="O164" s="151"/>
      <c r="P164" s="152"/>
      <c r="Q164" s="151">
        <f>+Sklop15[[#This Row],[cena/enota brez DDV v EUR]]*Sklop15[[#This Row],[Stopnja DDV (%)]]</f>
        <v>0</v>
      </c>
      <c r="R164" s="151">
        <f>+Sklop15[[#This Row],[cena/enota brez DDV v EUR]]+Sklop15[[#This Row],[Davek (EUR)]]</f>
        <v>0</v>
      </c>
      <c r="S164" s="151">
        <f>+Sklop15[[#This Row],[cena/enota brez DDV v EUR]]*Sklop15[[#This Row],[Okvirna količina]]</f>
        <v>0</v>
      </c>
      <c r="T164" s="151">
        <f>+Sklop15[[#This Row],[Končna cena/enoto mere (EUR) z DDV]]*Sklop15[[#This Row],[Okvirna količina]]</f>
        <v>0</v>
      </c>
      <c r="U164" s="278"/>
    </row>
    <row r="165" spans="1:21" s="53" customFormat="1" ht="53.25" customHeight="1">
      <c r="A165" s="80" t="s">
        <v>600</v>
      </c>
      <c r="B165" s="156" t="s">
        <v>1002</v>
      </c>
      <c r="C165" s="149">
        <v>27</v>
      </c>
      <c r="D165" s="149" t="s">
        <v>158</v>
      </c>
      <c r="E165" s="121"/>
      <c r="F165" s="122">
        <v>4000</v>
      </c>
      <c r="G165" s="159" t="s">
        <v>93</v>
      </c>
      <c r="H16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108</v>
      </c>
      <c r="I165" s="122" t="str">
        <f>IF(Sklop15[[#This Row],[ZAHTEVANA SHEMA KAKOVOSTI]]&lt;&gt;"",Sklop15[[#This Row],[Preračunana masa/volumen/kos na enoto kg]],"")</f>
        <v/>
      </c>
      <c r="J165" s="150"/>
      <c r="K165" s="153"/>
      <c r="L165" s="153"/>
      <c r="M165" s="154"/>
      <c r="N165" s="151"/>
      <c r="O165" s="151"/>
      <c r="P165" s="152"/>
      <c r="Q165" s="151">
        <f>+Sklop15[[#This Row],[cena/enota brez DDV v EUR]]*Sklop15[[#This Row],[Stopnja DDV (%)]]</f>
        <v>0</v>
      </c>
      <c r="R165" s="151">
        <f>+Sklop15[[#This Row],[cena/enota brez DDV v EUR]]+Sklop15[[#This Row],[Davek (EUR)]]</f>
        <v>0</v>
      </c>
      <c r="S165" s="151">
        <f>+Sklop15[[#This Row],[cena/enota brez DDV v EUR]]*Sklop15[[#This Row],[Okvirna količina]]</f>
        <v>0</v>
      </c>
      <c r="T165" s="151">
        <f>+Sklop15[[#This Row],[Končna cena/enoto mere (EUR) z DDV]]*Sklop15[[#This Row],[Okvirna količina]]</f>
        <v>0</v>
      </c>
      <c r="U165" s="278"/>
    </row>
    <row r="166" spans="1:21" s="53" customFormat="1" ht="24">
      <c r="A166" s="80" t="s">
        <v>601</v>
      </c>
      <c r="B166" s="156" t="s">
        <v>1003</v>
      </c>
      <c r="C166" s="149">
        <v>100</v>
      </c>
      <c r="D166" s="149" t="s">
        <v>158</v>
      </c>
      <c r="E166" s="121"/>
      <c r="F166" s="122">
        <v>150</v>
      </c>
      <c r="G166" s="159" t="s">
        <v>93</v>
      </c>
      <c r="H16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66" s="122" t="str">
        <f>IF(Sklop15[[#This Row],[ZAHTEVANA SHEMA KAKOVOSTI]]&lt;&gt;"",Sklop15[[#This Row],[Preračunana masa/volumen/kos na enoto kg]],"")</f>
        <v/>
      </c>
      <c r="J166" s="150"/>
      <c r="K166" s="153"/>
      <c r="L166" s="153"/>
      <c r="M166" s="154"/>
      <c r="N166" s="151"/>
      <c r="O166" s="151"/>
      <c r="P166" s="152"/>
      <c r="Q166" s="151">
        <f>+Sklop15[[#This Row],[cena/enota brez DDV v EUR]]*Sklop15[[#This Row],[Stopnja DDV (%)]]</f>
        <v>0</v>
      </c>
      <c r="R166" s="151">
        <f>+Sklop15[[#This Row],[cena/enota brez DDV v EUR]]+Sklop15[[#This Row],[Davek (EUR)]]</f>
        <v>0</v>
      </c>
      <c r="S166" s="151">
        <f>+Sklop15[[#This Row],[cena/enota brez DDV v EUR]]*Sklop15[[#This Row],[Okvirna količina]]</f>
        <v>0</v>
      </c>
      <c r="T166" s="151">
        <f>+Sklop15[[#This Row],[Končna cena/enoto mere (EUR) z DDV]]*Sklop15[[#This Row],[Okvirna količina]]</f>
        <v>0</v>
      </c>
      <c r="U166" s="278"/>
    </row>
    <row r="167" spans="1:21" s="53" customFormat="1" ht="12">
      <c r="A167" s="80" t="s">
        <v>602</v>
      </c>
      <c r="B167" s="156" t="s">
        <v>1004</v>
      </c>
      <c r="C167" s="326">
        <v>95</v>
      </c>
      <c r="D167" s="326" t="s">
        <v>158</v>
      </c>
      <c r="E167" s="121"/>
      <c r="F167" s="122">
        <v>100</v>
      </c>
      <c r="G167" s="159" t="s">
        <v>93</v>
      </c>
      <c r="H16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9.5</v>
      </c>
      <c r="I167" s="122" t="str">
        <f>IF(Sklop15[[#This Row],[ZAHTEVANA SHEMA KAKOVOSTI]]&lt;&gt;"",Sklop15[[#This Row],[Preračunana masa/volumen/kos na enoto kg]],"")</f>
        <v/>
      </c>
      <c r="J167" s="150"/>
      <c r="K167" s="153"/>
      <c r="L167" s="153"/>
      <c r="M167" s="154"/>
      <c r="N167" s="151"/>
      <c r="O167" s="151"/>
      <c r="P167" s="152"/>
      <c r="Q167" s="151">
        <f>+Sklop15[[#This Row],[cena/enota brez DDV v EUR]]*Sklop15[[#This Row],[Stopnja DDV (%)]]</f>
        <v>0</v>
      </c>
      <c r="R167" s="151">
        <f>+Sklop15[[#This Row],[cena/enota brez DDV v EUR]]+Sklop15[[#This Row],[Davek (EUR)]]</f>
        <v>0</v>
      </c>
      <c r="S167" s="151">
        <f>+Sklop15[[#This Row],[cena/enota brez DDV v EUR]]*Sklop15[[#This Row],[Okvirna količina]]</f>
        <v>0</v>
      </c>
      <c r="T167" s="151">
        <f>+Sklop15[[#This Row],[Končna cena/enoto mere (EUR) z DDV]]*Sklop15[[#This Row],[Okvirna količina]]</f>
        <v>0</v>
      </c>
      <c r="U167" s="278"/>
    </row>
    <row r="168" spans="1:21" s="53" customFormat="1" ht="12">
      <c r="A168" s="80" t="s">
        <v>603</v>
      </c>
      <c r="B168" s="156" t="s">
        <v>1005</v>
      </c>
      <c r="C168" s="149">
        <v>45</v>
      </c>
      <c r="D168" s="149" t="s">
        <v>158</v>
      </c>
      <c r="E168" s="121"/>
      <c r="F168" s="122">
        <v>100</v>
      </c>
      <c r="G168" s="159" t="s">
        <v>93</v>
      </c>
      <c r="H16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4.5</v>
      </c>
      <c r="I168" s="122" t="str">
        <f>IF(Sklop15[[#This Row],[ZAHTEVANA SHEMA KAKOVOSTI]]&lt;&gt;"",Sklop15[[#This Row],[Preračunana masa/volumen/kos na enoto kg]],"")</f>
        <v/>
      </c>
      <c r="J168" s="150"/>
      <c r="K168" s="153"/>
      <c r="L168" s="153"/>
      <c r="M168" s="154"/>
      <c r="N168" s="151"/>
      <c r="O168" s="151"/>
      <c r="P168" s="152"/>
      <c r="Q168" s="151">
        <f>+Sklop15[[#This Row],[cena/enota brez DDV v EUR]]*Sklop15[[#This Row],[Stopnja DDV (%)]]</f>
        <v>0</v>
      </c>
      <c r="R168" s="151">
        <f>+Sklop15[[#This Row],[cena/enota brez DDV v EUR]]+Sklop15[[#This Row],[Davek (EUR)]]</f>
        <v>0</v>
      </c>
      <c r="S168" s="151">
        <f>+Sklop15[[#This Row],[cena/enota brez DDV v EUR]]*Sklop15[[#This Row],[Okvirna količina]]</f>
        <v>0</v>
      </c>
      <c r="T168" s="151">
        <f>+Sklop15[[#This Row],[Končna cena/enoto mere (EUR) z DDV]]*Sklop15[[#This Row],[Okvirna količina]]</f>
        <v>0</v>
      </c>
      <c r="U168" s="278"/>
    </row>
    <row r="169" spans="1:21" s="53" customFormat="1" ht="12">
      <c r="A169" s="80" t="s">
        <v>604</v>
      </c>
      <c r="B169" s="156" t="s">
        <v>1006</v>
      </c>
      <c r="C169" s="149">
        <v>1</v>
      </c>
      <c r="D169" s="149" t="s">
        <v>0</v>
      </c>
      <c r="E169" s="121"/>
      <c r="F169" s="122">
        <v>20</v>
      </c>
      <c r="G169" s="159" t="s">
        <v>93</v>
      </c>
      <c r="H16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9" s="122" t="str">
        <f>IF(Sklop15[[#This Row],[ZAHTEVANA SHEMA KAKOVOSTI]]&lt;&gt;"",Sklop15[[#This Row],[Preračunana masa/volumen/kos na enoto kg]],"")</f>
        <v/>
      </c>
      <c r="J169" s="150"/>
      <c r="K169" s="153"/>
      <c r="L169" s="153"/>
      <c r="M169" s="154"/>
      <c r="N169" s="151"/>
      <c r="O169" s="151"/>
      <c r="P169" s="152"/>
      <c r="Q169" s="151">
        <f>+Sklop15[[#This Row],[cena/enota brez DDV v EUR]]*Sklop15[[#This Row],[Stopnja DDV (%)]]</f>
        <v>0</v>
      </c>
      <c r="R169" s="151">
        <f>+Sklop15[[#This Row],[cena/enota brez DDV v EUR]]+Sklop15[[#This Row],[Davek (EUR)]]</f>
        <v>0</v>
      </c>
      <c r="S169" s="151">
        <f>+Sklop15[[#This Row],[cena/enota brez DDV v EUR]]*Sklop15[[#This Row],[Okvirna količina]]</f>
        <v>0</v>
      </c>
      <c r="T169" s="151">
        <f>+Sklop15[[#This Row],[Končna cena/enoto mere (EUR) z DDV]]*Sklop15[[#This Row],[Okvirna količina]]</f>
        <v>0</v>
      </c>
      <c r="U169" s="278"/>
    </row>
    <row r="170" spans="1:21" s="53" customFormat="1" ht="12">
      <c r="A170" s="80" t="s">
        <v>605</v>
      </c>
      <c r="B170" s="156" t="s">
        <v>1007</v>
      </c>
      <c r="C170" s="149">
        <v>16</v>
      </c>
      <c r="D170" s="149" t="s">
        <v>158</v>
      </c>
      <c r="E170" s="121"/>
      <c r="F170" s="122">
        <v>100</v>
      </c>
      <c r="G170" s="159" t="s">
        <v>93</v>
      </c>
      <c r="H17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1.6</v>
      </c>
      <c r="I170" s="122" t="str">
        <f>IF(Sklop15[[#This Row],[ZAHTEVANA SHEMA KAKOVOSTI]]&lt;&gt;"",Sklop15[[#This Row],[Preračunana masa/volumen/kos na enoto kg]],"")</f>
        <v/>
      </c>
      <c r="J170" s="150"/>
      <c r="K170" s="153"/>
      <c r="L170" s="153"/>
      <c r="M170" s="154"/>
      <c r="N170" s="151"/>
      <c r="O170" s="151"/>
      <c r="P170" s="152"/>
      <c r="Q170" s="151">
        <f>+Sklop15[[#This Row],[cena/enota brez DDV v EUR]]*Sklop15[[#This Row],[Stopnja DDV (%)]]</f>
        <v>0</v>
      </c>
      <c r="R170" s="151">
        <f>+Sklop15[[#This Row],[cena/enota brez DDV v EUR]]+Sklop15[[#This Row],[Davek (EUR)]]</f>
        <v>0</v>
      </c>
      <c r="S170" s="151">
        <f>+Sklop15[[#This Row],[cena/enota brez DDV v EUR]]*Sklop15[[#This Row],[Okvirna količina]]</f>
        <v>0</v>
      </c>
      <c r="T170" s="151">
        <f>+Sklop15[[#This Row],[Končna cena/enoto mere (EUR) z DDV]]*Sklop15[[#This Row],[Okvirna količina]]</f>
        <v>0</v>
      </c>
      <c r="U170" s="278"/>
    </row>
    <row r="171" spans="1:21" s="53" customFormat="1" ht="27" customHeight="1">
      <c r="A171" s="80" t="s">
        <v>606</v>
      </c>
      <c r="B171" s="156" t="s">
        <v>1188</v>
      </c>
      <c r="C171" s="149" t="s">
        <v>1187</v>
      </c>
      <c r="D171" s="149" t="s">
        <v>158</v>
      </c>
      <c r="E171" s="121"/>
      <c r="F171" s="122">
        <v>20</v>
      </c>
      <c r="G171" s="159" t="s">
        <v>0</v>
      </c>
      <c r="H17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71" s="122" t="str">
        <f>IF(Sklop15[[#This Row],[ZAHTEVANA SHEMA KAKOVOSTI]]&lt;&gt;"",Sklop15[[#This Row],[Preračunana masa/volumen/kos na enoto kg]],"")</f>
        <v/>
      </c>
      <c r="J171" s="150"/>
      <c r="K171" s="153"/>
      <c r="L171" s="153"/>
      <c r="M171" s="154"/>
      <c r="N171" s="151"/>
      <c r="O171" s="151"/>
      <c r="P171" s="152"/>
      <c r="Q171" s="151">
        <f>+Sklop15[[#This Row],[cena/enota brez DDV v EUR]]*Sklop15[[#This Row],[Stopnja DDV (%)]]</f>
        <v>0</v>
      </c>
      <c r="R171" s="151">
        <f>+Sklop15[[#This Row],[cena/enota brez DDV v EUR]]+Sklop15[[#This Row],[Davek (EUR)]]</f>
        <v>0</v>
      </c>
      <c r="S171" s="151">
        <f>+Sklop15[[#This Row],[cena/enota brez DDV v EUR]]*Sklop15[[#This Row],[Okvirna količina]]</f>
        <v>0</v>
      </c>
      <c r="T171" s="151">
        <f>+Sklop15[[#This Row],[Končna cena/enoto mere (EUR) z DDV]]*Sklop15[[#This Row],[Okvirna količina]]</f>
        <v>0</v>
      </c>
      <c r="U171" s="278"/>
    </row>
    <row r="172" spans="1:21" s="53" customFormat="1" ht="12">
      <c r="A172" s="80" t="s">
        <v>833</v>
      </c>
      <c r="B172" s="156" t="s">
        <v>1189</v>
      </c>
      <c r="C172" s="149">
        <v>220</v>
      </c>
      <c r="D172" s="149" t="s">
        <v>158</v>
      </c>
      <c r="E172" s="121"/>
      <c r="F172" s="122">
        <v>20</v>
      </c>
      <c r="G172" s="159" t="s">
        <v>93</v>
      </c>
      <c r="H17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4.4000000000000004</v>
      </c>
      <c r="I172" s="122" t="str">
        <f>IF(Sklop15[[#This Row],[ZAHTEVANA SHEMA KAKOVOSTI]]&lt;&gt;"",Sklop15[[#This Row],[Preračunana masa/volumen/kos na enoto kg]],"")</f>
        <v/>
      </c>
      <c r="J172" s="150"/>
      <c r="K172" s="153"/>
      <c r="L172" s="153"/>
      <c r="M172" s="154"/>
      <c r="N172" s="151"/>
      <c r="O172" s="151"/>
      <c r="P172" s="152"/>
      <c r="Q172" s="151">
        <f>+Sklop15[[#This Row],[cena/enota brez DDV v EUR]]*Sklop15[[#This Row],[Stopnja DDV (%)]]</f>
        <v>0</v>
      </c>
      <c r="R172" s="151">
        <f>+Sklop15[[#This Row],[cena/enota brez DDV v EUR]]+Sklop15[[#This Row],[Davek (EUR)]]</f>
        <v>0</v>
      </c>
      <c r="S172" s="151">
        <f>+Sklop15[[#This Row],[cena/enota brez DDV v EUR]]*Sklop15[[#This Row],[Okvirna količina]]</f>
        <v>0</v>
      </c>
      <c r="T172" s="151">
        <f>+Sklop15[[#This Row],[Končna cena/enoto mere (EUR) z DDV]]*Sklop15[[#This Row],[Okvirna količina]]</f>
        <v>0</v>
      </c>
      <c r="U172" s="278"/>
    </row>
    <row r="173" spans="1:21" s="53" customFormat="1" ht="12">
      <c r="A173" s="80" t="s">
        <v>834</v>
      </c>
      <c r="B173" s="156" t="s">
        <v>1190</v>
      </c>
      <c r="C173" s="149">
        <v>30</v>
      </c>
      <c r="D173" s="149" t="s">
        <v>158</v>
      </c>
      <c r="E173" s="121"/>
      <c r="F173" s="122">
        <v>10</v>
      </c>
      <c r="G173" s="159" t="s">
        <v>93</v>
      </c>
      <c r="H17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173" s="122" t="str">
        <f>IF(Sklop15[[#This Row],[ZAHTEVANA SHEMA KAKOVOSTI]]&lt;&gt;"",Sklop15[[#This Row],[Preračunana masa/volumen/kos na enoto kg]],"")</f>
        <v/>
      </c>
      <c r="J173" s="150"/>
      <c r="K173" s="153"/>
      <c r="L173" s="153"/>
      <c r="M173" s="154"/>
      <c r="N173" s="151"/>
      <c r="O173" s="151"/>
      <c r="P173" s="152"/>
      <c r="Q173" s="151">
        <f>+Sklop15[[#This Row],[cena/enota brez DDV v EUR]]*Sklop15[[#This Row],[Stopnja DDV (%)]]</f>
        <v>0</v>
      </c>
      <c r="R173" s="151">
        <f>+Sklop15[[#This Row],[cena/enota brez DDV v EUR]]+Sklop15[[#This Row],[Davek (EUR)]]</f>
        <v>0</v>
      </c>
      <c r="S173" s="151">
        <f>+Sklop15[[#This Row],[cena/enota brez DDV v EUR]]*Sklop15[[#This Row],[Okvirna količina]]</f>
        <v>0</v>
      </c>
      <c r="T173" s="151">
        <f>+Sklop15[[#This Row],[Končna cena/enoto mere (EUR) z DDV]]*Sklop15[[#This Row],[Okvirna količina]]</f>
        <v>0</v>
      </c>
      <c r="U173" s="278"/>
    </row>
    <row r="174" spans="1:21" s="53" customFormat="1" ht="24">
      <c r="A174" s="331" t="s">
        <v>835</v>
      </c>
      <c r="B174" s="332" t="s">
        <v>1191</v>
      </c>
      <c r="C174" s="326" t="s">
        <v>1240</v>
      </c>
      <c r="D174" s="149"/>
      <c r="E174" s="121"/>
      <c r="F174" s="122"/>
      <c r="G174" s="159"/>
      <c r="H17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174" s="122" t="str">
        <f>IF(Sklop15[[#This Row],[ZAHTEVANA SHEMA KAKOVOSTI]]&lt;&gt;"",Sklop15[[#This Row],[Preračunana masa/volumen/kos na enoto kg]],"")</f>
        <v/>
      </c>
      <c r="J174" s="150"/>
      <c r="K174" s="153"/>
      <c r="L174" s="153"/>
      <c r="M174" s="154"/>
      <c r="N174" s="151"/>
      <c r="O174" s="151"/>
      <c r="P174" s="152"/>
      <c r="Q174" s="151">
        <f>+Sklop15[[#This Row],[cena/enota brez DDV v EUR]]*Sklop15[[#This Row],[Stopnja DDV (%)]]</f>
        <v>0</v>
      </c>
      <c r="R174" s="151">
        <f>+Sklop15[[#This Row],[cena/enota brez DDV v EUR]]+Sklop15[[#This Row],[Davek (EUR)]]</f>
        <v>0</v>
      </c>
      <c r="S174" s="151">
        <f>+Sklop15[[#This Row],[cena/enota brez DDV v EUR]]*Sklop15[[#This Row],[Okvirna količina]]</f>
        <v>0</v>
      </c>
      <c r="T174" s="151">
        <f>+Sklop15[[#This Row],[Končna cena/enoto mere (EUR) z DDV]]*Sklop15[[#This Row],[Okvirna količina]]</f>
        <v>0</v>
      </c>
      <c r="U174" s="278"/>
    </row>
    <row r="175" spans="1:21" s="53" customFormat="1" ht="12">
      <c r="A175" s="80" t="s">
        <v>836</v>
      </c>
      <c r="B175" s="156" t="s">
        <v>1192</v>
      </c>
      <c r="C175" s="149">
        <v>1</v>
      </c>
      <c r="D175" s="149" t="s">
        <v>0</v>
      </c>
      <c r="E175" s="121"/>
      <c r="F175" s="122">
        <v>30</v>
      </c>
      <c r="G175" s="159" t="s">
        <v>93</v>
      </c>
      <c r="H17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75" s="122" t="str">
        <f>IF(Sklop15[[#This Row],[ZAHTEVANA SHEMA KAKOVOSTI]]&lt;&gt;"",Sklop15[[#This Row],[Preračunana masa/volumen/kos na enoto kg]],"")</f>
        <v/>
      </c>
      <c r="J175" s="150"/>
      <c r="K175" s="153"/>
      <c r="L175" s="153"/>
      <c r="M175" s="154"/>
      <c r="N175" s="151"/>
      <c r="O175" s="151"/>
      <c r="P175" s="152"/>
      <c r="Q175" s="151">
        <f>+Sklop15[[#This Row],[cena/enota brez DDV v EUR]]*Sklop15[[#This Row],[Stopnja DDV (%)]]</f>
        <v>0</v>
      </c>
      <c r="R175" s="151">
        <f>+Sklop15[[#This Row],[cena/enota brez DDV v EUR]]+Sklop15[[#This Row],[Davek (EUR)]]</f>
        <v>0</v>
      </c>
      <c r="S175" s="151">
        <f>+Sklop15[[#This Row],[cena/enota brez DDV v EUR]]*Sklop15[[#This Row],[Okvirna količina]]</f>
        <v>0</v>
      </c>
      <c r="T175" s="151">
        <f>+Sklop15[[#This Row],[Končna cena/enoto mere (EUR) z DDV]]*Sklop15[[#This Row],[Okvirna količina]]</f>
        <v>0</v>
      </c>
      <c r="U175" s="278"/>
    </row>
    <row r="176" spans="1:21" s="53" customFormat="1" ht="26.25" customHeight="1">
      <c r="A176" s="80" t="s">
        <v>837</v>
      </c>
      <c r="B176" s="156" t="s">
        <v>1008</v>
      </c>
      <c r="C176" s="149">
        <v>600</v>
      </c>
      <c r="D176" s="149" t="s">
        <v>158</v>
      </c>
      <c r="E176" s="121"/>
      <c r="F176" s="122">
        <v>15</v>
      </c>
      <c r="G176" s="159" t="s">
        <v>93</v>
      </c>
      <c r="H17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176" s="122" t="str">
        <f>IF(Sklop15[[#This Row],[ZAHTEVANA SHEMA KAKOVOSTI]]&lt;&gt;"",Sklop15[[#This Row],[Preračunana masa/volumen/kos na enoto kg]],"")</f>
        <v/>
      </c>
      <c r="J176" s="150"/>
      <c r="K176" s="153"/>
      <c r="L176" s="153"/>
      <c r="M176" s="154"/>
      <c r="N176" s="151"/>
      <c r="O176" s="151"/>
      <c r="P176" s="152"/>
      <c r="Q176" s="151">
        <f>+Sklop15[[#This Row],[cena/enota brez DDV v EUR]]*Sklop15[[#This Row],[Stopnja DDV (%)]]</f>
        <v>0</v>
      </c>
      <c r="R176" s="151">
        <f>+Sklop15[[#This Row],[cena/enota brez DDV v EUR]]+Sklop15[[#This Row],[Davek (EUR)]]</f>
        <v>0</v>
      </c>
      <c r="S176" s="151">
        <f>+Sklop15[[#This Row],[cena/enota brez DDV v EUR]]*Sklop15[[#This Row],[Okvirna količina]]</f>
        <v>0</v>
      </c>
      <c r="T176" s="151">
        <f>+Sklop15[[#This Row],[Končna cena/enoto mere (EUR) z DDV]]*Sklop15[[#This Row],[Okvirna količina]]</f>
        <v>0</v>
      </c>
      <c r="U176" s="278"/>
    </row>
    <row r="177" spans="1:21" s="53" customFormat="1" ht="18" customHeight="1">
      <c r="A177" s="80" t="s">
        <v>838</v>
      </c>
      <c r="B177" s="156" t="s">
        <v>1009</v>
      </c>
      <c r="C177" s="149">
        <v>1</v>
      </c>
      <c r="D177" s="149" t="s">
        <v>0</v>
      </c>
      <c r="E177" s="121"/>
      <c r="F177" s="122">
        <v>50</v>
      </c>
      <c r="G177" s="159" t="s">
        <v>93</v>
      </c>
      <c r="H17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77" s="122" t="str">
        <f>IF(Sklop15[[#This Row],[ZAHTEVANA SHEMA KAKOVOSTI]]&lt;&gt;"",Sklop15[[#This Row],[Preračunana masa/volumen/kos na enoto kg]],"")</f>
        <v/>
      </c>
      <c r="J177" s="150"/>
      <c r="K177" s="153"/>
      <c r="L177" s="153"/>
      <c r="M177" s="154"/>
      <c r="N177" s="151"/>
      <c r="O177" s="151"/>
      <c r="P177" s="152"/>
      <c r="Q177" s="151">
        <f>+Sklop15[[#This Row],[cena/enota brez DDV v EUR]]*Sklop15[[#This Row],[Stopnja DDV (%)]]</f>
        <v>0</v>
      </c>
      <c r="R177" s="151">
        <f>+Sklop15[[#This Row],[cena/enota brez DDV v EUR]]+Sklop15[[#This Row],[Davek (EUR)]]</f>
        <v>0</v>
      </c>
      <c r="S177" s="151">
        <f>+Sklop15[[#This Row],[cena/enota brez DDV v EUR]]*Sklop15[[#This Row],[Okvirna količina]]</f>
        <v>0</v>
      </c>
      <c r="T177" s="151">
        <f>+Sklop15[[#This Row],[Končna cena/enoto mere (EUR) z DDV]]*Sklop15[[#This Row],[Okvirna količina]]</f>
        <v>0</v>
      </c>
      <c r="U177" s="278"/>
    </row>
    <row r="178" spans="1:21" s="53" customFormat="1" ht="12">
      <c r="A178" s="80" t="s">
        <v>839</v>
      </c>
      <c r="B178" s="156" t="s">
        <v>1010</v>
      </c>
      <c r="C178" s="149">
        <v>1</v>
      </c>
      <c r="D178" s="149" t="s">
        <v>0</v>
      </c>
      <c r="E178" s="121"/>
      <c r="F178" s="122">
        <v>50</v>
      </c>
      <c r="G178" s="159" t="s">
        <v>93</v>
      </c>
      <c r="H17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78" s="122" t="str">
        <f>IF(Sklop15[[#This Row],[ZAHTEVANA SHEMA KAKOVOSTI]]&lt;&gt;"",Sklop15[[#This Row],[Preračunana masa/volumen/kos na enoto kg]],"")</f>
        <v/>
      </c>
      <c r="J178" s="150"/>
      <c r="K178" s="153"/>
      <c r="L178" s="153"/>
      <c r="M178" s="154"/>
      <c r="N178" s="151"/>
      <c r="O178" s="151"/>
      <c r="P178" s="152"/>
      <c r="Q178" s="151">
        <f>+Sklop15[[#This Row],[cena/enota brez DDV v EUR]]*Sklop15[[#This Row],[Stopnja DDV (%)]]</f>
        <v>0</v>
      </c>
      <c r="R178" s="151">
        <f>+Sklop15[[#This Row],[cena/enota brez DDV v EUR]]+Sklop15[[#This Row],[Davek (EUR)]]</f>
        <v>0</v>
      </c>
      <c r="S178" s="151">
        <f>+Sklop15[[#This Row],[cena/enota brez DDV v EUR]]*Sklop15[[#This Row],[Okvirna količina]]</f>
        <v>0</v>
      </c>
      <c r="T178" s="151">
        <f>+Sklop15[[#This Row],[Končna cena/enoto mere (EUR) z DDV]]*Sklop15[[#This Row],[Okvirna količina]]</f>
        <v>0</v>
      </c>
      <c r="U178" s="278"/>
    </row>
    <row r="179" spans="1:21" s="53" customFormat="1" ht="12">
      <c r="A179" s="80" t="s">
        <v>840</v>
      </c>
      <c r="B179" s="156" t="s">
        <v>1011</v>
      </c>
      <c r="C179" s="149">
        <v>960</v>
      </c>
      <c r="D179" s="149" t="s">
        <v>158</v>
      </c>
      <c r="E179" s="121"/>
      <c r="F179" s="122">
        <v>50</v>
      </c>
      <c r="G179" s="159" t="s">
        <v>93</v>
      </c>
      <c r="H17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</v>
      </c>
      <c r="I179" s="122" t="str">
        <f>IF(Sklop15[[#This Row],[ZAHTEVANA SHEMA KAKOVOSTI]]&lt;&gt;"",Sklop15[[#This Row],[Preračunana masa/volumen/kos na enoto kg]],"")</f>
        <v/>
      </c>
      <c r="J179" s="150"/>
      <c r="K179" s="153"/>
      <c r="L179" s="153"/>
      <c r="M179" s="154"/>
      <c r="N179" s="151"/>
      <c r="O179" s="151"/>
      <c r="P179" s="152"/>
      <c r="Q179" s="151">
        <f>+Sklop15[[#This Row],[cena/enota brez DDV v EUR]]*Sklop15[[#This Row],[Stopnja DDV (%)]]</f>
        <v>0</v>
      </c>
      <c r="R179" s="151">
        <f>+Sklop15[[#This Row],[cena/enota brez DDV v EUR]]+Sklop15[[#This Row],[Davek (EUR)]]</f>
        <v>0</v>
      </c>
      <c r="S179" s="151">
        <f>+Sklop15[[#This Row],[cena/enota brez DDV v EUR]]*Sklop15[[#This Row],[Okvirna količina]]</f>
        <v>0</v>
      </c>
      <c r="T179" s="151">
        <f>+Sklop15[[#This Row],[Končna cena/enoto mere (EUR) z DDV]]*Sklop15[[#This Row],[Okvirna količina]]</f>
        <v>0</v>
      </c>
      <c r="U179" s="278"/>
    </row>
    <row r="180" spans="1:21" s="53" customFormat="1" ht="12">
      <c r="A180" s="80" t="s">
        <v>841</v>
      </c>
      <c r="B180" s="156" t="s">
        <v>1012</v>
      </c>
      <c r="C180" s="149">
        <v>1000</v>
      </c>
      <c r="D180" s="149" t="s">
        <v>158</v>
      </c>
      <c r="E180" s="121"/>
      <c r="F180" s="122">
        <v>50</v>
      </c>
      <c r="G180" s="159" t="s">
        <v>93</v>
      </c>
      <c r="H18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80" s="122" t="str">
        <f>IF(Sklop15[[#This Row],[ZAHTEVANA SHEMA KAKOVOSTI]]&lt;&gt;"",Sklop15[[#This Row],[Preračunana masa/volumen/kos na enoto kg]],"")</f>
        <v/>
      </c>
      <c r="J180" s="150"/>
      <c r="K180" s="153"/>
      <c r="L180" s="153"/>
      <c r="M180" s="154"/>
      <c r="N180" s="151"/>
      <c r="O180" s="151"/>
      <c r="P180" s="152"/>
      <c r="Q180" s="151">
        <f>+Sklop15[[#This Row],[cena/enota brez DDV v EUR]]*Sklop15[[#This Row],[Stopnja DDV (%)]]</f>
        <v>0</v>
      </c>
      <c r="R180" s="151">
        <f>+Sklop15[[#This Row],[cena/enota brez DDV v EUR]]+Sklop15[[#This Row],[Davek (EUR)]]</f>
        <v>0</v>
      </c>
      <c r="S180" s="151">
        <f>+Sklop15[[#This Row],[cena/enota brez DDV v EUR]]*Sklop15[[#This Row],[Okvirna količina]]</f>
        <v>0</v>
      </c>
      <c r="T180" s="151">
        <f>+Sklop15[[#This Row],[Končna cena/enoto mere (EUR) z DDV]]*Sklop15[[#This Row],[Okvirna količina]]</f>
        <v>0</v>
      </c>
      <c r="U180" s="278"/>
    </row>
    <row r="181" spans="1:21" s="53" customFormat="1" ht="12">
      <c r="A181" s="80" t="s">
        <v>842</v>
      </c>
      <c r="B181" s="156" t="s">
        <v>1013</v>
      </c>
      <c r="C181" s="149">
        <v>30</v>
      </c>
      <c r="D181" s="149" t="s">
        <v>158</v>
      </c>
      <c r="E181" s="121"/>
      <c r="F181" s="122">
        <v>50</v>
      </c>
      <c r="G181" s="159" t="s">
        <v>93</v>
      </c>
      <c r="H18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1.5</v>
      </c>
      <c r="I181" s="122" t="str">
        <f>IF(Sklop15[[#This Row],[ZAHTEVANA SHEMA KAKOVOSTI]]&lt;&gt;"",Sklop15[[#This Row],[Preračunana masa/volumen/kos na enoto kg]],"")</f>
        <v/>
      </c>
      <c r="J181" s="150"/>
      <c r="K181" s="153"/>
      <c r="L181" s="153"/>
      <c r="M181" s="154"/>
      <c r="N181" s="151"/>
      <c r="O181" s="151"/>
      <c r="P181" s="152"/>
      <c r="Q181" s="151">
        <f>+Sklop15[[#This Row],[cena/enota brez DDV v EUR]]*Sklop15[[#This Row],[Stopnja DDV (%)]]</f>
        <v>0</v>
      </c>
      <c r="R181" s="151">
        <f>+Sklop15[[#This Row],[cena/enota brez DDV v EUR]]+Sklop15[[#This Row],[Davek (EUR)]]</f>
        <v>0</v>
      </c>
      <c r="S181" s="151">
        <f>+Sklop15[[#This Row],[cena/enota brez DDV v EUR]]*Sklop15[[#This Row],[Okvirna količina]]</f>
        <v>0</v>
      </c>
      <c r="T181" s="151">
        <f>+Sklop15[[#This Row],[Končna cena/enoto mere (EUR) z DDV]]*Sklop15[[#This Row],[Okvirna količina]]</f>
        <v>0</v>
      </c>
      <c r="U181" s="278"/>
    </row>
    <row r="182" spans="1:21" s="53" customFormat="1" ht="24">
      <c r="A182" s="80" t="s">
        <v>843</v>
      </c>
      <c r="B182" s="156" t="s">
        <v>1014</v>
      </c>
      <c r="C182" s="149">
        <v>1</v>
      </c>
      <c r="D182" s="149" t="s">
        <v>0</v>
      </c>
      <c r="E182" s="121"/>
      <c r="F182" s="122">
        <v>100</v>
      </c>
      <c r="G182" s="159" t="s">
        <v>93</v>
      </c>
      <c r="H18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2" s="122" t="str">
        <f>IF(Sklop15[[#This Row],[ZAHTEVANA SHEMA KAKOVOSTI]]&lt;&gt;"",Sklop15[[#This Row],[Preračunana masa/volumen/kos na enoto kg]],"")</f>
        <v/>
      </c>
      <c r="J182" s="150"/>
      <c r="K182" s="153"/>
      <c r="L182" s="153"/>
      <c r="M182" s="154"/>
      <c r="N182" s="151"/>
      <c r="O182" s="151"/>
      <c r="P182" s="152"/>
      <c r="Q182" s="151">
        <f>+Sklop15[[#This Row],[cena/enota brez DDV v EUR]]*Sklop15[[#This Row],[Stopnja DDV (%)]]</f>
        <v>0</v>
      </c>
      <c r="R182" s="151">
        <f>+Sklop15[[#This Row],[cena/enota brez DDV v EUR]]+Sklop15[[#This Row],[Davek (EUR)]]</f>
        <v>0</v>
      </c>
      <c r="S182" s="151">
        <f>+Sklop15[[#This Row],[cena/enota brez DDV v EUR]]*Sklop15[[#This Row],[Okvirna količina]]</f>
        <v>0</v>
      </c>
      <c r="T182" s="151">
        <f>+Sklop15[[#This Row],[Končna cena/enoto mere (EUR) z DDV]]*Sklop15[[#This Row],[Okvirna količina]]</f>
        <v>0</v>
      </c>
      <c r="U182" s="278"/>
    </row>
    <row r="183" spans="1:21" s="53" customFormat="1" ht="24">
      <c r="A183" s="80" t="s">
        <v>844</v>
      </c>
      <c r="B183" s="156" t="s">
        <v>1015</v>
      </c>
      <c r="C183" s="149">
        <v>1</v>
      </c>
      <c r="D183" s="149" t="s">
        <v>0</v>
      </c>
      <c r="E183" s="121"/>
      <c r="F183" s="122">
        <v>100</v>
      </c>
      <c r="G183" s="159" t="s">
        <v>93</v>
      </c>
      <c r="H18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3" s="122" t="str">
        <f>IF(Sklop15[[#This Row],[ZAHTEVANA SHEMA KAKOVOSTI]]&lt;&gt;"",Sklop15[[#This Row],[Preračunana masa/volumen/kos na enoto kg]],"")</f>
        <v/>
      </c>
      <c r="J183" s="150"/>
      <c r="K183" s="153"/>
      <c r="L183" s="153"/>
      <c r="M183" s="154"/>
      <c r="N183" s="151"/>
      <c r="O183" s="151"/>
      <c r="P183" s="152"/>
      <c r="Q183" s="151">
        <f>+Sklop15[[#This Row],[cena/enota brez DDV v EUR]]*Sklop15[[#This Row],[Stopnja DDV (%)]]</f>
        <v>0</v>
      </c>
      <c r="R183" s="151">
        <f>+Sklop15[[#This Row],[cena/enota brez DDV v EUR]]+Sklop15[[#This Row],[Davek (EUR)]]</f>
        <v>0</v>
      </c>
      <c r="S183" s="151">
        <f>+Sklop15[[#This Row],[cena/enota brez DDV v EUR]]*Sklop15[[#This Row],[Okvirna količina]]</f>
        <v>0</v>
      </c>
      <c r="T183" s="151">
        <f>+Sklop15[[#This Row],[Končna cena/enoto mere (EUR) z DDV]]*Sklop15[[#This Row],[Okvirna količina]]</f>
        <v>0</v>
      </c>
      <c r="U183" s="278"/>
    </row>
    <row r="184" spans="1:21" s="53" customFormat="1" ht="15" customHeight="1">
      <c r="A184" s="80" t="s">
        <v>845</v>
      </c>
      <c r="B184" s="156" t="s">
        <v>1016</v>
      </c>
      <c r="C184" s="149">
        <v>4250</v>
      </c>
      <c r="D184" s="149" t="s">
        <v>158</v>
      </c>
      <c r="E184" s="121"/>
      <c r="F184" s="122">
        <v>1200</v>
      </c>
      <c r="G184" s="159" t="s">
        <v>93</v>
      </c>
      <c r="H18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5100</v>
      </c>
      <c r="I184" s="122" t="str">
        <f>IF(Sklop15[[#This Row],[ZAHTEVANA SHEMA KAKOVOSTI]]&lt;&gt;"",Sklop15[[#This Row],[Preračunana masa/volumen/kos na enoto kg]],"")</f>
        <v/>
      </c>
      <c r="J184" s="150"/>
      <c r="K184" s="153"/>
      <c r="L184" s="153"/>
      <c r="M184" s="154"/>
      <c r="N184" s="151"/>
      <c r="O184" s="151"/>
      <c r="P184" s="152"/>
      <c r="Q184" s="151">
        <f>+Sklop15[[#This Row],[cena/enota brez DDV v EUR]]*Sklop15[[#This Row],[Stopnja DDV (%)]]</f>
        <v>0</v>
      </c>
      <c r="R184" s="151">
        <f>+Sklop15[[#This Row],[cena/enota brez DDV v EUR]]+Sklop15[[#This Row],[Davek (EUR)]]</f>
        <v>0</v>
      </c>
      <c r="S184" s="151">
        <f>+Sklop15[[#This Row],[cena/enota brez DDV v EUR]]*Sklop15[[#This Row],[Okvirna količina]]</f>
        <v>0</v>
      </c>
      <c r="T184" s="151">
        <f>+Sklop15[[#This Row],[Končna cena/enoto mere (EUR) z DDV]]*Sklop15[[#This Row],[Okvirna količina]]</f>
        <v>0</v>
      </c>
      <c r="U184" s="278"/>
    </row>
    <row r="185" spans="1:21" s="53" customFormat="1" ht="36">
      <c r="A185" s="324" t="s">
        <v>846</v>
      </c>
      <c r="B185" s="325" t="s">
        <v>1246</v>
      </c>
      <c r="C185" s="149">
        <v>1</v>
      </c>
      <c r="D185" s="149" t="s">
        <v>95</v>
      </c>
      <c r="E185" s="121"/>
      <c r="F185" s="122">
        <v>50</v>
      </c>
      <c r="G185" s="159" t="s">
        <v>93</v>
      </c>
      <c r="H18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85" s="122" t="str">
        <f>IF(Sklop15[[#This Row],[ZAHTEVANA SHEMA KAKOVOSTI]]&lt;&gt;"",Sklop15[[#This Row],[Preračunana masa/volumen/kos na enoto kg]],"")</f>
        <v/>
      </c>
      <c r="J185" s="150"/>
      <c r="K185" s="153"/>
      <c r="L185" s="153"/>
      <c r="M185" s="154"/>
      <c r="N185" s="151"/>
      <c r="O185" s="151"/>
      <c r="P185" s="152"/>
      <c r="Q185" s="151">
        <f>+Sklop15[[#This Row],[cena/enota brez DDV v EUR]]*Sklop15[[#This Row],[Stopnja DDV (%)]]</f>
        <v>0</v>
      </c>
      <c r="R185" s="151">
        <f>+Sklop15[[#This Row],[cena/enota brez DDV v EUR]]+Sklop15[[#This Row],[Davek (EUR)]]</f>
        <v>0</v>
      </c>
      <c r="S185" s="151">
        <f>+Sklop15[[#This Row],[cena/enota brez DDV v EUR]]*Sklop15[[#This Row],[Okvirna količina]]</f>
        <v>0</v>
      </c>
      <c r="T185" s="151">
        <f>+Sklop15[[#This Row],[Končna cena/enoto mere (EUR) z DDV]]*Sklop15[[#This Row],[Okvirna količina]]</f>
        <v>0</v>
      </c>
      <c r="U185" s="278"/>
    </row>
    <row r="186" spans="1:21" s="53" customFormat="1" ht="12">
      <c r="A186" s="80" t="s">
        <v>847</v>
      </c>
      <c r="B186" s="156" t="s">
        <v>1017</v>
      </c>
      <c r="C186" s="149">
        <v>100</v>
      </c>
      <c r="D186" s="149" t="s">
        <v>158</v>
      </c>
      <c r="E186" s="121"/>
      <c r="F186" s="122">
        <v>30</v>
      </c>
      <c r="G186" s="159" t="s">
        <v>93</v>
      </c>
      <c r="H18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186" s="122" t="str">
        <f>IF(Sklop15[[#This Row],[ZAHTEVANA SHEMA KAKOVOSTI]]&lt;&gt;"",Sklop15[[#This Row],[Preračunana masa/volumen/kos na enoto kg]],"")</f>
        <v/>
      </c>
      <c r="J186" s="150"/>
      <c r="K186" s="153"/>
      <c r="L186" s="153"/>
      <c r="M186" s="154"/>
      <c r="N186" s="151"/>
      <c r="O186" s="151"/>
      <c r="P186" s="152"/>
      <c r="Q186" s="151">
        <f>+Sklop15[[#This Row],[cena/enota brez DDV v EUR]]*Sklop15[[#This Row],[Stopnja DDV (%)]]</f>
        <v>0</v>
      </c>
      <c r="R186" s="151">
        <f>+Sklop15[[#This Row],[cena/enota brez DDV v EUR]]+Sklop15[[#This Row],[Davek (EUR)]]</f>
        <v>0</v>
      </c>
      <c r="S186" s="151">
        <f>+Sklop15[[#This Row],[cena/enota brez DDV v EUR]]*Sklop15[[#This Row],[Okvirna količina]]</f>
        <v>0</v>
      </c>
      <c r="T186" s="151">
        <f>+Sklop15[[#This Row],[Končna cena/enoto mere (EUR) z DDV]]*Sklop15[[#This Row],[Okvirna količina]]</f>
        <v>0</v>
      </c>
      <c r="U186" s="278"/>
    </row>
    <row r="187" spans="1:21" s="53" customFormat="1" ht="24">
      <c r="A187" s="80" t="s">
        <v>848</v>
      </c>
      <c r="B187" s="156" t="s">
        <v>1018</v>
      </c>
      <c r="C187" s="149">
        <v>5000</v>
      </c>
      <c r="D187" s="149" t="s">
        <v>158</v>
      </c>
      <c r="E187" s="121"/>
      <c r="F187" s="122">
        <v>220</v>
      </c>
      <c r="G187" s="159" t="s">
        <v>93</v>
      </c>
      <c r="H18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1100</v>
      </c>
      <c r="I187" s="122" t="str">
        <f>IF(Sklop15[[#This Row],[ZAHTEVANA SHEMA KAKOVOSTI]]&lt;&gt;"",Sklop15[[#This Row],[Preračunana masa/volumen/kos na enoto kg]],"")</f>
        <v/>
      </c>
      <c r="J187" s="150"/>
      <c r="K187" s="153"/>
      <c r="L187" s="153"/>
      <c r="M187" s="154"/>
      <c r="N187" s="151"/>
      <c r="O187" s="151"/>
      <c r="P187" s="152"/>
      <c r="Q187" s="151">
        <f>+Sklop15[[#This Row],[cena/enota brez DDV v EUR]]*Sklop15[[#This Row],[Stopnja DDV (%)]]</f>
        <v>0</v>
      </c>
      <c r="R187" s="151">
        <f>+Sklop15[[#This Row],[cena/enota brez DDV v EUR]]+Sklop15[[#This Row],[Davek (EUR)]]</f>
        <v>0</v>
      </c>
      <c r="S187" s="151">
        <f>+Sklop15[[#This Row],[cena/enota brez DDV v EUR]]*Sklop15[[#This Row],[Okvirna količina]]</f>
        <v>0</v>
      </c>
      <c r="T187" s="151">
        <f>+Sklop15[[#This Row],[Končna cena/enoto mere (EUR) z DDV]]*Sklop15[[#This Row],[Okvirna količina]]</f>
        <v>0</v>
      </c>
      <c r="U187" s="278"/>
    </row>
    <row r="188" spans="1:21" s="53" customFormat="1" ht="24">
      <c r="A188" s="80" t="s">
        <v>849</v>
      </c>
      <c r="B188" s="156" t="s">
        <v>1019</v>
      </c>
      <c r="C188" s="149">
        <v>1</v>
      </c>
      <c r="D188" s="149" t="s">
        <v>0</v>
      </c>
      <c r="E188" s="121"/>
      <c r="F188" s="122">
        <v>700</v>
      </c>
      <c r="G188" s="159" t="s">
        <v>93</v>
      </c>
      <c r="H18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700</v>
      </c>
      <c r="I188" s="122" t="str">
        <f>IF(Sklop15[[#This Row],[ZAHTEVANA SHEMA KAKOVOSTI]]&lt;&gt;"",Sklop15[[#This Row],[Preračunana masa/volumen/kos na enoto kg]],"")</f>
        <v/>
      </c>
      <c r="J188" s="150"/>
      <c r="K188" s="153"/>
      <c r="L188" s="153"/>
      <c r="M188" s="154"/>
      <c r="N188" s="151"/>
      <c r="O188" s="151"/>
      <c r="P188" s="152"/>
      <c r="Q188" s="151">
        <f>+Sklop15[[#This Row],[cena/enota brez DDV v EUR]]*Sklop15[[#This Row],[Stopnja DDV (%)]]</f>
        <v>0</v>
      </c>
      <c r="R188" s="151">
        <f>+Sklop15[[#This Row],[cena/enota brez DDV v EUR]]+Sklop15[[#This Row],[Davek (EUR)]]</f>
        <v>0</v>
      </c>
      <c r="S188" s="151">
        <f>+Sklop15[[#This Row],[cena/enota brez DDV v EUR]]*Sklop15[[#This Row],[Okvirna količina]]</f>
        <v>0</v>
      </c>
      <c r="T188" s="151">
        <f>+Sklop15[[#This Row],[Končna cena/enoto mere (EUR) z DDV]]*Sklop15[[#This Row],[Okvirna količina]]</f>
        <v>0</v>
      </c>
      <c r="U188" s="278"/>
    </row>
    <row r="189" spans="1:21" s="53" customFormat="1" ht="12">
      <c r="A189" s="80" t="s">
        <v>850</v>
      </c>
      <c r="B189" s="156" t="s">
        <v>1020</v>
      </c>
      <c r="C189" s="149">
        <v>200</v>
      </c>
      <c r="D189" s="149" t="s">
        <v>159</v>
      </c>
      <c r="E189" s="121"/>
      <c r="F189" s="122">
        <v>20</v>
      </c>
      <c r="G189" s="159" t="s">
        <v>93</v>
      </c>
      <c r="H18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89" s="122" t="str">
        <f>IF(Sklop15[[#This Row],[ZAHTEVANA SHEMA KAKOVOSTI]]&lt;&gt;"",Sklop15[[#This Row],[Preračunana masa/volumen/kos na enoto kg]],"")</f>
        <v/>
      </c>
      <c r="J189" s="150"/>
      <c r="K189" s="153"/>
      <c r="L189" s="153"/>
      <c r="M189" s="154"/>
      <c r="N189" s="151"/>
      <c r="O189" s="151"/>
      <c r="P189" s="152"/>
      <c r="Q189" s="151">
        <f>+Sklop15[[#This Row],[cena/enota brez DDV v EUR]]*Sklop15[[#This Row],[Stopnja DDV (%)]]</f>
        <v>0</v>
      </c>
      <c r="R189" s="151">
        <f>+Sklop15[[#This Row],[cena/enota brez DDV v EUR]]+Sklop15[[#This Row],[Davek (EUR)]]</f>
        <v>0</v>
      </c>
      <c r="S189" s="151">
        <f>+Sklop15[[#This Row],[cena/enota brez DDV v EUR]]*Sklop15[[#This Row],[Okvirna količina]]</f>
        <v>0</v>
      </c>
      <c r="T189" s="151">
        <f>+Sklop15[[#This Row],[Končna cena/enoto mere (EUR) z DDV]]*Sklop15[[#This Row],[Okvirna količina]]</f>
        <v>0</v>
      </c>
      <c r="U189" s="278"/>
    </row>
    <row r="190" spans="1:21" s="53" customFormat="1" ht="12">
      <c r="A190" s="80" t="s">
        <v>851</v>
      </c>
      <c r="B190" s="156" t="s">
        <v>1021</v>
      </c>
      <c r="C190" s="149">
        <v>100</v>
      </c>
      <c r="D190" s="149" t="s">
        <v>158</v>
      </c>
      <c r="E190" s="121"/>
      <c r="F190" s="122">
        <v>100</v>
      </c>
      <c r="G190" s="159" t="s">
        <v>93</v>
      </c>
      <c r="H19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0" s="122" t="str">
        <f>IF(Sklop15[[#This Row],[ZAHTEVANA SHEMA KAKOVOSTI]]&lt;&gt;"",Sklop15[[#This Row],[Preračunana masa/volumen/kos na enoto kg]],"")</f>
        <v/>
      </c>
      <c r="J190" s="150"/>
      <c r="K190" s="153"/>
      <c r="L190" s="153"/>
      <c r="M190" s="154"/>
      <c r="N190" s="151"/>
      <c r="O190" s="151"/>
      <c r="P190" s="152"/>
      <c r="Q190" s="151">
        <f>+Sklop15[[#This Row],[cena/enota brez DDV v EUR]]*Sklop15[[#This Row],[Stopnja DDV (%)]]</f>
        <v>0</v>
      </c>
      <c r="R190" s="151">
        <f>+Sklop15[[#This Row],[cena/enota brez DDV v EUR]]+Sklop15[[#This Row],[Davek (EUR)]]</f>
        <v>0</v>
      </c>
      <c r="S190" s="151">
        <f>+Sklop15[[#This Row],[cena/enota brez DDV v EUR]]*Sklop15[[#This Row],[Okvirna količina]]</f>
        <v>0</v>
      </c>
      <c r="T190" s="151">
        <f>+Sklop15[[#This Row],[Končna cena/enoto mere (EUR) z DDV]]*Sklop15[[#This Row],[Okvirna količina]]</f>
        <v>0</v>
      </c>
      <c r="U190" s="278"/>
    </row>
    <row r="191" spans="1:21" s="53" customFormat="1" ht="12">
      <c r="A191" s="80" t="s">
        <v>852</v>
      </c>
      <c r="B191" s="156" t="s">
        <v>1022</v>
      </c>
      <c r="C191" s="149">
        <v>100</v>
      </c>
      <c r="D191" s="149" t="s">
        <v>158</v>
      </c>
      <c r="E191" s="121"/>
      <c r="F191" s="122">
        <v>100</v>
      </c>
      <c r="G191" s="159" t="s">
        <v>93</v>
      </c>
      <c r="H19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91" s="122" t="str">
        <f>IF(Sklop15[[#This Row],[ZAHTEVANA SHEMA KAKOVOSTI]]&lt;&gt;"",Sklop15[[#This Row],[Preračunana masa/volumen/kos na enoto kg]],"")</f>
        <v/>
      </c>
      <c r="J191" s="150"/>
      <c r="K191" s="153"/>
      <c r="L191" s="153"/>
      <c r="M191" s="154"/>
      <c r="N191" s="151"/>
      <c r="O191" s="151"/>
      <c r="P191" s="152"/>
      <c r="Q191" s="151">
        <f>+Sklop15[[#This Row],[cena/enota brez DDV v EUR]]*Sklop15[[#This Row],[Stopnja DDV (%)]]</f>
        <v>0</v>
      </c>
      <c r="R191" s="151">
        <f>+Sklop15[[#This Row],[cena/enota brez DDV v EUR]]+Sklop15[[#This Row],[Davek (EUR)]]</f>
        <v>0</v>
      </c>
      <c r="S191" s="151">
        <f>+Sklop15[[#This Row],[cena/enota brez DDV v EUR]]*Sklop15[[#This Row],[Okvirna količina]]</f>
        <v>0</v>
      </c>
      <c r="T191" s="151">
        <f>+Sklop15[[#This Row],[Končna cena/enoto mere (EUR) z DDV]]*Sklop15[[#This Row],[Okvirna količina]]</f>
        <v>0</v>
      </c>
      <c r="U191" s="278"/>
    </row>
    <row r="192" spans="1:21" s="53" customFormat="1" ht="12">
      <c r="A192" s="80" t="s">
        <v>853</v>
      </c>
      <c r="B192" s="156" t="s">
        <v>1023</v>
      </c>
      <c r="C192" s="149">
        <v>1</v>
      </c>
      <c r="D192" s="149" t="s">
        <v>95</v>
      </c>
      <c r="E192" s="121"/>
      <c r="F192" s="122">
        <v>150</v>
      </c>
      <c r="G192" s="159" t="s">
        <v>93</v>
      </c>
      <c r="H19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92" s="122" t="str">
        <f>IF(Sklop15[[#This Row],[ZAHTEVANA SHEMA KAKOVOSTI]]&lt;&gt;"",Sklop15[[#This Row],[Preračunana masa/volumen/kos na enoto kg]],"")</f>
        <v/>
      </c>
      <c r="J192" s="150"/>
      <c r="K192" s="153"/>
      <c r="L192" s="153"/>
      <c r="M192" s="154"/>
      <c r="N192" s="151"/>
      <c r="O192" s="151"/>
      <c r="P192" s="152"/>
      <c r="Q192" s="151">
        <f>+Sklop15[[#This Row],[cena/enota brez DDV v EUR]]*Sklop15[[#This Row],[Stopnja DDV (%)]]</f>
        <v>0</v>
      </c>
      <c r="R192" s="151">
        <f>+Sklop15[[#This Row],[cena/enota brez DDV v EUR]]+Sklop15[[#This Row],[Davek (EUR)]]</f>
        <v>0</v>
      </c>
      <c r="S192" s="151">
        <f>+Sklop15[[#This Row],[cena/enota brez DDV v EUR]]*Sklop15[[#This Row],[Okvirna količina]]</f>
        <v>0</v>
      </c>
      <c r="T192" s="151">
        <f>+Sklop15[[#This Row],[Končna cena/enoto mere (EUR) z DDV]]*Sklop15[[#This Row],[Okvirna količina]]</f>
        <v>0</v>
      </c>
      <c r="U192" s="278"/>
    </row>
    <row r="193" spans="1:21" s="53" customFormat="1" ht="24">
      <c r="A193" s="80" t="s">
        <v>854</v>
      </c>
      <c r="B193" s="156" t="s">
        <v>1024</v>
      </c>
      <c r="C193" s="149">
        <v>200</v>
      </c>
      <c r="D193" s="149" t="s">
        <v>159</v>
      </c>
      <c r="E193" s="121"/>
      <c r="F193" s="122">
        <v>100</v>
      </c>
      <c r="G193" s="159" t="s">
        <v>93</v>
      </c>
      <c r="H19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93" s="122" t="str">
        <f>IF(Sklop15[[#This Row],[ZAHTEVANA SHEMA KAKOVOSTI]]&lt;&gt;"",Sklop15[[#This Row],[Preračunana masa/volumen/kos na enoto kg]],"")</f>
        <v/>
      </c>
      <c r="J193" s="150"/>
      <c r="K193" s="153"/>
      <c r="L193" s="153"/>
      <c r="M193" s="154"/>
      <c r="N193" s="151"/>
      <c r="O193" s="151"/>
      <c r="P193" s="152"/>
      <c r="Q193" s="151">
        <f>+Sklop15[[#This Row],[cena/enota brez DDV v EUR]]*Sklop15[[#This Row],[Stopnja DDV (%)]]</f>
        <v>0</v>
      </c>
      <c r="R193" s="151">
        <f>+Sklop15[[#This Row],[cena/enota brez DDV v EUR]]+Sklop15[[#This Row],[Davek (EUR)]]</f>
        <v>0</v>
      </c>
      <c r="S193" s="151">
        <f>+Sklop15[[#This Row],[cena/enota brez DDV v EUR]]*Sklop15[[#This Row],[Okvirna količina]]</f>
        <v>0</v>
      </c>
      <c r="T193" s="151">
        <f>+Sklop15[[#This Row],[Končna cena/enoto mere (EUR) z DDV]]*Sklop15[[#This Row],[Okvirna količina]]</f>
        <v>0</v>
      </c>
      <c r="U193" s="278"/>
    </row>
    <row r="194" spans="1:21" s="53" customFormat="1" ht="21.75" customHeight="1">
      <c r="A194" s="80" t="s">
        <v>855</v>
      </c>
      <c r="B194" s="156" t="s">
        <v>1025</v>
      </c>
      <c r="C194" s="149">
        <v>200</v>
      </c>
      <c r="D194" s="149" t="s">
        <v>159</v>
      </c>
      <c r="E194" s="121"/>
      <c r="F194" s="122">
        <v>100</v>
      </c>
      <c r="G194" s="159" t="s">
        <v>93</v>
      </c>
      <c r="H19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94" s="122" t="str">
        <f>IF(Sklop15[[#This Row],[ZAHTEVANA SHEMA KAKOVOSTI]]&lt;&gt;"",Sklop15[[#This Row],[Preračunana masa/volumen/kos na enoto kg]],"")</f>
        <v/>
      </c>
      <c r="J194" s="150"/>
      <c r="K194" s="153"/>
      <c r="L194" s="153"/>
      <c r="M194" s="154"/>
      <c r="N194" s="151"/>
      <c r="O194" s="151"/>
      <c r="P194" s="152"/>
      <c r="Q194" s="151">
        <f>+Sklop15[[#This Row],[cena/enota brez DDV v EUR]]*Sklop15[[#This Row],[Stopnja DDV (%)]]</f>
        <v>0</v>
      </c>
      <c r="R194" s="151">
        <f>+Sklop15[[#This Row],[cena/enota brez DDV v EUR]]+Sklop15[[#This Row],[Davek (EUR)]]</f>
        <v>0</v>
      </c>
      <c r="S194" s="151">
        <f>+Sklop15[[#This Row],[cena/enota brez DDV v EUR]]*Sklop15[[#This Row],[Okvirna količina]]</f>
        <v>0</v>
      </c>
      <c r="T194" s="151">
        <f>+Sklop15[[#This Row],[Končna cena/enoto mere (EUR) z DDV]]*Sklop15[[#This Row],[Okvirna količina]]</f>
        <v>0</v>
      </c>
      <c r="U194" s="278"/>
    </row>
    <row r="195" spans="1:21" s="53" customFormat="1" ht="24">
      <c r="A195" s="331" t="s">
        <v>856</v>
      </c>
      <c r="B195" s="332" t="s">
        <v>1026</v>
      </c>
      <c r="C195" s="326" t="s">
        <v>1240</v>
      </c>
      <c r="D195" s="149"/>
      <c r="E195" s="121"/>
      <c r="F195" s="122"/>
      <c r="G195" s="159"/>
      <c r="H19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</v>
      </c>
      <c r="I195" s="122" t="str">
        <f>IF(Sklop15[[#This Row],[ZAHTEVANA SHEMA KAKOVOSTI]]&lt;&gt;"",Sklop15[[#This Row],[Preračunana masa/volumen/kos na enoto kg]],"")</f>
        <v/>
      </c>
      <c r="J195" s="150"/>
      <c r="K195" s="153"/>
      <c r="L195" s="153"/>
      <c r="M195" s="154"/>
      <c r="N195" s="151"/>
      <c r="O195" s="151"/>
      <c r="P195" s="152"/>
      <c r="Q195" s="151">
        <f>+Sklop15[[#This Row],[cena/enota brez DDV v EUR]]*Sklop15[[#This Row],[Stopnja DDV (%)]]</f>
        <v>0</v>
      </c>
      <c r="R195" s="151">
        <f>+Sklop15[[#This Row],[cena/enota brez DDV v EUR]]+Sklop15[[#This Row],[Davek (EUR)]]</f>
        <v>0</v>
      </c>
      <c r="S195" s="151">
        <f>+Sklop15[[#This Row],[cena/enota brez DDV v EUR]]*Sklop15[[#This Row],[Okvirna količina]]</f>
        <v>0</v>
      </c>
      <c r="T195" s="151">
        <f>+Sklop15[[#This Row],[Končna cena/enoto mere (EUR) z DDV]]*Sklop15[[#This Row],[Okvirna količina]]</f>
        <v>0</v>
      </c>
      <c r="U195" s="278"/>
    </row>
    <row r="196" spans="1:21" s="53" customFormat="1" ht="12">
      <c r="A196" s="80" t="s">
        <v>857</v>
      </c>
      <c r="B196" s="156" t="s">
        <v>1027</v>
      </c>
      <c r="C196" s="149">
        <v>400</v>
      </c>
      <c r="D196" s="149" t="s">
        <v>158</v>
      </c>
      <c r="E196" s="121"/>
      <c r="F196" s="122">
        <v>20</v>
      </c>
      <c r="G196" s="159" t="s">
        <v>93</v>
      </c>
      <c r="H19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196" s="122" t="str">
        <f>IF(Sklop15[[#This Row],[ZAHTEVANA SHEMA KAKOVOSTI]]&lt;&gt;"",Sklop15[[#This Row],[Preračunana masa/volumen/kos na enoto kg]],"")</f>
        <v/>
      </c>
      <c r="J196" s="150"/>
      <c r="K196" s="153"/>
      <c r="L196" s="153"/>
      <c r="M196" s="154"/>
      <c r="N196" s="151"/>
      <c r="O196" s="151"/>
      <c r="P196" s="152"/>
      <c r="Q196" s="151">
        <f>+Sklop15[[#This Row],[cena/enota brez DDV v EUR]]*Sklop15[[#This Row],[Stopnja DDV (%)]]</f>
        <v>0</v>
      </c>
      <c r="R196" s="151">
        <f>+Sklop15[[#This Row],[cena/enota brez DDV v EUR]]+Sklop15[[#This Row],[Davek (EUR)]]</f>
        <v>0</v>
      </c>
      <c r="S196" s="151">
        <f>+Sklop15[[#This Row],[cena/enota brez DDV v EUR]]*Sklop15[[#This Row],[Okvirna količina]]</f>
        <v>0</v>
      </c>
      <c r="T196" s="151">
        <f>+Sklop15[[#This Row],[Končna cena/enoto mere (EUR) z DDV]]*Sklop15[[#This Row],[Okvirna količina]]</f>
        <v>0</v>
      </c>
      <c r="U196" s="278"/>
    </row>
    <row r="197" spans="1:21" s="53" customFormat="1" ht="12">
      <c r="A197" s="80" t="s">
        <v>858</v>
      </c>
      <c r="B197" s="156" t="s">
        <v>1028</v>
      </c>
      <c r="C197" s="149">
        <v>400</v>
      </c>
      <c r="D197" s="149" t="s">
        <v>158</v>
      </c>
      <c r="E197" s="121"/>
      <c r="F197" s="122">
        <v>20</v>
      </c>
      <c r="G197" s="159" t="s">
        <v>93</v>
      </c>
      <c r="H19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197" s="122" t="str">
        <f>IF(Sklop15[[#This Row],[ZAHTEVANA SHEMA KAKOVOSTI]]&lt;&gt;"",Sklop15[[#This Row],[Preračunana masa/volumen/kos na enoto kg]],"")</f>
        <v/>
      </c>
      <c r="J197" s="150"/>
      <c r="K197" s="153"/>
      <c r="L197" s="153"/>
      <c r="M197" s="154"/>
      <c r="N197" s="151"/>
      <c r="O197" s="151"/>
      <c r="P197" s="152"/>
      <c r="Q197" s="151">
        <f>+Sklop15[[#This Row],[cena/enota brez DDV v EUR]]*Sklop15[[#This Row],[Stopnja DDV (%)]]</f>
        <v>0</v>
      </c>
      <c r="R197" s="151">
        <f>+Sklop15[[#This Row],[cena/enota brez DDV v EUR]]+Sklop15[[#This Row],[Davek (EUR)]]</f>
        <v>0</v>
      </c>
      <c r="S197" s="151">
        <f>+Sklop15[[#This Row],[cena/enota brez DDV v EUR]]*Sklop15[[#This Row],[Okvirna količina]]</f>
        <v>0</v>
      </c>
      <c r="T197" s="151">
        <f>+Sklop15[[#This Row],[Končna cena/enoto mere (EUR) z DDV]]*Sklop15[[#This Row],[Okvirna količina]]</f>
        <v>0</v>
      </c>
      <c r="U197" s="278"/>
    </row>
    <row r="198" spans="1:21" s="53" customFormat="1" ht="12">
      <c r="A198" s="80" t="s">
        <v>859</v>
      </c>
      <c r="B198" s="156" t="s">
        <v>1228</v>
      </c>
      <c r="C198" s="149">
        <v>400</v>
      </c>
      <c r="D198" s="149" t="s">
        <v>158</v>
      </c>
      <c r="E198" s="121"/>
      <c r="F198" s="122">
        <v>30</v>
      </c>
      <c r="G198" s="159" t="s">
        <v>93</v>
      </c>
      <c r="H19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198" s="122" t="str">
        <f>IF(Sklop15[[#This Row],[ZAHTEVANA SHEMA KAKOVOSTI]]&lt;&gt;"",Sklop15[[#This Row],[Preračunana masa/volumen/kos na enoto kg]],"")</f>
        <v/>
      </c>
      <c r="J198" s="150"/>
      <c r="K198" s="153"/>
      <c r="L198" s="153"/>
      <c r="M198" s="154"/>
      <c r="N198" s="151"/>
      <c r="O198" s="151"/>
      <c r="P198" s="152"/>
      <c r="Q198" s="151">
        <f>+Sklop15[[#This Row],[cena/enota brez DDV v EUR]]*Sklop15[[#This Row],[Stopnja DDV (%)]]</f>
        <v>0</v>
      </c>
      <c r="R198" s="151">
        <f>+Sklop15[[#This Row],[cena/enota brez DDV v EUR]]+Sklop15[[#This Row],[Davek (EUR)]]</f>
        <v>0</v>
      </c>
      <c r="S198" s="151">
        <f>+Sklop15[[#This Row],[cena/enota brez DDV v EUR]]*Sklop15[[#This Row],[Okvirna količina]]</f>
        <v>0</v>
      </c>
      <c r="T198" s="151">
        <f>+Sklop15[[#This Row],[Končna cena/enoto mere (EUR) z DDV]]*Sklop15[[#This Row],[Okvirna količina]]</f>
        <v>0</v>
      </c>
      <c r="U198" s="278"/>
    </row>
    <row r="199" spans="1:21" s="53" customFormat="1" ht="14.25" customHeight="1">
      <c r="A199" s="80" t="s">
        <v>860</v>
      </c>
      <c r="B199" s="156" t="s">
        <v>1029</v>
      </c>
      <c r="C199" s="149">
        <v>44</v>
      </c>
      <c r="D199" s="149" t="s">
        <v>158</v>
      </c>
      <c r="E199" s="121"/>
      <c r="F199" s="122">
        <v>200</v>
      </c>
      <c r="G199" s="159" t="s">
        <v>93</v>
      </c>
      <c r="H19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8.7999999999999989</v>
      </c>
      <c r="I199" s="122" t="str">
        <f>IF(Sklop15[[#This Row],[ZAHTEVANA SHEMA KAKOVOSTI]]&lt;&gt;"",Sklop15[[#This Row],[Preračunana masa/volumen/kos na enoto kg]],"")</f>
        <v/>
      </c>
      <c r="J199" s="150"/>
      <c r="K199" s="153"/>
      <c r="L199" s="153"/>
      <c r="M199" s="154"/>
      <c r="N199" s="151"/>
      <c r="O199" s="151"/>
      <c r="P199" s="152"/>
      <c r="Q199" s="151">
        <f>+Sklop15[[#This Row],[cena/enota brez DDV v EUR]]*Sklop15[[#This Row],[Stopnja DDV (%)]]</f>
        <v>0</v>
      </c>
      <c r="R199" s="151">
        <f>+Sklop15[[#This Row],[cena/enota brez DDV v EUR]]+Sklop15[[#This Row],[Davek (EUR)]]</f>
        <v>0</v>
      </c>
      <c r="S199" s="151">
        <f>+Sklop15[[#This Row],[cena/enota brez DDV v EUR]]*Sklop15[[#This Row],[Okvirna količina]]</f>
        <v>0</v>
      </c>
      <c r="T199" s="151">
        <f>+Sklop15[[#This Row],[Končna cena/enoto mere (EUR) z DDV]]*Sklop15[[#This Row],[Okvirna količina]]</f>
        <v>0</v>
      </c>
      <c r="U199" s="278"/>
    </row>
    <row r="200" spans="1:21" s="53" customFormat="1" ht="24">
      <c r="A200" s="80" t="s">
        <v>861</v>
      </c>
      <c r="B200" s="156" t="s">
        <v>1030</v>
      </c>
      <c r="C200" s="149">
        <v>30</v>
      </c>
      <c r="D200" s="149" t="s">
        <v>158</v>
      </c>
      <c r="E200" s="121"/>
      <c r="F200" s="122">
        <v>200</v>
      </c>
      <c r="G200" s="159" t="s">
        <v>93</v>
      </c>
      <c r="H20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00" s="122" t="str">
        <f>IF(Sklop15[[#This Row],[ZAHTEVANA SHEMA KAKOVOSTI]]&lt;&gt;"",Sklop15[[#This Row],[Preračunana masa/volumen/kos na enoto kg]],"")</f>
        <v/>
      </c>
      <c r="J200" s="150"/>
      <c r="K200" s="153"/>
      <c r="L200" s="153"/>
      <c r="M200" s="154"/>
      <c r="N200" s="151"/>
      <c r="O200" s="151"/>
      <c r="P200" s="152"/>
      <c r="Q200" s="151">
        <f>+Sklop15[[#This Row],[cena/enota brez DDV v EUR]]*Sklop15[[#This Row],[Stopnja DDV (%)]]</f>
        <v>0</v>
      </c>
      <c r="R200" s="151">
        <f>+Sklop15[[#This Row],[cena/enota brez DDV v EUR]]+Sklop15[[#This Row],[Davek (EUR)]]</f>
        <v>0</v>
      </c>
      <c r="S200" s="151">
        <f>+Sklop15[[#This Row],[cena/enota brez DDV v EUR]]*Sklop15[[#This Row],[Okvirna količina]]</f>
        <v>0</v>
      </c>
      <c r="T200" s="151">
        <f>+Sklop15[[#This Row],[Končna cena/enoto mere (EUR) z DDV]]*Sklop15[[#This Row],[Okvirna količina]]</f>
        <v>0</v>
      </c>
      <c r="U200" s="278"/>
    </row>
    <row r="201" spans="1:21" s="53" customFormat="1" ht="15.75" customHeight="1">
      <c r="A201" s="80" t="s">
        <v>862</v>
      </c>
      <c r="B201" s="156" t="s">
        <v>1031</v>
      </c>
      <c r="C201" s="149">
        <v>30</v>
      </c>
      <c r="D201" s="149" t="s">
        <v>158</v>
      </c>
      <c r="E201" s="121"/>
      <c r="F201" s="122">
        <v>200</v>
      </c>
      <c r="G201" s="159" t="s">
        <v>93</v>
      </c>
      <c r="H20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01" s="122" t="str">
        <f>IF(Sklop15[[#This Row],[ZAHTEVANA SHEMA KAKOVOSTI]]&lt;&gt;"",Sklop15[[#This Row],[Preračunana masa/volumen/kos na enoto kg]],"")</f>
        <v/>
      </c>
      <c r="J201" s="150"/>
      <c r="K201" s="153"/>
      <c r="L201" s="153"/>
      <c r="M201" s="154"/>
      <c r="N201" s="151"/>
      <c r="O201" s="151"/>
      <c r="P201" s="152"/>
      <c r="Q201" s="151">
        <f>+Sklop15[[#This Row],[cena/enota brez DDV v EUR]]*Sklop15[[#This Row],[Stopnja DDV (%)]]</f>
        <v>0</v>
      </c>
      <c r="R201" s="151">
        <f>+Sklop15[[#This Row],[cena/enota brez DDV v EUR]]+Sklop15[[#This Row],[Davek (EUR)]]</f>
        <v>0</v>
      </c>
      <c r="S201" s="151">
        <f>+Sklop15[[#This Row],[cena/enota brez DDV v EUR]]*Sklop15[[#This Row],[Okvirna količina]]</f>
        <v>0</v>
      </c>
      <c r="T201" s="151">
        <f>+Sklop15[[#This Row],[Končna cena/enoto mere (EUR) z DDV]]*Sklop15[[#This Row],[Okvirna količina]]</f>
        <v>0</v>
      </c>
      <c r="U201" s="278"/>
    </row>
    <row r="202" spans="1:21" s="53" customFormat="1" ht="24">
      <c r="A202" s="80" t="s">
        <v>863</v>
      </c>
      <c r="B202" s="156" t="s">
        <v>1032</v>
      </c>
      <c r="C202" s="149">
        <v>25</v>
      </c>
      <c r="D202" s="149" t="s">
        <v>158</v>
      </c>
      <c r="E202" s="121"/>
      <c r="F202" s="122">
        <v>200</v>
      </c>
      <c r="G202" s="159" t="s">
        <v>93</v>
      </c>
      <c r="H20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202" s="122" t="str">
        <f>IF(Sklop15[[#This Row],[ZAHTEVANA SHEMA KAKOVOSTI]]&lt;&gt;"",Sklop15[[#This Row],[Preračunana masa/volumen/kos na enoto kg]],"")</f>
        <v/>
      </c>
      <c r="J202" s="150"/>
      <c r="K202" s="153"/>
      <c r="L202" s="153"/>
      <c r="M202" s="154"/>
      <c r="N202" s="151"/>
      <c r="O202" s="151"/>
      <c r="P202" s="152"/>
      <c r="Q202" s="151">
        <f>+Sklop15[[#This Row],[cena/enota brez DDV v EUR]]*Sklop15[[#This Row],[Stopnja DDV (%)]]</f>
        <v>0</v>
      </c>
      <c r="R202" s="151">
        <f>+Sklop15[[#This Row],[cena/enota brez DDV v EUR]]+Sklop15[[#This Row],[Davek (EUR)]]</f>
        <v>0</v>
      </c>
      <c r="S202" s="151">
        <f>+Sklop15[[#This Row],[cena/enota brez DDV v EUR]]*Sklop15[[#This Row],[Okvirna količina]]</f>
        <v>0</v>
      </c>
      <c r="T202" s="151">
        <f>+Sklop15[[#This Row],[Končna cena/enoto mere (EUR) z DDV]]*Sklop15[[#This Row],[Okvirna količina]]</f>
        <v>0</v>
      </c>
      <c r="U202" s="278"/>
    </row>
    <row r="203" spans="1:21" s="53" customFormat="1" ht="15" customHeight="1">
      <c r="A203" s="80" t="s">
        <v>864</v>
      </c>
      <c r="B203" s="156" t="s">
        <v>1223</v>
      </c>
      <c r="C203" s="149">
        <v>30</v>
      </c>
      <c r="D203" s="149" t="s">
        <v>158</v>
      </c>
      <c r="E203" s="121"/>
      <c r="F203" s="122">
        <v>200</v>
      </c>
      <c r="G203" s="159" t="s">
        <v>93</v>
      </c>
      <c r="H20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203" s="122" t="str">
        <f>IF(Sklop15[[#This Row],[ZAHTEVANA SHEMA KAKOVOSTI]]&lt;&gt;"",Sklop15[[#This Row],[Preračunana masa/volumen/kos na enoto kg]],"")</f>
        <v/>
      </c>
      <c r="J203" s="150"/>
      <c r="K203" s="153"/>
      <c r="L203" s="153"/>
      <c r="M203" s="154"/>
      <c r="N203" s="151"/>
      <c r="O203" s="151"/>
      <c r="P203" s="152"/>
      <c r="Q203" s="151">
        <f>+Sklop15[[#This Row],[cena/enota brez DDV v EUR]]*Sklop15[[#This Row],[Stopnja DDV (%)]]</f>
        <v>0</v>
      </c>
      <c r="R203" s="151">
        <f>+Sklop15[[#This Row],[cena/enota brez DDV v EUR]]+Sklop15[[#This Row],[Davek (EUR)]]</f>
        <v>0</v>
      </c>
      <c r="S203" s="151">
        <f>+Sklop15[[#This Row],[cena/enota brez DDV v EUR]]*Sklop15[[#This Row],[Okvirna količina]]</f>
        <v>0</v>
      </c>
      <c r="T203" s="151">
        <f>+Sklop15[[#This Row],[Končna cena/enoto mere (EUR) z DDV]]*Sklop15[[#This Row],[Okvirna količina]]</f>
        <v>0</v>
      </c>
      <c r="U203" s="278"/>
    </row>
    <row r="204" spans="1:21" s="53" customFormat="1" ht="12">
      <c r="A204" s="80" t="s">
        <v>865</v>
      </c>
      <c r="B204" s="156" t="s">
        <v>1033</v>
      </c>
      <c r="C204" s="149">
        <v>1</v>
      </c>
      <c r="D204" s="149" t="s">
        <v>0</v>
      </c>
      <c r="E204" s="121"/>
      <c r="F204" s="122">
        <v>50</v>
      </c>
      <c r="G204" s="159" t="s">
        <v>93</v>
      </c>
      <c r="H20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04" s="122" t="str">
        <f>IF(Sklop15[[#This Row],[ZAHTEVANA SHEMA KAKOVOSTI]]&lt;&gt;"",Sklop15[[#This Row],[Preračunana masa/volumen/kos na enoto kg]],"")</f>
        <v/>
      </c>
      <c r="J204" s="150"/>
      <c r="K204" s="153"/>
      <c r="L204" s="153"/>
      <c r="M204" s="154"/>
      <c r="N204" s="151"/>
      <c r="O204" s="151"/>
      <c r="P204" s="152"/>
      <c r="Q204" s="151">
        <f>+Sklop15[[#This Row],[cena/enota brez DDV v EUR]]*Sklop15[[#This Row],[Stopnja DDV (%)]]</f>
        <v>0</v>
      </c>
      <c r="R204" s="151">
        <f>+Sklop15[[#This Row],[cena/enota brez DDV v EUR]]+Sklop15[[#This Row],[Davek (EUR)]]</f>
        <v>0</v>
      </c>
      <c r="S204" s="151">
        <f>+Sklop15[[#This Row],[cena/enota brez DDV v EUR]]*Sklop15[[#This Row],[Okvirna količina]]</f>
        <v>0</v>
      </c>
      <c r="T204" s="151">
        <f>+Sklop15[[#This Row],[Končna cena/enoto mere (EUR) z DDV]]*Sklop15[[#This Row],[Okvirna količina]]</f>
        <v>0</v>
      </c>
      <c r="U204" s="278"/>
    </row>
    <row r="205" spans="1:21" s="53" customFormat="1" ht="12">
      <c r="A205" s="80" t="s">
        <v>866</v>
      </c>
      <c r="B205" s="156" t="s">
        <v>1222</v>
      </c>
      <c r="C205" s="149">
        <v>1</v>
      </c>
      <c r="D205" s="149" t="s">
        <v>0</v>
      </c>
      <c r="E205" s="121"/>
      <c r="F205" s="122">
        <v>1500</v>
      </c>
      <c r="G205" s="159" t="s">
        <v>93</v>
      </c>
      <c r="H20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205" s="122" t="str">
        <f>IF(Sklop15[[#This Row],[ZAHTEVANA SHEMA KAKOVOSTI]]&lt;&gt;"",Sklop15[[#This Row],[Preračunana masa/volumen/kos na enoto kg]],"")</f>
        <v/>
      </c>
      <c r="J205" s="150"/>
      <c r="K205" s="153"/>
      <c r="L205" s="153"/>
      <c r="M205" s="154"/>
      <c r="N205" s="151"/>
      <c r="O205" s="151"/>
      <c r="P205" s="152"/>
      <c r="Q205" s="151">
        <f>+Sklop15[[#This Row],[cena/enota brez DDV v EUR]]*Sklop15[[#This Row],[Stopnja DDV (%)]]</f>
        <v>0</v>
      </c>
      <c r="R205" s="151">
        <f>+Sklop15[[#This Row],[cena/enota brez DDV v EUR]]+Sklop15[[#This Row],[Davek (EUR)]]</f>
        <v>0</v>
      </c>
      <c r="S205" s="151">
        <f>+Sklop15[[#This Row],[cena/enota brez DDV v EUR]]*Sklop15[[#This Row],[Okvirna količina]]</f>
        <v>0</v>
      </c>
      <c r="T205" s="151">
        <f>+Sklop15[[#This Row],[Končna cena/enoto mere (EUR) z DDV]]*Sklop15[[#This Row],[Okvirna količina]]</f>
        <v>0</v>
      </c>
      <c r="U205" s="278"/>
    </row>
    <row r="206" spans="1:21" s="53" customFormat="1" ht="12">
      <c r="A206" s="80" t="s">
        <v>867</v>
      </c>
      <c r="B206" s="156" t="s">
        <v>1221</v>
      </c>
      <c r="C206" s="149">
        <v>500</v>
      </c>
      <c r="D206" s="149" t="s">
        <v>158</v>
      </c>
      <c r="E206" s="121"/>
      <c r="F206" s="122">
        <v>50</v>
      </c>
      <c r="G206" s="159" t="s">
        <v>93</v>
      </c>
      <c r="H20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206" s="122" t="str">
        <f>IF(Sklop15[[#This Row],[ZAHTEVANA SHEMA KAKOVOSTI]]&lt;&gt;"",Sklop15[[#This Row],[Preračunana masa/volumen/kos na enoto kg]],"")</f>
        <v/>
      </c>
      <c r="J206" s="150"/>
      <c r="K206" s="153"/>
      <c r="L206" s="153"/>
      <c r="M206" s="154"/>
      <c r="N206" s="151"/>
      <c r="O206" s="151"/>
      <c r="P206" s="152"/>
      <c r="Q206" s="151">
        <f>+Sklop15[[#This Row],[cena/enota brez DDV v EUR]]*Sklop15[[#This Row],[Stopnja DDV (%)]]</f>
        <v>0</v>
      </c>
      <c r="R206" s="151">
        <f>+Sklop15[[#This Row],[cena/enota brez DDV v EUR]]+Sklop15[[#This Row],[Davek (EUR)]]</f>
        <v>0</v>
      </c>
      <c r="S206" s="151">
        <f>+Sklop15[[#This Row],[cena/enota brez DDV v EUR]]*Sklop15[[#This Row],[Okvirna količina]]</f>
        <v>0</v>
      </c>
      <c r="T206" s="151">
        <f>+Sklop15[[#This Row],[Končna cena/enoto mere (EUR) z DDV]]*Sklop15[[#This Row],[Okvirna količina]]</f>
        <v>0</v>
      </c>
      <c r="U206" s="278"/>
    </row>
    <row r="207" spans="1:21" s="53" customFormat="1" ht="12">
      <c r="A207" s="80" t="s">
        <v>868</v>
      </c>
      <c r="B207" s="156" t="s">
        <v>1220</v>
      </c>
      <c r="C207" s="149">
        <v>500</v>
      </c>
      <c r="D207" s="149" t="s">
        <v>158</v>
      </c>
      <c r="E207" s="121"/>
      <c r="F207" s="122">
        <v>50</v>
      </c>
      <c r="G207" s="159" t="s">
        <v>93</v>
      </c>
      <c r="H20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207" s="122" t="str">
        <f>IF(Sklop15[[#This Row],[ZAHTEVANA SHEMA KAKOVOSTI]]&lt;&gt;"",Sklop15[[#This Row],[Preračunana masa/volumen/kos na enoto kg]],"")</f>
        <v/>
      </c>
      <c r="J207" s="150"/>
      <c r="K207" s="153"/>
      <c r="L207" s="153"/>
      <c r="M207" s="154"/>
      <c r="N207" s="151"/>
      <c r="O207" s="151"/>
      <c r="P207" s="152"/>
      <c r="Q207" s="151">
        <f>+Sklop15[[#This Row],[cena/enota brez DDV v EUR]]*Sklop15[[#This Row],[Stopnja DDV (%)]]</f>
        <v>0</v>
      </c>
      <c r="R207" s="151">
        <f>+Sklop15[[#This Row],[cena/enota brez DDV v EUR]]+Sklop15[[#This Row],[Davek (EUR)]]</f>
        <v>0</v>
      </c>
      <c r="S207" s="151">
        <f>+Sklop15[[#This Row],[cena/enota brez DDV v EUR]]*Sklop15[[#This Row],[Okvirna količina]]</f>
        <v>0</v>
      </c>
      <c r="T207" s="151">
        <f>+Sklop15[[#This Row],[Končna cena/enoto mere (EUR) z DDV]]*Sklop15[[#This Row],[Okvirna količina]]</f>
        <v>0</v>
      </c>
      <c r="U207" s="278"/>
    </row>
    <row r="208" spans="1:21" s="53" customFormat="1" ht="12">
      <c r="A208" s="80" t="s">
        <v>869</v>
      </c>
      <c r="B208" s="156" t="s">
        <v>1034</v>
      </c>
      <c r="C208" s="149">
        <v>1</v>
      </c>
      <c r="D208" s="149" t="s">
        <v>0</v>
      </c>
      <c r="E208" s="121"/>
      <c r="F208" s="122">
        <v>50</v>
      </c>
      <c r="G208" s="159" t="s">
        <v>93</v>
      </c>
      <c r="H20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08" s="122" t="str">
        <f>IF(Sklop15[[#This Row],[ZAHTEVANA SHEMA KAKOVOSTI]]&lt;&gt;"",Sklop15[[#This Row],[Preračunana masa/volumen/kos na enoto kg]],"")</f>
        <v/>
      </c>
      <c r="J208" s="150"/>
      <c r="K208" s="153"/>
      <c r="L208" s="153"/>
      <c r="M208" s="154"/>
      <c r="N208" s="151"/>
      <c r="O208" s="151"/>
      <c r="P208" s="152"/>
      <c r="Q208" s="151">
        <f>+Sklop15[[#This Row],[cena/enota brez DDV v EUR]]*Sklop15[[#This Row],[Stopnja DDV (%)]]</f>
        <v>0</v>
      </c>
      <c r="R208" s="151">
        <f>+Sklop15[[#This Row],[cena/enota brez DDV v EUR]]+Sklop15[[#This Row],[Davek (EUR)]]</f>
        <v>0</v>
      </c>
      <c r="S208" s="151">
        <f>+Sklop15[[#This Row],[cena/enota brez DDV v EUR]]*Sklop15[[#This Row],[Okvirna količina]]</f>
        <v>0</v>
      </c>
      <c r="T208" s="151">
        <f>+Sklop15[[#This Row],[Končna cena/enoto mere (EUR) z DDV]]*Sklop15[[#This Row],[Okvirna količina]]</f>
        <v>0</v>
      </c>
      <c r="U208" s="278"/>
    </row>
    <row r="209" spans="1:21" s="53" customFormat="1" ht="12">
      <c r="A209" s="80" t="s">
        <v>870</v>
      </c>
      <c r="B209" s="156" t="s">
        <v>1216</v>
      </c>
      <c r="C209" s="149">
        <v>115</v>
      </c>
      <c r="D209" s="149" t="s">
        <v>158</v>
      </c>
      <c r="E209" s="121"/>
      <c r="F209" s="122">
        <v>50</v>
      </c>
      <c r="G209" s="159" t="s">
        <v>93</v>
      </c>
      <c r="H20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5.75</v>
      </c>
      <c r="I209" s="122" t="str">
        <f>IF(Sklop15[[#This Row],[ZAHTEVANA SHEMA KAKOVOSTI]]&lt;&gt;"",Sklop15[[#This Row],[Preračunana masa/volumen/kos na enoto kg]],"")</f>
        <v/>
      </c>
      <c r="J209" s="150"/>
      <c r="K209" s="153"/>
      <c r="L209" s="153"/>
      <c r="M209" s="154"/>
      <c r="N209" s="151"/>
      <c r="O209" s="151"/>
      <c r="P209" s="152"/>
      <c r="Q209" s="151">
        <f>+Sklop15[[#This Row],[cena/enota brez DDV v EUR]]*Sklop15[[#This Row],[Stopnja DDV (%)]]</f>
        <v>0</v>
      </c>
      <c r="R209" s="151">
        <f>+Sklop15[[#This Row],[cena/enota brez DDV v EUR]]+Sklop15[[#This Row],[Davek (EUR)]]</f>
        <v>0</v>
      </c>
      <c r="S209" s="151">
        <f>+Sklop15[[#This Row],[cena/enota brez DDV v EUR]]*Sklop15[[#This Row],[Okvirna količina]]</f>
        <v>0</v>
      </c>
      <c r="T209" s="151">
        <f>+Sklop15[[#This Row],[Končna cena/enoto mere (EUR) z DDV]]*Sklop15[[#This Row],[Okvirna količina]]</f>
        <v>0</v>
      </c>
      <c r="U209" s="278"/>
    </row>
    <row r="210" spans="1:21" s="53" customFormat="1" ht="12">
      <c r="A210" s="80" t="s">
        <v>871</v>
      </c>
      <c r="B210" s="156" t="s">
        <v>1217</v>
      </c>
      <c r="C210" s="149">
        <v>115</v>
      </c>
      <c r="D210" s="149" t="s">
        <v>158</v>
      </c>
      <c r="E210" s="121"/>
      <c r="F210" s="122">
        <v>50</v>
      </c>
      <c r="G210" s="159" t="s">
        <v>93</v>
      </c>
      <c r="H21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5.75</v>
      </c>
      <c r="I210" s="122" t="str">
        <f>IF(Sklop15[[#This Row],[ZAHTEVANA SHEMA KAKOVOSTI]]&lt;&gt;"",Sklop15[[#This Row],[Preračunana masa/volumen/kos na enoto kg]],"")</f>
        <v/>
      </c>
      <c r="J210" s="150"/>
      <c r="K210" s="153"/>
      <c r="L210" s="153"/>
      <c r="M210" s="154"/>
      <c r="N210" s="151"/>
      <c r="O210" s="151"/>
      <c r="P210" s="152"/>
      <c r="Q210" s="151">
        <f>+Sklop15[[#This Row],[cena/enota brez DDV v EUR]]*Sklop15[[#This Row],[Stopnja DDV (%)]]</f>
        <v>0</v>
      </c>
      <c r="R210" s="151">
        <f>+Sklop15[[#This Row],[cena/enota brez DDV v EUR]]+Sklop15[[#This Row],[Davek (EUR)]]</f>
        <v>0</v>
      </c>
      <c r="S210" s="151">
        <f>+Sklop15[[#This Row],[cena/enota brez DDV v EUR]]*Sklop15[[#This Row],[Okvirna količina]]</f>
        <v>0</v>
      </c>
      <c r="T210" s="151">
        <f>+Sklop15[[#This Row],[Končna cena/enoto mere (EUR) z DDV]]*Sklop15[[#This Row],[Okvirna količina]]</f>
        <v>0</v>
      </c>
      <c r="U210" s="278"/>
    </row>
    <row r="211" spans="1:21" s="53" customFormat="1" ht="12">
      <c r="A211" s="80" t="s">
        <v>872</v>
      </c>
      <c r="B211" s="156" t="s">
        <v>1218</v>
      </c>
      <c r="C211" s="149">
        <v>125</v>
      </c>
      <c r="D211" s="149" t="s">
        <v>158</v>
      </c>
      <c r="E211" s="121"/>
      <c r="F211" s="122">
        <v>50</v>
      </c>
      <c r="G211" s="159" t="s">
        <v>93</v>
      </c>
      <c r="H21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6.25</v>
      </c>
      <c r="I211" s="122" t="str">
        <f>IF(Sklop15[[#This Row],[ZAHTEVANA SHEMA KAKOVOSTI]]&lt;&gt;"",Sklop15[[#This Row],[Preračunana masa/volumen/kos na enoto kg]],"")</f>
        <v/>
      </c>
      <c r="J211" s="150"/>
      <c r="K211" s="153"/>
      <c r="L211" s="153"/>
      <c r="M211" s="154"/>
      <c r="N211" s="151"/>
      <c r="O211" s="151"/>
      <c r="P211" s="152"/>
      <c r="Q211" s="151">
        <f>+Sklop15[[#This Row],[cena/enota brez DDV v EUR]]*Sklop15[[#This Row],[Stopnja DDV (%)]]</f>
        <v>0</v>
      </c>
      <c r="R211" s="151">
        <f>+Sklop15[[#This Row],[cena/enota brez DDV v EUR]]+Sklop15[[#This Row],[Davek (EUR)]]</f>
        <v>0</v>
      </c>
      <c r="S211" s="151">
        <f>+Sklop15[[#This Row],[cena/enota brez DDV v EUR]]*Sklop15[[#This Row],[Okvirna količina]]</f>
        <v>0</v>
      </c>
      <c r="T211" s="151">
        <f>+Sklop15[[#This Row],[Končna cena/enoto mere (EUR) z DDV]]*Sklop15[[#This Row],[Okvirna količina]]</f>
        <v>0</v>
      </c>
      <c r="U211" s="278"/>
    </row>
    <row r="212" spans="1:21" s="53" customFormat="1" ht="12">
      <c r="A212" s="80" t="s">
        <v>873</v>
      </c>
      <c r="B212" s="156" t="s">
        <v>1219</v>
      </c>
      <c r="C212" s="149">
        <v>125</v>
      </c>
      <c r="D212" s="149" t="s">
        <v>158</v>
      </c>
      <c r="E212" s="121"/>
      <c r="F212" s="122">
        <v>50</v>
      </c>
      <c r="G212" s="159" t="s">
        <v>93</v>
      </c>
      <c r="H21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6.25</v>
      </c>
      <c r="I212" s="122" t="str">
        <f>IF(Sklop15[[#This Row],[ZAHTEVANA SHEMA KAKOVOSTI]]&lt;&gt;"",Sklop15[[#This Row],[Preračunana masa/volumen/kos na enoto kg]],"")</f>
        <v/>
      </c>
      <c r="J212" s="150"/>
      <c r="K212" s="153"/>
      <c r="L212" s="153"/>
      <c r="M212" s="154"/>
      <c r="N212" s="151"/>
      <c r="O212" s="151"/>
      <c r="P212" s="152"/>
      <c r="Q212" s="151">
        <f>+Sklop15[[#This Row],[cena/enota brez DDV v EUR]]*Sklop15[[#This Row],[Stopnja DDV (%)]]</f>
        <v>0</v>
      </c>
      <c r="R212" s="151">
        <f>+Sklop15[[#This Row],[cena/enota brez DDV v EUR]]+Sklop15[[#This Row],[Davek (EUR)]]</f>
        <v>0</v>
      </c>
      <c r="S212" s="151">
        <f>+Sklop15[[#This Row],[cena/enota brez DDV v EUR]]*Sklop15[[#This Row],[Okvirna količina]]</f>
        <v>0</v>
      </c>
      <c r="T212" s="151">
        <f>+Sklop15[[#This Row],[Končna cena/enoto mere (EUR) z DDV]]*Sklop15[[#This Row],[Okvirna količina]]</f>
        <v>0</v>
      </c>
      <c r="U212" s="278"/>
    </row>
    <row r="213" spans="1:21" s="53" customFormat="1" ht="24">
      <c r="A213" s="80" t="s">
        <v>874</v>
      </c>
      <c r="B213" s="156" t="s">
        <v>1035</v>
      </c>
      <c r="C213" s="149">
        <v>200</v>
      </c>
      <c r="D213" s="149" t="s">
        <v>159</v>
      </c>
      <c r="E213" s="121"/>
      <c r="F213" s="122">
        <v>50</v>
      </c>
      <c r="G213" s="159" t="s">
        <v>93</v>
      </c>
      <c r="H21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13" s="122" t="str">
        <f>IF(Sklop15[[#This Row],[ZAHTEVANA SHEMA KAKOVOSTI]]&lt;&gt;"",Sklop15[[#This Row],[Preračunana masa/volumen/kos na enoto kg]],"")</f>
        <v/>
      </c>
      <c r="J213" s="150"/>
      <c r="K213" s="153"/>
      <c r="L213" s="153"/>
      <c r="M213" s="154"/>
      <c r="N213" s="151"/>
      <c r="O213" s="151"/>
      <c r="P213" s="152"/>
      <c r="Q213" s="151">
        <f>+Sklop15[[#This Row],[cena/enota brez DDV v EUR]]*Sklop15[[#This Row],[Stopnja DDV (%)]]</f>
        <v>0</v>
      </c>
      <c r="R213" s="151">
        <f>+Sklop15[[#This Row],[cena/enota brez DDV v EUR]]+Sklop15[[#This Row],[Davek (EUR)]]</f>
        <v>0</v>
      </c>
      <c r="S213" s="151">
        <f>+Sklop15[[#This Row],[cena/enota brez DDV v EUR]]*Sklop15[[#This Row],[Okvirna količina]]</f>
        <v>0</v>
      </c>
      <c r="T213" s="151">
        <f>+Sklop15[[#This Row],[Končna cena/enoto mere (EUR) z DDV]]*Sklop15[[#This Row],[Okvirna količina]]</f>
        <v>0</v>
      </c>
      <c r="U213" s="278"/>
    </row>
    <row r="214" spans="1:21" s="53" customFormat="1" ht="12">
      <c r="A214" s="80" t="s">
        <v>875</v>
      </c>
      <c r="B214" s="156" t="s">
        <v>1036</v>
      </c>
      <c r="C214" s="149">
        <v>500</v>
      </c>
      <c r="D214" s="149" t="s">
        <v>159</v>
      </c>
      <c r="E214" s="121"/>
      <c r="F214" s="122">
        <v>30</v>
      </c>
      <c r="G214" s="159" t="s">
        <v>93</v>
      </c>
      <c r="H21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14" s="122" t="str">
        <f>IF(Sklop15[[#This Row],[ZAHTEVANA SHEMA KAKOVOSTI]]&lt;&gt;"",Sklop15[[#This Row],[Preračunana masa/volumen/kos na enoto kg]],"")</f>
        <v/>
      </c>
      <c r="J214" s="150"/>
      <c r="K214" s="153"/>
      <c r="L214" s="153"/>
      <c r="M214" s="154"/>
      <c r="N214" s="151"/>
      <c r="O214" s="151"/>
      <c r="P214" s="152"/>
      <c r="Q214" s="151">
        <f>+Sklop15[[#This Row],[cena/enota brez DDV v EUR]]*Sklop15[[#This Row],[Stopnja DDV (%)]]</f>
        <v>0</v>
      </c>
      <c r="R214" s="151">
        <f>+Sklop15[[#This Row],[cena/enota brez DDV v EUR]]+Sklop15[[#This Row],[Davek (EUR)]]</f>
        <v>0</v>
      </c>
      <c r="S214" s="151">
        <f>+Sklop15[[#This Row],[cena/enota brez DDV v EUR]]*Sklop15[[#This Row],[Okvirna količina]]</f>
        <v>0</v>
      </c>
      <c r="T214" s="151">
        <f>+Sklop15[[#This Row],[Končna cena/enoto mere (EUR) z DDV]]*Sklop15[[#This Row],[Okvirna količina]]</f>
        <v>0</v>
      </c>
      <c r="U214" s="278"/>
    </row>
    <row r="215" spans="1:21" s="53" customFormat="1" ht="12">
      <c r="A215" s="80" t="s">
        <v>876</v>
      </c>
      <c r="B215" s="156" t="s">
        <v>1037</v>
      </c>
      <c r="C215" s="149">
        <v>500</v>
      </c>
      <c r="D215" s="149" t="s">
        <v>159</v>
      </c>
      <c r="E215" s="121"/>
      <c r="F215" s="122">
        <v>30</v>
      </c>
      <c r="G215" s="159" t="s">
        <v>93</v>
      </c>
      <c r="H21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15" s="122" t="str">
        <f>IF(Sklop15[[#This Row],[ZAHTEVANA SHEMA KAKOVOSTI]]&lt;&gt;"",Sklop15[[#This Row],[Preračunana masa/volumen/kos na enoto kg]],"")</f>
        <v/>
      </c>
      <c r="J215" s="150"/>
      <c r="K215" s="153"/>
      <c r="L215" s="153"/>
      <c r="M215" s="154"/>
      <c r="N215" s="151"/>
      <c r="O215" s="151"/>
      <c r="P215" s="152"/>
      <c r="Q215" s="151">
        <f>+Sklop15[[#This Row],[cena/enota brez DDV v EUR]]*Sklop15[[#This Row],[Stopnja DDV (%)]]</f>
        <v>0</v>
      </c>
      <c r="R215" s="151">
        <f>+Sklop15[[#This Row],[cena/enota brez DDV v EUR]]+Sklop15[[#This Row],[Davek (EUR)]]</f>
        <v>0</v>
      </c>
      <c r="S215" s="151">
        <f>+Sklop15[[#This Row],[cena/enota brez DDV v EUR]]*Sklop15[[#This Row],[Okvirna količina]]</f>
        <v>0</v>
      </c>
      <c r="T215" s="151">
        <f>+Sklop15[[#This Row],[Končna cena/enoto mere (EUR) z DDV]]*Sklop15[[#This Row],[Okvirna količina]]</f>
        <v>0</v>
      </c>
      <c r="U215" s="278"/>
    </row>
    <row r="216" spans="1:21" s="53" customFormat="1" ht="12">
      <c r="A216" s="80" t="s">
        <v>877</v>
      </c>
      <c r="B216" s="156" t="s">
        <v>1038</v>
      </c>
      <c r="C216" s="149">
        <v>1</v>
      </c>
      <c r="D216" s="149" t="s">
        <v>95</v>
      </c>
      <c r="E216" s="121"/>
      <c r="F216" s="122">
        <v>100</v>
      </c>
      <c r="G216" s="159" t="s">
        <v>93</v>
      </c>
      <c r="H21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16" s="122" t="str">
        <f>IF(Sklop15[[#This Row],[ZAHTEVANA SHEMA KAKOVOSTI]]&lt;&gt;"",Sklop15[[#This Row],[Preračunana masa/volumen/kos na enoto kg]],"")</f>
        <v/>
      </c>
      <c r="J216" s="150"/>
      <c r="K216" s="153"/>
      <c r="L216" s="153"/>
      <c r="M216" s="154"/>
      <c r="N216" s="151"/>
      <c r="O216" s="151"/>
      <c r="P216" s="152"/>
      <c r="Q216" s="151">
        <f>+Sklop15[[#This Row],[cena/enota brez DDV v EUR]]*Sklop15[[#This Row],[Stopnja DDV (%)]]</f>
        <v>0</v>
      </c>
      <c r="R216" s="151">
        <f>+Sklop15[[#This Row],[cena/enota brez DDV v EUR]]+Sklop15[[#This Row],[Davek (EUR)]]</f>
        <v>0</v>
      </c>
      <c r="S216" s="151">
        <f>+Sklop15[[#This Row],[cena/enota brez DDV v EUR]]*Sklop15[[#This Row],[Okvirna količina]]</f>
        <v>0</v>
      </c>
      <c r="T216" s="151">
        <f>+Sklop15[[#This Row],[Končna cena/enoto mere (EUR) z DDV]]*Sklop15[[#This Row],[Okvirna količina]]</f>
        <v>0</v>
      </c>
      <c r="U216" s="278"/>
    </row>
    <row r="217" spans="1:21" s="53" customFormat="1" ht="24">
      <c r="A217" s="80" t="s">
        <v>878</v>
      </c>
      <c r="B217" s="156" t="s">
        <v>1039</v>
      </c>
      <c r="C217" s="149">
        <v>200</v>
      </c>
      <c r="D217" s="149" t="s">
        <v>158</v>
      </c>
      <c r="E217" s="121"/>
      <c r="F217" s="122">
        <v>50</v>
      </c>
      <c r="G217" s="159" t="s">
        <v>93</v>
      </c>
      <c r="H21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17" s="122" t="str">
        <f>IF(Sklop15[[#This Row],[ZAHTEVANA SHEMA KAKOVOSTI]]&lt;&gt;"",Sklop15[[#This Row],[Preračunana masa/volumen/kos na enoto kg]],"")</f>
        <v/>
      </c>
      <c r="J217" s="150"/>
      <c r="K217" s="153"/>
      <c r="L217" s="153"/>
      <c r="M217" s="154"/>
      <c r="N217" s="151"/>
      <c r="O217" s="151"/>
      <c r="P217" s="152"/>
      <c r="Q217" s="151">
        <f>+Sklop15[[#This Row],[cena/enota brez DDV v EUR]]*Sklop15[[#This Row],[Stopnja DDV (%)]]</f>
        <v>0</v>
      </c>
      <c r="R217" s="151">
        <f>+Sklop15[[#This Row],[cena/enota brez DDV v EUR]]+Sklop15[[#This Row],[Davek (EUR)]]</f>
        <v>0</v>
      </c>
      <c r="S217" s="151">
        <f>+Sklop15[[#This Row],[cena/enota brez DDV v EUR]]*Sklop15[[#This Row],[Okvirna količina]]</f>
        <v>0</v>
      </c>
      <c r="T217" s="151">
        <f>+Sklop15[[#This Row],[Končna cena/enoto mere (EUR) z DDV]]*Sklop15[[#This Row],[Okvirna količina]]</f>
        <v>0</v>
      </c>
      <c r="U217" s="278"/>
    </row>
    <row r="218" spans="1:21" s="53" customFormat="1" ht="12">
      <c r="A218" s="80" t="s">
        <v>879</v>
      </c>
      <c r="B218" s="156" t="s">
        <v>1040</v>
      </c>
      <c r="C218" s="149">
        <v>1</v>
      </c>
      <c r="D218" s="149" t="s">
        <v>0</v>
      </c>
      <c r="E218" s="121"/>
      <c r="F218" s="122">
        <v>20</v>
      </c>
      <c r="G218" s="159" t="s">
        <v>93</v>
      </c>
      <c r="H21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18" s="122" t="str">
        <f>IF(Sklop15[[#This Row],[ZAHTEVANA SHEMA KAKOVOSTI]]&lt;&gt;"",Sklop15[[#This Row],[Preračunana masa/volumen/kos na enoto kg]],"")</f>
        <v/>
      </c>
      <c r="J218" s="150"/>
      <c r="K218" s="153"/>
      <c r="L218" s="153"/>
      <c r="M218" s="154"/>
      <c r="N218" s="151"/>
      <c r="O218" s="151"/>
      <c r="P218" s="152"/>
      <c r="Q218" s="151">
        <f>+Sklop15[[#This Row],[cena/enota brez DDV v EUR]]*Sklop15[[#This Row],[Stopnja DDV (%)]]</f>
        <v>0</v>
      </c>
      <c r="R218" s="151">
        <f>+Sklop15[[#This Row],[cena/enota brez DDV v EUR]]+Sklop15[[#This Row],[Davek (EUR)]]</f>
        <v>0</v>
      </c>
      <c r="S218" s="151">
        <f>+Sklop15[[#This Row],[cena/enota brez DDV v EUR]]*Sklop15[[#This Row],[Okvirna količina]]</f>
        <v>0</v>
      </c>
      <c r="T218" s="151">
        <f>+Sklop15[[#This Row],[Končna cena/enoto mere (EUR) z DDV]]*Sklop15[[#This Row],[Okvirna količina]]</f>
        <v>0</v>
      </c>
      <c r="U218" s="278"/>
    </row>
    <row r="219" spans="1:21" s="53" customFormat="1" ht="12">
      <c r="A219" s="80" t="s">
        <v>880</v>
      </c>
      <c r="B219" s="156" t="s">
        <v>1210</v>
      </c>
      <c r="C219" s="149">
        <v>270</v>
      </c>
      <c r="D219" s="149" t="s">
        <v>158</v>
      </c>
      <c r="E219" s="121"/>
      <c r="F219" s="122">
        <v>10</v>
      </c>
      <c r="G219" s="159" t="s">
        <v>93</v>
      </c>
      <c r="H21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2.7</v>
      </c>
      <c r="I219" s="122" t="str">
        <f>IF(Sklop15[[#This Row],[ZAHTEVANA SHEMA KAKOVOSTI]]&lt;&gt;"",Sklop15[[#This Row],[Preračunana masa/volumen/kos na enoto kg]],"")</f>
        <v/>
      </c>
      <c r="J219" s="150"/>
      <c r="K219" s="153"/>
      <c r="L219" s="153"/>
      <c r="M219" s="154"/>
      <c r="N219" s="151"/>
      <c r="O219" s="151"/>
      <c r="P219" s="152"/>
      <c r="Q219" s="151">
        <f>+Sklop15[[#This Row],[cena/enota brez DDV v EUR]]*Sklop15[[#This Row],[Stopnja DDV (%)]]</f>
        <v>0</v>
      </c>
      <c r="R219" s="151">
        <f>+Sklop15[[#This Row],[cena/enota brez DDV v EUR]]+Sklop15[[#This Row],[Davek (EUR)]]</f>
        <v>0</v>
      </c>
      <c r="S219" s="151">
        <f>+Sklop15[[#This Row],[cena/enota brez DDV v EUR]]*Sklop15[[#This Row],[Okvirna količina]]</f>
        <v>0</v>
      </c>
      <c r="T219" s="151">
        <f>+Sklop15[[#This Row],[Končna cena/enoto mere (EUR) z DDV]]*Sklop15[[#This Row],[Okvirna količina]]</f>
        <v>0</v>
      </c>
      <c r="U219" s="278"/>
    </row>
    <row r="220" spans="1:21" s="53" customFormat="1" ht="12">
      <c r="A220" s="80" t="s">
        <v>881</v>
      </c>
      <c r="B220" s="156" t="s">
        <v>1041</v>
      </c>
      <c r="C220" s="149">
        <v>1</v>
      </c>
      <c r="D220" s="149" t="s">
        <v>0</v>
      </c>
      <c r="E220" s="121"/>
      <c r="F220" s="122">
        <v>100</v>
      </c>
      <c r="G220" s="159" t="s">
        <v>0</v>
      </c>
      <c r="H22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20" s="122" t="str">
        <f>IF(Sklop15[[#This Row],[ZAHTEVANA SHEMA KAKOVOSTI]]&lt;&gt;"",Sklop15[[#This Row],[Preračunana masa/volumen/kos na enoto kg]],"")</f>
        <v/>
      </c>
      <c r="J220" s="150"/>
      <c r="K220" s="153"/>
      <c r="L220" s="153"/>
      <c r="M220" s="154"/>
      <c r="N220" s="151"/>
      <c r="O220" s="151"/>
      <c r="P220" s="152"/>
      <c r="Q220" s="151">
        <f>+Sklop15[[#This Row],[cena/enota brez DDV v EUR]]*Sklop15[[#This Row],[Stopnja DDV (%)]]</f>
        <v>0</v>
      </c>
      <c r="R220" s="151">
        <f>+Sklop15[[#This Row],[cena/enota brez DDV v EUR]]+Sklop15[[#This Row],[Davek (EUR)]]</f>
        <v>0</v>
      </c>
      <c r="S220" s="151">
        <f>+Sklop15[[#This Row],[cena/enota brez DDV v EUR]]*Sklop15[[#This Row],[Okvirna količina]]</f>
        <v>0</v>
      </c>
      <c r="T220" s="151">
        <f>+Sklop15[[#This Row],[Končna cena/enoto mere (EUR) z DDV]]*Sklop15[[#This Row],[Okvirna količina]]</f>
        <v>0</v>
      </c>
      <c r="U220" s="278"/>
    </row>
    <row r="221" spans="1:21" s="53" customFormat="1" ht="12">
      <c r="A221" s="80" t="s">
        <v>882</v>
      </c>
      <c r="B221" s="156" t="s">
        <v>1042</v>
      </c>
      <c r="C221" s="149">
        <v>1</v>
      </c>
      <c r="D221" s="149" t="s">
        <v>0</v>
      </c>
      <c r="E221" s="121"/>
      <c r="F221" s="122">
        <v>150</v>
      </c>
      <c r="G221" s="159" t="s">
        <v>93</v>
      </c>
      <c r="H22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21" s="122" t="str">
        <f>IF(Sklop15[[#This Row],[ZAHTEVANA SHEMA KAKOVOSTI]]&lt;&gt;"",Sklop15[[#This Row],[Preračunana masa/volumen/kos na enoto kg]],"")</f>
        <v/>
      </c>
      <c r="J221" s="150"/>
      <c r="K221" s="153"/>
      <c r="L221" s="153"/>
      <c r="M221" s="154"/>
      <c r="N221" s="151"/>
      <c r="O221" s="151"/>
      <c r="P221" s="152"/>
      <c r="Q221" s="151">
        <f>+Sklop15[[#This Row],[cena/enota brez DDV v EUR]]*Sklop15[[#This Row],[Stopnja DDV (%)]]</f>
        <v>0</v>
      </c>
      <c r="R221" s="151">
        <f>+Sklop15[[#This Row],[cena/enota brez DDV v EUR]]+Sklop15[[#This Row],[Davek (EUR)]]</f>
        <v>0</v>
      </c>
      <c r="S221" s="151">
        <f>+Sklop15[[#This Row],[cena/enota brez DDV v EUR]]*Sklop15[[#This Row],[Okvirna količina]]</f>
        <v>0</v>
      </c>
      <c r="T221" s="151">
        <f>+Sklop15[[#This Row],[Končna cena/enoto mere (EUR) z DDV]]*Sklop15[[#This Row],[Okvirna količina]]</f>
        <v>0</v>
      </c>
      <c r="U221" s="278"/>
    </row>
    <row r="222" spans="1:21" s="53" customFormat="1" ht="12">
      <c r="A222" s="80" t="s">
        <v>883</v>
      </c>
      <c r="B222" s="156" t="s">
        <v>1211</v>
      </c>
      <c r="C222" s="149">
        <v>290</v>
      </c>
      <c r="D222" s="149" t="s">
        <v>158</v>
      </c>
      <c r="E222" s="121"/>
      <c r="F222" s="122">
        <v>50</v>
      </c>
      <c r="G222" s="159" t="s">
        <v>93</v>
      </c>
      <c r="H22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14.499999999999998</v>
      </c>
      <c r="I222" s="122" t="str">
        <f>IF(Sklop15[[#This Row],[ZAHTEVANA SHEMA KAKOVOSTI]]&lt;&gt;"",Sklop15[[#This Row],[Preračunana masa/volumen/kos na enoto kg]],"")</f>
        <v/>
      </c>
      <c r="J222" s="150"/>
      <c r="K222" s="153"/>
      <c r="L222" s="153"/>
      <c r="M222" s="154"/>
      <c r="N222" s="151"/>
      <c r="O222" s="151"/>
      <c r="P222" s="152"/>
      <c r="Q222" s="151">
        <f>+Sklop15[[#This Row],[cena/enota brez DDV v EUR]]*Sklop15[[#This Row],[Stopnja DDV (%)]]</f>
        <v>0</v>
      </c>
      <c r="R222" s="151">
        <f>+Sklop15[[#This Row],[cena/enota brez DDV v EUR]]+Sklop15[[#This Row],[Davek (EUR)]]</f>
        <v>0</v>
      </c>
      <c r="S222" s="151">
        <f>+Sklop15[[#This Row],[cena/enota brez DDV v EUR]]*Sklop15[[#This Row],[Okvirna količina]]</f>
        <v>0</v>
      </c>
      <c r="T222" s="151">
        <f>+Sklop15[[#This Row],[Končna cena/enoto mere (EUR) z DDV]]*Sklop15[[#This Row],[Okvirna količina]]</f>
        <v>0</v>
      </c>
      <c r="U222" s="278"/>
    </row>
    <row r="223" spans="1:21" s="53" customFormat="1" ht="12">
      <c r="A223" s="80" t="s">
        <v>884</v>
      </c>
      <c r="B223" s="156" t="s">
        <v>1043</v>
      </c>
      <c r="C223" s="149">
        <v>1</v>
      </c>
      <c r="D223" s="149" t="s">
        <v>0</v>
      </c>
      <c r="E223" s="121"/>
      <c r="F223" s="122">
        <v>150</v>
      </c>
      <c r="G223" s="159" t="s">
        <v>93</v>
      </c>
      <c r="H22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23" s="122" t="str">
        <f>IF(Sklop15[[#This Row],[ZAHTEVANA SHEMA KAKOVOSTI]]&lt;&gt;"",Sklop15[[#This Row],[Preračunana masa/volumen/kos na enoto kg]],"")</f>
        <v/>
      </c>
      <c r="J223" s="150"/>
      <c r="K223" s="153"/>
      <c r="L223" s="153"/>
      <c r="M223" s="154"/>
      <c r="N223" s="151"/>
      <c r="O223" s="151"/>
      <c r="P223" s="152"/>
      <c r="Q223" s="151">
        <f>+Sklop15[[#This Row],[cena/enota brez DDV v EUR]]*Sklop15[[#This Row],[Stopnja DDV (%)]]</f>
        <v>0</v>
      </c>
      <c r="R223" s="151">
        <f>+Sklop15[[#This Row],[cena/enota brez DDV v EUR]]+Sklop15[[#This Row],[Davek (EUR)]]</f>
        <v>0</v>
      </c>
      <c r="S223" s="151">
        <f>+Sklop15[[#This Row],[cena/enota brez DDV v EUR]]*Sklop15[[#This Row],[Okvirna količina]]</f>
        <v>0</v>
      </c>
      <c r="T223" s="151">
        <f>+Sklop15[[#This Row],[Končna cena/enoto mere (EUR) z DDV]]*Sklop15[[#This Row],[Okvirna količina]]</f>
        <v>0</v>
      </c>
      <c r="U223" s="278"/>
    </row>
    <row r="224" spans="1:21" s="53" customFormat="1" ht="12">
      <c r="A224" s="80" t="s">
        <v>885</v>
      </c>
      <c r="B224" s="156" t="s">
        <v>1044</v>
      </c>
      <c r="C224" s="149">
        <v>5</v>
      </c>
      <c r="D224" s="149" t="s">
        <v>0</v>
      </c>
      <c r="E224" s="121"/>
      <c r="F224" s="122">
        <v>50</v>
      </c>
      <c r="G224" s="159" t="s">
        <v>93</v>
      </c>
      <c r="H22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24" s="122" t="str">
        <f>IF(Sklop15[[#This Row],[ZAHTEVANA SHEMA KAKOVOSTI]]&lt;&gt;"",Sklop15[[#This Row],[Preračunana masa/volumen/kos na enoto kg]],"")</f>
        <v/>
      </c>
      <c r="J224" s="150"/>
      <c r="K224" s="153"/>
      <c r="L224" s="153"/>
      <c r="M224" s="154"/>
      <c r="N224" s="151"/>
      <c r="O224" s="151"/>
      <c r="P224" s="152"/>
      <c r="Q224" s="151">
        <f>+Sklop15[[#This Row],[cena/enota brez DDV v EUR]]*Sklop15[[#This Row],[Stopnja DDV (%)]]</f>
        <v>0</v>
      </c>
      <c r="R224" s="151">
        <f>+Sklop15[[#This Row],[cena/enota brez DDV v EUR]]+Sklop15[[#This Row],[Davek (EUR)]]</f>
        <v>0</v>
      </c>
      <c r="S224" s="151">
        <f>+Sklop15[[#This Row],[cena/enota brez DDV v EUR]]*Sklop15[[#This Row],[Okvirna količina]]</f>
        <v>0</v>
      </c>
      <c r="T224" s="151">
        <f>+Sklop15[[#This Row],[Končna cena/enoto mere (EUR) z DDV]]*Sklop15[[#This Row],[Okvirna količina]]</f>
        <v>0</v>
      </c>
      <c r="U224" s="278"/>
    </row>
    <row r="225" spans="1:21" s="53" customFormat="1" ht="12">
      <c r="A225" s="80" t="s">
        <v>886</v>
      </c>
      <c r="B225" s="156" t="s">
        <v>1224</v>
      </c>
      <c r="C225" s="149">
        <v>250</v>
      </c>
      <c r="D225" s="149" t="s">
        <v>158</v>
      </c>
      <c r="E225" s="121"/>
      <c r="F225" s="122">
        <v>100</v>
      </c>
      <c r="G225" s="159" t="s">
        <v>93</v>
      </c>
      <c r="H22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225" s="122" t="str">
        <f>IF(Sklop15[[#This Row],[ZAHTEVANA SHEMA KAKOVOSTI]]&lt;&gt;"",Sklop15[[#This Row],[Preračunana masa/volumen/kos na enoto kg]],"")</f>
        <v/>
      </c>
      <c r="J225" s="150"/>
      <c r="K225" s="153"/>
      <c r="L225" s="153"/>
      <c r="M225" s="154"/>
      <c r="N225" s="151"/>
      <c r="O225" s="151"/>
      <c r="P225" s="152"/>
      <c r="Q225" s="151">
        <f>+Sklop15[[#This Row],[cena/enota brez DDV v EUR]]*Sklop15[[#This Row],[Stopnja DDV (%)]]</f>
        <v>0</v>
      </c>
      <c r="R225" s="151">
        <f>+Sklop15[[#This Row],[cena/enota brez DDV v EUR]]+Sklop15[[#This Row],[Davek (EUR)]]</f>
        <v>0</v>
      </c>
      <c r="S225" s="151">
        <f>+Sklop15[[#This Row],[cena/enota brez DDV v EUR]]*Sklop15[[#This Row],[Okvirna količina]]</f>
        <v>0</v>
      </c>
      <c r="T225" s="151">
        <f>+Sklop15[[#This Row],[Končna cena/enoto mere (EUR) z DDV]]*Sklop15[[#This Row],[Okvirna količina]]</f>
        <v>0</v>
      </c>
      <c r="U225" s="278"/>
    </row>
    <row r="226" spans="1:21" s="53" customFormat="1" ht="24">
      <c r="A226" s="80" t="s">
        <v>887</v>
      </c>
      <c r="B226" s="156" t="s">
        <v>1225</v>
      </c>
      <c r="C226" s="149">
        <v>500</v>
      </c>
      <c r="D226" s="149" t="s">
        <v>158</v>
      </c>
      <c r="E226" s="121"/>
      <c r="F226" s="122">
        <v>100</v>
      </c>
      <c r="G226" s="159" t="s">
        <v>93</v>
      </c>
      <c r="H22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26" s="122" t="str">
        <f>IF(Sklop15[[#This Row],[ZAHTEVANA SHEMA KAKOVOSTI]]&lt;&gt;"",Sklop15[[#This Row],[Preračunana masa/volumen/kos na enoto kg]],"")</f>
        <v/>
      </c>
      <c r="J226" s="150"/>
      <c r="K226" s="153"/>
      <c r="L226" s="153"/>
      <c r="M226" s="154"/>
      <c r="N226" s="151"/>
      <c r="O226" s="151"/>
      <c r="P226" s="152"/>
      <c r="Q226" s="151">
        <f>+Sklop15[[#This Row],[cena/enota brez DDV v EUR]]*Sklop15[[#This Row],[Stopnja DDV (%)]]</f>
        <v>0</v>
      </c>
      <c r="R226" s="151">
        <f>+Sklop15[[#This Row],[cena/enota brez DDV v EUR]]+Sklop15[[#This Row],[Davek (EUR)]]</f>
        <v>0</v>
      </c>
      <c r="S226" s="151">
        <f>+Sklop15[[#This Row],[cena/enota brez DDV v EUR]]*Sklop15[[#This Row],[Okvirna količina]]</f>
        <v>0</v>
      </c>
      <c r="T226" s="151">
        <f>+Sklop15[[#This Row],[Končna cena/enoto mere (EUR) z DDV]]*Sklop15[[#This Row],[Okvirna količina]]</f>
        <v>0</v>
      </c>
      <c r="U226" s="278"/>
    </row>
    <row r="227" spans="1:21" s="53" customFormat="1" ht="12">
      <c r="A227" s="80" t="s">
        <v>888</v>
      </c>
      <c r="B227" s="156" t="s">
        <v>1226</v>
      </c>
      <c r="C227" s="149">
        <v>500</v>
      </c>
      <c r="D227" s="149" t="s">
        <v>158</v>
      </c>
      <c r="E227" s="121"/>
      <c r="F227" s="122">
        <v>100</v>
      </c>
      <c r="G227" s="159" t="s">
        <v>93</v>
      </c>
      <c r="H22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27" s="122" t="str">
        <f>IF(Sklop15[[#This Row],[ZAHTEVANA SHEMA KAKOVOSTI]]&lt;&gt;"",Sklop15[[#This Row],[Preračunana masa/volumen/kos na enoto kg]],"")</f>
        <v/>
      </c>
      <c r="J227" s="150"/>
      <c r="K227" s="153"/>
      <c r="L227" s="153"/>
      <c r="M227" s="154"/>
      <c r="N227" s="151"/>
      <c r="O227" s="151"/>
      <c r="P227" s="152"/>
      <c r="Q227" s="151">
        <f>+Sklop15[[#This Row],[cena/enota brez DDV v EUR]]*Sklop15[[#This Row],[Stopnja DDV (%)]]</f>
        <v>0</v>
      </c>
      <c r="R227" s="151">
        <f>+Sklop15[[#This Row],[cena/enota brez DDV v EUR]]+Sklop15[[#This Row],[Davek (EUR)]]</f>
        <v>0</v>
      </c>
      <c r="S227" s="151">
        <f>+Sklop15[[#This Row],[cena/enota brez DDV v EUR]]*Sklop15[[#This Row],[Okvirna količina]]</f>
        <v>0</v>
      </c>
      <c r="T227" s="151">
        <f>+Sklop15[[#This Row],[Končna cena/enoto mere (EUR) z DDV]]*Sklop15[[#This Row],[Okvirna količina]]</f>
        <v>0</v>
      </c>
      <c r="U227" s="278"/>
    </row>
    <row r="228" spans="1:21" s="53" customFormat="1" ht="24">
      <c r="A228" s="80" t="s">
        <v>889</v>
      </c>
      <c r="B228" s="156" t="s">
        <v>1227</v>
      </c>
      <c r="C228" s="149">
        <v>500</v>
      </c>
      <c r="D228" s="149" t="s">
        <v>158</v>
      </c>
      <c r="E228" s="121"/>
      <c r="F228" s="122">
        <v>100</v>
      </c>
      <c r="G228" s="159" t="s">
        <v>93</v>
      </c>
      <c r="H22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28" s="122" t="str">
        <f>IF(Sklop15[[#This Row],[ZAHTEVANA SHEMA KAKOVOSTI]]&lt;&gt;"",Sklop15[[#This Row],[Preračunana masa/volumen/kos na enoto kg]],"")</f>
        <v/>
      </c>
      <c r="J228" s="150"/>
      <c r="K228" s="153"/>
      <c r="L228" s="153"/>
      <c r="M228" s="154"/>
      <c r="N228" s="151"/>
      <c r="O228" s="151"/>
      <c r="P228" s="152"/>
      <c r="Q228" s="151">
        <f>+Sklop15[[#This Row],[cena/enota brez DDV v EUR]]*Sklop15[[#This Row],[Stopnja DDV (%)]]</f>
        <v>0</v>
      </c>
      <c r="R228" s="151">
        <f>+Sklop15[[#This Row],[cena/enota brez DDV v EUR]]+Sklop15[[#This Row],[Davek (EUR)]]</f>
        <v>0</v>
      </c>
      <c r="S228" s="151">
        <f>+Sklop15[[#This Row],[cena/enota brez DDV v EUR]]*Sklop15[[#This Row],[Okvirna količina]]</f>
        <v>0</v>
      </c>
      <c r="T228" s="151">
        <f>+Sklop15[[#This Row],[Končna cena/enoto mere (EUR) z DDV]]*Sklop15[[#This Row],[Okvirna količina]]</f>
        <v>0</v>
      </c>
      <c r="U228" s="278"/>
    </row>
    <row r="229" spans="1:21" s="53" customFormat="1" ht="24">
      <c r="A229" s="80" t="s">
        <v>890</v>
      </c>
      <c r="B229" s="156" t="s">
        <v>1215</v>
      </c>
      <c r="C229" s="149">
        <v>250</v>
      </c>
      <c r="D229" s="149" t="s">
        <v>158</v>
      </c>
      <c r="E229" s="121"/>
      <c r="F229" s="122">
        <v>50</v>
      </c>
      <c r="G229" s="159" t="s">
        <v>93</v>
      </c>
      <c r="H22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12.5</v>
      </c>
      <c r="I229" s="122" t="str">
        <f>IF(Sklop15[[#This Row],[ZAHTEVANA SHEMA KAKOVOSTI]]&lt;&gt;"",Sklop15[[#This Row],[Preračunana masa/volumen/kos na enoto kg]],"")</f>
        <v/>
      </c>
      <c r="J229" s="150"/>
      <c r="K229" s="153"/>
      <c r="L229" s="153"/>
      <c r="M229" s="154"/>
      <c r="N229" s="151"/>
      <c r="O229" s="151"/>
      <c r="P229" s="152"/>
      <c r="Q229" s="151">
        <f>+Sklop15[[#This Row],[cena/enota brez DDV v EUR]]*Sklop15[[#This Row],[Stopnja DDV (%)]]</f>
        <v>0</v>
      </c>
      <c r="R229" s="151">
        <f>+Sklop15[[#This Row],[cena/enota brez DDV v EUR]]+Sklop15[[#This Row],[Davek (EUR)]]</f>
        <v>0</v>
      </c>
      <c r="S229" s="151">
        <f>+Sklop15[[#This Row],[cena/enota brez DDV v EUR]]*Sklop15[[#This Row],[Okvirna količina]]</f>
        <v>0</v>
      </c>
      <c r="T229" s="151">
        <f>+Sklop15[[#This Row],[Končna cena/enoto mere (EUR) z DDV]]*Sklop15[[#This Row],[Okvirna količina]]</f>
        <v>0</v>
      </c>
      <c r="U229" s="278"/>
    </row>
    <row r="230" spans="1:21" s="53" customFormat="1" ht="12">
      <c r="A230" s="80" t="s">
        <v>891</v>
      </c>
      <c r="B230" s="156" t="s">
        <v>1045</v>
      </c>
      <c r="C230" s="149">
        <v>1</v>
      </c>
      <c r="D230" s="149" t="s">
        <v>0</v>
      </c>
      <c r="E230" s="121"/>
      <c r="F230" s="122">
        <v>150</v>
      </c>
      <c r="G230" s="159" t="s">
        <v>93</v>
      </c>
      <c r="H23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30" s="122" t="str">
        <f>IF(Sklop15[[#This Row],[ZAHTEVANA SHEMA KAKOVOSTI]]&lt;&gt;"",Sklop15[[#This Row],[Preračunana masa/volumen/kos na enoto kg]],"")</f>
        <v/>
      </c>
      <c r="J230" s="150"/>
      <c r="K230" s="153"/>
      <c r="L230" s="153"/>
      <c r="M230" s="154"/>
      <c r="N230" s="151"/>
      <c r="O230" s="151"/>
      <c r="P230" s="152"/>
      <c r="Q230" s="151">
        <f>+Sklop15[[#This Row],[cena/enota brez DDV v EUR]]*Sklop15[[#This Row],[Stopnja DDV (%)]]</f>
        <v>0</v>
      </c>
      <c r="R230" s="151">
        <f>+Sklop15[[#This Row],[cena/enota brez DDV v EUR]]+Sklop15[[#This Row],[Davek (EUR)]]</f>
        <v>0</v>
      </c>
      <c r="S230" s="151">
        <f>+Sklop15[[#This Row],[cena/enota brez DDV v EUR]]*Sklop15[[#This Row],[Okvirna količina]]</f>
        <v>0</v>
      </c>
      <c r="T230" s="151">
        <f>+Sklop15[[#This Row],[Končna cena/enoto mere (EUR) z DDV]]*Sklop15[[#This Row],[Okvirna količina]]</f>
        <v>0</v>
      </c>
      <c r="U230" s="278"/>
    </row>
    <row r="231" spans="1:21" s="53" customFormat="1" ht="12">
      <c r="A231" s="80" t="s">
        <v>892</v>
      </c>
      <c r="B231" s="156" t="s">
        <v>1214</v>
      </c>
      <c r="C231" s="149">
        <v>450</v>
      </c>
      <c r="D231" s="149" t="s">
        <v>158</v>
      </c>
      <c r="E231" s="121"/>
      <c r="F231" s="122">
        <v>100</v>
      </c>
      <c r="G231" s="159" t="s">
        <v>93</v>
      </c>
      <c r="H23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</v>
      </c>
      <c r="I231" s="122" t="str">
        <f>IF(Sklop15[[#This Row],[ZAHTEVANA SHEMA KAKOVOSTI]]&lt;&gt;"",Sklop15[[#This Row],[Preračunana masa/volumen/kos na enoto kg]],"")</f>
        <v/>
      </c>
      <c r="J231" s="150"/>
      <c r="K231" s="153"/>
      <c r="L231" s="153"/>
      <c r="M231" s="154"/>
      <c r="N231" s="151"/>
      <c r="O231" s="151"/>
      <c r="P231" s="152"/>
      <c r="Q231" s="151">
        <f>+Sklop15[[#This Row],[cena/enota brez DDV v EUR]]*Sklop15[[#This Row],[Stopnja DDV (%)]]</f>
        <v>0</v>
      </c>
      <c r="R231" s="151">
        <f>+Sklop15[[#This Row],[cena/enota brez DDV v EUR]]+Sklop15[[#This Row],[Davek (EUR)]]</f>
        <v>0</v>
      </c>
      <c r="S231" s="151">
        <f>+Sklop15[[#This Row],[cena/enota brez DDV v EUR]]*Sklop15[[#This Row],[Okvirna količina]]</f>
        <v>0</v>
      </c>
      <c r="T231" s="151">
        <f>+Sklop15[[#This Row],[Končna cena/enoto mere (EUR) z DDV]]*Sklop15[[#This Row],[Okvirna količina]]</f>
        <v>0</v>
      </c>
      <c r="U231" s="278"/>
    </row>
    <row r="232" spans="1:21" s="53" customFormat="1" ht="12">
      <c r="A232" s="80" t="s">
        <v>893</v>
      </c>
      <c r="B232" s="156" t="s">
        <v>1046</v>
      </c>
      <c r="C232" s="149">
        <v>1</v>
      </c>
      <c r="D232" s="149" t="s">
        <v>0</v>
      </c>
      <c r="E232" s="121"/>
      <c r="F232" s="122">
        <v>10</v>
      </c>
      <c r="G232" s="159" t="s">
        <v>93</v>
      </c>
      <c r="H23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32" s="122" t="str">
        <f>IF(Sklop15[[#This Row],[ZAHTEVANA SHEMA KAKOVOSTI]]&lt;&gt;"",Sklop15[[#This Row],[Preračunana masa/volumen/kos na enoto kg]],"")</f>
        <v/>
      </c>
      <c r="J232" s="150"/>
      <c r="K232" s="153"/>
      <c r="L232" s="153"/>
      <c r="M232" s="154"/>
      <c r="N232" s="151"/>
      <c r="O232" s="151"/>
      <c r="P232" s="152"/>
      <c r="Q232" s="151">
        <f>+Sklop15[[#This Row],[cena/enota brez DDV v EUR]]*Sklop15[[#This Row],[Stopnja DDV (%)]]</f>
        <v>0</v>
      </c>
      <c r="R232" s="151">
        <f>+Sklop15[[#This Row],[cena/enota brez DDV v EUR]]+Sklop15[[#This Row],[Davek (EUR)]]</f>
        <v>0</v>
      </c>
      <c r="S232" s="151">
        <f>+Sklop15[[#This Row],[cena/enota brez DDV v EUR]]*Sklop15[[#This Row],[Okvirna količina]]</f>
        <v>0</v>
      </c>
      <c r="T232" s="151">
        <f>+Sklop15[[#This Row],[Končna cena/enoto mere (EUR) z DDV]]*Sklop15[[#This Row],[Okvirna količina]]</f>
        <v>0</v>
      </c>
      <c r="U232" s="278"/>
    </row>
    <row r="233" spans="1:21" s="53" customFormat="1" ht="12">
      <c r="A233" s="80" t="s">
        <v>894</v>
      </c>
      <c r="B233" s="156" t="s">
        <v>1047</v>
      </c>
      <c r="C233" s="149">
        <v>1</v>
      </c>
      <c r="D233" s="149" t="s">
        <v>0</v>
      </c>
      <c r="E233" s="121"/>
      <c r="F233" s="122">
        <v>50</v>
      </c>
      <c r="G233" s="159" t="s">
        <v>93</v>
      </c>
      <c r="H23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33" s="122" t="str">
        <f>IF(Sklop15[[#This Row],[ZAHTEVANA SHEMA KAKOVOSTI]]&lt;&gt;"",Sklop15[[#This Row],[Preračunana masa/volumen/kos na enoto kg]],"")</f>
        <v/>
      </c>
      <c r="J233" s="150"/>
      <c r="K233" s="153"/>
      <c r="L233" s="153"/>
      <c r="M233" s="154"/>
      <c r="N233" s="151"/>
      <c r="O233" s="151"/>
      <c r="P233" s="152"/>
      <c r="Q233" s="151">
        <f>+Sklop15[[#This Row],[cena/enota brez DDV v EUR]]*Sklop15[[#This Row],[Stopnja DDV (%)]]</f>
        <v>0</v>
      </c>
      <c r="R233" s="151">
        <f>+Sklop15[[#This Row],[cena/enota brez DDV v EUR]]+Sklop15[[#This Row],[Davek (EUR)]]</f>
        <v>0</v>
      </c>
      <c r="S233" s="151">
        <f>+Sklop15[[#This Row],[cena/enota brez DDV v EUR]]*Sklop15[[#This Row],[Okvirna količina]]</f>
        <v>0</v>
      </c>
      <c r="T233" s="151">
        <f>+Sklop15[[#This Row],[Končna cena/enoto mere (EUR) z DDV]]*Sklop15[[#This Row],[Okvirna količina]]</f>
        <v>0</v>
      </c>
      <c r="U233" s="278"/>
    </row>
    <row r="234" spans="1:21" s="53" customFormat="1" ht="12">
      <c r="A234" s="80" t="s">
        <v>895</v>
      </c>
      <c r="B234" s="156" t="s">
        <v>1048</v>
      </c>
      <c r="C234" s="149">
        <v>200</v>
      </c>
      <c r="D234" s="149" t="s">
        <v>158</v>
      </c>
      <c r="E234" s="121"/>
      <c r="F234" s="122">
        <v>50</v>
      </c>
      <c r="G234" s="159" t="s">
        <v>93</v>
      </c>
      <c r="H23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34" s="122" t="str">
        <f>IF(Sklop15[[#This Row],[ZAHTEVANA SHEMA KAKOVOSTI]]&lt;&gt;"",Sklop15[[#This Row],[Preračunana masa/volumen/kos na enoto kg]],"")</f>
        <v/>
      </c>
      <c r="J234" s="150"/>
      <c r="K234" s="153"/>
      <c r="L234" s="153"/>
      <c r="M234" s="154"/>
      <c r="N234" s="151"/>
      <c r="O234" s="151"/>
      <c r="P234" s="152"/>
      <c r="Q234" s="151">
        <f>+Sklop15[[#This Row],[cena/enota brez DDV v EUR]]*Sklop15[[#This Row],[Stopnja DDV (%)]]</f>
        <v>0</v>
      </c>
      <c r="R234" s="151">
        <f>+Sklop15[[#This Row],[cena/enota brez DDV v EUR]]+Sklop15[[#This Row],[Davek (EUR)]]</f>
        <v>0</v>
      </c>
      <c r="S234" s="151">
        <f>+Sklop15[[#This Row],[cena/enota brez DDV v EUR]]*Sklop15[[#This Row],[Okvirna količina]]</f>
        <v>0</v>
      </c>
      <c r="T234" s="151">
        <f>+Sklop15[[#This Row],[Končna cena/enoto mere (EUR) z DDV]]*Sklop15[[#This Row],[Okvirna količina]]</f>
        <v>0</v>
      </c>
      <c r="U234" s="278"/>
    </row>
    <row r="235" spans="1:21" s="53" customFormat="1" ht="12">
      <c r="A235" s="80" t="s">
        <v>896</v>
      </c>
      <c r="B235" s="156" t="s">
        <v>1213</v>
      </c>
      <c r="C235" s="149">
        <v>300</v>
      </c>
      <c r="D235" s="149" t="s">
        <v>158</v>
      </c>
      <c r="E235" s="121"/>
      <c r="F235" s="122">
        <v>50</v>
      </c>
      <c r="G235" s="159" t="s">
        <v>93</v>
      </c>
      <c r="H23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235" s="122" t="str">
        <f>IF(Sklop15[[#This Row],[ZAHTEVANA SHEMA KAKOVOSTI]]&lt;&gt;"",Sklop15[[#This Row],[Preračunana masa/volumen/kos na enoto kg]],"")</f>
        <v/>
      </c>
      <c r="J235" s="150"/>
      <c r="K235" s="153"/>
      <c r="L235" s="153"/>
      <c r="M235" s="154"/>
      <c r="N235" s="151"/>
      <c r="O235" s="151"/>
      <c r="P235" s="152"/>
      <c r="Q235" s="151">
        <f>+Sklop15[[#This Row],[cena/enota brez DDV v EUR]]*Sklop15[[#This Row],[Stopnja DDV (%)]]</f>
        <v>0</v>
      </c>
      <c r="R235" s="151">
        <f>+Sklop15[[#This Row],[cena/enota brez DDV v EUR]]+Sklop15[[#This Row],[Davek (EUR)]]</f>
        <v>0</v>
      </c>
      <c r="S235" s="151">
        <f>+Sklop15[[#This Row],[cena/enota brez DDV v EUR]]*Sklop15[[#This Row],[Okvirna količina]]</f>
        <v>0</v>
      </c>
      <c r="T235" s="151">
        <f>+Sklop15[[#This Row],[Končna cena/enoto mere (EUR) z DDV]]*Sklop15[[#This Row],[Okvirna količina]]</f>
        <v>0</v>
      </c>
      <c r="U235" s="278"/>
    </row>
    <row r="236" spans="1:21" s="53" customFormat="1" ht="12">
      <c r="A236" s="80" t="s">
        <v>897</v>
      </c>
      <c r="B236" s="156" t="s">
        <v>1049</v>
      </c>
      <c r="C236" s="149">
        <v>320</v>
      </c>
      <c r="D236" s="149" t="s">
        <v>158</v>
      </c>
      <c r="E236" s="121"/>
      <c r="F236" s="122">
        <v>100</v>
      </c>
      <c r="G236" s="159" t="s">
        <v>93</v>
      </c>
      <c r="H23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32</v>
      </c>
      <c r="I236" s="122" t="str">
        <f>IF(Sklop15[[#This Row],[ZAHTEVANA SHEMA KAKOVOSTI]]&lt;&gt;"",Sklop15[[#This Row],[Preračunana masa/volumen/kos na enoto kg]],"")</f>
        <v/>
      </c>
      <c r="J236" s="150"/>
      <c r="K236" s="153"/>
      <c r="L236" s="153"/>
      <c r="M236" s="154"/>
      <c r="N236" s="151"/>
      <c r="O236" s="151"/>
      <c r="P236" s="152"/>
      <c r="Q236" s="151">
        <f>+Sklop15[[#This Row],[cena/enota brez DDV v EUR]]*Sklop15[[#This Row],[Stopnja DDV (%)]]</f>
        <v>0</v>
      </c>
      <c r="R236" s="151">
        <f>+Sklop15[[#This Row],[cena/enota brez DDV v EUR]]+Sklop15[[#This Row],[Davek (EUR)]]</f>
        <v>0</v>
      </c>
      <c r="S236" s="151">
        <f>+Sklop15[[#This Row],[cena/enota brez DDV v EUR]]*Sklop15[[#This Row],[Okvirna količina]]</f>
        <v>0</v>
      </c>
      <c r="T236" s="151">
        <f>+Sklop15[[#This Row],[Končna cena/enoto mere (EUR) z DDV]]*Sklop15[[#This Row],[Okvirna količina]]</f>
        <v>0</v>
      </c>
      <c r="U236" s="278"/>
    </row>
    <row r="237" spans="1:21" s="53" customFormat="1" ht="12">
      <c r="A237" s="80" t="s">
        <v>898</v>
      </c>
      <c r="B237" s="156" t="s">
        <v>1212</v>
      </c>
      <c r="C237" s="149">
        <v>245</v>
      </c>
      <c r="D237" s="149" t="s">
        <v>158</v>
      </c>
      <c r="E237" s="121"/>
      <c r="F237" s="122">
        <v>50</v>
      </c>
      <c r="G237" s="159" t="s">
        <v>93</v>
      </c>
      <c r="H23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12.25</v>
      </c>
      <c r="I237" s="122" t="str">
        <f>IF(Sklop15[[#This Row],[ZAHTEVANA SHEMA KAKOVOSTI]]&lt;&gt;"",Sklop15[[#This Row],[Preračunana masa/volumen/kos na enoto kg]],"")</f>
        <v/>
      </c>
      <c r="J237" s="150"/>
      <c r="K237" s="153"/>
      <c r="L237" s="153"/>
      <c r="M237" s="154"/>
      <c r="N237" s="151"/>
      <c r="O237" s="151"/>
      <c r="P237" s="152"/>
      <c r="Q237" s="151">
        <f>+Sklop15[[#This Row],[cena/enota brez DDV v EUR]]*Sklop15[[#This Row],[Stopnja DDV (%)]]</f>
        <v>0</v>
      </c>
      <c r="R237" s="151">
        <f>+Sklop15[[#This Row],[cena/enota brez DDV v EUR]]+Sklop15[[#This Row],[Davek (EUR)]]</f>
        <v>0</v>
      </c>
      <c r="S237" s="151">
        <f>+Sklop15[[#This Row],[cena/enota brez DDV v EUR]]*Sklop15[[#This Row],[Okvirna količina]]</f>
        <v>0</v>
      </c>
      <c r="T237" s="151">
        <f>+Sklop15[[#This Row],[Končna cena/enoto mere (EUR) z DDV]]*Sklop15[[#This Row],[Okvirna količina]]</f>
        <v>0</v>
      </c>
      <c r="U237" s="278"/>
    </row>
    <row r="238" spans="1:21" s="53" customFormat="1" ht="12">
      <c r="A238" s="80" t="s">
        <v>899</v>
      </c>
      <c r="B238" s="156" t="s">
        <v>1050</v>
      </c>
      <c r="C238" s="149">
        <v>80</v>
      </c>
      <c r="D238" s="149" t="s">
        <v>158</v>
      </c>
      <c r="E238" s="121"/>
      <c r="F238" s="122">
        <v>50</v>
      </c>
      <c r="G238" s="159" t="s">
        <v>93</v>
      </c>
      <c r="H23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238" s="122" t="str">
        <f>IF(Sklop15[[#This Row],[ZAHTEVANA SHEMA KAKOVOSTI]]&lt;&gt;"",Sklop15[[#This Row],[Preračunana masa/volumen/kos na enoto kg]],"")</f>
        <v/>
      </c>
      <c r="J238" s="150"/>
      <c r="K238" s="153"/>
      <c r="L238" s="153"/>
      <c r="M238" s="154"/>
      <c r="N238" s="151"/>
      <c r="O238" s="151"/>
      <c r="P238" s="152"/>
      <c r="Q238" s="151">
        <f>+Sklop15[[#This Row],[cena/enota brez DDV v EUR]]*Sklop15[[#This Row],[Stopnja DDV (%)]]</f>
        <v>0</v>
      </c>
      <c r="R238" s="151">
        <f>+Sklop15[[#This Row],[cena/enota brez DDV v EUR]]+Sklop15[[#This Row],[Davek (EUR)]]</f>
        <v>0</v>
      </c>
      <c r="S238" s="151">
        <f>+Sklop15[[#This Row],[cena/enota brez DDV v EUR]]*Sklop15[[#This Row],[Okvirna količina]]</f>
        <v>0</v>
      </c>
      <c r="T238" s="151">
        <f>+Sklop15[[#This Row],[Končna cena/enoto mere (EUR) z DDV]]*Sklop15[[#This Row],[Okvirna količina]]</f>
        <v>0</v>
      </c>
      <c r="U238" s="278"/>
    </row>
    <row r="239" spans="1:21" s="53" customFormat="1" ht="36">
      <c r="A239" s="80" t="s">
        <v>900</v>
      </c>
      <c r="B239" s="156" t="s">
        <v>1051</v>
      </c>
      <c r="C239" s="149">
        <v>1</v>
      </c>
      <c r="D239" s="149" t="s">
        <v>0</v>
      </c>
      <c r="E239" s="121"/>
      <c r="F239" s="122">
        <v>250</v>
      </c>
      <c r="G239" s="159" t="s">
        <v>93</v>
      </c>
      <c r="H23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239" s="122" t="str">
        <f>IF(Sklop15[[#This Row],[ZAHTEVANA SHEMA KAKOVOSTI]]&lt;&gt;"",Sklop15[[#This Row],[Preračunana masa/volumen/kos na enoto kg]],"")</f>
        <v/>
      </c>
      <c r="J239" s="150"/>
      <c r="K239" s="153"/>
      <c r="L239" s="153"/>
      <c r="M239" s="154"/>
      <c r="N239" s="151"/>
      <c r="O239" s="151"/>
      <c r="P239" s="152"/>
      <c r="Q239" s="151">
        <f>+Sklop15[[#This Row],[cena/enota brez DDV v EUR]]*Sklop15[[#This Row],[Stopnja DDV (%)]]</f>
        <v>0</v>
      </c>
      <c r="R239" s="151">
        <f>+Sklop15[[#This Row],[cena/enota brez DDV v EUR]]+Sklop15[[#This Row],[Davek (EUR)]]</f>
        <v>0</v>
      </c>
      <c r="S239" s="151">
        <f>+Sklop15[[#This Row],[cena/enota brez DDV v EUR]]*Sklop15[[#This Row],[Okvirna količina]]</f>
        <v>0</v>
      </c>
      <c r="T239" s="151">
        <f>+Sklop15[[#This Row],[Končna cena/enoto mere (EUR) z DDV]]*Sklop15[[#This Row],[Okvirna količina]]</f>
        <v>0</v>
      </c>
      <c r="U239" s="278"/>
    </row>
    <row r="240" spans="1:21" s="53" customFormat="1" ht="24">
      <c r="A240" s="80" t="s">
        <v>901</v>
      </c>
      <c r="B240" s="156" t="s">
        <v>1052</v>
      </c>
      <c r="C240" s="149">
        <v>1705</v>
      </c>
      <c r="D240" s="149" t="s">
        <v>158</v>
      </c>
      <c r="E240" s="121"/>
      <c r="F240" s="122">
        <v>100</v>
      </c>
      <c r="G240" s="159" t="s">
        <v>93</v>
      </c>
      <c r="H24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170.5</v>
      </c>
      <c r="I240" s="122" t="str">
        <f>IF(Sklop15[[#This Row],[ZAHTEVANA SHEMA KAKOVOSTI]]&lt;&gt;"",Sklop15[[#This Row],[Preračunana masa/volumen/kos na enoto kg]],"")</f>
        <v/>
      </c>
      <c r="J240" s="150"/>
      <c r="K240" s="153"/>
      <c r="L240" s="153"/>
      <c r="M240" s="154"/>
      <c r="N240" s="151"/>
      <c r="O240" s="151"/>
      <c r="P240" s="152"/>
      <c r="Q240" s="151">
        <f>+Sklop15[[#This Row],[cena/enota brez DDV v EUR]]*Sklop15[[#This Row],[Stopnja DDV (%)]]</f>
        <v>0</v>
      </c>
      <c r="R240" s="151">
        <f>+Sklop15[[#This Row],[cena/enota brez DDV v EUR]]+Sklop15[[#This Row],[Davek (EUR)]]</f>
        <v>0</v>
      </c>
      <c r="S240" s="151">
        <f>+Sklop15[[#This Row],[cena/enota brez DDV v EUR]]*Sklop15[[#This Row],[Okvirna količina]]</f>
        <v>0</v>
      </c>
      <c r="T240" s="151">
        <f>+Sklop15[[#This Row],[Končna cena/enoto mere (EUR) z DDV]]*Sklop15[[#This Row],[Okvirna količina]]</f>
        <v>0</v>
      </c>
      <c r="U240" s="278"/>
    </row>
    <row r="241" spans="1:21" s="53" customFormat="1" ht="12">
      <c r="A241" s="80" t="s">
        <v>902</v>
      </c>
      <c r="B241" s="156" t="s">
        <v>1053</v>
      </c>
      <c r="C241" s="149">
        <v>130</v>
      </c>
      <c r="D241" s="149" t="s">
        <v>158</v>
      </c>
      <c r="E241" s="121"/>
      <c r="F241" s="122">
        <v>400</v>
      </c>
      <c r="G241" s="159" t="s">
        <v>93</v>
      </c>
      <c r="H24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52</v>
      </c>
      <c r="I241" s="122" t="str">
        <f>IF(Sklop15[[#This Row],[ZAHTEVANA SHEMA KAKOVOSTI]]&lt;&gt;"",Sklop15[[#This Row],[Preračunana masa/volumen/kos na enoto kg]],"")</f>
        <v/>
      </c>
      <c r="J241" s="150"/>
      <c r="K241" s="153"/>
      <c r="L241" s="153"/>
      <c r="M241" s="154"/>
      <c r="N241" s="151"/>
      <c r="O241" s="151"/>
      <c r="P241" s="152"/>
      <c r="Q241" s="151">
        <f>+Sklop15[[#This Row],[cena/enota brez DDV v EUR]]*Sklop15[[#This Row],[Stopnja DDV (%)]]</f>
        <v>0</v>
      </c>
      <c r="R241" s="151">
        <f>+Sklop15[[#This Row],[cena/enota brez DDV v EUR]]+Sklop15[[#This Row],[Davek (EUR)]]</f>
        <v>0</v>
      </c>
      <c r="S241" s="151">
        <f>+Sklop15[[#This Row],[cena/enota brez DDV v EUR]]*Sklop15[[#This Row],[Okvirna količina]]</f>
        <v>0</v>
      </c>
      <c r="T241" s="151">
        <f>+Sklop15[[#This Row],[Končna cena/enoto mere (EUR) z DDV]]*Sklop15[[#This Row],[Okvirna količina]]</f>
        <v>0</v>
      </c>
      <c r="U241" s="278"/>
    </row>
    <row r="242" spans="1:21" s="53" customFormat="1" ht="12">
      <c r="A242" s="80" t="s">
        <v>903</v>
      </c>
      <c r="B242" s="156" t="s">
        <v>1054</v>
      </c>
      <c r="C242" s="149">
        <v>65</v>
      </c>
      <c r="D242" s="149" t="s">
        <v>158</v>
      </c>
      <c r="E242" s="121"/>
      <c r="F242" s="122">
        <v>100</v>
      </c>
      <c r="G242" s="159" t="s">
        <v>93</v>
      </c>
      <c r="H24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6.5</v>
      </c>
      <c r="I242" s="122" t="str">
        <f>IF(Sklop15[[#This Row],[ZAHTEVANA SHEMA KAKOVOSTI]]&lt;&gt;"",Sklop15[[#This Row],[Preračunana masa/volumen/kos na enoto kg]],"")</f>
        <v/>
      </c>
      <c r="J242" s="150"/>
      <c r="K242" s="153"/>
      <c r="L242" s="153"/>
      <c r="M242" s="154"/>
      <c r="N242" s="151"/>
      <c r="O242" s="151"/>
      <c r="P242" s="152"/>
      <c r="Q242" s="151">
        <f>+Sklop15[[#This Row],[cena/enota brez DDV v EUR]]*Sklop15[[#This Row],[Stopnja DDV (%)]]</f>
        <v>0</v>
      </c>
      <c r="R242" s="151">
        <f>+Sklop15[[#This Row],[cena/enota brez DDV v EUR]]+Sklop15[[#This Row],[Davek (EUR)]]</f>
        <v>0</v>
      </c>
      <c r="S242" s="151">
        <f>+Sklop15[[#This Row],[cena/enota brez DDV v EUR]]*Sklop15[[#This Row],[Okvirna količina]]</f>
        <v>0</v>
      </c>
      <c r="T242" s="151">
        <f>+Sklop15[[#This Row],[Končna cena/enoto mere (EUR) z DDV]]*Sklop15[[#This Row],[Okvirna količina]]</f>
        <v>0</v>
      </c>
      <c r="U242" s="278"/>
    </row>
    <row r="243" spans="1:21" s="53" customFormat="1" ht="12">
      <c r="A243" s="80" t="s">
        <v>904</v>
      </c>
      <c r="B243" s="156" t="s">
        <v>1055</v>
      </c>
      <c r="C243" s="149">
        <v>110</v>
      </c>
      <c r="D243" s="149" t="s">
        <v>158</v>
      </c>
      <c r="E243" s="121"/>
      <c r="F243" s="122">
        <v>100</v>
      </c>
      <c r="G243" s="159" t="s">
        <v>93</v>
      </c>
      <c r="H24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</v>
      </c>
      <c r="I243" s="122" t="str">
        <f>IF(Sklop15[[#This Row],[ZAHTEVANA SHEMA KAKOVOSTI]]&lt;&gt;"",Sklop15[[#This Row],[Preračunana masa/volumen/kos na enoto kg]],"")</f>
        <v/>
      </c>
      <c r="J243" s="150"/>
      <c r="K243" s="153"/>
      <c r="L243" s="153"/>
      <c r="M243" s="154"/>
      <c r="N243" s="151"/>
      <c r="O243" s="151"/>
      <c r="P243" s="152"/>
      <c r="Q243" s="151">
        <f>+Sklop15[[#This Row],[cena/enota brez DDV v EUR]]*Sklop15[[#This Row],[Stopnja DDV (%)]]</f>
        <v>0</v>
      </c>
      <c r="R243" s="151">
        <f>+Sklop15[[#This Row],[cena/enota brez DDV v EUR]]+Sklop15[[#This Row],[Davek (EUR)]]</f>
        <v>0</v>
      </c>
      <c r="S243" s="151">
        <f>+Sklop15[[#This Row],[cena/enota brez DDV v EUR]]*Sklop15[[#This Row],[Okvirna količina]]</f>
        <v>0</v>
      </c>
      <c r="T243" s="151">
        <f>+Sklop15[[#This Row],[Končna cena/enoto mere (EUR) z DDV]]*Sklop15[[#This Row],[Okvirna količina]]</f>
        <v>0</v>
      </c>
      <c r="U243" s="278"/>
    </row>
    <row r="244" spans="1:21" s="53" customFormat="1" ht="24">
      <c r="A244" s="80" t="s">
        <v>905</v>
      </c>
      <c r="B244" s="156" t="s">
        <v>1056</v>
      </c>
      <c r="C244" s="149">
        <v>1</v>
      </c>
      <c r="D244" s="149" t="s">
        <v>0</v>
      </c>
      <c r="E244" s="121"/>
      <c r="F244" s="122">
        <v>50</v>
      </c>
      <c r="G244" s="159" t="s">
        <v>93</v>
      </c>
      <c r="H24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44" s="122" t="str">
        <f>IF(Sklop15[[#This Row],[ZAHTEVANA SHEMA KAKOVOSTI]]&lt;&gt;"",Sklop15[[#This Row],[Preračunana masa/volumen/kos na enoto kg]],"")</f>
        <v/>
      </c>
      <c r="J244" s="150"/>
      <c r="K244" s="153"/>
      <c r="L244" s="153"/>
      <c r="M244" s="154"/>
      <c r="N244" s="151"/>
      <c r="O244" s="151"/>
      <c r="P244" s="152"/>
      <c r="Q244" s="151">
        <f>+Sklop15[[#This Row],[cena/enota brez DDV v EUR]]*Sklop15[[#This Row],[Stopnja DDV (%)]]</f>
        <v>0</v>
      </c>
      <c r="R244" s="151">
        <f>+Sklop15[[#This Row],[cena/enota brez DDV v EUR]]+Sklop15[[#This Row],[Davek (EUR)]]</f>
        <v>0</v>
      </c>
      <c r="S244" s="151">
        <f>+Sklop15[[#This Row],[cena/enota brez DDV v EUR]]*Sklop15[[#This Row],[Okvirna količina]]</f>
        <v>0</v>
      </c>
      <c r="T244" s="151">
        <f>+Sklop15[[#This Row],[Končna cena/enoto mere (EUR) z DDV]]*Sklop15[[#This Row],[Okvirna količina]]</f>
        <v>0</v>
      </c>
      <c r="U244" s="278"/>
    </row>
    <row r="245" spans="1:21" s="53" customFormat="1" ht="24">
      <c r="A245" s="80" t="s">
        <v>906</v>
      </c>
      <c r="B245" s="156" t="s">
        <v>1057</v>
      </c>
      <c r="C245" s="149">
        <v>1</v>
      </c>
      <c r="D245" s="149" t="s">
        <v>0</v>
      </c>
      <c r="E245" s="121"/>
      <c r="F245" s="122">
        <v>100</v>
      </c>
      <c r="G245" s="159" t="s">
        <v>93</v>
      </c>
      <c r="H245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45" s="122" t="str">
        <f>IF(Sklop15[[#This Row],[ZAHTEVANA SHEMA KAKOVOSTI]]&lt;&gt;"",Sklop15[[#This Row],[Preračunana masa/volumen/kos na enoto kg]],"")</f>
        <v/>
      </c>
      <c r="J245" s="150"/>
      <c r="K245" s="153"/>
      <c r="L245" s="153"/>
      <c r="M245" s="154"/>
      <c r="N245" s="151"/>
      <c r="O245" s="151"/>
      <c r="P245" s="152"/>
      <c r="Q245" s="151">
        <f>+Sklop15[[#This Row],[cena/enota brez DDV v EUR]]*Sklop15[[#This Row],[Stopnja DDV (%)]]</f>
        <v>0</v>
      </c>
      <c r="R245" s="151">
        <f>+Sklop15[[#This Row],[cena/enota brez DDV v EUR]]+Sklop15[[#This Row],[Davek (EUR)]]</f>
        <v>0</v>
      </c>
      <c r="S245" s="151">
        <f>+Sklop15[[#This Row],[cena/enota brez DDV v EUR]]*Sklop15[[#This Row],[Okvirna količina]]</f>
        <v>0</v>
      </c>
      <c r="T245" s="151">
        <f>+Sklop15[[#This Row],[Končna cena/enoto mere (EUR) z DDV]]*Sklop15[[#This Row],[Okvirna količina]]</f>
        <v>0</v>
      </c>
      <c r="U245" s="278"/>
    </row>
    <row r="246" spans="1:21" s="53" customFormat="1" ht="12">
      <c r="A246" s="80" t="s">
        <v>907</v>
      </c>
      <c r="B246" s="156" t="s">
        <v>1058</v>
      </c>
      <c r="C246" s="149">
        <v>500</v>
      </c>
      <c r="D246" s="149" t="s">
        <v>159</v>
      </c>
      <c r="E246" s="121"/>
      <c r="F246" s="122">
        <v>300</v>
      </c>
      <c r="G246" s="159" t="s">
        <v>93</v>
      </c>
      <c r="H246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246" s="122" t="str">
        <f>IF(Sklop15[[#This Row],[ZAHTEVANA SHEMA KAKOVOSTI]]&lt;&gt;"",Sklop15[[#This Row],[Preračunana masa/volumen/kos na enoto kg]],"")</f>
        <v/>
      </c>
      <c r="J246" s="150"/>
      <c r="K246" s="153"/>
      <c r="L246" s="153"/>
      <c r="M246" s="154"/>
      <c r="N246" s="151"/>
      <c r="O246" s="151"/>
      <c r="P246" s="152"/>
      <c r="Q246" s="151">
        <f>+Sklop15[[#This Row],[cena/enota brez DDV v EUR]]*Sklop15[[#This Row],[Stopnja DDV (%)]]</f>
        <v>0</v>
      </c>
      <c r="R246" s="151">
        <f>+Sklop15[[#This Row],[cena/enota brez DDV v EUR]]+Sklop15[[#This Row],[Davek (EUR)]]</f>
        <v>0</v>
      </c>
      <c r="S246" s="151">
        <f>+Sklop15[[#This Row],[cena/enota brez DDV v EUR]]*Sklop15[[#This Row],[Okvirna količina]]</f>
        <v>0</v>
      </c>
      <c r="T246" s="151">
        <f>+Sklop15[[#This Row],[Končna cena/enoto mere (EUR) z DDV]]*Sklop15[[#This Row],[Okvirna količina]]</f>
        <v>0</v>
      </c>
      <c r="U246" s="278"/>
    </row>
    <row r="247" spans="1:21" s="53" customFormat="1" ht="36">
      <c r="A247" s="80" t="s">
        <v>908</v>
      </c>
      <c r="B247" s="156" t="s">
        <v>1059</v>
      </c>
      <c r="C247" s="149">
        <v>1140</v>
      </c>
      <c r="D247" s="149" t="s">
        <v>158</v>
      </c>
      <c r="E247" s="121"/>
      <c r="F247" s="122">
        <v>50</v>
      </c>
      <c r="G247" s="159" t="s">
        <v>93</v>
      </c>
      <c r="H247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56.999999999999993</v>
      </c>
      <c r="I247" s="122" t="str">
        <f>IF(Sklop15[[#This Row],[ZAHTEVANA SHEMA KAKOVOSTI]]&lt;&gt;"",Sklop15[[#This Row],[Preračunana masa/volumen/kos na enoto kg]],"")</f>
        <v/>
      </c>
      <c r="J247" s="150"/>
      <c r="K247" s="153"/>
      <c r="L247" s="153"/>
      <c r="M247" s="154"/>
      <c r="N247" s="151"/>
      <c r="O247" s="151"/>
      <c r="P247" s="152"/>
      <c r="Q247" s="151">
        <f>+Sklop15[[#This Row],[cena/enota brez DDV v EUR]]*Sklop15[[#This Row],[Stopnja DDV (%)]]</f>
        <v>0</v>
      </c>
      <c r="R247" s="151">
        <f>+Sklop15[[#This Row],[cena/enota brez DDV v EUR]]+Sklop15[[#This Row],[Davek (EUR)]]</f>
        <v>0</v>
      </c>
      <c r="S247" s="151">
        <f>+Sklop15[[#This Row],[cena/enota brez DDV v EUR]]*Sklop15[[#This Row],[Okvirna količina]]</f>
        <v>0</v>
      </c>
      <c r="T247" s="151">
        <f>+Sklop15[[#This Row],[Končna cena/enoto mere (EUR) z DDV]]*Sklop15[[#This Row],[Okvirna količina]]</f>
        <v>0</v>
      </c>
      <c r="U247" s="278"/>
    </row>
    <row r="248" spans="1:21" s="53" customFormat="1" ht="24">
      <c r="A248" s="80" t="s">
        <v>909</v>
      </c>
      <c r="B248" s="156" t="s">
        <v>1060</v>
      </c>
      <c r="C248" s="149">
        <v>1800</v>
      </c>
      <c r="D248" s="149" t="s">
        <v>158</v>
      </c>
      <c r="E248" s="121"/>
      <c r="F248" s="122">
        <v>500</v>
      </c>
      <c r="G248" s="159" t="s">
        <v>93</v>
      </c>
      <c r="H248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248" s="122" t="str">
        <f>IF(Sklop15[[#This Row],[ZAHTEVANA SHEMA KAKOVOSTI]]&lt;&gt;"",Sklop15[[#This Row],[Preračunana masa/volumen/kos na enoto kg]],"")</f>
        <v/>
      </c>
      <c r="J248" s="150"/>
      <c r="K248" s="153"/>
      <c r="L248" s="153"/>
      <c r="M248" s="154"/>
      <c r="N248" s="151"/>
      <c r="O248" s="151"/>
      <c r="P248" s="152"/>
      <c r="Q248" s="151">
        <f>+Sklop15[[#This Row],[cena/enota brez DDV v EUR]]*Sklop15[[#This Row],[Stopnja DDV (%)]]</f>
        <v>0</v>
      </c>
      <c r="R248" s="151">
        <f>+Sklop15[[#This Row],[cena/enota brez DDV v EUR]]+Sklop15[[#This Row],[Davek (EUR)]]</f>
        <v>0</v>
      </c>
      <c r="S248" s="151">
        <f>+Sklop15[[#This Row],[cena/enota brez DDV v EUR]]*Sklop15[[#This Row],[Okvirna količina]]</f>
        <v>0</v>
      </c>
      <c r="T248" s="151">
        <f>+Sklop15[[#This Row],[Končna cena/enoto mere (EUR) z DDV]]*Sklop15[[#This Row],[Okvirna količina]]</f>
        <v>0</v>
      </c>
      <c r="U248" s="278"/>
    </row>
    <row r="249" spans="1:21" s="53" customFormat="1" ht="24">
      <c r="A249" s="80" t="s">
        <v>910</v>
      </c>
      <c r="B249" s="156" t="s">
        <v>1060</v>
      </c>
      <c r="C249" s="149">
        <v>200</v>
      </c>
      <c r="D249" s="149" t="s">
        <v>158</v>
      </c>
      <c r="E249" s="121"/>
      <c r="F249" s="122">
        <v>10</v>
      </c>
      <c r="G249" s="159" t="s">
        <v>93</v>
      </c>
      <c r="H249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249" s="122" t="str">
        <f>IF(Sklop15[[#This Row],[ZAHTEVANA SHEMA KAKOVOSTI]]&lt;&gt;"",Sklop15[[#This Row],[Preračunana masa/volumen/kos na enoto kg]],"")</f>
        <v/>
      </c>
      <c r="J249" s="150"/>
      <c r="K249" s="153"/>
      <c r="L249" s="153"/>
      <c r="M249" s="154"/>
      <c r="N249" s="151"/>
      <c r="O249" s="151"/>
      <c r="P249" s="152"/>
      <c r="Q249" s="151">
        <f>+Sklop15[[#This Row],[cena/enota brez DDV v EUR]]*Sklop15[[#This Row],[Stopnja DDV (%)]]</f>
        <v>0</v>
      </c>
      <c r="R249" s="151">
        <f>+Sklop15[[#This Row],[cena/enota brez DDV v EUR]]+Sklop15[[#This Row],[Davek (EUR)]]</f>
        <v>0</v>
      </c>
      <c r="S249" s="151">
        <f>+Sklop15[[#This Row],[cena/enota brez DDV v EUR]]*Sklop15[[#This Row],[Okvirna količina]]</f>
        <v>0</v>
      </c>
      <c r="T249" s="151">
        <f>+Sklop15[[#This Row],[Končna cena/enoto mere (EUR) z DDV]]*Sklop15[[#This Row],[Okvirna količina]]</f>
        <v>0</v>
      </c>
      <c r="U249" s="278"/>
    </row>
    <row r="250" spans="1:21" s="53" customFormat="1" ht="12">
      <c r="A250" s="80" t="s">
        <v>911</v>
      </c>
      <c r="B250" s="156" t="s">
        <v>1150</v>
      </c>
      <c r="C250" s="149">
        <v>200</v>
      </c>
      <c r="D250" s="149" t="s">
        <v>158</v>
      </c>
      <c r="E250" s="121"/>
      <c r="F250" s="122">
        <v>50</v>
      </c>
      <c r="G250" s="159" t="s">
        <v>93</v>
      </c>
      <c r="H250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50" s="122" t="str">
        <f>IF(Sklop15[[#This Row],[ZAHTEVANA SHEMA KAKOVOSTI]]&lt;&gt;"",Sklop15[[#This Row],[Preračunana masa/volumen/kos na enoto kg]],"")</f>
        <v/>
      </c>
      <c r="J250" s="150"/>
      <c r="K250" s="153"/>
      <c r="L250" s="153"/>
      <c r="M250" s="154"/>
      <c r="N250" s="151"/>
      <c r="O250" s="151"/>
      <c r="P250" s="152"/>
      <c r="Q250" s="151">
        <f>+Sklop15[[#This Row],[cena/enota brez DDV v EUR]]*Sklop15[[#This Row],[Stopnja DDV (%)]]</f>
        <v>0</v>
      </c>
      <c r="R250" s="151">
        <f>+Sklop15[[#This Row],[cena/enota brez DDV v EUR]]+Sklop15[[#This Row],[Davek (EUR)]]</f>
        <v>0</v>
      </c>
      <c r="S250" s="151">
        <f>+Sklop15[[#This Row],[cena/enota brez DDV v EUR]]*Sklop15[[#This Row],[Okvirna količina]]</f>
        <v>0</v>
      </c>
      <c r="T250" s="151">
        <f>+Sklop15[[#This Row],[Končna cena/enoto mere (EUR) z DDV]]*Sklop15[[#This Row],[Okvirna količina]]</f>
        <v>0</v>
      </c>
      <c r="U250" s="278"/>
    </row>
    <row r="251" spans="1:21" s="53" customFormat="1" ht="17.25" customHeight="1">
      <c r="A251" s="80" t="s">
        <v>912</v>
      </c>
      <c r="B251" s="156" t="s">
        <v>1151</v>
      </c>
      <c r="C251" s="149">
        <v>200</v>
      </c>
      <c r="D251" s="149" t="s">
        <v>158</v>
      </c>
      <c r="E251" s="121"/>
      <c r="F251" s="122">
        <v>50</v>
      </c>
      <c r="G251" s="159" t="s">
        <v>93</v>
      </c>
      <c r="H251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51" s="122" t="str">
        <f>IF(Sklop15[[#This Row],[ZAHTEVANA SHEMA KAKOVOSTI]]&lt;&gt;"",Sklop15[[#This Row],[Preračunana masa/volumen/kos na enoto kg]],"")</f>
        <v/>
      </c>
      <c r="J251" s="150"/>
      <c r="K251" s="153"/>
      <c r="L251" s="153"/>
      <c r="M251" s="154"/>
      <c r="N251" s="151"/>
      <c r="O251" s="151"/>
      <c r="P251" s="152"/>
      <c r="Q251" s="151">
        <f>+Sklop15[[#This Row],[cena/enota brez DDV v EUR]]*Sklop15[[#This Row],[Stopnja DDV (%)]]</f>
        <v>0</v>
      </c>
      <c r="R251" s="151">
        <f>+Sklop15[[#This Row],[cena/enota brez DDV v EUR]]+Sklop15[[#This Row],[Davek (EUR)]]</f>
        <v>0</v>
      </c>
      <c r="S251" s="151">
        <f>+Sklop15[[#This Row],[cena/enota brez DDV v EUR]]*Sklop15[[#This Row],[Okvirna količina]]</f>
        <v>0</v>
      </c>
      <c r="T251" s="151">
        <f>+Sklop15[[#This Row],[Končna cena/enoto mere (EUR) z DDV]]*Sklop15[[#This Row],[Okvirna količina]]</f>
        <v>0</v>
      </c>
      <c r="U251" s="278"/>
    </row>
    <row r="252" spans="1:21" s="53" customFormat="1" ht="12">
      <c r="A252" s="80" t="s">
        <v>913</v>
      </c>
      <c r="B252" s="156" t="s">
        <v>1152</v>
      </c>
      <c r="C252" s="149">
        <v>200</v>
      </c>
      <c r="D252" s="149" t="s">
        <v>158</v>
      </c>
      <c r="E252" s="121"/>
      <c r="F252" s="122">
        <v>50</v>
      </c>
      <c r="G252" s="159" t="s">
        <v>93</v>
      </c>
      <c r="H252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52" s="122" t="str">
        <f>IF(Sklop15[[#This Row],[ZAHTEVANA SHEMA KAKOVOSTI]]&lt;&gt;"",Sklop15[[#This Row],[Preračunana masa/volumen/kos na enoto kg]],"")</f>
        <v/>
      </c>
      <c r="J252" s="150"/>
      <c r="K252" s="153"/>
      <c r="L252" s="153"/>
      <c r="M252" s="154"/>
      <c r="N252" s="151"/>
      <c r="O252" s="151"/>
      <c r="P252" s="152"/>
      <c r="Q252" s="151">
        <f>+Sklop15[[#This Row],[cena/enota brez DDV v EUR]]*Sklop15[[#This Row],[Stopnja DDV (%)]]</f>
        <v>0</v>
      </c>
      <c r="R252" s="151">
        <f>+Sklop15[[#This Row],[cena/enota brez DDV v EUR]]+Sklop15[[#This Row],[Davek (EUR)]]</f>
        <v>0</v>
      </c>
      <c r="S252" s="151">
        <f>+Sklop15[[#This Row],[cena/enota brez DDV v EUR]]*Sklop15[[#This Row],[Okvirna količina]]</f>
        <v>0</v>
      </c>
      <c r="T252" s="151">
        <f>+Sklop15[[#This Row],[Končna cena/enoto mere (EUR) z DDV]]*Sklop15[[#This Row],[Okvirna količina]]</f>
        <v>0</v>
      </c>
      <c r="U252" s="278"/>
    </row>
    <row r="253" spans="1:21" s="53" customFormat="1" ht="48">
      <c r="A253" s="80" t="s">
        <v>1208</v>
      </c>
      <c r="B253" s="156" t="s">
        <v>1153</v>
      </c>
      <c r="C253" s="149">
        <v>400</v>
      </c>
      <c r="D253" s="149" t="s">
        <v>158</v>
      </c>
      <c r="E253" s="121"/>
      <c r="F253" s="122">
        <v>500</v>
      </c>
      <c r="G253" s="159" t="s">
        <v>93</v>
      </c>
      <c r="H253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53" s="122" t="str">
        <f>IF(Sklop15[[#This Row],[ZAHTEVANA SHEMA KAKOVOSTI]]&lt;&gt;"",Sklop15[[#This Row],[Preračunana masa/volumen/kos na enoto kg]],"")</f>
        <v/>
      </c>
      <c r="J253" s="150"/>
      <c r="K253" s="153"/>
      <c r="L253" s="153"/>
      <c r="M253" s="154"/>
      <c r="N253" s="151"/>
      <c r="O253" s="151"/>
      <c r="P253" s="152"/>
      <c r="Q253" s="151">
        <f>+Sklop15[[#This Row],[cena/enota brez DDV v EUR]]*Sklop15[[#This Row],[Stopnja DDV (%)]]</f>
        <v>0</v>
      </c>
      <c r="R253" s="151">
        <f>+Sklop15[[#This Row],[cena/enota brez DDV v EUR]]+Sklop15[[#This Row],[Davek (EUR)]]</f>
        <v>0</v>
      </c>
      <c r="S253" s="151">
        <f>+Sklop15[[#This Row],[cena/enota brez DDV v EUR]]*Sklop15[[#This Row],[Okvirna količina]]</f>
        <v>0</v>
      </c>
      <c r="T253" s="151">
        <f>+Sklop15[[#This Row],[Končna cena/enoto mere (EUR) z DDV]]*Sklop15[[#This Row],[Okvirna količina]]</f>
        <v>0</v>
      </c>
      <c r="U253" s="278"/>
    </row>
    <row r="254" spans="1:21" s="53" customFormat="1" ht="12">
      <c r="A254" s="80" t="s">
        <v>1209</v>
      </c>
      <c r="B254" s="156" t="s">
        <v>1154</v>
      </c>
      <c r="C254" s="149">
        <v>150</v>
      </c>
      <c r="D254" s="149" t="s">
        <v>159</v>
      </c>
      <c r="E254" s="121"/>
      <c r="F254" s="122">
        <v>15</v>
      </c>
      <c r="G254" s="159" t="s">
        <v>93</v>
      </c>
      <c r="H254" s="12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2.25</v>
      </c>
      <c r="I254" s="122" t="str">
        <f>IF(Sklop15[[#This Row],[ZAHTEVANA SHEMA KAKOVOSTI]]&lt;&gt;"",Sklop15[[#This Row],[Preračunana masa/volumen/kos na enoto kg]],"")</f>
        <v/>
      </c>
      <c r="J254" s="150"/>
      <c r="K254" s="153"/>
      <c r="L254" s="153"/>
      <c r="M254" s="154"/>
      <c r="N254" s="151"/>
      <c r="O254" s="151"/>
      <c r="P254" s="152"/>
      <c r="Q254" s="151">
        <f>+Sklop15[[#This Row],[cena/enota brez DDV v EUR]]*Sklop15[[#This Row],[Stopnja DDV (%)]]</f>
        <v>0</v>
      </c>
      <c r="R254" s="151">
        <f>+Sklop15[[#This Row],[cena/enota brez DDV v EUR]]+Sklop15[[#This Row],[Davek (EUR)]]</f>
        <v>0</v>
      </c>
      <c r="S254" s="151">
        <f>+Sklop15[[#This Row],[cena/enota brez DDV v EUR]]*Sklop15[[#This Row],[Okvirna količina]]</f>
        <v>0</v>
      </c>
      <c r="T254" s="151">
        <f>+Sklop15[[#This Row],[Končna cena/enoto mere (EUR) z DDV]]*Sklop15[[#This Row],[Okvirna količina]]</f>
        <v>0</v>
      </c>
      <c r="U254" s="278"/>
    </row>
    <row r="255" spans="1:21">
      <c r="A255" s="178" t="s">
        <v>180</v>
      </c>
      <c r="B255" s="294"/>
      <c r="C255" s="295"/>
      <c r="D255" s="295"/>
      <c r="E255" s="296"/>
      <c r="F255" s="297"/>
      <c r="G255" s="298"/>
      <c r="H255" s="299">
        <f>SUBTOTAL(109,Sklop15[Preračunana masa/volumen/kos na enoto kg])</f>
        <v>29529.367000000002</v>
      </c>
      <c r="I255" s="299">
        <f>SUBTOTAL(109,Sklop15[Živila iz shem kakovosti (kg)])</f>
        <v>0</v>
      </c>
      <c r="J255" s="297"/>
      <c r="K255" s="300"/>
      <c r="L255" s="300"/>
      <c r="M255" s="301"/>
      <c r="N255" s="302"/>
      <c r="O255" s="302"/>
      <c r="P255" s="302"/>
      <c r="Q255" s="303"/>
      <c r="R255" s="297"/>
      <c r="S255" s="303">
        <f>SUBTOTAL(109,Sklop15[Vrednost za okvirno količino (EUR) brez DDV])</f>
        <v>0</v>
      </c>
      <c r="T255" s="303">
        <f>SUBTOTAL(109,Sklop15[Vrednost za okvirno količino (EUR) z DDV])</f>
        <v>0</v>
      </c>
      <c r="U255" s="304">
        <f>SUBTOTAL(103,Sklop15[Shema kakovosti
(nacionalne, evropske)
])</f>
        <v>0</v>
      </c>
    </row>
    <row r="256" spans="1:21" ht="15">
      <c r="A256" s="6"/>
      <c r="B256" s="4"/>
      <c r="C256" s="27"/>
      <c r="D256" s="27"/>
      <c r="E256" s="26"/>
      <c r="F256" s="7"/>
      <c r="G256" s="286"/>
      <c r="H256" s="8"/>
      <c r="I256" s="8"/>
      <c r="J256" s="8"/>
      <c r="K256" s="8"/>
      <c r="L256" s="21"/>
      <c r="M256" s="21"/>
      <c r="N256" s="8"/>
      <c r="O256" s="8"/>
      <c r="P256" s="8"/>
      <c r="Q256" s="8"/>
      <c r="R256" s="8"/>
      <c r="S256" s="3"/>
      <c r="T256" s="3"/>
      <c r="U256" s="7"/>
    </row>
    <row r="257" spans="1:26" customFormat="1" ht="13.5" customHeight="1">
      <c r="A257" s="346" t="s">
        <v>239</v>
      </c>
      <c r="B257" s="346"/>
      <c r="C257" s="346"/>
      <c r="D257" s="346"/>
      <c r="E257" s="346"/>
      <c r="F257" s="346"/>
      <c r="G257" s="346"/>
      <c r="H257" s="346"/>
      <c r="I257" s="346"/>
      <c r="J257" s="346"/>
      <c r="K257" s="346"/>
      <c r="L257" s="346"/>
      <c r="M257" s="273"/>
      <c r="N257" s="272"/>
      <c r="O257" s="272"/>
      <c r="P257" s="272"/>
      <c r="Q257" s="272"/>
      <c r="R257" s="272"/>
      <c r="S257" s="274"/>
      <c r="T257" s="274"/>
      <c r="U257" s="283"/>
    </row>
    <row r="258" spans="1:26" customFormat="1" ht="13.5" customHeight="1">
      <c r="A258" s="216" t="s">
        <v>177</v>
      </c>
      <c r="B258" s="217"/>
      <c r="C258" s="218"/>
      <c r="D258" s="218"/>
      <c r="E258" s="219"/>
      <c r="F258" s="220"/>
      <c r="G258" s="220"/>
      <c r="H258" s="221"/>
      <c r="I258" s="221"/>
      <c r="J258" s="221"/>
      <c r="K258" s="221"/>
      <c r="L258" s="215"/>
      <c r="M258" s="215"/>
      <c r="N258" s="215"/>
      <c r="O258" s="215"/>
      <c r="P258" s="215"/>
      <c r="Q258" s="216"/>
      <c r="R258" s="216"/>
      <c r="S258" s="216"/>
      <c r="T258" s="216"/>
      <c r="U258" s="284"/>
    </row>
    <row r="259" spans="1:26" customFormat="1" ht="13.5" customHeight="1">
      <c r="A259" s="215" t="s">
        <v>290</v>
      </c>
      <c r="B259" s="217"/>
      <c r="C259" s="218"/>
      <c r="D259" s="218"/>
      <c r="E259" s="219"/>
      <c r="F259" s="220"/>
      <c r="G259" s="220"/>
      <c r="H259" s="221"/>
      <c r="I259" s="221"/>
      <c r="J259" s="221"/>
      <c r="K259" s="221"/>
      <c r="L259" s="215"/>
      <c r="M259" s="215"/>
      <c r="N259" s="215"/>
      <c r="O259" s="215"/>
      <c r="P259" s="215"/>
      <c r="Q259" s="215"/>
      <c r="R259" s="215"/>
      <c r="S259" s="215"/>
      <c r="T259" s="215"/>
      <c r="U259" s="284"/>
    </row>
    <row r="260" spans="1:26" customFormat="1" ht="13.5" customHeight="1">
      <c r="A260" s="223" t="s">
        <v>291</v>
      </c>
      <c r="B260" s="224"/>
      <c r="C260" s="225"/>
      <c r="D260" s="225"/>
      <c r="E260" s="226"/>
      <c r="F260" s="222"/>
      <c r="G260" s="222"/>
      <c r="H260" s="227"/>
      <c r="I260" s="227"/>
      <c r="J260" s="227"/>
      <c r="K260" s="227"/>
      <c r="L260" s="228"/>
      <c r="M260" s="228"/>
      <c r="N260" s="227"/>
      <c r="O260" s="227"/>
      <c r="P260" s="227"/>
      <c r="Q260" s="227"/>
      <c r="R260" s="227"/>
      <c r="S260" s="215"/>
      <c r="T260" s="215"/>
      <c r="U260" s="284"/>
    </row>
    <row r="261" spans="1:26" customFormat="1" ht="13.5" customHeight="1">
      <c r="A261" s="229" t="s">
        <v>219</v>
      </c>
      <c r="B261" s="230"/>
      <c r="C261" s="230"/>
      <c r="D261" s="230"/>
      <c r="E261" s="230"/>
      <c r="F261" s="230"/>
      <c r="G261" s="230"/>
      <c r="H261" s="230"/>
      <c r="I261" s="230"/>
      <c r="J261" s="230"/>
      <c r="K261" s="230"/>
      <c r="L261" s="230"/>
      <c r="M261" s="230"/>
      <c r="N261" s="230"/>
      <c r="O261" s="230"/>
      <c r="P261" s="230"/>
      <c r="Q261" s="230"/>
      <c r="R261" s="230"/>
      <c r="S261" s="230"/>
      <c r="T261" s="230"/>
      <c r="U261" s="285"/>
    </row>
    <row r="262" spans="1:26" customFormat="1" ht="13.5" customHeight="1">
      <c r="A262" s="358" t="s">
        <v>292</v>
      </c>
      <c r="B262" s="347"/>
      <c r="C262" s="347"/>
      <c r="D262" s="347"/>
      <c r="E262" s="347"/>
      <c r="F262" s="347"/>
      <c r="G262" s="347"/>
      <c r="H262" s="347"/>
      <c r="I262" s="347"/>
      <c r="J262" s="347"/>
      <c r="K262" s="347"/>
      <c r="L262" s="347"/>
      <c r="M262" s="228"/>
      <c r="N262" s="227"/>
      <c r="O262" s="227"/>
      <c r="P262" s="227"/>
      <c r="Q262" s="227"/>
      <c r="R262" s="227"/>
      <c r="S262" s="215"/>
      <c r="T262" s="215"/>
      <c r="U262" s="222"/>
      <c r="V262" s="215"/>
      <c r="W262" s="215"/>
      <c r="X262" s="215"/>
      <c r="Y262" s="215"/>
      <c r="Z262" s="215"/>
    </row>
    <row r="263" spans="1:26" customFormat="1" ht="13.5" customHeight="1">
      <c r="A263" s="215"/>
      <c r="B263" s="224"/>
      <c r="C263" s="225"/>
      <c r="D263" s="225"/>
      <c r="E263" s="226"/>
      <c r="F263" s="220"/>
      <c r="G263" s="220"/>
      <c r="H263" s="221"/>
      <c r="I263" s="221"/>
      <c r="J263" s="221"/>
      <c r="K263" s="221"/>
      <c r="L263" s="215"/>
      <c r="M263" s="215"/>
      <c r="N263" s="227"/>
      <c r="O263" s="227"/>
      <c r="P263" s="227"/>
      <c r="Q263" s="227"/>
      <c r="R263" s="227"/>
      <c r="S263" s="215"/>
      <c r="T263" s="215"/>
      <c r="U263" s="284"/>
    </row>
    <row r="264" spans="1:26" customFormat="1" ht="13.5" customHeight="1">
      <c r="A264" s="223" t="s">
        <v>65</v>
      </c>
      <c r="B264" s="224"/>
      <c r="C264" s="225"/>
      <c r="D264" s="225"/>
      <c r="E264" s="226"/>
      <c r="F264" s="222"/>
      <c r="G264" s="222" t="s">
        <v>66</v>
      </c>
      <c r="H264" s="227"/>
      <c r="I264" s="227"/>
      <c r="J264" s="227"/>
      <c r="K264" s="227"/>
      <c r="L264" s="228"/>
      <c r="M264" s="228"/>
      <c r="N264" s="227"/>
      <c r="O264" s="227"/>
      <c r="P264" s="227"/>
      <c r="Q264" s="227" t="s">
        <v>67</v>
      </c>
      <c r="R264" s="227"/>
      <c r="S264" s="215"/>
      <c r="T264" s="215"/>
      <c r="U264" s="284"/>
    </row>
    <row r="265" spans="1:26">
      <c r="B265" s="18"/>
      <c r="C265" s="29"/>
      <c r="D265" s="29"/>
      <c r="E265" s="108"/>
    </row>
    <row r="266" spans="1:26">
      <c r="B266" s="18"/>
      <c r="C266" s="29"/>
      <c r="D266" s="29"/>
      <c r="E266" s="108"/>
    </row>
    <row r="267" spans="1:26">
      <c r="B267" s="18"/>
      <c r="C267" s="29"/>
      <c r="D267" s="29"/>
      <c r="E267" s="108"/>
    </row>
    <row r="268" spans="1:26">
      <c r="B268" s="18"/>
      <c r="C268" s="29"/>
      <c r="D268" s="29"/>
      <c r="E268" s="108"/>
    </row>
    <row r="269" spans="1:26">
      <c r="B269" s="18"/>
      <c r="C269" s="29"/>
      <c r="D269" s="29"/>
      <c r="E269" s="108"/>
    </row>
    <row r="270" spans="1:26">
      <c r="B270" s="18"/>
      <c r="C270" s="29"/>
      <c r="D270" s="29"/>
      <c r="E270" s="108"/>
    </row>
    <row r="271" spans="1:26">
      <c r="B271" s="18"/>
      <c r="C271" s="29"/>
      <c r="D271" s="29"/>
      <c r="E271" s="108"/>
    </row>
    <row r="272" spans="1:26">
      <c r="B272" s="18"/>
      <c r="C272" s="29"/>
      <c r="D272" s="29"/>
      <c r="E272" s="108"/>
    </row>
    <row r="273" spans="1:22">
      <c r="B273" s="18"/>
      <c r="C273" s="29"/>
      <c r="D273" s="29"/>
      <c r="E273" s="108"/>
    </row>
    <row r="274" spans="1:22">
      <c r="B274" s="18"/>
      <c r="C274" s="29"/>
      <c r="D274" s="29"/>
      <c r="E274" s="108"/>
    </row>
    <row r="275" spans="1:22">
      <c r="B275" s="18"/>
      <c r="C275" s="29"/>
      <c r="D275" s="29"/>
      <c r="E275" s="108"/>
    </row>
    <row r="276" spans="1:22">
      <c r="B276" s="18"/>
      <c r="C276" s="29"/>
      <c r="D276" s="29"/>
      <c r="E276" s="108"/>
    </row>
    <row r="277" spans="1:22">
      <c r="B277" s="18"/>
      <c r="C277" s="29"/>
      <c r="D277" s="29"/>
      <c r="E277" s="108"/>
    </row>
    <row r="278" spans="1:22">
      <c r="B278" s="18"/>
      <c r="C278" s="29"/>
      <c r="D278" s="29"/>
      <c r="E278" s="108"/>
    </row>
    <row r="279" spans="1:22" s="20" customFormat="1">
      <c r="A279" s="13"/>
      <c r="B279" s="18"/>
      <c r="C279" s="29"/>
      <c r="D279" s="29"/>
      <c r="E279" s="108"/>
      <c r="F279" s="109"/>
      <c r="G279" s="109"/>
      <c r="L279" s="13"/>
      <c r="M279" s="13"/>
      <c r="N279" s="13"/>
      <c r="O279" s="13"/>
      <c r="P279" s="13"/>
      <c r="Q279" s="13"/>
      <c r="R279" s="13"/>
      <c r="S279" s="13"/>
      <c r="T279" s="13"/>
      <c r="U279" s="66"/>
      <c r="V279" s="13"/>
    </row>
    <row r="280" spans="1:22" s="20" customFormat="1">
      <c r="A280" s="13"/>
      <c r="B280" s="18"/>
      <c r="C280" s="29"/>
      <c r="D280" s="29"/>
      <c r="E280" s="108"/>
      <c r="F280" s="109"/>
      <c r="G280" s="109"/>
      <c r="L280" s="13"/>
      <c r="M280" s="13"/>
      <c r="N280" s="13"/>
      <c r="O280" s="13"/>
      <c r="P280" s="13"/>
      <c r="Q280" s="13"/>
      <c r="R280" s="13"/>
      <c r="S280" s="13"/>
      <c r="T280" s="13"/>
      <c r="U280" s="66"/>
      <c r="V280" s="13"/>
    </row>
    <row r="281" spans="1:22" s="20" customFormat="1">
      <c r="A281" s="13"/>
      <c r="B281" s="18"/>
      <c r="C281" s="29"/>
      <c r="D281" s="29"/>
      <c r="E281" s="108"/>
      <c r="F281" s="109"/>
      <c r="G281" s="109"/>
      <c r="L281" s="13"/>
      <c r="M281" s="13"/>
      <c r="N281" s="13"/>
      <c r="O281" s="13"/>
      <c r="P281" s="13"/>
      <c r="Q281" s="13"/>
      <c r="R281" s="13"/>
      <c r="S281" s="13"/>
      <c r="T281" s="13"/>
      <c r="U281" s="66"/>
      <c r="V281" s="13"/>
    </row>
    <row r="282" spans="1:22" s="20" customFormat="1">
      <c r="A282" s="13"/>
      <c r="B282" s="18"/>
      <c r="C282" s="29"/>
      <c r="D282" s="29"/>
      <c r="E282" s="108"/>
      <c r="F282" s="109"/>
      <c r="G282" s="109"/>
      <c r="L282" s="13"/>
      <c r="M282" s="13"/>
      <c r="N282" s="13"/>
      <c r="O282" s="13"/>
      <c r="P282" s="13"/>
      <c r="Q282" s="13"/>
      <c r="R282" s="13"/>
      <c r="S282" s="13"/>
      <c r="T282" s="13"/>
      <c r="U282" s="66"/>
      <c r="V282" s="13"/>
    </row>
    <row r="283" spans="1:22" s="20" customFormat="1">
      <c r="A283" s="13"/>
      <c r="B283" s="18"/>
      <c r="C283" s="29"/>
      <c r="D283" s="29"/>
      <c r="E283" s="108"/>
      <c r="F283" s="109"/>
      <c r="G283" s="109"/>
      <c r="L283" s="13"/>
      <c r="M283" s="13"/>
      <c r="N283" s="13"/>
      <c r="O283" s="13"/>
      <c r="P283" s="13"/>
      <c r="Q283" s="13"/>
      <c r="R283" s="13"/>
      <c r="S283" s="13"/>
      <c r="T283" s="13"/>
      <c r="U283" s="66"/>
      <c r="V283" s="13"/>
    </row>
    <row r="284" spans="1:22" s="20" customFormat="1">
      <c r="A284" s="13"/>
      <c r="B284" s="18"/>
      <c r="C284" s="29"/>
      <c r="D284" s="29"/>
      <c r="E284" s="108"/>
      <c r="F284" s="109"/>
      <c r="G284" s="109"/>
      <c r="L284" s="13"/>
      <c r="M284" s="13"/>
      <c r="N284" s="13"/>
      <c r="O284" s="13"/>
      <c r="P284" s="13"/>
      <c r="Q284" s="13"/>
      <c r="R284" s="13"/>
      <c r="S284" s="13"/>
      <c r="T284" s="13"/>
      <c r="U284" s="66"/>
      <c r="V284" s="13"/>
    </row>
    <row r="285" spans="1:22" s="20" customFormat="1">
      <c r="A285" s="13"/>
      <c r="B285" s="18"/>
      <c r="C285" s="29"/>
      <c r="D285" s="29"/>
      <c r="E285" s="108"/>
      <c r="F285" s="109"/>
      <c r="G285" s="109"/>
      <c r="L285" s="13"/>
      <c r="M285" s="13"/>
      <c r="N285" s="13"/>
      <c r="O285" s="13"/>
      <c r="P285" s="13"/>
      <c r="Q285" s="13"/>
      <c r="R285" s="13"/>
      <c r="S285" s="13"/>
      <c r="T285" s="13"/>
      <c r="U285" s="66"/>
      <c r="V285" s="13"/>
    </row>
    <row r="286" spans="1:22" s="20" customFormat="1">
      <c r="A286" s="13"/>
      <c r="B286" s="18"/>
      <c r="C286" s="29"/>
      <c r="D286" s="29"/>
      <c r="E286" s="108"/>
      <c r="F286" s="109"/>
      <c r="G286" s="109"/>
      <c r="L286" s="13"/>
      <c r="M286" s="13"/>
      <c r="N286" s="13"/>
      <c r="O286" s="13"/>
      <c r="P286" s="13"/>
      <c r="Q286" s="13"/>
      <c r="R286" s="13"/>
      <c r="S286" s="13"/>
      <c r="T286" s="13"/>
      <c r="U286" s="66"/>
      <c r="V286" s="13"/>
    </row>
    <row r="287" spans="1:22" s="20" customFormat="1">
      <c r="A287" s="13"/>
      <c r="B287" s="18"/>
      <c r="C287" s="29"/>
      <c r="D287" s="29"/>
      <c r="E287" s="108"/>
      <c r="F287" s="109"/>
      <c r="G287" s="109"/>
      <c r="L287" s="13"/>
      <c r="M287" s="13"/>
      <c r="N287" s="13"/>
      <c r="O287" s="13"/>
      <c r="P287" s="13"/>
      <c r="Q287" s="13"/>
      <c r="R287" s="13"/>
      <c r="S287" s="13"/>
      <c r="T287" s="13"/>
      <c r="U287" s="66"/>
      <c r="V287" s="13"/>
    </row>
    <row r="288" spans="1:22" s="20" customFormat="1">
      <c r="A288" s="13"/>
      <c r="B288" s="18"/>
      <c r="C288" s="29"/>
      <c r="D288" s="29"/>
      <c r="E288" s="108"/>
      <c r="F288" s="109"/>
      <c r="G288" s="109"/>
      <c r="L288" s="13"/>
      <c r="M288" s="13"/>
      <c r="N288" s="13"/>
      <c r="O288" s="13"/>
      <c r="P288" s="13"/>
      <c r="Q288" s="13"/>
      <c r="R288" s="13"/>
      <c r="S288" s="13"/>
      <c r="T288" s="13"/>
      <c r="U288" s="66"/>
      <c r="V288" s="13"/>
    </row>
    <row r="289" spans="1:22" s="20" customFormat="1">
      <c r="A289" s="13"/>
      <c r="B289" s="18"/>
      <c r="C289" s="29"/>
      <c r="D289" s="29"/>
      <c r="E289" s="108"/>
      <c r="F289" s="109"/>
      <c r="G289" s="109"/>
      <c r="L289" s="13"/>
      <c r="M289" s="13"/>
      <c r="N289" s="13"/>
      <c r="O289" s="13"/>
      <c r="P289" s="13"/>
      <c r="Q289" s="13"/>
      <c r="R289" s="13"/>
      <c r="S289" s="13"/>
      <c r="T289" s="13"/>
      <c r="U289" s="66"/>
      <c r="V289" s="13"/>
    </row>
    <row r="290" spans="1:22" s="20" customFormat="1">
      <c r="A290" s="13"/>
      <c r="B290" s="18"/>
      <c r="C290" s="29"/>
      <c r="D290" s="29"/>
      <c r="E290" s="108"/>
      <c r="F290" s="109"/>
      <c r="G290" s="109"/>
      <c r="L290" s="13"/>
      <c r="M290" s="13"/>
      <c r="N290" s="13"/>
      <c r="O290" s="13"/>
      <c r="P290" s="13"/>
      <c r="Q290" s="13"/>
      <c r="R290" s="13"/>
      <c r="S290" s="13"/>
      <c r="T290" s="13"/>
      <c r="U290" s="66"/>
      <c r="V290" s="13"/>
    </row>
    <row r="291" spans="1:22" s="20" customFormat="1">
      <c r="A291" s="13"/>
      <c r="B291" s="18"/>
      <c r="C291" s="29"/>
      <c r="D291" s="29"/>
      <c r="E291" s="108"/>
      <c r="F291" s="109"/>
      <c r="G291" s="109"/>
      <c r="L291" s="13"/>
      <c r="M291" s="13"/>
      <c r="N291" s="13"/>
      <c r="O291" s="13"/>
      <c r="P291" s="13"/>
      <c r="Q291" s="13"/>
      <c r="R291" s="13"/>
      <c r="S291" s="13"/>
      <c r="T291" s="13"/>
      <c r="U291" s="66"/>
      <c r="V291" s="13"/>
    </row>
    <row r="292" spans="1:22" s="20" customFormat="1">
      <c r="A292" s="13"/>
      <c r="B292" s="18"/>
      <c r="C292" s="29"/>
      <c r="D292" s="29"/>
      <c r="E292" s="108"/>
      <c r="F292" s="109"/>
      <c r="G292" s="109"/>
      <c r="L292" s="13"/>
      <c r="M292" s="13"/>
      <c r="N292" s="13"/>
      <c r="O292" s="13"/>
      <c r="P292" s="13"/>
      <c r="Q292" s="13"/>
      <c r="R292" s="13"/>
      <c r="S292" s="13"/>
      <c r="T292" s="13"/>
      <c r="U292" s="66"/>
      <c r="V292" s="13"/>
    </row>
    <row r="293" spans="1:22" s="20" customFormat="1">
      <c r="A293" s="13"/>
      <c r="B293" s="18"/>
      <c r="C293" s="29"/>
      <c r="D293" s="29"/>
      <c r="E293" s="108"/>
      <c r="F293" s="109"/>
      <c r="G293" s="109"/>
      <c r="L293" s="13"/>
      <c r="M293" s="13"/>
      <c r="N293" s="13"/>
      <c r="O293" s="13"/>
      <c r="P293" s="13"/>
      <c r="Q293" s="13"/>
      <c r="R293" s="13"/>
      <c r="S293" s="13"/>
      <c r="T293" s="13"/>
      <c r="U293" s="66"/>
      <c r="V293" s="13"/>
    </row>
    <row r="294" spans="1:22" s="20" customFormat="1">
      <c r="A294" s="13"/>
      <c r="B294" s="18"/>
      <c r="C294" s="29"/>
      <c r="D294" s="29"/>
      <c r="E294" s="108"/>
      <c r="F294" s="109"/>
      <c r="G294" s="109"/>
      <c r="L294" s="13"/>
      <c r="M294" s="13"/>
      <c r="N294" s="13"/>
      <c r="O294" s="13"/>
      <c r="P294" s="13"/>
      <c r="Q294" s="13"/>
      <c r="R294" s="13"/>
      <c r="S294" s="13"/>
      <c r="T294" s="13"/>
      <c r="U294" s="66"/>
      <c r="V294" s="13"/>
    </row>
    <row r="295" spans="1:22" s="20" customFormat="1">
      <c r="A295" s="13"/>
      <c r="B295" s="18"/>
      <c r="C295" s="29"/>
      <c r="D295" s="29"/>
      <c r="E295" s="108"/>
      <c r="F295" s="109"/>
      <c r="G295" s="109"/>
      <c r="L295" s="13"/>
      <c r="M295" s="13"/>
      <c r="N295" s="13"/>
      <c r="O295" s="13"/>
      <c r="P295" s="13"/>
      <c r="Q295" s="13"/>
      <c r="R295" s="13"/>
      <c r="S295" s="13"/>
      <c r="T295" s="13"/>
      <c r="U295" s="66"/>
      <c r="V295" s="13"/>
    </row>
    <row r="296" spans="1:22" s="20" customFormat="1">
      <c r="A296" s="13"/>
      <c r="B296" s="18"/>
      <c r="C296" s="29"/>
      <c r="D296" s="29"/>
      <c r="E296" s="108"/>
      <c r="F296" s="109"/>
      <c r="G296" s="109"/>
      <c r="L296" s="13"/>
      <c r="M296" s="13"/>
      <c r="N296" s="13"/>
      <c r="O296" s="13"/>
      <c r="P296" s="13"/>
      <c r="Q296" s="13"/>
      <c r="R296" s="13"/>
      <c r="S296" s="13"/>
      <c r="T296" s="13"/>
      <c r="U296" s="66"/>
      <c r="V296" s="13"/>
    </row>
    <row r="297" spans="1:22" s="20" customFormat="1">
      <c r="A297" s="13"/>
      <c r="B297" s="18"/>
      <c r="C297" s="29"/>
      <c r="D297" s="29"/>
      <c r="E297" s="108"/>
      <c r="F297" s="109"/>
      <c r="G297" s="109"/>
      <c r="L297" s="13"/>
      <c r="M297" s="13"/>
      <c r="N297" s="13"/>
      <c r="O297" s="13"/>
      <c r="P297" s="13"/>
      <c r="Q297" s="13"/>
      <c r="R297" s="13"/>
      <c r="S297" s="13"/>
      <c r="T297" s="13"/>
      <c r="U297" s="66"/>
      <c r="V297" s="13"/>
    </row>
    <row r="298" spans="1:22" s="20" customFormat="1">
      <c r="A298" s="13"/>
      <c r="B298" s="18"/>
      <c r="C298" s="29"/>
      <c r="D298" s="29"/>
      <c r="E298" s="108"/>
      <c r="F298" s="109"/>
      <c r="G298" s="109"/>
      <c r="L298" s="13"/>
      <c r="M298" s="13"/>
      <c r="N298" s="13"/>
      <c r="O298" s="13"/>
      <c r="P298" s="13"/>
      <c r="Q298" s="13"/>
      <c r="R298" s="13"/>
      <c r="S298" s="13"/>
      <c r="T298" s="13"/>
      <c r="U298" s="66"/>
      <c r="V298" s="13"/>
    </row>
    <row r="299" spans="1:22" s="20" customFormat="1">
      <c r="A299" s="13"/>
      <c r="B299" s="18"/>
      <c r="C299" s="29"/>
      <c r="D299" s="29"/>
      <c r="E299" s="108"/>
      <c r="F299" s="109"/>
      <c r="G299" s="109"/>
      <c r="L299" s="13"/>
      <c r="M299" s="13"/>
      <c r="N299" s="13"/>
      <c r="O299" s="13"/>
      <c r="P299" s="13"/>
      <c r="Q299" s="13"/>
      <c r="R299" s="13"/>
      <c r="S299" s="13"/>
      <c r="T299" s="13"/>
      <c r="U299" s="66"/>
      <c r="V299" s="13"/>
    </row>
    <row r="300" spans="1:22" s="20" customFormat="1">
      <c r="A300" s="13"/>
      <c r="B300" s="18"/>
      <c r="C300" s="29"/>
      <c r="D300" s="29"/>
      <c r="E300" s="108"/>
      <c r="F300" s="109"/>
      <c r="G300" s="109"/>
      <c r="L300" s="13"/>
      <c r="M300" s="13"/>
      <c r="N300" s="13"/>
      <c r="O300" s="13"/>
      <c r="P300" s="13"/>
      <c r="Q300" s="13"/>
      <c r="R300" s="13"/>
      <c r="S300" s="13"/>
      <c r="T300" s="13"/>
      <c r="U300" s="66"/>
      <c r="V300" s="13"/>
    </row>
    <row r="301" spans="1:22" s="20" customFormat="1">
      <c r="A301" s="13"/>
      <c r="B301" s="18"/>
      <c r="C301" s="29"/>
      <c r="D301" s="29"/>
      <c r="E301" s="108"/>
      <c r="F301" s="109"/>
      <c r="G301" s="109"/>
      <c r="L301" s="13"/>
      <c r="M301" s="13"/>
      <c r="N301" s="13"/>
      <c r="O301" s="13"/>
      <c r="P301" s="13"/>
      <c r="Q301" s="13"/>
      <c r="R301" s="13"/>
      <c r="S301" s="13"/>
      <c r="T301" s="13"/>
      <c r="U301" s="66"/>
      <c r="V301" s="13"/>
    </row>
    <row r="302" spans="1:22" s="20" customFormat="1">
      <c r="A302" s="13"/>
      <c r="B302" s="18"/>
      <c r="C302" s="29"/>
      <c r="D302" s="29"/>
      <c r="E302" s="108"/>
      <c r="F302" s="109"/>
      <c r="G302" s="109"/>
      <c r="L302" s="13"/>
      <c r="M302" s="13"/>
      <c r="N302" s="13"/>
      <c r="O302" s="13"/>
      <c r="P302" s="13"/>
      <c r="Q302" s="13"/>
      <c r="R302" s="13"/>
      <c r="S302" s="13"/>
      <c r="T302" s="13"/>
      <c r="U302" s="66"/>
      <c r="V302" s="13"/>
    </row>
    <row r="303" spans="1:22" s="20" customFormat="1">
      <c r="A303" s="13"/>
      <c r="B303" s="18"/>
      <c r="C303" s="29"/>
      <c r="D303" s="29"/>
      <c r="E303" s="108"/>
      <c r="F303" s="109"/>
      <c r="G303" s="109"/>
      <c r="L303" s="13"/>
      <c r="M303" s="13"/>
      <c r="N303" s="13"/>
      <c r="O303" s="13"/>
      <c r="P303" s="13"/>
      <c r="Q303" s="13"/>
      <c r="R303" s="13"/>
      <c r="S303" s="13"/>
      <c r="T303" s="13"/>
      <c r="U303" s="66"/>
      <c r="V303" s="13"/>
    </row>
    <row r="304" spans="1:22" s="20" customFormat="1">
      <c r="A304" s="13"/>
      <c r="B304" s="18"/>
      <c r="C304" s="29"/>
      <c r="D304" s="29"/>
      <c r="E304" s="108"/>
      <c r="F304" s="109"/>
      <c r="G304" s="109"/>
      <c r="L304" s="13"/>
      <c r="M304" s="13"/>
      <c r="N304" s="13"/>
      <c r="O304" s="13"/>
      <c r="P304" s="13"/>
      <c r="Q304" s="13"/>
      <c r="R304" s="13"/>
      <c r="S304" s="13"/>
      <c r="T304" s="13"/>
      <c r="U304" s="66"/>
      <c r="V304" s="13"/>
    </row>
    <row r="305" spans="1:22" s="20" customFormat="1">
      <c r="A305" s="13"/>
      <c r="B305" s="18"/>
      <c r="C305" s="29"/>
      <c r="D305" s="29"/>
      <c r="E305" s="108"/>
      <c r="F305" s="109"/>
      <c r="G305" s="109"/>
      <c r="L305" s="13"/>
      <c r="M305" s="13"/>
      <c r="N305" s="13"/>
      <c r="O305" s="13"/>
      <c r="P305" s="13"/>
      <c r="Q305" s="13"/>
      <c r="R305" s="13"/>
      <c r="S305" s="13"/>
      <c r="T305" s="13"/>
      <c r="U305" s="66"/>
      <c r="V305" s="13"/>
    </row>
    <row r="306" spans="1:22" s="20" customFormat="1">
      <c r="A306" s="13"/>
      <c r="B306" s="18"/>
      <c r="C306" s="29"/>
      <c r="D306" s="29"/>
      <c r="E306" s="108"/>
      <c r="F306" s="109"/>
      <c r="G306" s="109"/>
      <c r="L306" s="13"/>
      <c r="M306" s="13"/>
      <c r="N306" s="13"/>
      <c r="O306" s="13"/>
      <c r="P306" s="13"/>
      <c r="Q306" s="13"/>
      <c r="R306" s="13"/>
      <c r="S306" s="13"/>
      <c r="T306" s="13"/>
      <c r="U306" s="66"/>
      <c r="V306" s="13"/>
    </row>
    <row r="307" spans="1:22" s="20" customFormat="1">
      <c r="A307" s="13"/>
      <c r="B307" s="18"/>
      <c r="C307" s="29"/>
      <c r="D307" s="29"/>
      <c r="E307" s="108"/>
      <c r="F307" s="109"/>
      <c r="G307" s="109"/>
      <c r="L307" s="13"/>
      <c r="M307" s="13"/>
      <c r="N307" s="13"/>
      <c r="O307" s="13"/>
      <c r="P307" s="13"/>
      <c r="Q307" s="13"/>
      <c r="R307" s="13"/>
      <c r="S307" s="13"/>
      <c r="T307" s="13"/>
      <c r="U307" s="66"/>
      <c r="V307" s="13"/>
    </row>
    <row r="308" spans="1:22" s="20" customFormat="1">
      <c r="A308" s="13"/>
      <c r="B308" s="18"/>
      <c r="C308" s="29"/>
      <c r="D308" s="29"/>
      <c r="E308" s="108"/>
      <c r="F308" s="109"/>
      <c r="G308" s="109"/>
      <c r="L308" s="13"/>
      <c r="M308" s="13"/>
      <c r="N308" s="13"/>
      <c r="O308" s="13"/>
      <c r="P308" s="13"/>
      <c r="Q308" s="13"/>
      <c r="R308" s="13"/>
      <c r="S308" s="13"/>
      <c r="T308" s="13"/>
      <c r="U308" s="66"/>
      <c r="V308" s="13"/>
    </row>
    <row r="309" spans="1:22" s="20" customFormat="1">
      <c r="A309" s="13"/>
      <c r="B309" s="18"/>
      <c r="C309" s="29"/>
      <c r="D309" s="29"/>
      <c r="E309" s="108"/>
      <c r="F309" s="109"/>
      <c r="G309" s="109"/>
      <c r="L309" s="13"/>
      <c r="M309" s="13"/>
      <c r="N309" s="13"/>
      <c r="O309" s="13"/>
      <c r="P309" s="13"/>
      <c r="Q309" s="13"/>
      <c r="R309" s="13"/>
      <c r="S309" s="13"/>
      <c r="T309" s="13"/>
      <c r="U309" s="66"/>
      <c r="V309" s="13"/>
    </row>
    <row r="310" spans="1:22" s="20" customFormat="1">
      <c r="A310" s="13"/>
      <c r="B310" s="18"/>
      <c r="C310" s="29"/>
      <c r="D310" s="29"/>
      <c r="E310" s="108"/>
      <c r="F310" s="109"/>
      <c r="G310" s="109"/>
      <c r="L310" s="13"/>
      <c r="M310" s="13"/>
      <c r="N310" s="13"/>
      <c r="O310" s="13"/>
      <c r="P310" s="13"/>
      <c r="Q310" s="13"/>
      <c r="R310" s="13"/>
      <c r="S310" s="13"/>
      <c r="T310" s="13"/>
      <c r="U310" s="66"/>
      <c r="V310" s="13"/>
    </row>
    <row r="311" spans="1:22" s="20" customFormat="1">
      <c r="A311" s="13"/>
      <c r="B311" s="18"/>
      <c r="C311" s="29"/>
      <c r="D311" s="29"/>
      <c r="E311" s="108"/>
      <c r="F311" s="109"/>
      <c r="G311" s="109"/>
      <c r="L311" s="13"/>
      <c r="M311" s="13"/>
      <c r="N311" s="13"/>
      <c r="O311" s="13"/>
      <c r="P311" s="13"/>
      <c r="Q311" s="13"/>
      <c r="R311" s="13"/>
      <c r="S311" s="13"/>
      <c r="T311" s="13"/>
      <c r="U311" s="66"/>
      <c r="V311" s="13"/>
    </row>
    <row r="312" spans="1:22" s="20" customFormat="1">
      <c r="A312" s="13"/>
      <c r="B312" s="18"/>
      <c r="C312" s="29"/>
      <c r="D312" s="29"/>
      <c r="E312" s="108"/>
      <c r="F312" s="109"/>
      <c r="G312" s="109"/>
      <c r="L312" s="13"/>
      <c r="M312" s="13"/>
      <c r="N312" s="13"/>
      <c r="O312" s="13"/>
      <c r="P312" s="13"/>
      <c r="Q312" s="13"/>
      <c r="R312" s="13"/>
      <c r="S312" s="13"/>
      <c r="T312" s="13"/>
      <c r="U312" s="66"/>
      <c r="V312" s="13"/>
    </row>
    <row r="313" spans="1:22" s="20" customFormat="1">
      <c r="A313" s="13"/>
      <c r="B313" s="18"/>
      <c r="C313" s="29"/>
      <c r="D313" s="29"/>
      <c r="E313" s="108"/>
      <c r="F313" s="109"/>
      <c r="G313" s="109"/>
      <c r="L313" s="13"/>
      <c r="M313" s="13"/>
      <c r="N313" s="13"/>
      <c r="O313" s="13"/>
      <c r="P313" s="13"/>
      <c r="Q313" s="13"/>
      <c r="R313" s="13"/>
      <c r="S313" s="13"/>
      <c r="T313" s="13"/>
      <c r="U313" s="66"/>
      <c r="V313" s="13"/>
    </row>
    <row r="314" spans="1:22" s="20" customFormat="1">
      <c r="A314" s="13"/>
      <c r="B314" s="18"/>
      <c r="C314" s="29"/>
      <c r="D314" s="29"/>
      <c r="E314" s="108"/>
      <c r="F314" s="109"/>
      <c r="G314" s="109"/>
      <c r="L314" s="13"/>
      <c r="M314" s="13"/>
      <c r="N314" s="13"/>
      <c r="O314" s="13"/>
      <c r="P314" s="13"/>
      <c r="Q314" s="13"/>
      <c r="R314" s="13"/>
      <c r="S314" s="13"/>
      <c r="T314" s="13"/>
      <c r="U314" s="66"/>
      <c r="V314" s="13"/>
    </row>
    <row r="315" spans="1:22" s="20" customFormat="1">
      <c r="A315" s="13"/>
      <c r="B315" s="18"/>
      <c r="C315" s="29"/>
      <c r="D315" s="29"/>
      <c r="E315" s="108"/>
      <c r="F315" s="109"/>
      <c r="G315" s="109"/>
      <c r="L315" s="13"/>
      <c r="M315" s="13"/>
      <c r="N315" s="13"/>
      <c r="O315" s="13"/>
      <c r="P315" s="13"/>
      <c r="Q315" s="13"/>
      <c r="R315" s="13"/>
      <c r="S315" s="13"/>
      <c r="T315" s="13"/>
      <c r="U315" s="66"/>
      <c r="V315" s="13"/>
    </row>
    <row r="316" spans="1:22" s="20" customFormat="1">
      <c r="A316" s="13"/>
      <c r="B316" s="18"/>
      <c r="C316" s="29"/>
      <c r="D316" s="29"/>
      <c r="E316" s="108"/>
      <c r="F316" s="109"/>
      <c r="G316" s="109"/>
      <c r="L316" s="13"/>
      <c r="M316" s="13"/>
      <c r="N316" s="13"/>
      <c r="O316" s="13"/>
      <c r="P316" s="13"/>
      <c r="Q316" s="13"/>
      <c r="R316" s="13"/>
      <c r="S316" s="13"/>
      <c r="T316" s="13"/>
      <c r="U316" s="66"/>
      <c r="V316" s="13"/>
    </row>
    <row r="317" spans="1:22" s="20" customFormat="1">
      <c r="A317" s="13"/>
      <c r="B317" s="18"/>
      <c r="C317" s="29"/>
      <c r="D317" s="29"/>
      <c r="E317" s="108"/>
      <c r="F317" s="109"/>
      <c r="G317" s="109"/>
      <c r="L317" s="13"/>
      <c r="M317" s="13"/>
      <c r="N317" s="13"/>
      <c r="O317" s="13"/>
      <c r="P317" s="13"/>
      <c r="Q317" s="13"/>
      <c r="R317" s="13"/>
      <c r="S317" s="13"/>
      <c r="T317" s="13"/>
      <c r="U317" s="66"/>
      <c r="V317" s="13"/>
    </row>
    <row r="318" spans="1:22" s="20" customFormat="1">
      <c r="A318" s="13"/>
      <c r="B318" s="18"/>
      <c r="C318" s="29"/>
      <c r="D318" s="29"/>
      <c r="E318" s="108"/>
      <c r="F318" s="109"/>
      <c r="G318" s="109"/>
      <c r="L318" s="13"/>
      <c r="M318" s="13"/>
      <c r="N318" s="13"/>
      <c r="O318" s="13"/>
      <c r="P318" s="13"/>
      <c r="Q318" s="13"/>
      <c r="R318" s="13"/>
      <c r="S318" s="13"/>
      <c r="T318" s="13"/>
      <c r="U318" s="66"/>
      <c r="V318" s="13"/>
    </row>
    <row r="319" spans="1:22" s="20" customFormat="1">
      <c r="A319" s="13"/>
      <c r="B319" s="18"/>
      <c r="C319" s="29"/>
      <c r="D319" s="29"/>
      <c r="E319" s="108"/>
      <c r="F319" s="109"/>
      <c r="G319" s="109"/>
      <c r="L319" s="13"/>
      <c r="M319" s="13"/>
      <c r="N319" s="13"/>
      <c r="O319" s="13"/>
      <c r="P319" s="13"/>
      <c r="Q319" s="13"/>
      <c r="R319" s="13"/>
      <c r="S319" s="13"/>
      <c r="T319" s="13"/>
      <c r="U319" s="66"/>
      <c r="V319" s="13"/>
    </row>
    <row r="320" spans="1:22" s="20" customFormat="1">
      <c r="A320" s="13"/>
      <c r="B320" s="18"/>
      <c r="C320" s="29"/>
      <c r="D320" s="29"/>
      <c r="E320" s="108"/>
      <c r="F320" s="109"/>
      <c r="G320" s="109"/>
      <c r="L320" s="13"/>
      <c r="M320" s="13"/>
      <c r="N320" s="13"/>
      <c r="O320" s="13"/>
      <c r="P320" s="13"/>
      <c r="Q320" s="13"/>
      <c r="R320" s="13"/>
      <c r="S320" s="13"/>
      <c r="T320" s="13"/>
      <c r="U320" s="66"/>
      <c r="V320" s="13"/>
    </row>
    <row r="321" spans="1:22" s="20" customFormat="1">
      <c r="A321" s="13"/>
      <c r="B321" s="18"/>
      <c r="C321" s="29"/>
      <c r="D321" s="29"/>
      <c r="E321" s="108"/>
      <c r="F321" s="109"/>
      <c r="G321" s="109"/>
      <c r="L321" s="13"/>
      <c r="M321" s="13"/>
      <c r="N321" s="13"/>
      <c r="O321" s="13"/>
      <c r="P321" s="13"/>
      <c r="Q321" s="13"/>
      <c r="R321" s="13"/>
      <c r="S321" s="13"/>
      <c r="T321" s="13"/>
      <c r="U321" s="66"/>
      <c r="V321" s="13"/>
    </row>
    <row r="322" spans="1:22" s="20" customFormat="1">
      <c r="A322" s="13"/>
      <c r="B322" s="18"/>
      <c r="C322" s="29"/>
      <c r="D322" s="29"/>
      <c r="E322" s="108"/>
      <c r="F322" s="109"/>
      <c r="G322" s="109"/>
      <c r="L322" s="13"/>
      <c r="M322" s="13"/>
      <c r="N322" s="13"/>
      <c r="O322" s="13"/>
      <c r="P322" s="13"/>
      <c r="Q322" s="13"/>
      <c r="R322" s="13"/>
      <c r="S322" s="13"/>
      <c r="T322" s="13"/>
      <c r="U322" s="66"/>
      <c r="V322" s="13"/>
    </row>
    <row r="323" spans="1:22" s="20" customFormat="1">
      <c r="A323" s="13"/>
      <c r="B323" s="18"/>
      <c r="C323" s="29"/>
      <c r="D323" s="29"/>
      <c r="E323" s="108"/>
      <c r="F323" s="109"/>
      <c r="G323" s="109"/>
      <c r="L323" s="13"/>
      <c r="M323" s="13"/>
      <c r="N323" s="13"/>
      <c r="O323" s="13"/>
      <c r="P323" s="13"/>
      <c r="Q323" s="13"/>
      <c r="R323" s="13"/>
      <c r="S323" s="13"/>
      <c r="T323" s="13"/>
      <c r="U323" s="66"/>
      <c r="V323" s="13"/>
    </row>
    <row r="324" spans="1:22" s="20" customFormat="1">
      <c r="A324" s="13"/>
      <c r="B324" s="18"/>
      <c r="C324" s="29"/>
      <c r="D324" s="29"/>
      <c r="E324" s="108"/>
      <c r="F324" s="109"/>
      <c r="G324" s="109"/>
      <c r="L324" s="13"/>
      <c r="M324" s="13"/>
      <c r="N324" s="13"/>
      <c r="O324" s="13"/>
      <c r="P324" s="13"/>
      <c r="Q324" s="13"/>
      <c r="R324" s="13"/>
      <c r="S324" s="13"/>
      <c r="T324" s="13"/>
      <c r="U324" s="66"/>
      <c r="V324" s="13"/>
    </row>
    <row r="325" spans="1:22" s="20" customFormat="1">
      <c r="A325" s="13"/>
      <c r="B325" s="18"/>
      <c r="C325" s="29"/>
      <c r="D325" s="29"/>
      <c r="E325" s="108"/>
      <c r="F325" s="109"/>
      <c r="G325" s="109"/>
      <c r="L325" s="13"/>
      <c r="M325" s="13"/>
      <c r="N325" s="13"/>
      <c r="O325" s="13"/>
      <c r="P325" s="13"/>
      <c r="Q325" s="13"/>
      <c r="R325" s="13"/>
      <c r="S325" s="13"/>
      <c r="T325" s="13"/>
      <c r="U325" s="66"/>
      <c r="V325" s="13"/>
    </row>
    <row r="326" spans="1:22" s="20" customFormat="1">
      <c r="A326" s="13"/>
      <c r="B326" s="18"/>
      <c r="C326" s="29"/>
      <c r="D326" s="29"/>
      <c r="E326" s="108"/>
      <c r="F326" s="109"/>
      <c r="G326" s="109"/>
      <c r="L326" s="13"/>
      <c r="M326" s="13"/>
      <c r="N326" s="13"/>
      <c r="O326" s="13"/>
      <c r="P326" s="13"/>
      <c r="Q326" s="13"/>
      <c r="R326" s="13"/>
      <c r="S326" s="13"/>
      <c r="T326" s="13"/>
      <c r="U326" s="66"/>
      <c r="V326" s="13"/>
    </row>
    <row r="327" spans="1:22" s="20" customFormat="1">
      <c r="A327" s="13"/>
      <c r="B327" s="18"/>
      <c r="C327" s="29"/>
      <c r="D327" s="29"/>
      <c r="E327" s="108"/>
      <c r="F327" s="109"/>
      <c r="G327" s="109"/>
      <c r="L327" s="13"/>
      <c r="M327" s="13"/>
      <c r="N327" s="13"/>
      <c r="O327" s="13"/>
      <c r="P327" s="13"/>
      <c r="Q327" s="13"/>
      <c r="R327" s="13"/>
      <c r="S327" s="13"/>
      <c r="T327" s="13"/>
      <c r="U327" s="66"/>
      <c r="V327" s="13"/>
    </row>
    <row r="328" spans="1:22" s="20" customFormat="1">
      <c r="A328" s="13"/>
      <c r="B328" s="18"/>
      <c r="C328" s="29"/>
      <c r="D328" s="29"/>
      <c r="E328" s="108"/>
      <c r="F328" s="109"/>
      <c r="G328" s="109"/>
      <c r="L328" s="13"/>
      <c r="M328" s="13"/>
      <c r="N328" s="13"/>
      <c r="O328" s="13"/>
      <c r="P328" s="13"/>
      <c r="Q328" s="13"/>
      <c r="R328" s="13"/>
      <c r="S328" s="13"/>
      <c r="T328" s="13"/>
      <c r="U328" s="66"/>
      <c r="V328" s="13"/>
    </row>
    <row r="329" spans="1:22" s="20" customFormat="1">
      <c r="A329" s="13"/>
      <c r="B329" s="18"/>
      <c r="C329" s="29"/>
      <c r="D329" s="29"/>
      <c r="E329" s="108"/>
      <c r="F329" s="109"/>
      <c r="G329" s="109"/>
      <c r="L329" s="13"/>
      <c r="M329" s="13"/>
      <c r="N329" s="13"/>
      <c r="O329" s="13"/>
      <c r="P329" s="13"/>
      <c r="Q329" s="13"/>
      <c r="R329" s="13"/>
      <c r="S329" s="13"/>
      <c r="T329" s="13"/>
      <c r="U329" s="66"/>
      <c r="V329" s="13"/>
    </row>
    <row r="330" spans="1:22" s="20" customFormat="1">
      <c r="A330" s="13"/>
      <c r="B330" s="18"/>
      <c r="C330" s="29"/>
      <c r="D330" s="29"/>
      <c r="E330" s="108"/>
      <c r="F330" s="109"/>
      <c r="G330" s="109"/>
      <c r="L330" s="13"/>
      <c r="M330" s="13"/>
      <c r="N330" s="13"/>
      <c r="O330" s="13"/>
      <c r="P330" s="13"/>
      <c r="Q330" s="13"/>
      <c r="R330" s="13"/>
      <c r="S330" s="13"/>
      <c r="T330" s="13"/>
      <c r="U330" s="66"/>
      <c r="V330" s="13"/>
    </row>
    <row r="331" spans="1:22" s="20" customFormat="1">
      <c r="A331" s="13"/>
      <c r="B331" s="18"/>
      <c r="C331" s="29"/>
      <c r="D331" s="29"/>
      <c r="E331" s="108"/>
      <c r="F331" s="109"/>
      <c r="G331" s="109"/>
      <c r="L331" s="13"/>
      <c r="M331" s="13"/>
      <c r="N331" s="13"/>
      <c r="O331" s="13"/>
      <c r="P331" s="13"/>
      <c r="Q331" s="13"/>
      <c r="R331" s="13"/>
      <c r="S331" s="13"/>
      <c r="T331" s="13"/>
      <c r="U331" s="66"/>
      <c r="V331" s="13"/>
    </row>
    <row r="332" spans="1:22" s="20" customFormat="1">
      <c r="A332" s="13"/>
      <c r="B332" s="18"/>
      <c r="C332" s="29"/>
      <c r="D332" s="29"/>
      <c r="E332" s="108"/>
      <c r="F332" s="109"/>
      <c r="G332" s="109"/>
      <c r="L332" s="13"/>
      <c r="M332" s="13"/>
      <c r="N332" s="13"/>
      <c r="O332" s="13"/>
      <c r="P332" s="13"/>
      <c r="Q332" s="13"/>
      <c r="R332" s="13"/>
      <c r="S332" s="13"/>
      <c r="T332" s="13"/>
      <c r="U332" s="66"/>
      <c r="V332" s="13"/>
    </row>
    <row r="333" spans="1:22" s="20" customFormat="1">
      <c r="A333" s="13"/>
      <c r="B333" s="18"/>
      <c r="C333" s="29"/>
      <c r="D333" s="29"/>
      <c r="E333" s="108"/>
      <c r="F333" s="109"/>
      <c r="G333" s="109"/>
      <c r="L333" s="13"/>
      <c r="M333" s="13"/>
      <c r="N333" s="13"/>
      <c r="O333" s="13"/>
      <c r="P333" s="13"/>
      <c r="Q333" s="13"/>
      <c r="R333" s="13"/>
      <c r="S333" s="13"/>
      <c r="T333" s="13"/>
      <c r="U333" s="66"/>
      <c r="V333" s="13"/>
    </row>
    <row r="334" spans="1:22" s="20" customFormat="1">
      <c r="A334" s="13"/>
      <c r="B334" s="18"/>
      <c r="C334" s="29"/>
      <c r="D334" s="29"/>
      <c r="E334" s="108"/>
      <c r="F334" s="109"/>
      <c r="G334" s="109"/>
      <c r="L334" s="13"/>
      <c r="M334" s="13"/>
      <c r="N334" s="13"/>
      <c r="O334" s="13"/>
      <c r="P334" s="13"/>
      <c r="Q334" s="13"/>
      <c r="R334" s="13"/>
      <c r="S334" s="13"/>
      <c r="T334" s="13"/>
      <c r="U334" s="66"/>
      <c r="V334" s="13"/>
    </row>
    <row r="335" spans="1:22" s="20" customFormat="1">
      <c r="A335" s="13"/>
      <c r="B335" s="18"/>
      <c r="C335" s="29"/>
      <c r="D335" s="29"/>
      <c r="E335" s="108"/>
      <c r="F335" s="109"/>
      <c r="G335" s="109"/>
      <c r="L335" s="13"/>
      <c r="M335" s="13"/>
      <c r="N335" s="13"/>
      <c r="O335" s="13"/>
      <c r="P335" s="13"/>
      <c r="Q335" s="13"/>
      <c r="R335" s="13"/>
      <c r="S335" s="13"/>
      <c r="T335" s="13"/>
      <c r="U335" s="66"/>
      <c r="V335" s="13"/>
    </row>
    <row r="336" spans="1:22" s="20" customFormat="1">
      <c r="A336" s="13"/>
      <c r="B336" s="18"/>
      <c r="C336" s="29"/>
      <c r="D336" s="29"/>
      <c r="E336" s="108"/>
      <c r="F336" s="109"/>
      <c r="G336" s="109"/>
      <c r="L336" s="13"/>
      <c r="M336" s="13"/>
      <c r="N336" s="13"/>
      <c r="O336" s="13"/>
      <c r="P336" s="13"/>
      <c r="Q336" s="13"/>
      <c r="R336" s="13"/>
      <c r="S336" s="13"/>
      <c r="T336" s="13"/>
      <c r="U336" s="66"/>
      <c r="V336" s="13"/>
    </row>
    <row r="337" spans="1:22" s="20" customFormat="1">
      <c r="A337" s="13"/>
      <c r="B337" s="18"/>
      <c r="C337" s="29"/>
      <c r="D337" s="29"/>
      <c r="E337" s="108"/>
      <c r="F337" s="109"/>
      <c r="G337" s="109"/>
      <c r="L337" s="13"/>
      <c r="M337" s="13"/>
      <c r="N337" s="13"/>
      <c r="O337" s="13"/>
      <c r="P337" s="13"/>
      <c r="Q337" s="13"/>
      <c r="R337" s="13"/>
      <c r="S337" s="13"/>
      <c r="T337" s="13"/>
      <c r="U337" s="66"/>
      <c r="V337" s="13"/>
    </row>
    <row r="338" spans="1:22" s="20" customFormat="1">
      <c r="A338" s="13"/>
      <c r="B338" s="18"/>
      <c r="C338" s="29"/>
      <c r="D338" s="29"/>
      <c r="E338" s="108"/>
      <c r="F338" s="109"/>
      <c r="G338" s="109"/>
      <c r="L338" s="13"/>
      <c r="M338" s="13"/>
      <c r="N338" s="13"/>
      <c r="O338" s="13"/>
      <c r="P338" s="13"/>
      <c r="Q338" s="13"/>
      <c r="R338" s="13"/>
      <c r="S338" s="13"/>
      <c r="T338" s="13"/>
      <c r="U338" s="66"/>
      <c r="V338" s="13"/>
    </row>
    <row r="339" spans="1:22" s="20" customFormat="1">
      <c r="A339" s="13"/>
      <c r="B339" s="18"/>
      <c r="C339" s="29"/>
      <c r="D339" s="29"/>
      <c r="E339" s="108"/>
      <c r="F339" s="109"/>
      <c r="G339" s="109"/>
      <c r="L339" s="13"/>
      <c r="M339" s="13"/>
      <c r="N339" s="13"/>
      <c r="O339" s="13"/>
      <c r="P339" s="13"/>
      <c r="Q339" s="13"/>
      <c r="R339" s="13"/>
      <c r="S339" s="13"/>
      <c r="T339" s="13"/>
      <c r="U339" s="66"/>
      <c r="V339" s="13"/>
    </row>
    <row r="340" spans="1:22" s="20" customFormat="1">
      <c r="A340" s="13"/>
      <c r="B340" s="18"/>
      <c r="C340" s="29"/>
      <c r="D340" s="29"/>
      <c r="E340" s="108"/>
      <c r="F340" s="109"/>
      <c r="G340" s="109"/>
      <c r="L340" s="13"/>
      <c r="M340" s="13"/>
      <c r="N340" s="13"/>
      <c r="O340" s="13"/>
      <c r="P340" s="13"/>
      <c r="Q340" s="13"/>
      <c r="R340" s="13"/>
      <c r="S340" s="13"/>
      <c r="T340" s="13"/>
      <c r="U340" s="66"/>
      <c r="V340" s="13"/>
    </row>
    <row r="341" spans="1:22" s="20" customFormat="1">
      <c r="A341" s="13"/>
      <c r="B341" s="18"/>
      <c r="C341" s="29"/>
      <c r="D341" s="29"/>
      <c r="E341" s="108"/>
      <c r="F341" s="109"/>
      <c r="G341" s="109"/>
      <c r="L341" s="13"/>
      <c r="M341" s="13"/>
      <c r="N341" s="13"/>
      <c r="O341" s="13"/>
      <c r="P341" s="13"/>
      <c r="Q341" s="13"/>
      <c r="R341" s="13"/>
      <c r="S341" s="13"/>
      <c r="T341" s="13"/>
      <c r="U341" s="66"/>
      <c r="V341" s="13"/>
    </row>
    <row r="342" spans="1:22" s="20" customFormat="1">
      <c r="A342" s="13"/>
      <c r="B342" s="18"/>
      <c r="C342" s="29"/>
      <c r="D342" s="29"/>
      <c r="E342" s="108"/>
      <c r="F342" s="109"/>
      <c r="G342" s="109"/>
      <c r="L342" s="13"/>
      <c r="M342" s="13"/>
      <c r="N342" s="13"/>
      <c r="O342" s="13"/>
      <c r="P342" s="13"/>
      <c r="Q342" s="13"/>
      <c r="R342" s="13"/>
      <c r="S342" s="13"/>
      <c r="T342" s="13"/>
      <c r="U342" s="66"/>
      <c r="V342" s="13"/>
    </row>
    <row r="343" spans="1:22" s="20" customFormat="1">
      <c r="A343" s="13"/>
      <c r="B343" s="18"/>
      <c r="C343" s="29"/>
      <c r="D343" s="29"/>
      <c r="E343" s="108"/>
      <c r="F343" s="109"/>
      <c r="G343" s="109"/>
      <c r="L343" s="13"/>
      <c r="M343" s="13"/>
      <c r="N343" s="13"/>
      <c r="O343" s="13"/>
      <c r="P343" s="13"/>
      <c r="Q343" s="13"/>
      <c r="R343" s="13"/>
      <c r="S343" s="13"/>
      <c r="T343" s="13"/>
      <c r="U343" s="66"/>
      <c r="V343" s="13"/>
    </row>
    <row r="344" spans="1:22" s="20" customFormat="1">
      <c r="A344" s="13"/>
      <c r="B344" s="18"/>
      <c r="C344" s="29"/>
      <c r="D344" s="29"/>
      <c r="E344" s="108"/>
      <c r="F344" s="109"/>
      <c r="G344" s="109"/>
      <c r="L344" s="13"/>
      <c r="M344" s="13"/>
      <c r="N344" s="13"/>
      <c r="O344" s="13"/>
      <c r="P344" s="13"/>
      <c r="Q344" s="13"/>
      <c r="R344" s="13"/>
      <c r="S344" s="13"/>
      <c r="T344" s="13"/>
      <c r="U344" s="66"/>
      <c r="V344" s="13"/>
    </row>
    <row r="345" spans="1:22" s="20" customFormat="1">
      <c r="A345" s="13"/>
      <c r="B345" s="18"/>
      <c r="C345" s="29"/>
      <c r="D345" s="29"/>
      <c r="E345" s="108"/>
      <c r="F345" s="109"/>
      <c r="G345" s="109"/>
      <c r="L345" s="13"/>
      <c r="M345" s="13"/>
      <c r="N345" s="13"/>
      <c r="O345" s="13"/>
      <c r="P345" s="13"/>
      <c r="Q345" s="13"/>
      <c r="R345" s="13"/>
      <c r="S345" s="13"/>
      <c r="T345" s="13"/>
      <c r="U345" s="66"/>
      <c r="V345" s="13"/>
    </row>
    <row r="346" spans="1:22" s="20" customFormat="1">
      <c r="A346" s="13"/>
      <c r="B346" s="18"/>
      <c r="C346" s="29"/>
      <c r="D346" s="29"/>
      <c r="E346" s="108"/>
      <c r="F346" s="109"/>
      <c r="G346" s="109"/>
      <c r="L346" s="13"/>
      <c r="M346" s="13"/>
      <c r="N346" s="13"/>
      <c r="O346" s="13"/>
      <c r="P346" s="13"/>
      <c r="Q346" s="13"/>
      <c r="R346" s="13"/>
      <c r="S346" s="13"/>
      <c r="T346" s="13"/>
      <c r="U346" s="66"/>
      <c r="V346" s="13"/>
    </row>
    <row r="347" spans="1:22" s="20" customFormat="1">
      <c r="A347" s="13"/>
      <c r="B347" s="18"/>
      <c r="C347" s="29"/>
      <c r="D347" s="29"/>
      <c r="E347" s="108"/>
      <c r="F347" s="109"/>
      <c r="G347" s="109"/>
      <c r="L347" s="13"/>
      <c r="M347" s="13"/>
      <c r="N347" s="13"/>
      <c r="O347" s="13"/>
      <c r="P347" s="13"/>
      <c r="Q347" s="13"/>
      <c r="R347" s="13"/>
      <c r="S347" s="13"/>
      <c r="T347" s="13"/>
      <c r="U347" s="66"/>
      <c r="V347" s="13"/>
    </row>
    <row r="348" spans="1:22" s="20" customFormat="1">
      <c r="A348" s="13"/>
      <c r="B348" s="18"/>
      <c r="C348" s="29"/>
      <c r="D348" s="29"/>
      <c r="E348" s="108"/>
      <c r="F348" s="109"/>
      <c r="G348" s="109"/>
      <c r="L348" s="13"/>
      <c r="M348" s="13"/>
      <c r="N348" s="13"/>
      <c r="O348" s="13"/>
      <c r="P348" s="13"/>
      <c r="Q348" s="13"/>
      <c r="R348" s="13"/>
      <c r="S348" s="13"/>
      <c r="T348" s="13"/>
      <c r="U348" s="66"/>
      <c r="V348" s="13"/>
    </row>
    <row r="349" spans="1:22" s="20" customFormat="1">
      <c r="A349" s="13"/>
      <c r="B349" s="18"/>
      <c r="C349" s="29"/>
      <c r="D349" s="29"/>
      <c r="E349" s="108"/>
      <c r="F349" s="109"/>
      <c r="G349" s="109"/>
      <c r="L349" s="13"/>
      <c r="M349" s="13"/>
      <c r="N349" s="13"/>
      <c r="O349" s="13"/>
      <c r="P349" s="13"/>
      <c r="Q349" s="13"/>
      <c r="R349" s="13"/>
      <c r="S349" s="13"/>
      <c r="T349" s="13"/>
      <c r="U349" s="66"/>
      <c r="V349" s="13"/>
    </row>
    <row r="350" spans="1:22" s="20" customFormat="1">
      <c r="A350" s="13"/>
      <c r="B350" s="18"/>
      <c r="C350" s="29"/>
      <c r="D350" s="29"/>
      <c r="E350" s="108"/>
      <c r="F350" s="109"/>
      <c r="G350" s="109"/>
      <c r="L350" s="13"/>
      <c r="M350" s="13"/>
      <c r="N350" s="13"/>
      <c r="O350" s="13"/>
      <c r="P350" s="13"/>
      <c r="Q350" s="13"/>
      <c r="R350" s="13"/>
      <c r="S350" s="13"/>
      <c r="T350" s="13"/>
      <c r="U350" s="66"/>
      <c r="V350" s="13"/>
    </row>
    <row r="351" spans="1:22" s="20" customFormat="1">
      <c r="A351" s="13"/>
      <c r="B351" s="18"/>
      <c r="C351" s="29"/>
      <c r="D351" s="29"/>
      <c r="E351" s="108"/>
      <c r="F351" s="109"/>
      <c r="G351" s="109"/>
      <c r="L351" s="13"/>
      <c r="M351" s="13"/>
      <c r="N351" s="13"/>
      <c r="O351" s="13"/>
      <c r="P351" s="13"/>
      <c r="Q351" s="13"/>
      <c r="R351" s="13"/>
      <c r="S351" s="13"/>
      <c r="T351" s="13"/>
      <c r="U351" s="66"/>
      <c r="V351" s="13"/>
    </row>
    <row r="352" spans="1:22" s="20" customFormat="1">
      <c r="A352" s="13"/>
      <c r="B352" s="18"/>
      <c r="C352" s="29"/>
      <c r="D352" s="29"/>
      <c r="E352" s="108"/>
      <c r="F352" s="109"/>
      <c r="G352" s="109"/>
      <c r="L352" s="13"/>
      <c r="M352" s="13"/>
      <c r="N352" s="13"/>
      <c r="O352" s="13"/>
      <c r="P352" s="13"/>
      <c r="Q352" s="13"/>
      <c r="R352" s="13"/>
      <c r="S352" s="13"/>
      <c r="T352" s="13"/>
      <c r="U352" s="66"/>
      <c r="V352" s="13"/>
    </row>
    <row r="353" spans="1:22" s="20" customFormat="1">
      <c r="A353" s="13"/>
      <c r="B353" s="18"/>
      <c r="C353" s="29"/>
      <c r="D353" s="29"/>
      <c r="E353" s="108"/>
      <c r="F353" s="109"/>
      <c r="G353" s="109"/>
      <c r="L353" s="13"/>
      <c r="M353" s="13"/>
      <c r="N353" s="13"/>
      <c r="O353" s="13"/>
      <c r="P353" s="13"/>
      <c r="Q353" s="13"/>
      <c r="R353" s="13"/>
      <c r="S353" s="13"/>
      <c r="T353" s="13"/>
      <c r="U353" s="66"/>
      <c r="V353" s="13"/>
    </row>
    <row r="354" spans="1:22" s="20" customFormat="1">
      <c r="A354" s="13"/>
      <c r="B354" s="18"/>
      <c r="C354" s="29"/>
      <c r="D354" s="29"/>
      <c r="E354" s="108"/>
      <c r="F354" s="109"/>
      <c r="G354" s="109"/>
      <c r="L354" s="13"/>
      <c r="M354" s="13"/>
      <c r="N354" s="13"/>
      <c r="O354" s="13"/>
      <c r="P354" s="13"/>
      <c r="Q354" s="13"/>
      <c r="R354" s="13"/>
      <c r="S354" s="13"/>
      <c r="T354" s="13"/>
      <c r="U354" s="66"/>
      <c r="V354" s="13"/>
    </row>
    <row r="355" spans="1:22" s="20" customFormat="1">
      <c r="A355" s="13"/>
      <c r="B355" s="18"/>
      <c r="C355" s="29"/>
      <c r="D355" s="29"/>
      <c r="E355" s="108"/>
      <c r="F355" s="109"/>
      <c r="G355" s="109"/>
      <c r="L355" s="13"/>
      <c r="M355" s="13"/>
      <c r="N355" s="13"/>
      <c r="O355" s="13"/>
      <c r="P355" s="13"/>
      <c r="Q355" s="13"/>
      <c r="R355" s="13"/>
      <c r="S355" s="13"/>
      <c r="T355" s="13"/>
      <c r="U355" s="66"/>
      <c r="V355" s="13"/>
    </row>
    <row r="356" spans="1:22" s="20" customFormat="1">
      <c r="A356" s="13"/>
      <c r="B356" s="18"/>
      <c r="C356" s="29"/>
      <c r="D356" s="29"/>
      <c r="E356" s="108"/>
      <c r="F356" s="109"/>
      <c r="G356" s="109"/>
      <c r="L356" s="13"/>
      <c r="M356" s="13"/>
      <c r="N356" s="13"/>
      <c r="O356" s="13"/>
      <c r="P356" s="13"/>
      <c r="Q356" s="13"/>
      <c r="R356" s="13"/>
      <c r="S356" s="13"/>
      <c r="T356" s="13"/>
      <c r="U356" s="66"/>
      <c r="V356" s="13"/>
    </row>
    <row r="357" spans="1:22" s="20" customFormat="1">
      <c r="A357" s="13"/>
      <c r="B357" s="18"/>
      <c r="C357" s="29"/>
      <c r="D357" s="29"/>
      <c r="E357" s="108"/>
      <c r="F357" s="109"/>
      <c r="G357" s="109"/>
      <c r="L357" s="13"/>
      <c r="M357" s="13"/>
      <c r="N357" s="13"/>
      <c r="O357" s="13"/>
      <c r="P357" s="13"/>
      <c r="Q357" s="13"/>
      <c r="R357" s="13"/>
      <c r="S357" s="13"/>
      <c r="T357" s="13"/>
      <c r="U357" s="66"/>
      <c r="V357" s="13"/>
    </row>
    <row r="358" spans="1:22" s="20" customFormat="1">
      <c r="A358" s="13"/>
      <c r="B358" s="18"/>
      <c r="C358" s="29"/>
      <c r="D358" s="29"/>
      <c r="E358" s="108"/>
      <c r="F358" s="109"/>
      <c r="G358" s="109"/>
      <c r="L358" s="13"/>
      <c r="M358" s="13"/>
      <c r="N358" s="13"/>
      <c r="O358" s="13"/>
      <c r="P358" s="13"/>
      <c r="Q358" s="13"/>
      <c r="R358" s="13"/>
      <c r="S358" s="13"/>
      <c r="T358" s="13"/>
      <c r="U358" s="66"/>
      <c r="V358" s="13"/>
    </row>
    <row r="359" spans="1:22" s="20" customFormat="1">
      <c r="A359" s="13"/>
      <c r="B359" s="18"/>
      <c r="C359" s="29"/>
      <c r="D359" s="29"/>
      <c r="E359" s="108"/>
      <c r="F359" s="109"/>
      <c r="G359" s="109"/>
      <c r="L359" s="13"/>
      <c r="M359" s="13"/>
      <c r="N359" s="13"/>
      <c r="O359" s="13"/>
      <c r="P359" s="13"/>
      <c r="Q359" s="13"/>
      <c r="R359" s="13"/>
      <c r="S359" s="13"/>
      <c r="T359" s="13"/>
      <c r="U359" s="66"/>
      <c r="V359" s="13"/>
    </row>
    <row r="360" spans="1:22" s="20" customFormat="1">
      <c r="A360" s="13"/>
      <c r="B360" s="18"/>
      <c r="C360" s="29"/>
      <c r="D360" s="29"/>
      <c r="E360" s="108"/>
      <c r="F360" s="109"/>
      <c r="G360" s="109"/>
      <c r="L360" s="13"/>
      <c r="M360" s="13"/>
      <c r="N360" s="13"/>
      <c r="O360" s="13"/>
      <c r="P360" s="13"/>
      <c r="Q360" s="13"/>
      <c r="R360" s="13"/>
      <c r="S360" s="13"/>
      <c r="T360" s="13"/>
      <c r="U360" s="66"/>
      <c r="V360" s="13"/>
    </row>
    <row r="361" spans="1:22" s="20" customFormat="1">
      <c r="A361" s="13"/>
      <c r="B361" s="18"/>
      <c r="C361" s="29"/>
      <c r="D361" s="29"/>
      <c r="E361" s="108"/>
      <c r="F361" s="109"/>
      <c r="G361" s="109"/>
      <c r="L361" s="13"/>
      <c r="M361" s="13"/>
      <c r="N361" s="13"/>
      <c r="O361" s="13"/>
      <c r="P361" s="13"/>
      <c r="Q361" s="13"/>
      <c r="R361" s="13"/>
      <c r="S361" s="13"/>
      <c r="T361" s="13"/>
      <c r="U361" s="66"/>
      <c r="V361" s="13"/>
    </row>
    <row r="362" spans="1:22" s="20" customFormat="1">
      <c r="A362" s="13"/>
      <c r="B362" s="18"/>
      <c r="C362" s="29"/>
      <c r="D362" s="29"/>
      <c r="E362" s="108"/>
      <c r="F362" s="109"/>
      <c r="G362" s="109"/>
      <c r="L362" s="13"/>
      <c r="M362" s="13"/>
      <c r="N362" s="13"/>
      <c r="O362" s="13"/>
      <c r="P362" s="13"/>
      <c r="Q362" s="13"/>
      <c r="R362" s="13"/>
      <c r="S362" s="13"/>
      <c r="T362" s="13"/>
      <c r="U362" s="66"/>
      <c r="V362" s="13"/>
    </row>
    <row r="363" spans="1:22" s="20" customFormat="1">
      <c r="A363" s="13"/>
      <c r="B363" s="18"/>
      <c r="C363" s="29"/>
      <c r="D363" s="29"/>
      <c r="E363" s="108"/>
      <c r="F363" s="109"/>
      <c r="G363" s="109"/>
      <c r="L363" s="13"/>
      <c r="M363" s="13"/>
      <c r="N363" s="13"/>
      <c r="O363" s="13"/>
      <c r="P363" s="13"/>
      <c r="Q363" s="13"/>
      <c r="R363" s="13"/>
      <c r="S363" s="13"/>
      <c r="T363" s="13"/>
      <c r="U363" s="66"/>
      <c r="V363" s="13"/>
    </row>
    <row r="364" spans="1:22" s="20" customFormat="1">
      <c r="A364" s="13"/>
      <c r="B364" s="18"/>
      <c r="C364" s="29"/>
      <c r="D364" s="29"/>
      <c r="E364" s="108"/>
      <c r="F364" s="109"/>
      <c r="G364" s="109"/>
      <c r="L364" s="13"/>
      <c r="M364" s="13"/>
      <c r="N364" s="13"/>
      <c r="O364" s="13"/>
      <c r="P364" s="13"/>
      <c r="Q364" s="13"/>
      <c r="R364" s="13"/>
      <c r="S364" s="13"/>
      <c r="T364" s="13"/>
      <c r="U364" s="66"/>
      <c r="V364" s="13"/>
    </row>
    <row r="365" spans="1:22" s="20" customFormat="1">
      <c r="A365" s="13"/>
      <c r="B365" s="18"/>
      <c r="C365" s="29"/>
      <c r="D365" s="29"/>
      <c r="E365" s="108"/>
      <c r="F365" s="109"/>
      <c r="G365" s="109"/>
      <c r="L365" s="13"/>
      <c r="M365" s="13"/>
      <c r="N365" s="13"/>
      <c r="O365" s="13"/>
      <c r="P365" s="13"/>
      <c r="Q365" s="13"/>
      <c r="R365" s="13"/>
      <c r="S365" s="13"/>
      <c r="T365" s="13"/>
      <c r="U365" s="66"/>
      <c r="V365" s="13"/>
    </row>
    <row r="366" spans="1:22" s="20" customFormat="1">
      <c r="A366" s="13"/>
      <c r="B366" s="18"/>
      <c r="C366" s="29"/>
      <c r="D366" s="29"/>
      <c r="E366" s="108"/>
      <c r="F366" s="109"/>
      <c r="G366" s="109"/>
      <c r="L366" s="13"/>
      <c r="M366" s="13"/>
      <c r="N366" s="13"/>
      <c r="O366" s="13"/>
      <c r="P366" s="13"/>
      <c r="Q366" s="13"/>
      <c r="R366" s="13"/>
      <c r="S366" s="13"/>
      <c r="T366" s="13"/>
      <c r="U366" s="66"/>
      <c r="V366" s="13"/>
    </row>
    <row r="367" spans="1:22" s="20" customFormat="1">
      <c r="A367" s="13"/>
      <c r="B367" s="18"/>
      <c r="C367" s="29"/>
      <c r="D367" s="29"/>
      <c r="E367" s="108"/>
      <c r="F367" s="109"/>
      <c r="G367" s="109"/>
      <c r="L367" s="13"/>
      <c r="M367" s="13"/>
      <c r="N367" s="13"/>
      <c r="O367" s="13"/>
      <c r="P367" s="13"/>
      <c r="Q367" s="13"/>
      <c r="R367" s="13"/>
      <c r="S367" s="13"/>
      <c r="T367" s="13"/>
      <c r="U367" s="66"/>
      <c r="V367" s="13"/>
    </row>
    <row r="368" spans="1:22" s="20" customFormat="1">
      <c r="A368" s="13"/>
      <c r="B368" s="18"/>
      <c r="C368" s="29"/>
      <c r="D368" s="29"/>
      <c r="E368" s="108"/>
      <c r="F368" s="109"/>
      <c r="G368" s="109"/>
      <c r="L368" s="13"/>
      <c r="M368" s="13"/>
      <c r="N368" s="13"/>
      <c r="O368" s="13"/>
      <c r="P368" s="13"/>
      <c r="Q368" s="13"/>
      <c r="R368" s="13"/>
      <c r="S368" s="13"/>
      <c r="T368" s="13"/>
      <c r="U368" s="66"/>
      <c r="V368" s="13"/>
    </row>
    <row r="369" spans="1:22" s="20" customFormat="1">
      <c r="A369" s="13"/>
      <c r="B369" s="18"/>
      <c r="C369" s="29"/>
      <c r="D369" s="29"/>
      <c r="E369" s="108"/>
      <c r="F369" s="109"/>
      <c r="G369" s="109"/>
      <c r="L369" s="13"/>
      <c r="M369" s="13"/>
      <c r="N369" s="13"/>
      <c r="O369" s="13"/>
      <c r="P369" s="13"/>
      <c r="Q369" s="13"/>
      <c r="R369" s="13"/>
      <c r="S369" s="13"/>
      <c r="T369" s="13"/>
      <c r="U369" s="66"/>
      <c r="V369" s="13"/>
    </row>
    <row r="370" spans="1:22" s="20" customFormat="1">
      <c r="A370" s="13"/>
      <c r="B370" s="18"/>
      <c r="C370" s="29"/>
      <c r="D370" s="29"/>
      <c r="E370" s="108"/>
      <c r="F370" s="109"/>
      <c r="G370" s="109"/>
      <c r="L370" s="13"/>
      <c r="M370" s="13"/>
      <c r="N370" s="13"/>
      <c r="O370" s="13"/>
      <c r="P370" s="13"/>
      <c r="Q370" s="13"/>
      <c r="R370" s="13"/>
      <c r="S370" s="13"/>
      <c r="T370" s="13"/>
      <c r="U370" s="66"/>
      <c r="V370" s="13"/>
    </row>
    <row r="371" spans="1:22" s="20" customFormat="1">
      <c r="A371" s="13"/>
      <c r="B371" s="18"/>
      <c r="C371" s="29"/>
      <c r="D371" s="29"/>
      <c r="E371" s="108"/>
      <c r="F371" s="109"/>
      <c r="G371" s="109"/>
      <c r="L371" s="13"/>
      <c r="M371" s="13"/>
      <c r="N371" s="13"/>
      <c r="O371" s="13"/>
      <c r="P371" s="13"/>
      <c r="Q371" s="13"/>
      <c r="R371" s="13"/>
      <c r="S371" s="13"/>
      <c r="T371" s="13"/>
      <c r="U371" s="66"/>
      <c r="V371" s="13"/>
    </row>
    <row r="372" spans="1:22" s="20" customFormat="1">
      <c r="A372" s="13"/>
      <c r="B372" s="18"/>
      <c r="C372" s="29"/>
      <c r="D372" s="29"/>
      <c r="E372" s="108"/>
      <c r="F372" s="109"/>
      <c r="G372" s="109"/>
      <c r="L372" s="13"/>
      <c r="M372" s="13"/>
      <c r="N372" s="13"/>
      <c r="O372" s="13"/>
      <c r="P372" s="13"/>
      <c r="Q372" s="13"/>
      <c r="R372" s="13"/>
      <c r="S372" s="13"/>
      <c r="T372" s="13"/>
      <c r="U372" s="66"/>
      <c r="V372" s="13"/>
    </row>
    <row r="373" spans="1:22" s="20" customFormat="1">
      <c r="A373" s="13"/>
      <c r="B373" s="18"/>
      <c r="C373" s="29"/>
      <c r="D373" s="29"/>
      <c r="E373" s="108"/>
      <c r="F373" s="109"/>
      <c r="G373" s="109"/>
      <c r="L373" s="13"/>
      <c r="M373" s="13"/>
      <c r="N373" s="13"/>
      <c r="O373" s="13"/>
      <c r="P373" s="13"/>
      <c r="Q373" s="13"/>
      <c r="R373" s="13"/>
      <c r="S373" s="13"/>
      <c r="T373" s="13"/>
      <c r="U373" s="66"/>
      <c r="V373" s="13"/>
    </row>
    <row r="374" spans="1:22" s="20" customFormat="1">
      <c r="A374" s="13"/>
      <c r="B374" s="18"/>
      <c r="C374" s="29"/>
      <c r="D374" s="29"/>
      <c r="E374" s="108"/>
      <c r="F374" s="109"/>
      <c r="G374" s="109"/>
      <c r="L374" s="13"/>
      <c r="M374" s="13"/>
      <c r="N374" s="13"/>
      <c r="O374" s="13"/>
      <c r="P374" s="13"/>
      <c r="Q374" s="13"/>
      <c r="R374" s="13"/>
      <c r="S374" s="13"/>
      <c r="T374" s="13"/>
      <c r="U374" s="66"/>
      <c r="V374" s="13"/>
    </row>
    <row r="375" spans="1:22" s="20" customFormat="1">
      <c r="A375" s="13"/>
      <c r="B375" s="18"/>
      <c r="C375" s="29"/>
      <c r="D375" s="29"/>
      <c r="E375" s="108"/>
      <c r="F375" s="109"/>
      <c r="G375" s="109"/>
      <c r="L375" s="13"/>
      <c r="M375" s="13"/>
      <c r="N375" s="13"/>
      <c r="O375" s="13"/>
      <c r="P375" s="13"/>
      <c r="Q375" s="13"/>
      <c r="R375" s="13"/>
      <c r="S375" s="13"/>
      <c r="T375" s="13"/>
      <c r="U375" s="66"/>
      <c r="V375" s="13"/>
    </row>
    <row r="376" spans="1:22" s="20" customFormat="1">
      <c r="A376" s="13"/>
      <c r="B376" s="18"/>
      <c r="C376" s="29"/>
      <c r="D376" s="29"/>
      <c r="E376" s="108"/>
      <c r="F376" s="109"/>
      <c r="G376" s="109"/>
      <c r="L376" s="13"/>
      <c r="M376" s="13"/>
      <c r="N376" s="13"/>
      <c r="O376" s="13"/>
      <c r="P376" s="13"/>
      <c r="Q376" s="13"/>
      <c r="R376" s="13"/>
      <c r="S376" s="13"/>
      <c r="T376" s="13"/>
      <c r="U376" s="66"/>
      <c r="V376" s="13"/>
    </row>
    <row r="377" spans="1:22" s="20" customFormat="1">
      <c r="A377" s="13"/>
      <c r="B377" s="18"/>
      <c r="C377" s="29"/>
      <c r="D377" s="29"/>
      <c r="E377" s="108"/>
      <c r="F377" s="109"/>
      <c r="G377" s="109"/>
      <c r="L377" s="13"/>
      <c r="M377" s="13"/>
      <c r="N377" s="13"/>
      <c r="O377" s="13"/>
      <c r="P377" s="13"/>
      <c r="Q377" s="13"/>
      <c r="R377" s="13"/>
      <c r="S377" s="13"/>
      <c r="T377" s="13"/>
      <c r="U377" s="66"/>
      <c r="V377" s="13"/>
    </row>
    <row r="378" spans="1:22" s="20" customFormat="1">
      <c r="A378" s="13"/>
      <c r="B378" s="18"/>
      <c r="C378" s="29"/>
      <c r="D378" s="29"/>
      <c r="E378" s="108"/>
      <c r="F378" s="109"/>
      <c r="G378" s="109"/>
      <c r="L378" s="13"/>
      <c r="M378" s="13"/>
      <c r="N378" s="13"/>
      <c r="O378" s="13"/>
      <c r="P378" s="13"/>
      <c r="Q378" s="13"/>
      <c r="R378" s="13"/>
      <c r="S378" s="13"/>
      <c r="T378" s="13"/>
      <c r="U378" s="66"/>
      <c r="V378" s="13"/>
    </row>
    <row r="379" spans="1:22" s="20" customFormat="1">
      <c r="A379" s="13"/>
      <c r="B379" s="18"/>
      <c r="C379" s="29"/>
      <c r="D379" s="29"/>
      <c r="E379" s="108"/>
      <c r="F379" s="109"/>
      <c r="G379" s="109"/>
      <c r="L379" s="13"/>
      <c r="M379" s="13"/>
      <c r="N379" s="13"/>
      <c r="O379" s="13"/>
      <c r="P379" s="13"/>
      <c r="Q379" s="13"/>
      <c r="R379" s="13"/>
      <c r="S379" s="13"/>
      <c r="T379" s="13"/>
      <c r="U379" s="66"/>
      <c r="V379" s="13"/>
    </row>
    <row r="380" spans="1:22" s="20" customFormat="1">
      <c r="A380" s="13"/>
      <c r="B380" s="18"/>
      <c r="C380" s="29"/>
      <c r="D380" s="29"/>
      <c r="E380" s="108"/>
      <c r="F380" s="109"/>
      <c r="G380" s="109"/>
      <c r="L380" s="13"/>
      <c r="M380" s="13"/>
      <c r="N380" s="13"/>
      <c r="O380" s="13"/>
      <c r="P380" s="13"/>
      <c r="Q380" s="13"/>
      <c r="R380" s="13"/>
      <c r="S380" s="13"/>
      <c r="T380" s="13"/>
      <c r="U380" s="66"/>
      <c r="V380" s="13"/>
    </row>
    <row r="381" spans="1:22" s="20" customFormat="1">
      <c r="A381" s="13"/>
      <c r="B381" s="18"/>
      <c r="C381" s="29"/>
      <c r="D381" s="29"/>
      <c r="E381" s="108"/>
      <c r="F381" s="109"/>
      <c r="G381" s="109"/>
      <c r="L381" s="13"/>
      <c r="M381" s="13"/>
      <c r="N381" s="13"/>
      <c r="O381" s="13"/>
      <c r="P381" s="13"/>
      <c r="Q381" s="13"/>
      <c r="R381" s="13"/>
      <c r="S381" s="13"/>
      <c r="T381" s="13"/>
      <c r="U381" s="66"/>
      <c r="V381" s="13"/>
    </row>
    <row r="382" spans="1:22" s="20" customFormat="1">
      <c r="A382" s="13"/>
      <c r="B382" s="18"/>
      <c r="C382" s="29"/>
      <c r="D382" s="29"/>
      <c r="E382" s="108"/>
      <c r="F382" s="109"/>
      <c r="G382" s="109"/>
      <c r="L382" s="13"/>
      <c r="M382" s="13"/>
      <c r="N382" s="13"/>
      <c r="O382" s="13"/>
      <c r="P382" s="13"/>
      <c r="Q382" s="13"/>
      <c r="R382" s="13"/>
      <c r="S382" s="13"/>
      <c r="T382" s="13"/>
      <c r="U382" s="66"/>
      <c r="V382" s="13"/>
    </row>
    <row r="383" spans="1:22" s="20" customFormat="1">
      <c r="A383" s="13"/>
      <c r="B383" s="18"/>
      <c r="C383" s="29"/>
      <c r="D383" s="29"/>
      <c r="E383" s="108"/>
      <c r="F383" s="109"/>
      <c r="G383" s="109"/>
      <c r="L383" s="13"/>
      <c r="M383" s="13"/>
      <c r="N383" s="13"/>
      <c r="O383" s="13"/>
      <c r="P383" s="13"/>
      <c r="Q383" s="13"/>
      <c r="R383" s="13"/>
      <c r="S383" s="13"/>
      <c r="T383" s="13"/>
      <c r="U383" s="66"/>
      <c r="V383" s="13"/>
    </row>
    <row r="384" spans="1:22" s="20" customFormat="1">
      <c r="A384" s="13"/>
      <c r="B384" s="18"/>
      <c r="C384" s="29"/>
      <c r="D384" s="29"/>
      <c r="E384" s="108"/>
      <c r="F384" s="109"/>
      <c r="G384" s="109"/>
      <c r="L384" s="13"/>
      <c r="M384" s="13"/>
      <c r="N384" s="13"/>
      <c r="O384" s="13"/>
      <c r="P384" s="13"/>
      <c r="Q384" s="13"/>
      <c r="R384" s="13"/>
      <c r="S384" s="13"/>
      <c r="T384" s="13"/>
      <c r="U384" s="66"/>
      <c r="V384" s="13"/>
    </row>
    <row r="385" spans="1:22" s="20" customFormat="1">
      <c r="A385" s="13"/>
      <c r="B385" s="18"/>
      <c r="C385" s="29"/>
      <c r="D385" s="29"/>
      <c r="E385" s="108"/>
      <c r="F385" s="109"/>
      <c r="G385" s="109"/>
      <c r="L385" s="13"/>
      <c r="M385" s="13"/>
      <c r="N385" s="13"/>
      <c r="O385" s="13"/>
      <c r="P385" s="13"/>
      <c r="Q385" s="13"/>
      <c r="R385" s="13"/>
      <c r="S385" s="13"/>
      <c r="T385" s="13"/>
      <c r="U385" s="66"/>
      <c r="V385" s="13"/>
    </row>
    <row r="386" spans="1:22" s="20" customFormat="1">
      <c r="A386" s="13"/>
      <c r="B386" s="18"/>
      <c r="C386" s="29"/>
      <c r="D386" s="29"/>
      <c r="E386" s="108"/>
      <c r="F386" s="109"/>
      <c r="G386" s="109"/>
      <c r="L386" s="13"/>
      <c r="M386" s="13"/>
      <c r="N386" s="13"/>
      <c r="O386" s="13"/>
      <c r="P386" s="13"/>
      <c r="Q386" s="13"/>
      <c r="R386" s="13"/>
      <c r="S386" s="13"/>
      <c r="T386" s="13"/>
      <c r="U386" s="66"/>
      <c r="V386" s="13"/>
    </row>
    <row r="387" spans="1:22" s="20" customFormat="1">
      <c r="A387" s="13"/>
      <c r="B387" s="18"/>
      <c r="C387" s="29"/>
      <c r="D387" s="29"/>
      <c r="E387" s="108"/>
      <c r="F387" s="109"/>
      <c r="G387" s="109"/>
      <c r="L387" s="13"/>
      <c r="M387" s="13"/>
      <c r="N387" s="13"/>
      <c r="O387" s="13"/>
      <c r="P387" s="13"/>
      <c r="Q387" s="13"/>
      <c r="R387" s="13"/>
      <c r="S387" s="13"/>
      <c r="T387" s="13"/>
      <c r="U387" s="66"/>
      <c r="V387" s="13"/>
    </row>
    <row r="388" spans="1:22" s="20" customFormat="1">
      <c r="A388" s="13"/>
      <c r="B388" s="18"/>
      <c r="C388" s="29"/>
      <c r="D388" s="29"/>
      <c r="E388" s="108"/>
      <c r="F388" s="109"/>
      <c r="G388" s="109"/>
      <c r="L388" s="13"/>
      <c r="M388" s="13"/>
      <c r="N388" s="13"/>
      <c r="O388" s="13"/>
      <c r="P388" s="13"/>
      <c r="Q388" s="13"/>
      <c r="R388" s="13"/>
      <c r="S388" s="13"/>
      <c r="T388" s="13"/>
      <c r="U388" s="66"/>
      <c r="V388" s="13"/>
    </row>
    <row r="389" spans="1:22" s="20" customFormat="1">
      <c r="A389" s="13"/>
      <c r="B389" s="18"/>
      <c r="C389" s="29"/>
      <c r="D389" s="29"/>
      <c r="E389" s="108"/>
      <c r="F389" s="109"/>
      <c r="G389" s="109"/>
      <c r="L389" s="13"/>
      <c r="M389" s="13"/>
      <c r="N389" s="13"/>
      <c r="O389" s="13"/>
      <c r="P389" s="13"/>
      <c r="Q389" s="13"/>
      <c r="R389" s="13"/>
      <c r="S389" s="13"/>
      <c r="T389" s="13"/>
      <c r="U389" s="66"/>
      <c r="V389" s="13"/>
    </row>
    <row r="390" spans="1:22" s="20" customFormat="1">
      <c r="A390" s="13"/>
      <c r="B390" s="18"/>
      <c r="C390" s="29"/>
      <c r="D390" s="29"/>
      <c r="E390" s="108"/>
      <c r="F390" s="109"/>
      <c r="G390" s="109"/>
      <c r="L390" s="13"/>
      <c r="M390" s="13"/>
      <c r="N390" s="13"/>
      <c r="O390" s="13"/>
      <c r="P390" s="13"/>
      <c r="Q390" s="13"/>
      <c r="R390" s="13"/>
      <c r="S390" s="13"/>
      <c r="T390" s="13"/>
      <c r="U390" s="66"/>
      <c r="V390" s="13"/>
    </row>
    <row r="391" spans="1:22" s="20" customFormat="1">
      <c r="A391" s="13"/>
      <c r="B391" s="18"/>
      <c r="C391" s="29"/>
      <c r="D391" s="29"/>
      <c r="E391" s="108"/>
      <c r="F391" s="109"/>
      <c r="G391" s="109"/>
      <c r="L391" s="13"/>
      <c r="M391" s="13"/>
      <c r="N391" s="13"/>
      <c r="O391" s="13"/>
      <c r="P391" s="13"/>
      <c r="Q391" s="13"/>
      <c r="R391" s="13"/>
      <c r="S391" s="13"/>
      <c r="T391" s="13"/>
      <c r="U391" s="66"/>
      <c r="V391" s="13"/>
    </row>
    <row r="392" spans="1:22" s="20" customFormat="1">
      <c r="A392" s="13"/>
      <c r="B392" s="18"/>
      <c r="C392" s="29"/>
      <c r="D392" s="29"/>
      <c r="E392" s="108"/>
      <c r="F392" s="109"/>
      <c r="G392" s="109"/>
      <c r="L392" s="13"/>
      <c r="M392" s="13"/>
      <c r="N392" s="13"/>
      <c r="O392" s="13"/>
      <c r="P392" s="13"/>
      <c r="Q392" s="13"/>
      <c r="R392" s="13"/>
      <c r="S392" s="13"/>
      <c r="T392" s="13"/>
      <c r="U392" s="66"/>
      <c r="V392" s="13"/>
    </row>
    <row r="393" spans="1:22" s="20" customFormat="1">
      <c r="A393" s="13"/>
      <c r="B393" s="18"/>
      <c r="C393" s="29"/>
      <c r="D393" s="29"/>
      <c r="E393" s="108"/>
      <c r="F393" s="109"/>
      <c r="G393" s="109"/>
      <c r="L393" s="13"/>
      <c r="M393" s="13"/>
      <c r="N393" s="13"/>
      <c r="O393" s="13"/>
      <c r="P393" s="13"/>
      <c r="Q393" s="13"/>
      <c r="R393" s="13"/>
      <c r="S393" s="13"/>
      <c r="T393" s="13"/>
      <c r="U393" s="66"/>
      <c r="V393" s="13"/>
    </row>
    <row r="394" spans="1:22" s="20" customFormat="1">
      <c r="A394" s="13"/>
      <c r="B394" s="18"/>
      <c r="C394" s="29"/>
      <c r="D394" s="29"/>
      <c r="E394" s="108"/>
      <c r="F394" s="109"/>
      <c r="G394" s="109"/>
      <c r="L394" s="13"/>
      <c r="M394" s="13"/>
      <c r="N394" s="13"/>
      <c r="O394" s="13"/>
      <c r="P394" s="13"/>
      <c r="Q394" s="13"/>
      <c r="R394" s="13"/>
      <c r="S394" s="13"/>
      <c r="T394" s="13"/>
      <c r="U394" s="66"/>
      <c r="V394" s="13"/>
    </row>
    <row r="395" spans="1:22" s="20" customFormat="1">
      <c r="A395" s="13"/>
      <c r="B395" s="18"/>
      <c r="C395" s="29"/>
      <c r="D395" s="29"/>
      <c r="E395" s="108"/>
      <c r="F395" s="109"/>
      <c r="G395" s="109"/>
      <c r="L395" s="13"/>
      <c r="M395" s="13"/>
      <c r="N395" s="13"/>
      <c r="O395" s="13"/>
      <c r="P395" s="13"/>
      <c r="Q395" s="13"/>
      <c r="R395" s="13"/>
      <c r="S395" s="13"/>
      <c r="T395" s="13"/>
      <c r="U395" s="66"/>
      <c r="V395" s="13"/>
    </row>
    <row r="396" spans="1:22" s="20" customFormat="1">
      <c r="A396" s="13"/>
      <c r="B396" s="18"/>
      <c r="C396" s="29"/>
      <c r="D396" s="29"/>
      <c r="E396" s="108"/>
      <c r="F396" s="109"/>
      <c r="G396" s="109"/>
      <c r="L396" s="13"/>
      <c r="M396" s="13"/>
      <c r="N396" s="13"/>
      <c r="O396" s="13"/>
      <c r="P396" s="13"/>
      <c r="Q396" s="13"/>
      <c r="R396" s="13"/>
      <c r="S396" s="13"/>
      <c r="T396" s="13"/>
      <c r="U396" s="66"/>
      <c r="V396" s="13"/>
    </row>
    <row r="397" spans="1:22" s="20" customFormat="1">
      <c r="A397" s="13"/>
      <c r="B397" s="18"/>
      <c r="C397" s="29"/>
      <c r="D397" s="29"/>
      <c r="E397" s="108"/>
      <c r="F397" s="109"/>
      <c r="G397" s="109"/>
      <c r="L397" s="13"/>
      <c r="M397" s="13"/>
      <c r="N397" s="13"/>
      <c r="O397" s="13"/>
      <c r="P397" s="13"/>
      <c r="Q397" s="13"/>
      <c r="R397" s="13"/>
      <c r="S397" s="13"/>
      <c r="T397" s="13"/>
      <c r="U397" s="66"/>
      <c r="V397" s="13"/>
    </row>
    <row r="398" spans="1:22" s="20" customFormat="1">
      <c r="A398" s="13"/>
      <c r="B398" s="18"/>
      <c r="C398" s="29"/>
      <c r="D398" s="29"/>
      <c r="E398" s="108"/>
      <c r="F398" s="109"/>
      <c r="G398" s="109"/>
      <c r="L398" s="13"/>
      <c r="M398" s="13"/>
      <c r="N398" s="13"/>
      <c r="O398" s="13"/>
      <c r="P398" s="13"/>
      <c r="Q398" s="13"/>
      <c r="R398" s="13"/>
      <c r="S398" s="13"/>
      <c r="T398" s="13"/>
      <c r="U398" s="66"/>
      <c r="V398" s="13"/>
    </row>
    <row r="399" spans="1:22" s="20" customFormat="1">
      <c r="A399" s="13"/>
      <c r="B399" s="18"/>
      <c r="C399" s="29"/>
      <c r="D399" s="29"/>
      <c r="E399" s="108"/>
      <c r="F399" s="109"/>
      <c r="G399" s="109"/>
      <c r="L399" s="13"/>
      <c r="M399" s="13"/>
      <c r="N399" s="13"/>
      <c r="O399" s="13"/>
      <c r="P399" s="13"/>
      <c r="Q399" s="13"/>
      <c r="R399" s="13"/>
      <c r="S399" s="13"/>
      <c r="T399" s="13"/>
      <c r="U399" s="66"/>
      <c r="V399" s="13"/>
    </row>
    <row r="400" spans="1:22" s="20" customFormat="1">
      <c r="A400" s="13"/>
      <c r="B400" s="18"/>
      <c r="C400" s="29"/>
      <c r="D400" s="29"/>
      <c r="E400" s="108"/>
      <c r="F400" s="109"/>
      <c r="G400" s="109"/>
      <c r="L400" s="13"/>
      <c r="M400" s="13"/>
      <c r="N400" s="13"/>
      <c r="O400" s="13"/>
      <c r="P400" s="13"/>
      <c r="Q400" s="13"/>
      <c r="R400" s="13"/>
      <c r="S400" s="13"/>
      <c r="T400" s="13"/>
      <c r="U400" s="66"/>
      <c r="V400" s="13"/>
    </row>
    <row r="401" spans="1:22" s="20" customFormat="1">
      <c r="A401" s="13"/>
      <c r="B401" s="18"/>
      <c r="C401" s="29"/>
      <c r="D401" s="29"/>
      <c r="E401" s="108"/>
      <c r="F401" s="109"/>
      <c r="G401" s="109"/>
      <c r="L401" s="13"/>
      <c r="M401" s="13"/>
      <c r="N401" s="13"/>
      <c r="O401" s="13"/>
      <c r="P401" s="13"/>
      <c r="Q401" s="13"/>
      <c r="R401" s="13"/>
      <c r="S401" s="13"/>
      <c r="T401" s="13"/>
      <c r="U401" s="66"/>
      <c r="V401" s="13"/>
    </row>
    <row r="402" spans="1:22" s="20" customFormat="1">
      <c r="A402" s="13"/>
      <c r="B402" s="18"/>
      <c r="C402" s="29"/>
      <c r="D402" s="29"/>
      <c r="E402" s="108"/>
      <c r="F402" s="109"/>
      <c r="G402" s="109"/>
      <c r="L402" s="13"/>
      <c r="M402" s="13"/>
      <c r="N402" s="13"/>
      <c r="O402" s="13"/>
      <c r="P402" s="13"/>
      <c r="Q402" s="13"/>
      <c r="R402" s="13"/>
      <c r="S402" s="13"/>
      <c r="T402" s="13"/>
      <c r="U402" s="66"/>
      <c r="V402" s="13"/>
    </row>
    <row r="403" spans="1:22" s="20" customFormat="1">
      <c r="A403" s="13"/>
      <c r="B403" s="18"/>
      <c r="C403" s="29"/>
      <c r="D403" s="29"/>
      <c r="E403" s="108"/>
      <c r="F403" s="109"/>
      <c r="G403" s="109"/>
      <c r="L403" s="13"/>
      <c r="M403" s="13"/>
      <c r="N403" s="13"/>
      <c r="O403" s="13"/>
      <c r="P403" s="13"/>
      <c r="Q403" s="13"/>
      <c r="R403" s="13"/>
      <c r="S403" s="13"/>
      <c r="T403" s="13"/>
      <c r="U403" s="66"/>
      <c r="V403" s="13"/>
    </row>
    <row r="404" spans="1:22" s="20" customFormat="1">
      <c r="A404" s="13"/>
      <c r="B404" s="18"/>
      <c r="C404" s="29"/>
      <c r="D404" s="29"/>
      <c r="E404" s="108"/>
      <c r="F404" s="109"/>
      <c r="G404" s="109"/>
      <c r="L404" s="13"/>
      <c r="M404" s="13"/>
      <c r="N404" s="13"/>
      <c r="O404" s="13"/>
      <c r="P404" s="13"/>
      <c r="Q404" s="13"/>
      <c r="R404" s="13"/>
      <c r="S404" s="13"/>
      <c r="T404" s="13"/>
      <c r="U404" s="66"/>
      <c r="V404" s="13"/>
    </row>
    <row r="405" spans="1:22" s="20" customFormat="1">
      <c r="A405" s="13"/>
      <c r="B405" s="18"/>
      <c r="C405" s="29"/>
      <c r="D405" s="29"/>
      <c r="E405" s="108"/>
      <c r="F405" s="109"/>
      <c r="G405" s="109"/>
      <c r="L405" s="13"/>
      <c r="M405" s="13"/>
      <c r="N405" s="13"/>
      <c r="O405" s="13"/>
      <c r="P405" s="13"/>
      <c r="Q405" s="13"/>
      <c r="R405" s="13"/>
      <c r="S405" s="13"/>
      <c r="T405" s="13"/>
      <c r="U405" s="66"/>
      <c r="V405" s="13"/>
    </row>
    <row r="406" spans="1:22" s="20" customFormat="1">
      <c r="A406" s="13"/>
      <c r="B406" s="18"/>
      <c r="C406" s="29"/>
      <c r="D406" s="29"/>
      <c r="E406" s="108"/>
      <c r="F406" s="109"/>
      <c r="G406" s="109"/>
      <c r="L406" s="13"/>
      <c r="M406" s="13"/>
      <c r="N406" s="13"/>
      <c r="O406" s="13"/>
      <c r="P406" s="13"/>
      <c r="Q406" s="13"/>
      <c r="R406" s="13"/>
      <c r="S406" s="13"/>
      <c r="T406" s="13"/>
      <c r="U406" s="66"/>
      <c r="V406" s="13"/>
    </row>
    <row r="407" spans="1:22" s="20" customFormat="1">
      <c r="A407" s="13"/>
      <c r="B407" s="18"/>
      <c r="C407" s="29"/>
      <c r="D407" s="29"/>
      <c r="E407" s="108"/>
      <c r="F407" s="109"/>
      <c r="G407" s="109"/>
      <c r="L407" s="13"/>
      <c r="M407" s="13"/>
      <c r="N407" s="13"/>
      <c r="O407" s="13"/>
      <c r="P407" s="13"/>
      <c r="Q407" s="13"/>
      <c r="R407" s="13"/>
      <c r="S407" s="13"/>
      <c r="T407" s="13"/>
      <c r="U407" s="66"/>
      <c r="V407" s="13"/>
    </row>
    <row r="408" spans="1:22" s="20" customFormat="1">
      <c r="A408" s="13"/>
      <c r="B408" s="18"/>
      <c r="C408" s="29"/>
      <c r="D408" s="29"/>
      <c r="E408" s="108"/>
      <c r="F408" s="109"/>
      <c r="G408" s="109"/>
      <c r="L408" s="13"/>
      <c r="M408" s="13"/>
      <c r="N408" s="13"/>
      <c r="O408" s="13"/>
      <c r="P408" s="13"/>
      <c r="Q408" s="13"/>
      <c r="R408" s="13"/>
      <c r="S408" s="13"/>
      <c r="T408" s="13"/>
      <c r="U408" s="66"/>
      <c r="V408" s="13"/>
    </row>
    <row r="409" spans="1:22" s="20" customFormat="1">
      <c r="A409" s="13"/>
      <c r="B409" s="18"/>
      <c r="C409" s="29"/>
      <c r="D409" s="29"/>
      <c r="E409" s="108"/>
      <c r="F409" s="109"/>
      <c r="G409" s="109"/>
      <c r="L409" s="13"/>
      <c r="M409" s="13"/>
      <c r="N409" s="13"/>
      <c r="O409" s="13"/>
      <c r="P409" s="13"/>
      <c r="Q409" s="13"/>
      <c r="R409" s="13"/>
      <c r="S409" s="13"/>
      <c r="T409" s="13"/>
      <c r="U409" s="66"/>
      <c r="V409" s="13"/>
    </row>
    <row r="410" spans="1:22" s="20" customFormat="1">
      <c r="A410" s="13"/>
      <c r="B410" s="18"/>
      <c r="C410" s="29"/>
      <c r="D410" s="29"/>
      <c r="E410" s="108"/>
      <c r="F410" s="109"/>
      <c r="G410" s="109"/>
      <c r="L410" s="13"/>
      <c r="M410" s="13"/>
      <c r="N410" s="13"/>
      <c r="O410" s="13"/>
      <c r="P410" s="13"/>
      <c r="Q410" s="13"/>
      <c r="R410" s="13"/>
      <c r="S410" s="13"/>
      <c r="T410" s="13"/>
      <c r="U410" s="66"/>
      <c r="V410" s="13"/>
    </row>
    <row r="411" spans="1:22" s="20" customFormat="1">
      <c r="A411" s="13"/>
      <c r="B411" s="18"/>
      <c r="C411" s="29"/>
      <c r="D411" s="29"/>
      <c r="E411" s="108"/>
      <c r="F411" s="109"/>
      <c r="G411" s="109"/>
      <c r="L411" s="13"/>
      <c r="M411" s="13"/>
      <c r="N411" s="13"/>
      <c r="O411" s="13"/>
      <c r="P411" s="13"/>
      <c r="Q411" s="13"/>
      <c r="R411" s="13"/>
      <c r="S411" s="13"/>
      <c r="T411" s="13"/>
      <c r="U411" s="66"/>
      <c r="V411" s="13"/>
    </row>
    <row r="412" spans="1:22" s="20" customFormat="1">
      <c r="A412" s="13"/>
      <c r="B412" s="18"/>
      <c r="C412" s="29"/>
      <c r="D412" s="29"/>
      <c r="E412" s="108"/>
      <c r="F412" s="109"/>
      <c r="G412" s="109"/>
      <c r="L412" s="13"/>
      <c r="M412" s="13"/>
      <c r="N412" s="13"/>
      <c r="O412" s="13"/>
      <c r="P412" s="13"/>
      <c r="Q412" s="13"/>
      <c r="R412" s="13"/>
      <c r="S412" s="13"/>
      <c r="T412" s="13"/>
      <c r="U412" s="66"/>
      <c r="V412" s="13"/>
    </row>
    <row r="413" spans="1:22" s="20" customFormat="1">
      <c r="A413" s="13"/>
      <c r="B413" s="18"/>
      <c r="C413" s="29"/>
      <c r="D413" s="29"/>
      <c r="E413" s="108"/>
      <c r="F413" s="109"/>
      <c r="G413" s="109"/>
      <c r="L413" s="13"/>
      <c r="M413" s="13"/>
      <c r="N413" s="13"/>
      <c r="O413" s="13"/>
      <c r="P413" s="13"/>
      <c r="Q413" s="13"/>
      <c r="R413" s="13"/>
      <c r="S413" s="13"/>
      <c r="T413" s="13"/>
      <c r="U413" s="66"/>
      <c r="V413" s="13"/>
    </row>
    <row r="414" spans="1:22" s="20" customFormat="1">
      <c r="A414" s="13"/>
      <c r="B414" s="18"/>
      <c r="C414" s="29"/>
      <c r="D414" s="29"/>
      <c r="E414" s="108"/>
      <c r="F414" s="109"/>
      <c r="G414" s="109"/>
      <c r="L414" s="13"/>
      <c r="M414" s="13"/>
      <c r="N414" s="13"/>
      <c r="O414" s="13"/>
      <c r="P414" s="13"/>
      <c r="Q414" s="13"/>
      <c r="R414" s="13"/>
      <c r="S414" s="13"/>
      <c r="T414" s="13"/>
      <c r="U414" s="66"/>
      <c r="V414" s="13"/>
    </row>
    <row r="415" spans="1:22" s="20" customFormat="1">
      <c r="A415" s="13"/>
      <c r="B415" s="18"/>
      <c r="C415" s="29"/>
      <c r="D415" s="29"/>
      <c r="E415" s="108"/>
      <c r="F415" s="109"/>
      <c r="G415" s="109"/>
      <c r="L415" s="13"/>
      <c r="M415" s="13"/>
      <c r="N415" s="13"/>
      <c r="O415" s="13"/>
      <c r="P415" s="13"/>
      <c r="Q415" s="13"/>
      <c r="R415" s="13"/>
      <c r="S415" s="13"/>
      <c r="T415" s="13"/>
      <c r="U415" s="66"/>
      <c r="V415" s="13"/>
    </row>
    <row r="416" spans="1:22" s="20" customFormat="1">
      <c r="A416" s="13"/>
      <c r="B416" s="18"/>
      <c r="C416" s="29"/>
      <c r="D416" s="29"/>
      <c r="E416" s="108"/>
      <c r="F416" s="109"/>
      <c r="G416" s="109"/>
      <c r="L416" s="13"/>
      <c r="M416" s="13"/>
      <c r="N416" s="13"/>
      <c r="O416" s="13"/>
      <c r="P416" s="13"/>
      <c r="Q416" s="13"/>
      <c r="R416" s="13"/>
      <c r="S416" s="13"/>
      <c r="T416" s="13"/>
      <c r="U416" s="66"/>
      <c r="V416" s="13"/>
    </row>
    <row r="417" spans="1:22" s="20" customFormat="1">
      <c r="A417" s="13"/>
      <c r="B417" s="18"/>
      <c r="C417" s="29"/>
      <c r="D417" s="29"/>
      <c r="E417" s="108"/>
      <c r="F417" s="109"/>
      <c r="G417" s="109"/>
      <c r="L417" s="13"/>
      <c r="M417" s="13"/>
      <c r="N417" s="13"/>
      <c r="O417" s="13"/>
      <c r="P417" s="13"/>
      <c r="Q417" s="13"/>
      <c r="R417" s="13"/>
      <c r="S417" s="13"/>
      <c r="T417" s="13"/>
      <c r="U417" s="66"/>
      <c r="V417" s="13"/>
    </row>
    <row r="418" spans="1:22" s="20" customFormat="1">
      <c r="A418" s="13"/>
      <c r="B418" s="18"/>
      <c r="C418" s="29"/>
      <c r="D418" s="29"/>
      <c r="E418" s="108"/>
      <c r="F418" s="109"/>
      <c r="G418" s="109"/>
      <c r="L418" s="13"/>
      <c r="M418" s="13"/>
      <c r="N418" s="13"/>
      <c r="O418" s="13"/>
      <c r="P418" s="13"/>
      <c r="Q418" s="13"/>
      <c r="R418" s="13"/>
      <c r="S418" s="13"/>
      <c r="T418" s="13"/>
      <c r="U418" s="66"/>
      <c r="V418" s="13"/>
    </row>
    <row r="419" spans="1:22" s="20" customFormat="1">
      <c r="A419" s="13"/>
      <c r="B419" s="18"/>
      <c r="C419" s="29"/>
      <c r="D419" s="29"/>
      <c r="E419" s="108"/>
      <c r="F419" s="109"/>
      <c r="G419" s="109"/>
      <c r="L419" s="13"/>
      <c r="M419" s="13"/>
      <c r="N419" s="13"/>
      <c r="O419" s="13"/>
      <c r="P419" s="13"/>
      <c r="Q419" s="13"/>
      <c r="R419" s="13"/>
      <c r="S419" s="13"/>
      <c r="T419" s="13"/>
      <c r="U419" s="66"/>
      <c r="V419" s="13"/>
    </row>
    <row r="420" spans="1:22" s="20" customFormat="1">
      <c r="A420" s="13"/>
      <c r="B420" s="18"/>
      <c r="C420" s="29"/>
      <c r="D420" s="29"/>
      <c r="E420" s="108"/>
      <c r="F420" s="109"/>
      <c r="G420" s="109"/>
      <c r="L420" s="13"/>
      <c r="M420" s="13"/>
      <c r="N420" s="13"/>
      <c r="O420" s="13"/>
      <c r="P420" s="13"/>
      <c r="Q420" s="13"/>
      <c r="R420" s="13"/>
      <c r="S420" s="13"/>
      <c r="T420" s="13"/>
      <c r="U420" s="66"/>
      <c r="V420" s="13"/>
    </row>
    <row r="421" spans="1:22" s="20" customFormat="1">
      <c r="A421" s="13"/>
      <c r="B421" s="18"/>
      <c r="C421" s="29"/>
      <c r="D421" s="29"/>
      <c r="E421" s="108"/>
      <c r="F421" s="109"/>
      <c r="G421" s="109"/>
      <c r="L421" s="13"/>
      <c r="M421" s="13"/>
      <c r="N421" s="13"/>
      <c r="O421" s="13"/>
      <c r="P421" s="13"/>
      <c r="Q421" s="13"/>
      <c r="R421" s="13"/>
      <c r="S421" s="13"/>
      <c r="T421" s="13"/>
      <c r="U421" s="66"/>
      <c r="V421" s="13"/>
    </row>
    <row r="422" spans="1:22" s="20" customFormat="1">
      <c r="A422" s="13"/>
      <c r="B422" s="18"/>
      <c r="C422" s="29"/>
      <c r="D422" s="29"/>
      <c r="E422" s="108"/>
      <c r="F422" s="109"/>
      <c r="G422" s="109"/>
      <c r="L422" s="13"/>
      <c r="M422" s="13"/>
      <c r="N422" s="13"/>
      <c r="O422" s="13"/>
      <c r="P422" s="13"/>
      <c r="Q422" s="13"/>
      <c r="R422" s="13"/>
      <c r="S422" s="13"/>
      <c r="T422" s="13"/>
      <c r="U422" s="66"/>
      <c r="V422" s="13"/>
    </row>
    <row r="423" spans="1:22" s="20" customFormat="1">
      <c r="A423" s="13"/>
      <c r="B423" s="18"/>
      <c r="C423" s="29"/>
      <c r="D423" s="29"/>
      <c r="E423" s="108"/>
      <c r="F423" s="109"/>
      <c r="G423" s="109"/>
      <c r="L423" s="13"/>
      <c r="M423" s="13"/>
      <c r="N423" s="13"/>
      <c r="O423" s="13"/>
      <c r="P423" s="13"/>
      <c r="Q423" s="13"/>
      <c r="R423" s="13"/>
      <c r="S423" s="13"/>
      <c r="T423" s="13"/>
      <c r="U423" s="66"/>
      <c r="V423" s="13"/>
    </row>
    <row r="424" spans="1:22" s="20" customFormat="1">
      <c r="A424" s="13"/>
      <c r="B424" s="18"/>
      <c r="C424" s="29"/>
      <c r="D424" s="29"/>
      <c r="E424" s="108"/>
      <c r="F424" s="109"/>
      <c r="G424" s="109"/>
      <c r="L424" s="13"/>
      <c r="M424" s="13"/>
      <c r="N424" s="13"/>
      <c r="O424" s="13"/>
      <c r="P424" s="13"/>
      <c r="Q424" s="13"/>
      <c r="R424" s="13"/>
      <c r="S424" s="13"/>
      <c r="T424" s="13"/>
      <c r="U424" s="66"/>
      <c r="V424" s="13"/>
    </row>
    <row r="425" spans="1:22" s="20" customFormat="1">
      <c r="A425" s="13"/>
      <c r="B425" s="18"/>
      <c r="C425" s="29"/>
      <c r="D425" s="29"/>
      <c r="E425" s="108"/>
      <c r="F425" s="109"/>
      <c r="G425" s="109"/>
      <c r="L425" s="13"/>
      <c r="M425" s="13"/>
      <c r="N425" s="13"/>
      <c r="O425" s="13"/>
      <c r="P425" s="13"/>
      <c r="Q425" s="13"/>
      <c r="R425" s="13"/>
      <c r="S425" s="13"/>
      <c r="T425" s="13"/>
      <c r="U425" s="66"/>
      <c r="V425" s="13"/>
    </row>
    <row r="426" spans="1:22" s="20" customFormat="1">
      <c r="A426" s="13"/>
      <c r="B426" s="18"/>
      <c r="C426" s="29"/>
      <c r="D426" s="29"/>
      <c r="E426" s="108"/>
      <c r="F426" s="109"/>
      <c r="G426" s="109"/>
      <c r="L426" s="13"/>
      <c r="M426" s="13"/>
      <c r="N426" s="13"/>
      <c r="O426" s="13"/>
      <c r="P426" s="13"/>
      <c r="Q426" s="13"/>
      <c r="R426" s="13"/>
      <c r="S426" s="13"/>
      <c r="T426" s="13"/>
      <c r="U426" s="66"/>
      <c r="V426" s="13"/>
    </row>
    <row r="427" spans="1:22" s="20" customFormat="1">
      <c r="A427" s="13"/>
      <c r="B427" s="18"/>
      <c r="C427" s="29"/>
      <c r="D427" s="29"/>
      <c r="E427" s="108"/>
      <c r="F427" s="109"/>
      <c r="G427" s="109"/>
      <c r="L427" s="13"/>
      <c r="M427" s="13"/>
      <c r="N427" s="13"/>
      <c r="O427" s="13"/>
      <c r="P427" s="13"/>
      <c r="Q427" s="13"/>
      <c r="R427" s="13"/>
      <c r="S427" s="13"/>
      <c r="T427" s="13"/>
      <c r="U427" s="66"/>
      <c r="V427" s="13"/>
    </row>
    <row r="428" spans="1:22" s="20" customFormat="1">
      <c r="A428" s="13"/>
      <c r="B428" s="18"/>
      <c r="C428" s="29"/>
      <c r="D428" s="29"/>
      <c r="E428" s="108"/>
      <c r="F428" s="109"/>
      <c r="G428" s="109"/>
      <c r="L428" s="13"/>
      <c r="M428" s="13"/>
      <c r="N428" s="13"/>
      <c r="O428" s="13"/>
      <c r="P428" s="13"/>
      <c r="Q428" s="13"/>
      <c r="R428" s="13"/>
      <c r="S428" s="13"/>
      <c r="T428" s="13"/>
      <c r="U428" s="66"/>
      <c r="V428" s="13"/>
    </row>
    <row r="429" spans="1:22" s="20" customFormat="1">
      <c r="A429" s="13"/>
      <c r="B429" s="18"/>
      <c r="C429" s="29"/>
      <c r="D429" s="29"/>
      <c r="E429" s="108"/>
      <c r="F429" s="109"/>
      <c r="G429" s="109"/>
      <c r="L429" s="13"/>
      <c r="M429" s="13"/>
      <c r="N429" s="13"/>
      <c r="O429" s="13"/>
      <c r="P429" s="13"/>
      <c r="Q429" s="13"/>
      <c r="R429" s="13"/>
      <c r="S429" s="13"/>
      <c r="T429" s="13"/>
      <c r="U429" s="66"/>
      <c r="V429" s="13"/>
    </row>
    <row r="430" spans="1:22" s="20" customFormat="1">
      <c r="A430" s="13"/>
      <c r="B430" s="18"/>
      <c r="C430" s="29"/>
      <c r="D430" s="29"/>
      <c r="E430" s="108"/>
      <c r="F430" s="109"/>
      <c r="G430" s="109"/>
      <c r="L430" s="13"/>
      <c r="M430" s="13"/>
      <c r="N430" s="13"/>
      <c r="O430" s="13"/>
      <c r="P430" s="13"/>
      <c r="Q430" s="13"/>
      <c r="R430" s="13"/>
      <c r="S430" s="13"/>
      <c r="T430" s="13"/>
      <c r="U430" s="66"/>
      <c r="V430" s="13"/>
    </row>
    <row r="431" spans="1:22" s="20" customFormat="1">
      <c r="A431" s="13"/>
      <c r="B431" s="18"/>
      <c r="C431" s="29"/>
      <c r="D431" s="29"/>
      <c r="E431" s="108"/>
      <c r="F431" s="109"/>
      <c r="G431" s="109"/>
      <c r="L431" s="13"/>
      <c r="M431" s="13"/>
      <c r="N431" s="13"/>
      <c r="O431" s="13"/>
      <c r="P431" s="13"/>
      <c r="Q431" s="13"/>
      <c r="R431" s="13"/>
      <c r="S431" s="13"/>
      <c r="T431" s="13"/>
      <c r="U431" s="66"/>
      <c r="V431" s="13"/>
    </row>
    <row r="432" spans="1:22" s="20" customFormat="1">
      <c r="A432" s="13"/>
      <c r="B432" s="18"/>
      <c r="C432" s="29"/>
      <c r="D432" s="29"/>
      <c r="E432" s="108"/>
      <c r="F432" s="109"/>
      <c r="G432" s="109"/>
      <c r="L432" s="13"/>
      <c r="M432" s="13"/>
      <c r="N432" s="13"/>
      <c r="O432" s="13"/>
      <c r="P432" s="13"/>
      <c r="Q432" s="13"/>
      <c r="R432" s="13"/>
      <c r="S432" s="13"/>
      <c r="T432" s="13"/>
      <c r="U432" s="66"/>
      <c r="V432" s="13"/>
    </row>
    <row r="433" spans="1:22" s="20" customFormat="1">
      <c r="A433" s="13"/>
      <c r="B433" s="18"/>
      <c r="C433" s="29"/>
      <c r="D433" s="29"/>
      <c r="E433" s="108"/>
      <c r="F433" s="109"/>
      <c r="G433" s="109"/>
      <c r="L433" s="13"/>
      <c r="M433" s="13"/>
      <c r="N433" s="13"/>
      <c r="O433" s="13"/>
      <c r="P433" s="13"/>
      <c r="Q433" s="13"/>
      <c r="R433" s="13"/>
      <c r="S433" s="13"/>
      <c r="T433" s="13"/>
      <c r="U433" s="66"/>
      <c r="V433" s="13"/>
    </row>
    <row r="434" spans="1:22" s="20" customFormat="1">
      <c r="A434" s="13"/>
      <c r="B434" s="18"/>
      <c r="C434" s="29"/>
      <c r="D434" s="29"/>
      <c r="E434" s="108"/>
      <c r="F434" s="109"/>
      <c r="G434" s="109"/>
      <c r="L434" s="13"/>
      <c r="M434" s="13"/>
      <c r="N434" s="13"/>
      <c r="O434" s="13"/>
      <c r="P434" s="13"/>
      <c r="Q434" s="13"/>
      <c r="R434" s="13"/>
      <c r="S434" s="13"/>
      <c r="T434" s="13"/>
      <c r="U434" s="66"/>
      <c r="V434" s="13"/>
    </row>
    <row r="435" spans="1:22" s="20" customFormat="1">
      <c r="A435" s="13"/>
      <c r="B435" s="18"/>
      <c r="C435" s="29"/>
      <c r="D435" s="29"/>
      <c r="E435" s="108"/>
      <c r="F435" s="109"/>
      <c r="G435" s="109"/>
      <c r="L435" s="13"/>
      <c r="M435" s="13"/>
      <c r="N435" s="13"/>
      <c r="O435" s="13"/>
      <c r="P435" s="13"/>
      <c r="Q435" s="13"/>
      <c r="R435" s="13"/>
      <c r="S435" s="13"/>
      <c r="T435" s="13"/>
      <c r="U435" s="66"/>
      <c r="V435" s="13"/>
    </row>
    <row r="436" spans="1:22" s="20" customFormat="1">
      <c r="A436" s="13"/>
      <c r="B436" s="18"/>
      <c r="C436" s="29"/>
      <c r="D436" s="29"/>
      <c r="E436" s="108"/>
      <c r="F436" s="109"/>
      <c r="G436" s="109"/>
      <c r="L436" s="13"/>
      <c r="M436" s="13"/>
      <c r="N436" s="13"/>
      <c r="O436" s="13"/>
      <c r="P436" s="13"/>
      <c r="Q436" s="13"/>
      <c r="R436" s="13"/>
      <c r="S436" s="13"/>
      <c r="T436" s="13"/>
      <c r="U436" s="66"/>
      <c r="V436" s="13"/>
    </row>
    <row r="437" spans="1:22" s="20" customFormat="1">
      <c r="A437" s="13"/>
      <c r="B437" s="18"/>
      <c r="C437" s="29"/>
      <c r="D437" s="29"/>
      <c r="E437" s="108"/>
      <c r="F437" s="109"/>
      <c r="G437" s="109"/>
      <c r="L437" s="13"/>
      <c r="M437" s="13"/>
      <c r="N437" s="13"/>
      <c r="O437" s="13"/>
      <c r="P437" s="13"/>
      <c r="Q437" s="13"/>
      <c r="R437" s="13"/>
      <c r="S437" s="13"/>
      <c r="T437" s="13"/>
      <c r="U437" s="66"/>
      <c r="V437" s="13"/>
    </row>
    <row r="438" spans="1:22" s="20" customFormat="1">
      <c r="A438" s="13"/>
      <c r="B438" s="18"/>
      <c r="C438" s="29"/>
      <c r="D438" s="29"/>
      <c r="E438" s="108"/>
      <c r="F438" s="109"/>
      <c r="G438" s="109"/>
      <c r="L438" s="13"/>
      <c r="M438" s="13"/>
      <c r="N438" s="13"/>
      <c r="O438" s="13"/>
      <c r="P438" s="13"/>
      <c r="Q438" s="13"/>
      <c r="R438" s="13"/>
      <c r="S438" s="13"/>
      <c r="T438" s="13"/>
      <c r="U438" s="66"/>
      <c r="V438" s="13"/>
    </row>
    <row r="439" spans="1:22" s="20" customFormat="1">
      <c r="A439" s="13"/>
      <c r="B439" s="18"/>
      <c r="C439" s="29"/>
      <c r="D439" s="29"/>
      <c r="E439" s="108"/>
      <c r="F439" s="109"/>
      <c r="G439" s="109"/>
      <c r="L439" s="13"/>
      <c r="M439" s="13"/>
      <c r="N439" s="13"/>
      <c r="O439" s="13"/>
      <c r="P439" s="13"/>
      <c r="Q439" s="13"/>
      <c r="R439" s="13"/>
      <c r="S439" s="13"/>
      <c r="T439" s="13"/>
      <c r="U439" s="66"/>
      <c r="V439" s="13"/>
    </row>
    <row r="440" spans="1:22" s="20" customFormat="1">
      <c r="A440" s="13"/>
      <c r="B440" s="18"/>
      <c r="C440" s="29"/>
      <c r="D440" s="29"/>
      <c r="E440" s="108"/>
      <c r="F440" s="109"/>
      <c r="G440" s="109"/>
      <c r="L440" s="13"/>
      <c r="M440" s="13"/>
      <c r="N440" s="13"/>
      <c r="O440" s="13"/>
      <c r="P440" s="13"/>
      <c r="Q440" s="13"/>
      <c r="R440" s="13"/>
      <c r="S440" s="13"/>
      <c r="T440" s="13"/>
      <c r="U440" s="66"/>
      <c r="V440" s="13"/>
    </row>
    <row r="441" spans="1:22" s="20" customFormat="1">
      <c r="A441" s="13"/>
      <c r="B441" s="18"/>
      <c r="C441" s="29"/>
      <c r="D441" s="29"/>
      <c r="E441" s="108"/>
      <c r="F441" s="109"/>
      <c r="G441" s="109"/>
      <c r="L441" s="13"/>
      <c r="M441" s="13"/>
      <c r="N441" s="13"/>
      <c r="O441" s="13"/>
      <c r="P441" s="13"/>
      <c r="Q441" s="13"/>
      <c r="R441" s="13"/>
      <c r="S441" s="13"/>
      <c r="T441" s="13"/>
      <c r="U441" s="66"/>
      <c r="V441" s="13"/>
    </row>
    <row r="442" spans="1:22" s="20" customFormat="1">
      <c r="A442" s="13"/>
      <c r="B442" s="18"/>
      <c r="C442" s="29"/>
      <c r="D442" s="29"/>
      <c r="E442" s="108"/>
      <c r="F442" s="109"/>
      <c r="G442" s="109"/>
      <c r="L442" s="13"/>
      <c r="M442" s="13"/>
      <c r="N442" s="13"/>
      <c r="O442" s="13"/>
      <c r="P442" s="13"/>
      <c r="Q442" s="13"/>
      <c r="R442" s="13"/>
      <c r="S442" s="13"/>
      <c r="T442" s="13"/>
      <c r="U442" s="66"/>
      <c r="V442" s="13"/>
    </row>
    <row r="443" spans="1:22" s="20" customFormat="1">
      <c r="A443" s="13"/>
      <c r="B443" s="18"/>
      <c r="C443" s="29"/>
      <c r="D443" s="29"/>
      <c r="E443" s="108"/>
      <c r="F443" s="109"/>
      <c r="G443" s="109"/>
      <c r="L443" s="13"/>
      <c r="M443" s="13"/>
      <c r="N443" s="13"/>
      <c r="O443" s="13"/>
      <c r="P443" s="13"/>
      <c r="Q443" s="13"/>
      <c r="R443" s="13"/>
      <c r="S443" s="13"/>
      <c r="T443" s="13"/>
      <c r="U443" s="66"/>
      <c r="V443" s="13"/>
    </row>
    <row r="444" spans="1:22" s="20" customFormat="1">
      <c r="A444" s="13"/>
      <c r="B444" s="18"/>
      <c r="C444" s="29"/>
      <c r="D444" s="29"/>
      <c r="E444" s="108"/>
      <c r="F444" s="109"/>
      <c r="G444" s="109"/>
      <c r="L444" s="13"/>
      <c r="M444" s="13"/>
      <c r="N444" s="13"/>
      <c r="O444" s="13"/>
      <c r="P444" s="13"/>
      <c r="Q444" s="13"/>
      <c r="R444" s="13"/>
      <c r="S444" s="13"/>
      <c r="T444" s="13"/>
      <c r="U444" s="66"/>
      <c r="V444" s="13"/>
    </row>
    <row r="445" spans="1:22" s="20" customFormat="1">
      <c r="A445" s="13"/>
      <c r="B445" s="18"/>
      <c r="C445" s="29"/>
      <c r="D445" s="29"/>
      <c r="E445" s="108"/>
      <c r="F445" s="109"/>
      <c r="G445" s="109"/>
      <c r="L445" s="13"/>
      <c r="M445" s="13"/>
      <c r="N445" s="13"/>
      <c r="O445" s="13"/>
      <c r="P445" s="13"/>
      <c r="Q445" s="13"/>
      <c r="R445" s="13"/>
      <c r="S445" s="13"/>
      <c r="T445" s="13"/>
      <c r="U445" s="66"/>
      <c r="V445" s="13"/>
    </row>
    <row r="446" spans="1:22" s="20" customFormat="1">
      <c r="A446" s="13"/>
      <c r="B446" s="18"/>
      <c r="C446" s="29"/>
      <c r="D446" s="29"/>
      <c r="E446" s="108"/>
      <c r="F446" s="109"/>
      <c r="G446" s="109"/>
      <c r="L446" s="13"/>
      <c r="M446" s="13"/>
      <c r="N446" s="13"/>
      <c r="O446" s="13"/>
      <c r="P446" s="13"/>
      <c r="Q446" s="13"/>
      <c r="R446" s="13"/>
      <c r="S446" s="13"/>
      <c r="T446" s="13"/>
      <c r="U446" s="66"/>
      <c r="V446" s="13"/>
    </row>
    <row r="447" spans="1:22" s="20" customFormat="1">
      <c r="A447" s="13"/>
      <c r="B447" s="18"/>
      <c r="C447" s="29"/>
      <c r="D447" s="29"/>
      <c r="E447" s="108"/>
      <c r="F447" s="109"/>
      <c r="G447" s="109"/>
      <c r="L447" s="13"/>
      <c r="M447" s="13"/>
      <c r="N447" s="13"/>
      <c r="O447" s="13"/>
      <c r="P447" s="13"/>
      <c r="Q447" s="13"/>
      <c r="R447" s="13"/>
      <c r="S447" s="13"/>
      <c r="T447" s="13"/>
      <c r="U447" s="66"/>
      <c r="V447" s="13"/>
    </row>
    <row r="448" spans="1:22" s="20" customFormat="1">
      <c r="A448" s="13"/>
      <c r="B448" s="18"/>
      <c r="C448" s="29"/>
      <c r="D448" s="29"/>
      <c r="E448" s="108"/>
      <c r="F448" s="109"/>
      <c r="G448" s="109"/>
      <c r="L448" s="13"/>
      <c r="M448" s="13"/>
      <c r="N448" s="13"/>
      <c r="O448" s="13"/>
      <c r="P448" s="13"/>
      <c r="Q448" s="13"/>
      <c r="R448" s="13"/>
      <c r="S448" s="13"/>
      <c r="T448" s="13"/>
      <c r="U448" s="66"/>
      <c r="V448" s="13"/>
    </row>
    <row r="449" spans="1:22" s="20" customFormat="1">
      <c r="A449" s="13"/>
      <c r="B449" s="18"/>
      <c r="C449" s="29"/>
      <c r="D449" s="29"/>
      <c r="E449" s="108"/>
      <c r="F449" s="109"/>
      <c r="G449" s="109"/>
      <c r="L449" s="13"/>
      <c r="M449" s="13"/>
      <c r="N449" s="13"/>
      <c r="O449" s="13"/>
      <c r="P449" s="13"/>
      <c r="Q449" s="13"/>
      <c r="R449" s="13"/>
      <c r="S449" s="13"/>
      <c r="T449" s="13"/>
      <c r="U449" s="66"/>
      <c r="V449" s="13"/>
    </row>
    <row r="450" spans="1:22" s="20" customFormat="1">
      <c r="A450" s="13"/>
      <c r="B450" s="18"/>
      <c r="C450" s="29"/>
      <c r="D450" s="29"/>
      <c r="E450" s="108"/>
      <c r="F450" s="109"/>
      <c r="G450" s="109"/>
      <c r="L450" s="13"/>
      <c r="M450" s="13"/>
      <c r="N450" s="13"/>
      <c r="O450" s="13"/>
      <c r="P450" s="13"/>
      <c r="Q450" s="13"/>
      <c r="R450" s="13"/>
      <c r="S450" s="13"/>
      <c r="T450" s="13"/>
      <c r="U450" s="66"/>
      <c r="V450" s="13"/>
    </row>
    <row r="451" spans="1:22" s="20" customFormat="1">
      <c r="A451" s="13"/>
      <c r="B451" s="18"/>
      <c r="C451" s="29"/>
      <c r="D451" s="29"/>
      <c r="E451" s="108"/>
      <c r="F451" s="109"/>
      <c r="G451" s="109"/>
      <c r="L451" s="13"/>
      <c r="M451" s="13"/>
      <c r="N451" s="13"/>
      <c r="O451" s="13"/>
      <c r="P451" s="13"/>
      <c r="Q451" s="13"/>
      <c r="R451" s="13"/>
      <c r="S451" s="13"/>
      <c r="T451" s="13"/>
      <c r="U451" s="66"/>
      <c r="V451" s="13"/>
    </row>
    <row r="452" spans="1:22" s="20" customFormat="1">
      <c r="A452" s="13"/>
      <c r="B452" s="18"/>
      <c r="C452" s="29"/>
      <c r="D452" s="29"/>
      <c r="E452" s="108"/>
      <c r="F452" s="109"/>
      <c r="G452" s="109"/>
      <c r="L452" s="13"/>
      <c r="M452" s="13"/>
      <c r="N452" s="13"/>
      <c r="O452" s="13"/>
      <c r="P452" s="13"/>
      <c r="Q452" s="13"/>
      <c r="R452" s="13"/>
      <c r="S452" s="13"/>
      <c r="T452" s="13"/>
      <c r="U452" s="66"/>
      <c r="V452" s="13"/>
    </row>
    <row r="453" spans="1:22" s="20" customFormat="1">
      <c r="A453" s="13"/>
      <c r="B453" s="18"/>
      <c r="C453" s="29"/>
      <c r="D453" s="29"/>
      <c r="E453" s="108"/>
      <c r="F453" s="109"/>
      <c r="G453" s="109"/>
      <c r="L453" s="13"/>
      <c r="M453" s="13"/>
      <c r="N453" s="13"/>
      <c r="O453" s="13"/>
      <c r="P453" s="13"/>
      <c r="Q453" s="13"/>
      <c r="R453" s="13"/>
      <c r="S453" s="13"/>
      <c r="T453" s="13"/>
      <c r="U453" s="66"/>
      <c r="V453" s="13"/>
    </row>
    <row r="454" spans="1:22" s="20" customFormat="1">
      <c r="A454" s="13"/>
      <c r="B454" s="18"/>
      <c r="C454" s="29"/>
      <c r="D454" s="29"/>
      <c r="E454" s="108"/>
      <c r="F454" s="109"/>
      <c r="G454" s="109"/>
      <c r="L454" s="13"/>
      <c r="M454" s="13"/>
      <c r="N454" s="13"/>
      <c r="O454" s="13"/>
      <c r="P454" s="13"/>
      <c r="Q454" s="13"/>
      <c r="R454" s="13"/>
      <c r="S454" s="13"/>
      <c r="T454" s="13"/>
      <c r="U454" s="66"/>
      <c r="V454" s="13"/>
    </row>
    <row r="455" spans="1:22" s="20" customFormat="1">
      <c r="A455" s="13"/>
      <c r="B455" s="18"/>
      <c r="C455" s="29"/>
      <c r="D455" s="29"/>
      <c r="E455" s="108"/>
      <c r="F455" s="109"/>
      <c r="G455" s="109"/>
      <c r="L455" s="13"/>
      <c r="M455" s="13"/>
      <c r="N455" s="13"/>
      <c r="O455" s="13"/>
      <c r="P455" s="13"/>
      <c r="Q455" s="13"/>
      <c r="R455" s="13"/>
      <c r="S455" s="13"/>
      <c r="T455" s="13"/>
      <c r="U455" s="66"/>
      <c r="V455" s="13"/>
    </row>
    <row r="456" spans="1:22" s="20" customFormat="1">
      <c r="A456" s="13"/>
      <c r="B456" s="18"/>
      <c r="C456" s="29"/>
      <c r="D456" s="29"/>
      <c r="E456" s="108"/>
      <c r="F456" s="109"/>
      <c r="G456" s="109"/>
      <c r="L456" s="13"/>
      <c r="M456" s="13"/>
      <c r="N456" s="13"/>
      <c r="O456" s="13"/>
      <c r="P456" s="13"/>
      <c r="Q456" s="13"/>
      <c r="R456" s="13"/>
      <c r="S456" s="13"/>
      <c r="T456" s="13"/>
      <c r="U456" s="66"/>
      <c r="V456" s="13"/>
    </row>
    <row r="457" spans="1:22" s="20" customFormat="1">
      <c r="A457" s="13"/>
      <c r="B457" s="18"/>
      <c r="C457" s="29"/>
      <c r="D457" s="29"/>
      <c r="E457" s="108"/>
      <c r="F457" s="109"/>
      <c r="G457" s="109"/>
      <c r="L457" s="13"/>
      <c r="M457" s="13"/>
      <c r="N457" s="13"/>
      <c r="O457" s="13"/>
      <c r="P457" s="13"/>
      <c r="Q457" s="13"/>
      <c r="R457" s="13"/>
      <c r="S457" s="13"/>
      <c r="T457" s="13"/>
      <c r="U457" s="66"/>
      <c r="V457" s="13"/>
    </row>
    <row r="458" spans="1:22" s="20" customFormat="1">
      <c r="A458" s="13"/>
      <c r="B458" s="18"/>
      <c r="C458" s="29"/>
      <c r="D458" s="29"/>
      <c r="E458" s="108"/>
      <c r="F458" s="109"/>
      <c r="G458" s="109"/>
      <c r="L458" s="13"/>
      <c r="M458" s="13"/>
      <c r="N458" s="13"/>
      <c r="O458" s="13"/>
      <c r="P458" s="13"/>
      <c r="Q458" s="13"/>
      <c r="R458" s="13"/>
      <c r="S458" s="13"/>
      <c r="T458" s="13"/>
      <c r="U458" s="66"/>
      <c r="V458" s="13"/>
    </row>
    <row r="459" spans="1:22" s="20" customFormat="1">
      <c r="A459" s="13"/>
      <c r="B459" s="18"/>
      <c r="C459" s="29"/>
      <c r="D459" s="29"/>
      <c r="E459" s="108"/>
      <c r="F459" s="109"/>
      <c r="G459" s="109"/>
      <c r="L459" s="13"/>
      <c r="M459" s="13"/>
      <c r="N459" s="13"/>
      <c r="O459" s="13"/>
      <c r="P459" s="13"/>
      <c r="Q459" s="13"/>
      <c r="R459" s="13"/>
      <c r="S459" s="13"/>
      <c r="T459" s="13"/>
      <c r="U459" s="66"/>
      <c r="V459" s="13"/>
    </row>
    <row r="460" spans="1:22" s="20" customFormat="1">
      <c r="A460" s="13"/>
      <c r="B460" s="18"/>
      <c r="C460" s="29"/>
      <c r="D460" s="29"/>
      <c r="E460" s="108"/>
      <c r="F460" s="109"/>
      <c r="G460" s="109"/>
      <c r="L460" s="13"/>
      <c r="M460" s="13"/>
      <c r="N460" s="13"/>
      <c r="O460" s="13"/>
      <c r="P460" s="13"/>
      <c r="Q460" s="13"/>
      <c r="R460" s="13"/>
      <c r="S460" s="13"/>
      <c r="T460" s="13"/>
      <c r="U460" s="66"/>
      <c r="V460" s="13"/>
    </row>
    <row r="461" spans="1:22" s="20" customFormat="1">
      <c r="A461" s="13"/>
      <c r="B461" s="18"/>
      <c r="C461" s="29"/>
      <c r="D461" s="29"/>
      <c r="E461" s="108"/>
      <c r="F461" s="109"/>
      <c r="G461" s="109"/>
      <c r="L461" s="13"/>
      <c r="M461" s="13"/>
      <c r="N461" s="13"/>
      <c r="O461" s="13"/>
      <c r="P461" s="13"/>
      <c r="Q461" s="13"/>
      <c r="R461" s="13"/>
      <c r="S461" s="13"/>
      <c r="T461" s="13"/>
      <c r="U461" s="66"/>
      <c r="V461" s="13"/>
    </row>
    <row r="462" spans="1:22" s="20" customFormat="1">
      <c r="A462" s="13"/>
      <c r="B462" s="18"/>
      <c r="C462" s="29"/>
      <c r="D462" s="29"/>
      <c r="E462" s="108"/>
      <c r="F462" s="109"/>
      <c r="G462" s="109"/>
      <c r="L462" s="13"/>
      <c r="M462" s="13"/>
      <c r="N462" s="13"/>
      <c r="O462" s="13"/>
      <c r="P462" s="13"/>
      <c r="Q462" s="13"/>
      <c r="R462" s="13"/>
      <c r="S462" s="13"/>
      <c r="T462" s="13"/>
      <c r="U462" s="66"/>
      <c r="V462" s="13"/>
    </row>
    <row r="463" spans="1:22" s="20" customFormat="1">
      <c r="A463" s="13"/>
      <c r="B463" s="18"/>
      <c r="C463" s="29"/>
      <c r="D463" s="29"/>
      <c r="E463" s="108"/>
      <c r="F463" s="109"/>
      <c r="G463" s="109"/>
      <c r="L463" s="13"/>
      <c r="M463" s="13"/>
      <c r="N463" s="13"/>
      <c r="O463" s="13"/>
      <c r="P463" s="13"/>
      <c r="Q463" s="13"/>
      <c r="R463" s="13"/>
      <c r="S463" s="13"/>
      <c r="T463" s="13"/>
      <c r="U463" s="66"/>
      <c r="V463" s="13"/>
    </row>
    <row r="464" spans="1:22" s="20" customFormat="1">
      <c r="A464" s="13"/>
      <c r="B464" s="18"/>
      <c r="C464" s="29"/>
      <c r="D464" s="29"/>
      <c r="E464" s="108"/>
      <c r="F464" s="109"/>
      <c r="G464" s="109"/>
      <c r="L464" s="13"/>
      <c r="M464" s="13"/>
      <c r="N464" s="13"/>
      <c r="O464" s="13"/>
      <c r="P464" s="13"/>
      <c r="Q464" s="13"/>
      <c r="R464" s="13"/>
      <c r="S464" s="13"/>
      <c r="T464" s="13"/>
      <c r="U464" s="66"/>
      <c r="V464" s="13"/>
    </row>
    <row r="465" spans="1:22" s="20" customFormat="1">
      <c r="A465" s="13"/>
      <c r="B465" s="18"/>
      <c r="C465" s="29"/>
      <c r="D465" s="29"/>
      <c r="E465" s="108"/>
      <c r="F465" s="109"/>
      <c r="G465" s="109"/>
      <c r="L465" s="13"/>
      <c r="M465" s="13"/>
      <c r="N465" s="13"/>
      <c r="O465" s="13"/>
      <c r="P465" s="13"/>
      <c r="Q465" s="13"/>
      <c r="R465" s="13"/>
      <c r="S465" s="13"/>
      <c r="T465" s="13"/>
      <c r="U465" s="66"/>
      <c r="V465" s="13"/>
    </row>
    <row r="466" spans="1:22" s="20" customFormat="1">
      <c r="A466" s="13"/>
      <c r="B466" s="18"/>
      <c r="C466" s="29"/>
      <c r="D466" s="29"/>
      <c r="E466" s="108"/>
      <c r="F466" s="109"/>
      <c r="G466" s="109"/>
      <c r="L466" s="13"/>
      <c r="M466" s="13"/>
      <c r="N466" s="13"/>
      <c r="O466" s="13"/>
      <c r="P466" s="13"/>
      <c r="Q466" s="13"/>
      <c r="R466" s="13"/>
      <c r="S466" s="13"/>
      <c r="T466" s="13"/>
      <c r="U466" s="66"/>
      <c r="V466" s="13"/>
    </row>
    <row r="467" spans="1:22" s="20" customFormat="1">
      <c r="A467" s="13"/>
      <c r="B467" s="18"/>
      <c r="C467" s="29"/>
      <c r="D467" s="29"/>
      <c r="E467" s="108"/>
      <c r="F467" s="109"/>
      <c r="G467" s="109"/>
      <c r="L467" s="13"/>
      <c r="M467" s="13"/>
      <c r="N467" s="13"/>
      <c r="O467" s="13"/>
      <c r="P467" s="13"/>
      <c r="Q467" s="13"/>
      <c r="R467" s="13"/>
      <c r="S467" s="13"/>
      <c r="T467" s="13"/>
      <c r="U467" s="66"/>
      <c r="V467" s="13"/>
    </row>
    <row r="468" spans="1:22" s="20" customFormat="1">
      <c r="A468" s="13"/>
      <c r="B468" s="18"/>
      <c r="C468" s="29"/>
      <c r="D468" s="29"/>
      <c r="E468" s="108"/>
      <c r="F468" s="109"/>
      <c r="G468" s="109"/>
      <c r="L468" s="13"/>
      <c r="M468" s="13"/>
      <c r="N468" s="13"/>
      <c r="O468" s="13"/>
      <c r="P468" s="13"/>
      <c r="Q468" s="13"/>
      <c r="R468" s="13"/>
      <c r="S468" s="13"/>
      <c r="T468" s="13"/>
      <c r="U468" s="66"/>
      <c r="V468" s="13"/>
    </row>
    <row r="469" spans="1:22" s="20" customFormat="1">
      <c r="A469" s="13"/>
      <c r="B469" s="18"/>
      <c r="C469" s="29"/>
      <c r="D469" s="29"/>
      <c r="E469" s="108"/>
      <c r="F469" s="109"/>
      <c r="G469" s="109"/>
      <c r="L469" s="13"/>
      <c r="M469" s="13"/>
      <c r="N469" s="13"/>
      <c r="O469" s="13"/>
      <c r="P469" s="13"/>
      <c r="Q469" s="13"/>
      <c r="R469" s="13"/>
      <c r="S469" s="13"/>
      <c r="T469" s="13"/>
      <c r="U469" s="66"/>
      <c r="V469" s="13"/>
    </row>
    <row r="470" spans="1:22" s="20" customFormat="1">
      <c r="A470" s="13"/>
      <c r="B470" s="18"/>
      <c r="C470" s="29"/>
      <c r="D470" s="29"/>
      <c r="E470" s="108"/>
      <c r="F470" s="109"/>
      <c r="G470" s="109"/>
      <c r="L470" s="13"/>
      <c r="M470" s="13"/>
      <c r="N470" s="13"/>
      <c r="O470" s="13"/>
      <c r="P470" s="13"/>
      <c r="Q470" s="13"/>
      <c r="R470" s="13"/>
      <c r="S470" s="13"/>
      <c r="T470" s="13"/>
      <c r="U470" s="66"/>
      <c r="V470" s="13"/>
    </row>
    <row r="471" spans="1:22" s="20" customFormat="1">
      <c r="A471" s="13"/>
      <c r="B471" s="18"/>
      <c r="C471" s="29"/>
      <c r="D471" s="29"/>
      <c r="E471" s="108"/>
      <c r="F471" s="109"/>
      <c r="G471" s="109"/>
      <c r="L471" s="13"/>
      <c r="M471" s="13"/>
      <c r="N471" s="13"/>
      <c r="O471" s="13"/>
      <c r="P471" s="13"/>
      <c r="Q471" s="13"/>
      <c r="R471" s="13"/>
      <c r="S471" s="13"/>
      <c r="T471" s="13"/>
      <c r="U471" s="66"/>
      <c r="V471" s="13"/>
    </row>
    <row r="472" spans="1:22" s="20" customFormat="1">
      <c r="A472" s="13"/>
      <c r="B472" s="18"/>
      <c r="C472" s="29"/>
      <c r="D472" s="29"/>
      <c r="E472" s="108"/>
      <c r="F472" s="109"/>
      <c r="G472" s="109"/>
      <c r="L472" s="13"/>
      <c r="M472" s="13"/>
      <c r="N472" s="13"/>
      <c r="O472" s="13"/>
      <c r="P472" s="13"/>
      <c r="Q472" s="13"/>
      <c r="R472" s="13"/>
      <c r="S472" s="13"/>
      <c r="T472" s="13"/>
      <c r="U472" s="66"/>
      <c r="V472" s="13"/>
    </row>
    <row r="473" spans="1:22" s="20" customFormat="1">
      <c r="A473" s="13"/>
      <c r="B473" s="18"/>
      <c r="C473" s="29"/>
      <c r="D473" s="29"/>
      <c r="E473" s="108"/>
      <c r="F473" s="109"/>
      <c r="G473" s="109"/>
      <c r="L473" s="13"/>
      <c r="M473" s="13"/>
      <c r="N473" s="13"/>
      <c r="O473" s="13"/>
      <c r="P473" s="13"/>
      <c r="Q473" s="13"/>
      <c r="R473" s="13"/>
      <c r="S473" s="13"/>
      <c r="T473" s="13"/>
      <c r="U473" s="66"/>
      <c r="V473" s="13"/>
    </row>
    <row r="474" spans="1:22" s="20" customFormat="1">
      <c r="A474" s="13"/>
      <c r="B474" s="18"/>
      <c r="C474" s="29"/>
      <c r="D474" s="29"/>
      <c r="E474" s="108"/>
      <c r="F474" s="109"/>
      <c r="G474" s="109"/>
      <c r="L474" s="13"/>
      <c r="M474" s="13"/>
      <c r="N474" s="13"/>
      <c r="O474" s="13"/>
      <c r="P474" s="13"/>
      <c r="Q474" s="13"/>
      <c r="R474" s="13"/>
      <c r="S474" s="13"/>
      <c r="T474" s="13"/>
      <c r="U474" s="66"/>
      <c r="V474" s="13"/>
    </row>
    <row r="475" spans="1:22" s="20" customFormat="1">
      <c r="A475" s="13"/>
      <c r="B475" s="18"/>
      <c r="C475" s="29"/>
      <c r="D475" s="29"/>
      <c r="E475" s="108"/>
      <c r="F475" s="109"/>
      <c r="G475" s="109"/>
      <c r="L475" s="13"/>
      <c r="M475" s="13"/>
      <c r="N475" s="13"/>
      <c r="O475" s="13"/>
      <c r="P475" s="13"/>
      <c r="Q475" s="13"/>
      <c r="R475" s="13"/>
      <c r="S475" s="13"/>
      <c r="T475" s="13"/>
      <c r="U475" s="66"/>
      <c r="V475" s="13"/>
    </row>
    <row r="476" spans="1:22" s="20" customFormat="1">
      <c r="A476" s="13"/>
      <c r="B476" s="18"/>
      <c r="C476" s="29"/>
      <c r="D476" s="29"/>
      <c r="E476" s="108"/>
      <c r="F476" s="109"/>
      <c r="G476" s="109"/>
      <c r="L476" s="13"/>
      <c r="M476" s="13"/>
      <c r="N476" s="13"/>
      <c r="O476" s="13"/>
      <c r="P476" s="13"/>
      <c r="Q476" s="13"/>
      <c r="R476" s="13"/>
      <c r="S476" s="13"/>
      <c r="T476" s="13"/>
      <c r="U476" s="66"/>
      <c r="V476" s="13"/>
    </row>
    <row r="477" spans="1:22" s="20" customFormat="1">
      <c r="A477" s="13"/>
      <c r="B477" s="18"/>
      <c r="C477" s="29"/>
      <c r="D477" s="29"/>
      <c r="E477" s="108"/>
      <c r="F477" s="109"/>
      <c r="G477" s="109"/>
      <c r="L477" s="13"/>
      <c r="M477" s="13"/>
      <c r="N477" s="13"/>
      <c r="O477" s="13"/>
      <c r="P477" s="13"/>
      <c r="Q477" s="13"/>
      <c r="R477" s="13"/>
      <c r="S477" s="13"/>
      <c r="T477" s="13"/>
      <c r="U477" s="66"/>
      <c r="V477" s="13"/>
    </row>
    <row r="478" spans="1:22" s="20" customFormat="1">
      <c r="A478" s="13"/>
      <c r="B478" s="18"/>
      <c r="C478" s="29"/>
      <c r="D478" s="29"/>
      <c r="E478" s="108"/>
      <c r="F478" s="109"/>
      <c r="G478" s="109"/>
      <c r="L478" s="13"/>
      <c r="M478" s="13"/>
      <c r="N478" s="13"/>
      <c r="O478" s="13"/>
      <c r="P478" s="13"/>
      <c r="Q478" s="13"/>
      <c r="R478" s="13"/>
      <c r="S478" s="13"/>
      <c r="T478" s="13"/>
      <c r="U478" s="66"/>
      <c r="V478" s="13"/>
    </row>
    <row r="479" spans="1:22" s="20" customFormat="1">
      <c r="A479" s="13"/>
      <c r="B479" s="18"/>
      <c r="C479" s="29"/>
      <c r="D479" s="29"/>
      <c r="E479" s="108"/>
      <c r="F479" s="109"/>
      <c r="G479" s="109"/>
      <c r="L479" s="13"/>
      <c r="M479" s="13"/>
      <c r="N479" s="13"/>
      <c r="O479" s="13"/>
      <c r="P479" s="13"/>
      <c r="Q479" s="13"/>
      <c r="R479" s="13"/>
      <c r="S479" s="13"/>
      <c r="T479" s="13"/>
      <c r="U479" s="66"/>
      <c r="V479" s="13"/>
    </row>
    <row r="480" spans="1:22" s="20" customFormat="1">
      <c r="A480" s="13"/>
      <c r="B480" s="18"/>
      <c r="C480" s="29"/>
      <c r="D480" s="29"/>
      <c r="E480" s="108"/>
      <c r="F480" s="109"/>
      <c r="G480" s="109"/>
      <c r="L480" s="13"/>
      <c r="M480" s="13"/>
      <c r="N480" s="13"/>
      <c r="O480" s="13"/>
      <c r="P480" s="13"/>
      <c r="Q480" s="13"/>
      <c r="R480" s="13"/>
      <c r="S480" s="13"/>
      <c r="T480" s="13"/>
      <c r="U480" s="66"/>
      <c r="V480" s="13"/>
    </row>
    <row r="481" spans="1:22" s="20" customFormat="1">
      <c r="A481" s="13"/>
      <c r="B481" s="18"/>
      <c r="C481" s="29"/>
      <c r="D481" s="29"/>
      <c r="E481" s="108"/>
      <c r="F481" s="109"/>
      <c r="G481" s="109"/>
      <c r="L481" s="13"/>
      <c r="M481" s="13"/>
      <c r="N481" s="13"/>
      <c r="O481" s="13"/>
      <c r="P481" s="13"/>
      <c r="Q481" s="13"/>
      <c r="R481" s="13"/>
      <c r="S481" s="13"/>
      <c r="T481" s="13"/>
      <c r="U481" s="66"/>
      <c r="V481" s="13"/>
    </row>
    <row r="482" spans="1:22" s="20" customFormat="1">
      <c r="A482" s="13"/>
      <c r="B482" s="18"/>
      <c r="C482" s="29"/>
      <c r="D482" s="29"/>
      <c r="E482" s="108"/>
      <c r="F482" s="109"/>
      <c r="G482" s="109"/>
      <c r="L482" s="13"/>
      <c r="M482" s="13"/>
      <c r="N482" s="13"/>
      <c r="O482" s="13"/>
      <c r="P482" s="13"/>
      <c r="Q482" s="13"/>
      <c r="R482" s="13"/>
      <c r="S482" s="13"/>
      <c r="T482" s="13"/>
      <c r="U482" s="66"/>
      <c r="V482" s="13"/>
    </row>
    <row r="483" spans="1:22" s="20" customFormat="1">
      <c r="A483" s="13"/>
      <c r="B483" s="18"/>
      <c r="C483" s="29"/>
      <c r="D483" s="29"/>
      <c r="E483" s="108"/>
      <c r="F483" s="109"/>
      <c r="G483" s="109"/>
      <c r="L483" s="13"/>
      <c r="M483" s="13"/>
      <c r="N483" s="13"/>
      <c r="O483" s="13"/>
      <c r="P483" s="13"/>
      <c r="Q483" s="13"/>
      <c r="R483" s="13"/>
      <c r="S483" s="13"/>
      <c r="T483" s="13"/>
      <c r="U483" s="66"/>
      <c r="V483" s="13"/>
    </row>
    <row r="484" spans="1:22" s="20" customFormat="1">
      <c r="A484" s="13"/>
      <c r="B484" s="18"/>
      <c r="C484" s="29"/>
      <c r="D484" s="29"/>
      <c r="E484" s="108"/>
      <c r="F484" s="109"/>
      <c r="G484" s="109"/>
      <c r="L484" s="13"/>
      <c r="M484" s="13"/>
      <c r="N484" s="13"/>
      <c r="O484" s="13"/>
      <c r="P484" s="13"/>
      <c r="Q484" s="13"/>
      <c r="R484" s="13"/>
      <c r="S484" s="13"/>
      <c r="T484" s="13"/>
      <c r="U484" s="66"/>
      <c r="V484" s="13"/>
    </row>
    <row r="485" spans="1:22" s="20" customFormat="1">
      <c r="A485" s="13"/>
      <c r="B485" s="18"/>
      <c r="C485" s="29"/>
      <c r="D485" s="29"/>
      <c r="E485" s="108"/>
      <c r="F485" s="109"/>
      <c r="G485" s="109"/>
      <c r="L485" s="13"/>
      <c r="M485" s="13"/>
      <c r="N485" s="13"/>
      <c r="O485" s="13"/>
      <c r="P485" s="13"/>
      <c r="Q485" s="13"/>
      <c r="R485" s="13"/>
      <c r="S485" s="13"/>
      <c r="T485" s="13"/>
      <c r="U485" s="66"/>
      <c r="V485" s="13"/>
    </row>
    <row r="486" spans="1:22" s="20" customFormat="1">
      <c r="A486" s="13"/>
      <c r="B486" s="18"/>
      <c r="C486" s="29"/>
      <c r="D486" s="29"/>
      <c r="E486" s="108"/>
      <c r="F486" s="109"/>
      <c r="G486" s="109"/>
      <c r="L486" s="13"/>
      <c r="M486" s="13"/>
      <c r="N486" s="13"/>
      <c r="O486" s="13"/>
      <c r="P486" s="13"/>
      <c r="Q486" s="13"/>
      <c r="R486" s="13"/>
      <c r="S486" s="13"/>
      <c r="T486" s="13"/>
      <c r="U486" s="66"/>
      <c r="V486" s="13"/>
    </row>
    <row r="487" spans="1:22" s="20" customFormat="1">
      <c r="A487" s="13"/>
      <c r="B487" s="18"/>
      <c r="C487" s="29"/>
      <c r="D487" s="29"/>
      <c r="E487" s="108"/>
      <c r="F487" s="109"/>
      <c r="G487" s="109"/>
      <c r="L487" s="13"/>
      <c r="M487" s="13"/>
      <c r="N487" s="13"/>
      <c r="O487" s="13"/>
      <c r="P487" s="13"/>
      <c r="Q487" s="13"/>
      <c r="R487" s="13"/>
      <c r="S487" s="13"/>
      <c r="T487" s="13"/>
      <c r="U487" s="66"/>
      <c r="V487" s="13"/>
    </row>
  </sheetData>
  <sheetProtection insertRows="0" deleteRows="0"/>
  <protectedRanges>
    <protectedRange sqref="J263:P1048576 M261:P261 U263:U1048576 U1:U261 J1:P260" name="Obseg1"/>
    <protectedRange sqref="J261:L261" name="Obseg1_1"/>
    <protectedRange sqref="J262:P262 U262" name="Obseg1_2"/>
  </protectedRanges>
  <mergeCells count="9">
    <mergeCell ref="A262:L262"/>
    <mergeCell ref="B13:K13"/>
    <mergeCell ref="C2:J2"/>
    <mergeCell ref="C3:J3"/>
    <mergeCell ref="C6:J6"/>
    <mergeCell ref="C7:J7"/>
    <mergeCell ref="C8:J8"/>
    <mergeCell ref="C9:J9"/>
    <mergeCell ref="A257:L257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34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57"/>
  <sheetViews>
    <sheetView topLeftCell="A5" zoomScale="90" zoomScaleNormal="90" zoomScaleSheetLayoutView="100" workbookViewId="0">
      <selection activeCell="E40" sqref="E40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10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49" t="str">
        <f>+'prva stran'!B6</f>
        <v xml:space="preserve">OSNOVNA ŠOLA IVANA CANKARJA VRHNIKA </v>
      </c>
      <c r="D2" s="350"/>
      <c r="E2" s="350"/>
      <c r="F2" s="350"/>
      <c r="G2" s="350"/>
      <c r="H2" s="350"/>
      <c r="I2" s="350"/>
      <c r="J2" s="350"/>
    </row>
    <row r="3" spans="1:21" ht="15">
      <c r="B3" s="48" t="s">
        <v>132</v>
      </c>
      <c r="C3" s="351" t="str">
        <f>+'prva stran'!B7</f>
        <v xml:space="preserve">Lošca 1, 12360 Vrhnika </v>
      </c>
      <c r="D3" s="352"/>
      <c r="E3" s="352"/>
      <c r="F3" s="352"/>
      <c r="G3" s="352"/>
      <c r="H3" s="352"/>
      <c r="I3" s="352"/>
      <c r="J3" s="352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49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49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4" customFormat="1" ht="17.25" customHeight="1">
      <c r="A9" s="11"/>
      <c r="B9" s="50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pred_rekapitulacija'!A29</f>
        <v>16.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8" t="str">
        <f>+'Ponudbeni pred_rekapitulacija'!B29</f>
        <v>EKO MLEKO IN MLEČNI IZDELKI</v>
      </c>
      <c r="C13" s="348"/>
      <c r="D13" s="348"/>
      <c r="E13" s="348"/>
      <c r="F13" s="348"/>
      <c r="G13" s="348"/>
      <c r="H13" s="348"/>
      <c r="I13" s="348"/>
      <c r="J13" s="348"/>
      <c r="K13" s="348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3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20.25" customHeight="1">
      <c r="A16" s="85" t="s">
        <v>1</v>
      </c>
      <c r="B16" s="9" t="s">
        <v>1071</v>
      </c>
      <c r="C16" s="78">
        <v>10</v>
      </c>
      <c r="D16" s="78" t="s">
        <v>95</v>
      </c>
      <c r="E16" s="107"/>
      <c r="F16" s="86">
        <v>5</v>
      </c>
      <c r="G16" s="111" t="s">
        <v>93</v>
      </c>
      <c r="H16" s="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6" s="81" t="str">
        <f>IF(Sklop16[[#This Row],[ZAHTEVANA SHEMA KAKOVOSTI]]&lt;&gt;"",Sklop16[[#This Row],[Preračunana masa/volumen/kos na enoto kg]],"")</f>
        <v/>
      </c>
      <c r="J16" s="94"/>
      <c r="K16" s="87"/>
      <c r="L16" s="87"/>
      <c r="M16" s="96"/>
      <c r="N16" s="88"/>
      <c r="O16" s="88"/>
      <c r="P16" s="97"/>
      <c r="Q16" s="88">
        <f>+Sklop16[[#This Row],[cena/enota brez DDV v EUR]]*Sklop16[[#This Row],[Stopnja DDV (%)]]</f>
        <v>0</v>
      </c>
      <c r="R16" s="88">
        <f>+Sklop16[[#This Row],[cena/enota brez DDV v EUR]]+Sklop16[[#This Row],[Davek (EUR)]]</f>
        <v>0</v>
      </c>
      <c r="S16" s="88">
        <f>+Sklop16[[#This Row],[cena/enota brez DDV v EUR]]*Sklop16[[#This Row],[Okvirna količina]]</f>
        <v>0</v>
      </c>
      <c r="T16" s="88">
        <f>+Sklop16[[#This Row],[Končna cena/enoto mere (EUR) z DDV]]*Sklop16[[#This Row],[Okvirna količina]]</f>
        <v>0</v>
      </c>
      <c r="U16" s="293" t="s">
        <v>160</v>
      </c>
    </row>
    <row r="17" spans="1:22" s="53" customFormat="1" ht="26.25" customHeight="1">
      <c r="A17" s="85" t="s">
        <v>3</v>
      </c>
      <c r="B17" s="74" t="s">
        <v>1071</v>
      </c>
      <c r="C17" s="78">
        <v>1</v>
      </c>
      <c r="D17" s="78" t="s">
        <v>95</v>
      </c>
      <c r="E17" s="107"/>
      <c r="F17" s="86">
        <v>20</v>
      </c>
      <c r="G17" s="111" t="s">
        <v>93</v>
      </c>
      <c r="H17" s="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7" s="81" t="str">
        <f>IF(Sklop16[[#This Row],[ZAHTEVANA SHEMA KAKOVOSTI]]&lt;&gt;"",Sklop16[[#This Row],[Preračunana masa/volumen/kos na enoto kg]],"")</f>
        <v/>
      </c>
      <c r="J17" s="94"/>
      <c r="K17" s="87"/>
      <c r="L17" s="87"/>
      <c r="M17" s="96"/>
      <c r="N17" s="88"/>
      <c r="O17" s="88"/>
      <c r="P17" s="97"/>
      <c r="Q17" s="88">
        <f>+Sklop16[[#This Row],[cena/enota brez DDV v EUR]]*Sklop16[[#This Row],[Stopnja DDV (%)]]</f>
        <v>0</v>
      </c>
      <c r="R17" s="88">
        <f>+Sklop16[[#This Row],[cena/enota brez DDV v EUR]]+Sklop16[[#This Row],[Davek (EUR)]]</f>
        <v>0</v>
      </c>
      <c r="S17" s="88">
        <f>+Sklop16[[#This Row],[cena/enota brez DDV v EUR]]*Sklop16[[#This Row],[Okvirna količina]]</f>
        <v>0</v>
      </c>
      <c r="T17" s="88">
        <f>+Sklop16[[#This Row],[Končna cena/enoto mere (EUR) z DDV]]*Sklop16[[#This Row],[Okvirna količina]]</f>
        <v>0</v>
      </c>
      <c r="U17" s="293" t="s">
        <v>160</v>
      </c>
    </row>
    <row r="18" spans="1:22" s="53" customFormat="1" ht="24">
      <c r="A18" s="85" t="s">
        <v>4</v>
      </c>
      <c r="B18" s="74" t="s">
        <v>1229</v>
      </c>
      <c r="C18" s="78">
        <v>150</v>
      </c>
      <c r="D18" s="78" t="s">
        <v>159</v>
      </c>
      <c r="E18" s="107"/>
      <c r="F18" s="86">
        <v>2000</v>
      </c>
      <c r="G18" s="111" t="s">
        <v>93</v>
      </c>
      <c r="H18" s="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8" s="81" t="str">
        <f>IF(Sklop16[[#This Row],[ZAHTEVANA SHEMA KAKOVOSTI]]&lt;&gt;"",Sklop16[[#This Row],[Preračunana masa/volumen/kos na enoto kg]],"")</f>
        <v/>
      </c>
      <c r="J18" s="94"/>
      <c r="K18" s="87"/>
      <c r="L18" s="87"/>
      <c r="M18" s="96"/>
      <c r="N18" s="88"/>
      <c r="O18" s="88"/>
      <c r="P18" s="97"/>
      <c r="Q18" s="88">
        <f>+Sklop16[[#This Row],[cena/enota brez DDV v EUR]]*Sklop16[[#This Row],[Stopnja DDV (%)]]</f>
        <v>0</v>
      </c>
      <c r="R18" s="88">
        <f>+Sklop16[[#This Row],[cena/enota brez DDV v EUR]]+Sklop16[[#This Row],[Davek (EUR)]]</f>
        <v>0</v>
      </c>
      <c r="S18" s="88">
        <f>+Sklop16[[#This Row],[cena/enota brez DDV v EUR]]*Sklop16[[#This Row],[Okvirna količina]]</f>
        <v>0</v>
      </c>
      <c r="T18" s="88">
        <f>+Sklop16[[#This Row],[Končna cena/enoto mere (EUR) z DDV]]*Sklop16[[#This Row],[Okvirna količina]]</f>
        <v>0</v>
      </c>
      <c r="U18" s="293" t="s">
        <v>160</v>
      </c>
    </row>
    <row r="19" spans="1:22" s="53" customFormat="1" ht="24">
      <c r="A19" s="85" t="s">
        <v>5</v>
      </c>
      <c r="B19" s="9" t="s">
        <v>1072</v>
      </c>
      <c r="C19" s="78">
        <v>1</v>
      </c>
      <c r="D19" s="78" t="s">
        <v>95</v>
      </c>
      <c r="E19" s="107"/>
      <c r="F19" s="86">
        <v>50</v>
      </c>
      <c r="G19" s="111" t="s">
        <v>93</v>
      </c>
      <c r="H19" s="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81" t="str">
        <f>IF(Sklop16[[#This Row],[ZAHTEVANA SHEMA KAKOVOSTI]]&lt;&gt;"",Sklop16[[#This Row],[Preračunana masa/volumen/kos na enoto kg]],"")</f>
        <v/>
      </c>
      <c r="J19" s="94"/>
      <c r="K19" s="87"/>
      <c r="L19" s="87"/>
      <c r="M19" s="96"/>
      <c r="N19" s="88"/>
      <c r="O19" s="88"/>
      <c r="P19" s="97"/>
      <c r="Q19" s="88">
        <f>+Sklop16[[#This Row],[cena/enota brez DDV v EUR]]*Sklop16[[#This Row],[Stopnja DDV (%)]]</f>
        <v>0</v>
      </c>
      <c r="R19" s="88">
        <f>+Sklop16[[#This Row],[cena/enota brez DDV v EUR]]+Sklop16[[#This Row],[Davek (EUR)]]</f>
        <v>0</v>
      </c>
      <c r="S19" s="88">
        <f>+Sklop16[[#This Row],[cena/enota brez DDV v EUR]]*Sklop16[[#This Row],[Okvirna količina]]</f>
        <v>0</v>
      </c>
      <c r="T19" s="88">
        <f>+Sklop16[[#This Row],[Končna cena/enoto mere (EUR) z DDV]]*Sklop16[[#This Row],[Okvirna količina]]</f>
        <v>0</v>
      </c>
      <c r="U19" s="293" t="s">
        <v>160</v>
      </c>
    </row>
    <row r="20" spans="1:22" s="53" customFormat="1" ht="24">
      <c r="A20" s="85" t="s">
        <v>6</v>
      </c>
      <c r="B20" s="9" t="s">
        <v>1072</v>
      </c>
      <c r="C20" s="78">
        <v>10</v>
      </c>
      <c r="D20" s="78" t="s">
        <v>95</v>
      </c>
      <c r="E20" s="107"/>
      <c r="F20" s="86">
        <v>350</v>
      </c>
      <c r="G20" s="111" t="s">
        <v>93</v>
      </c>
      <c r="H20" s="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3500</v>
      </c>
      <c r="I20" s="81" t="str">
        <f>IF(Sklop16[[#This Row],[ZAHTEVANA SHEMA KAKOVOSTI]]&lt;&gt;"",Sklop16[[#This Row],[Preračunana masa/volumen/kos na enoto kg]],"")</f>
        <v/>
      </c>
      <c r="J20" s="94"/>
      <c r="K20" s="87"/>
      <c r="L20" s="87"/>
      <c r="M20" s="96"/>
      <c r="N20" s="88"/>
      <c r="O20" s="88"/>
      <c r="P20" s="97"/>
      <c r="Q20" s="88">
        <f>+Sklop16[[#This Row],[cena/enota brez DDV v EUR]]*Sklop16[[#This Row],[Stopnja DDV (%)]]</f>
        <v>0</v>
      </c>
      <c r="R20" s="88">
        <f>+Sklop16[[#This Row],[cena/enota brez DDV v EUR]]+Sklop16[[#This Row],[Davek (EUR)]]</f>
        <v>0</v>
      </c>
      <c r="S20" s="88">
        <f>+Sklop16[[#This Row],[cena/enota brez DDV v EUR]]*Sklop16[[#This Row],[Okvirna količina]]</f>
        <v>0</v>
      </c>
      <c r="T20" s="88">
        <f>+Sklop16[[#This Row],[Končna cena/enoto mere (EUR) z DDV]]*Sklop16[[#This Row],[Okvirna količina]]</f>
        <v>0</v>
      </c>
      <c r="U20" s="293" t="s">
        <v>160</v>
      </c>
    </row>
    <row r="21" spans="1:22" s="53" customFormat="1" ht="12">
      <c r="A21" s="85" t="s">
        <v>7</v>
      </c>
      <c r="B21" s="74" t="s">
        <v>1073</v>
      </c>
      <c r="C21" s="78" t="s">
        <v>1097</v>
      </c>
      <c r="D21" s="78" t="s">
        <v>158</v>
      </c>
      <c r="E21" s="107"/>
      <c r="F21" s="86">
        <v>200</v>
      </c>
      <c r="G21" s="111" t="s">
        <v>0</v>
      </c>
      <c r="H21" s="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1" s="81" t="str">
        <f>IF(Sklop16[[#This Row],[ZAHTEVANA SHEMA KAKOVOSTI]]&lt;&gt;"",Sklop16[[#This Row],[Preračunana masa/volumen/kos na enoto kg]],"")</f>
        <v/>
      </c>
      <c r="J21" s="94"/>
      <c r="K21" s="87"/>
      <c r="L21" s="87"/>
      <c r="M21" s="96"/>
      <c r="N21" s="88"/>
      <c r="O21" s="88"/>
      <c r="P21" s="97"/>
      <c r="Q21" s="88">
        <f>+Sklop16[[#This Row],[cena/enota brez DDV v EUR]]*Sklop16[[#This Row],[Stopnja DDV (%)]]</f>
        <v>0</v>
      </c>
      <c r="R21" s="88">
        <f>+Sklop16[[#This Row],[cena/enota brez DDV v EUR]]+Sklop16[[#This Row],[Davek (EUR)]]</f>
        <v>0</v>
      </c>
      <c r="S21" s="88">
        <f>+Sklop16[[#This Row],[cena/enota brez DDV v EUR]]*Sklop16[[#This Row],[Okvirna količina]]</f>
        <v>0</v>
      </c>
      <c r="T21" s="88">
        <f>+Sklop16[[#This Row],[Končna cena/enoto mere (EUR) z DDV]]*Sklop16[[#This Row],[Okvirna količina]]</f>
        <v>0</v>
      </c>
      <c r="U21" s="293" t="s">
        <v>160</v>
      </c>
    </row>
    <row r="22" spans="1:22" s="53" customFormat="1" ht="12">
      <c r="A22" s="85" t="s">
        <v>8</v>
      </c>
      <c r="B22" s="74" t="s">
        <v>1074</v>
      </c>
      <c r="C22" s="149">
        <v>10</v>
      </c>
      <c r="D22" s="78" t="s">
        <v>95</v>
      </c>
      <c r="E22" s="107"/>
      <c r="F22" s="86">
        <v>200</v>
      </c>
      <c r="G22" s="111" t="s">
        <v>93</v>
      </c>
      <c r="H22" s="8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22" s="81" t="str">
        <f>IF(Sklop16[[#This Row],[ZAHTEVANA SHEMA KAKOVOSTI]]&lt;&gt;"",Sklop16[[#This Row],[Preračunana masa/volumen/kos na enoto kg]],"")</f>
        <v/>
      </c>
      <c r="J22" s="94"/>
      <c r="K22" s="87"/>
      <c r="L22" s="87"/>
      <c r="M22" s="96"/>
      <c r="N22" s="88"/>
      <c r="O22" s="88"/>
      <c r="P22" s="97"/>
      <c r="Q22" s="88">
        <f>+Sklop16[[#This Row],[cena/enota brez DDV v EUR]]*Sklop16[[#This Row],[Stopnja DDV (%)]]</f>
        <v>0</v>
      </c>
      <c r="R22" s="88">
        <f>+Sklop16[[#This Row],[cena/enota brez DDV v EUR]]+Sklop16[[#This Row],[Davek (EUR)]]</f>
        <v>0</v>
      </c>
      <c r="S22" s="88">
        <f>+Sklop16[[#This Row],[cena/enota brez DDV v EUR]]*Sklop16[[#This Row],[Okvirna količina]]</f>
        <v>0</v>
      </c>
      <c r="T22" s="88">
        <f>+Sklop16[[#This Row],[Končna cena/enoto mere (EUR) z DDV]]*Sklop16[[#This Row],[Okvirna količina]]</f>
        <v>0</v>
      </c>
      <c r="U22" s="293" t="s">
        <v>160</v>
      </c>
    </row>
    <row r="23" spans="1:22">
      <c r="A23" s="178" t="s">
        <v>180</v>
      </c>
      <c r="B23" s="294"/>
      <c r="C23" s="295"/>
      <c r="D23" s="295"/>
      <c r="E23" s="296"/>
      <c r="F23" s="297"/>
      <c r="G23" s="298"/>
      <c r="H23" s="299">
        <f>SUBTOTAL(109,Sklop16[Preračunana masa/volumen/kos na enoto kg])</f>
        <v>6120</v>
      </c>
      <c r="I23" s="299">
        <f>SUBTOTAL(109,Sklop16[Živila iz shem kakovosti (kg)])</f>
        <v>0</v>
      </c>
      <c r="J23" s="297"/>
      <c r="K23" s="300"/>
      <c r="L23" s="300"/>
      <c r="M23" s="301"/>
      <c r="N23" s="302"/>
      <c r="O23" s="302"/>
      <c r="P23" s="302"/>
      <c r="Q23" s="303"/>
      <c r="R23" s="297"/>
      <c r="S23" s="303">
        <f>SUBTOTAL(109,Sklop16[Vrednost za okvirno količino (EUR) brez DDV])</f>
        <v>0</v>
      </c>
      <c r="T23" s="303">
        <f>SUBTOTAL(109,Sklop16[Vrednost za okvirno količino (EUR) z DDV])</f>
        <v>0</v>
      </c>
      <c r="U23" s="304"/>
    </row>
    <row r="24" spans="1:22" ht="15">
      <c r="A24" s="6"/>
      <c r="B24" s="4"/>
      <c r="C24" s="27"/>
      <c r="D24" s="27"/>
      <c r="E24" s="26"/>
      <c r="F24" s="7"/>
      <c r="H24" s="8"/>
      <c r="I24" s="8"/>
      <c r="J24" s="8"/>
      <c r="K24" s="8"/>
      <c r="L24" s="21"/>
      <c r="M24" s="21"/>
      <c r="N24" s="8"/>
      <c r="O24" s="8"/>
      <c r="P24" s="8"/>
      <c r="Q24" s="8"/>
      <c r="R24" s="8"/>
      <c r="S24" s="3"/>
      <c r="T24" s="3"/>
      <c r="U24" s="7"/>
    </row>
    <row r="25" spans="1:22" s="291" customFormat="1">
      <c r="A25" s="115" t="s">
        <v>239</v>
      </c>
      <c r="B25" s="287"/>
      <c r="C25" s="288"/>
      <c r="D25" s="288"/>
      <c r="E25" s="279"/>
      <c r="F25" s="289"/>
      <c r="G25" s="289"/>
      <c r="H25" s="290"/>
      <c r="I25" s="290"/>
      <c r="J25" s="290"/>
      <c r="K25" s="290"/>
      <c r="Q25" s="115"/>
      <c r="R25" s="115"/>
      <c r="S25" s="115"/>
      <c r="T25" s="115"/>
      <c r="U25" s="292"/>
    </row>
    <row r="26" spans="1:22">
      <c r="A26" s="13" t="s">
        <v>177</v>
      </c>
      <c r="B26" s="18"/>
      <c r="C26" s="29"/>
      <c r="D26" s="29"/>
      <c r="E26" s="108"/>
    </row>
    <row r="27" spans="1:22">
      <c r="A27" s="103" t="s">
        <v>290</v>
      </c>
      <c r="F27" s="66"/>
      <c r="G27" s="66"/>
      <c r="H27" s="30"/>
      <c r="I27" s="30"/>
      <c r="J27" s="30"/>
      <c r="K27" s="30"/>
      <c r="L27" s="52"/>
      <c r="M27" s="52"/>
      <c r="N27" s="30"/>
      <c r="O27" s="30"/>
      <c r="P27" s="30"/>
      <c r="Q27" s="30"/>
      <c r="R27" s="30"/>
    </row>
    <row r="28" spans="1:22">
      <c r="A28" s="116" t="s">
        <v>291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4"/>
    </row>
    <row r="29" spans="1:22">
      <c r="A29" s="45" t="s">
        <v>219</v>
      </c>
      <c r="B29" s="18"/>
      <c r="C29" s="29"/>
      <c r="D29" s="29"/>
      <c r="E29" s="108"/>
    </row>
    <row r="30" spans="1:22">
      <c r="A30" s="45" t="s">
        <v>218</v>
      </c>
      <c r="B30" s="18"/>
      <c r="C30" s="29"/>
      <c r="D30" s="29"/>
      <c r="E30" s="108"/>
    </row>
    <row r="31" spans="1:22">
      <c r="B31" s="18"/>
      <c r="C31" s="29"/>
      <c r="D31" s="29"/>
      <c r="E31" s="108"/>
    </row>
    <row r="32" spans="1:22">
      <c r="N32" s="30"/>
      <c r="O32" s="30"/>
      <c r="P32" s="30"/>
      <c r="Q32" s="30"/>
      <c r="R32" s="30"/>
    </row>
    <row r="33" spans="1:21">
      <c r="A33" s="103"/>
      <c r="F33" s="66"/>
      <c r="G33" s="66"/>
      <c r="H33" s="30"/>
      <c r="I33" s="30"/>
      <c r="J33" s="30"/>
      <c r="K33" s="30"/>
      <c r="L33" s="52"/>
      <c r="M33" s="52"/>
      <c r="N33" s="30"/>
      <c r="O33" s="30"/>
      <c r="P33" s="30"/>
      <c r="Q33" s="30"/>
      <c r="R33" s="30"/>
    </row>
    <row r="34" spans="1:21" ht="15">
      <c r="A34" s="6"/>
      <c r="B34" s="4"/>
      <c r="C34" s="27"/>
      <c r="D34" s="27"/>
      <c r="E34" s="26"/>
      <c r="F34" s="7"/>
      <c r="H34" s="8"/>
      <c r="I34" s="8"/>
      <c r="J34" s="8"/>
      <c r="K34" s="8"/>
      <c r="L34" s="21"/>
      <c r="M34" s="21"/>
      <c r="N34" s="8"/>
      <c r="O34" s="8"/>
      <c r="P34" s="8"/>
      <c r="Q34" s="8"/>
      <c r="R34" s="8"/>
      <c r="S34" s="3"/>
      <c r="T34" s="3"/>
      <c r="U34" s="7"/>
    </row>
    <row r="38" spans="1:21">
      <c r="B38" s="18"/>
      <c r="C38" s="29"/>
      <c r="D38" s="29"/>
      <c r="E38" s="108"/>
    </row>
    <row r="39" spans="1:21">
      <c r="B39" s="18"/>
      <c r="C39" s="29"/>
      <c r="D39" s="29"/>
      <c r="E39" s="108"/>
    </row>
    <row r="40" spans="1:21">
      <c r="B40" s="18"/>
      <c r="C40" s="29"/>
      <c r="D40" s="29"/>
      <c r="E40" s="108"/>
    </row>
    <row r="41" spans="1:21">
      <c r="B41" s="18"/>
      <c r="C41" s="29"/>
      <c r="D41" s="29"/>
      <c r="E41" s="108"/>
    </row>
    <row r="42" spans="1:21">
      <c r="B42" s="18"/>
      <c r="C42" s="29"/>
      <c r="D42" s="29"/>
      <c r="E42" s="108"/>
    </row>
    <row r="43" spans="1:21">
      <c r="B43" s="18"/>
      <c r="C43" s="29"/>
      <c r="D43" s="29"/>
      <c r="E43" s="108"/>
    </row>
    <row r="44" spans="1:21">
      <c r="B44" s="18"/>
      <c r="C44" s="29"/>
      <c r="D44" s="29"/>
      <c r="E44" s="108"/>
    </row>
    <row r="45" spans="1:21">
      <c r="B45" s="18"/>
      <c r="C45" s="29"/>
      <c r="D45" s="29"/>
      <c r="E45" s="108"/>
    </row>
    <row r="46" spans="1:21">
      <c r="B46" s="18"/>
      <c r="C46" s="29"/>
      <c r="D46" s="29"/>
      <c r="E46" s="108"/>
    </row>
    <row r="47" spans="1:21">
      <c r="B47" s="18"/>
      <c r="C47" s="29"/>
      <c r="D47" s="29"/>
      <c r="E47" s="108"/>
    </row>
    <row r="48" spans="1:21">
      <c r="B48" s="18"/>
      <c r="C48" s="29"/>
      <c r="D48" s="29"/>
      <c r="E48" s="108"/>
    </row>
    <row r="49" spans="1:22" s="20" customFormat="1">
      <c r="A49" s="13"/>
      <c r="B49" s="18"/>
      <c r="C49" s="29"/>
      <c r="D49" s="29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6"/>
      <c r="V49" s="13"/>
    </row>
    <row r="50" spans="1:22" s="20" customFormat="1">
      <c r="A50" s="13"/>
      <c r="B50" s="18"/>
      <c r="C50" s="29"/>
      <c r="D50" s="29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6"/>
      <c r="V50" s="13"/>
    </row>
    <row r="51" spans="1:22" s="20" customFormat="1">
      <c r="A51" s="13"/>
      <c r="B51" s="18"/>
      <c r="C51" s="29"/>
      <c r="D51" s="29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6"/>
      <c r="V51" s="13"/>
    </row>
    <row r="52" spans="1:22" s="20" customFormat="1">
      <c r="A52" s="13"/>
      <c r="B52" s="18"/>
      <c r="C52" s="29"/>
      <c r="D52" s="29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6"/>
      <c r="V52" s="13"/>
    </row>
    <row r="53" spans="1:22" s="20" customFormat="1">
      <c r="A53" s="13"/>
      <c r="B53" s="18"/>
      <c r="C53" s="29"/>
      <c r="D53" s="29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6"/>
      <c r="V53" s="13"/>
    </row>
    <row r="54" spans="1:22" s="20" customFormat="1">
      <c r="A54" s="13"/>
      <c r="B54" s="18"/>
      <c r="C54" s="29"/>
      <c r="D54" s="29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6"/>
      <c r="V54" s="13"/>
    </row>
    <row r="55" spans="1:22" s="20" customFormat="1">
      <c r="A55" s="13"/>
      <c r="B55" s="18"/>
      <c r="C55" s="29"/>
      <c r="D55" s="29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6"/>
      <c r="V55" s="13"/>
    </row>
    <row r="56" spans="1:22" s="20" customFormat="1">
      <c r="A56" s="13"/>
      <c r="B56" s="18"/>
      <c r="C56" s="29"/>
      <c r="D56" s="29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6"/>
      <c r="V56" s="13"/>
    </row>
    <row r="57" spans="1:22" s="20" customFormat="1">
      <c r="A57" s="13"/>
      <c r="B57" s="18"/>
      <c r="C57" s="29"/>
      <c r="D57" s="29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6"/>
      <c r="V57" s="13"/>
    </row>
    <row r="58" spans="1:22" s="20" customFormat="1">
      <c r="A58" s="13"/>
      <c r="B58" s="18"/>
      <c r="C58" s="29"/>
      <c r="D58" s="29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6"/>
      <c r="V58" s="13"/>
    </row>
    <row r="59" spans="1:22" s="20" customFormat="1">
      <c r="A59" s="13"/>
      <c r="B59" s="18"/>
      <c r="C59" s="29"/>
      <c r="D59" s="29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6"/>
      <c r="V59" s="13"/>
    </row>
    <row r="60" spans="1:22" s="20" customFormat="1">
      <c r="A60" s="13"/>
      <c r="B60" s="18"/>
      <c r="C60" s="29"/>
      <c r="D60" s="29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6"/>
      <c r="V60" s="13"/>
    </row>
    <row r="61" spans="1:22" s="20" customFormat="1">
      <c r="A61" s="13"/>
      <c r="B61" s="18"/>
      <c r="C61" s="29"/>
      <c r="D61" s="29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6"/>
      <c r="V61" s="13"/>
    </row>
    <row r="62" spans="1:22" s="20" customFormat="1">
      <c r="A62" s="13"/>
      <c r="B62" s="18"/>
      <c r="C62" s="29"/>
      <c r="D62" s="29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6"/>
      <c r="V62" s="13"/>
    </row>
    <row r="63" spans="1:22" s="20" customFormat="1">
      <c r="A63" s="13"/>
      <c r="B63" s="18"/>
      <c r="C63" s="29"/>
      <c r="D63" s="29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6"/>
      <c r="V63" s="13"/>
    </row>
    <row r="64" spans="1:22" s="20" customFormat="1">
      <c r="A64" s="13"/>
      <c r="B64" s="18"/>
      <c r="C64" s="29"/>
      <c r="D64" s="29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6"/>
      <c r="V64" s="13"/>
    </row>
    <row r="65" spans="1:22" s="20" customFormat="1">
      <c r="A65" s="13"/>
      <c r="B65" s="18"/>
      <c r="C65" s="29"/>
      <c r="D65" s="29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6"/>
      <c r="V65" s="13"/>
    </row>
    <row r="66" spans="1:22" s="20" customFormat="1">
      <c r="A66" s="13"/>
      <c r="B66" s="18"/>
      <c r="C66" s="29"/>
      <c r="D66" s="29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6"/>
      <c r="V66" s="13"/>
    </row>
    <row r="67" spans="1:22" s="20" customFormat="1">
      <c r="A67" s="13"/>
      <c r="B67" s="18"/>
      <c r="C67" s="29"/>
      <c r="D67" s="29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6"/>
      <c r="V67" s="13"/>
    </row>
    <row r="68" spans="1:22" s="20" customFormat="1">
      <c r="A68" s="13"/>
      <c r="B68" s="18"/>
      <c r="C68" s="29"/>
      <c r="D68" s="29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6"/>
      <c r="V68" s="13"/>
    </row>
    <row r="69" spans="1:22" s="20" customFormat="1">
      <c r="A69" s="13"/>
      <c r="B69" s="18"/>
      <c r="C69" s="29"/>
      <c r="D69" s="29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6"/>
      <c r="V69" s="13"/>
    </row>
    <row r="70" spans="1:22" s="20" customFormat="1">
      <c r="A70" s="13"/>
      <c r="B70" s="18"/>
      <c r="C70" s="29"/>
      <c r="D70" s="29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6"/>
      <c r="V70" s="13"/>
    </row>
    <row r="71" spans="1:22" s="20" customFormat="1">
      <c r="A71" s="13"/>
      <c r="B71" s="18"/>
      <c r="C71" s="29"/>
      <c r="D71" s="29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6"/>
      <c r="V71" s="13"/>
    </row>
    <row r="72" spans="1:22" s="20" customFormat="1">
      <c r="A72" s="13"/>
      <c r="B72" s="18"/>
      <c r="C72" s="29"/>
      <c r="D72" s="29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6"/>
      <c r="V72" s="13"/>
    </row>
    <row r="73" spans="1:22" s="20" customFormat="1">
      <c r="A73" s="13"/>
      <c r="B73" s="18"/>
      <c r="C73" s="29"/>
      <c r="D73" s="29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6"/>
      <c r="V73" s="13"/>
    </row>
    <row r="74" spans="1:22" s="20" customFormat="1">
      <c r="A74" s="13"/>
      <c r="B74" s="18"/>
      <c r="C74" s="29"/>
      <c r="D74" s="29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6"/>
      <c r="V74" s="13"/>
    </row>
    <row r="75" spans="1:22" s="20" customFormat="1">
      <c r="A75" s="13"/>
      <c r="B75" s="18"/>
      <c r="C75" s="29"/>
      <c r="D75" s="29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6"/>
      <c r="V75" s="13"/>
    </row>
    <row r="76" spans="1:22" s="20" customFormat="1">
      <c r="A76" s="13"/>
      <c r="B76" s="18"/>
      <c r="C76" s="29"/>
      <c r="D76" s="29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6"/>
      <c r="V76" s="13"/>
    </row>
    <row r="77" spans="1:22" s="20" customFormat="1">
      <c r="A77" s="13"/>
      <c r="B77" s="18"/>
      <c r="C77" s="29"/>
      <c r="D77" s="29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6"/>
      <c r="V77" s="13"/>
    </row>
    <row r="78" spans="1:22" s="20" customFormat="1">
      <c r="A78" s="13"/>
      <c r="B78" s="18"/>
      <c r="C78" s="29"/>
      <c r="D78" s="29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6"/>
      <c r="V78" s="13"/>
    </row>
    <row r="79" spans="1:22" s="20" customFormat="1">
      <c r="A79" s="13"/>
      <c r="B79" s="18"/>
      <c r="C79" s="29"/>
      <c r="D79" s="29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6"/>
      <c r="V79" s="13"/>
    </row>
    <row r="80" spans="1:22" s="20" customFormat="1">
      <c r="A80" s="13"/>
      <c r="B80" s="18"/>
      <c r="C80" s="29"/>
      <c r="D80" s="29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6"/>
      <c r="V80" s="13"/>
    </row>
    <row r="81" spans="1:22" s="20" customFormat="1">
      <c r="A81" s="13"/>
      <c r="B81" s="18"/>
      <c r="C81" s="29"/>
      <c r="D81" s="29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6"/>
      <c r="V81" s="13"/>
    </row>
    <row r="82" spans="1:22" s="20" customFormat="1">
      <c r="A82" s="13"/>
      <c r="B82" s="18"/>
      <c r="C82" s="29"/>
      <c r="D82" s="29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6"/>
      <c r="V82" s="13"/>
    </row>
    <row r="83" spans="1:22" s="20" customFormat="1">
      <c r="A83" s="13"/>
      <c r="B83" s="18"/>
      <c r="C83" s="29"/>
      <c r="D83" s="29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6"/>
      <c r="V83" s="13"/>
    </row>
    <row r="84" spans="1:22" s="20" customFormat="1">
      <c r="A84" s="13"/>
      <c r="B84" s="18"/>
      <c r="C84" s="29"/>
      <c r="D84" s="29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6"/>
      <c r="V84" s="13"/>
    </row>
    <row r="85" spans="1:22" s="20" customFormat="1">
      <c r="A85" s="13"/>
      <c r="B85" s="18"/>
      <c r="C85" s="29"/>
      <c r="D85" s="29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6"/>
      <c r="V85" s="13"/>
    </row>
    <row r="86" spans="1:22" s="20" customFormat="1">
      <c r="A86" s="13"/>
      <c r="B86" s="18"/>
      <c r="C86" s="29"/>
      <c r="D86" s="29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6"/>
      <c r="V86" s="13"/>
    </row>
    <row r="87" spans="1:22" s="20" customFormat="1">
      <c r="A87" s="13"/>
      <c r="B87" s="18"/>
      <c r="C87" s="29"/>
      <c r="D87" s="29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6"/>
      <c r="V87" s="13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</sheetData>
  <sheetProtection insertRows="0" deleteRows="0"/>
  <protectedRanges>
    <protectedRange sqref="U38:U1048576 J38:P1048576 J1:P34 U1:U3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2">
      <colorScale>
        <cfvo type="min"/>
        <cfvo type="max"/>
        <color rgb="FFFCFCFF"/>
        <color rgb="FFF8696B"/>
      </colorScale>
    </cfRule>
  </conditionalFormatting>
  <conditionalFormatting sqref="B18 B21">
    <cfRule type="colorScale" priority="6537">
      <colorScale>
        <cfvo type="min"/>
        <cfvo type="max"/>
        <color rgb="FFFCFCFF"/>
        <color rgb="FFF8696B"/>
      </colorScale>
    </cfRule>
  </conditionalFormatting>
  <conditionalFormatting sqref="B2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19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Z258"/>
  <sheetViews>
    <sheetView topLeftCell="A13" zoomScale="90" zoomScaleNormal="90" zoomScaleSheetLayoutView="100" workbookViewId="0">
      <selection activeCell="D57" sqref="D57:E57"/>
    </sheetView>
  </sheetViews>
  <sheetFormatPr defaultColWidth="8.85546875" defaultRowHeight="12.75"/>
  <cols>
    <col min="1" max="1" width="4.5703125" style="13" customWidth="1"/>
    <col min="2" max="2" width="34.5703125" style="19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49" t="str">
        <f>+'prva stran'!B6</f>
        <v xml:space="preserve">OSNOVNA ŠOLA IVANA CANKARJA VRHNIKA </v>
      </c>
      <c r="D2" s="350"/>
      <c r="E2" s="350"/>
      <c r="F2" s="350"/>
      <c r="G2" s="350"/>
      <c r="H2" s="350"/>
      <c r="I2" s="350"/>
      <c r="J2" s="350"/>
    </row>
    <row r="3" spans="1:21" ht="15">
      <c r="B3" s="48" t="s">
        <v>132</v>
      </c>
      <c r="C3" s="351" t="str">
        <f>+'prva stran'!B7</f>
        <v xml:space="preserve">Lošca 1, 12360 Vrhnika </v>
      </c>
      <c r="D3" s="352"/>
      <c r="E3" s="352"/>
      <c r="F3" s="352"/>
      <c r="G3" s="352"/>
      <c r="H3" s="352"/>
      <c r="I3" s="352"/>
      <c r="J3" s="352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49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49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4" customFormat="1" ht="17.25" customHeight="1">
      <c r="A9" s="11"/>
      <c r="B9" s="50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pred_rekapitulacija'!A30</f>
        <v>17.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8" t="str">
        <f>+'Ponudbeni pred_rekapitulacija'!B30</f>
        <v>EKO SADJE IN ZELENJAVA</v>
      </c>
      <c r="C13" s="348"/>
      <c r="D13" s="348"/>
      <c r="E13" s="348"/>
      <c r="F13" s="348"/>
      <c r="G13" s="348"/>
      <c r="H13" s="348"/>
      <c r="I13" s="348"/>
      <c r="J13" s="348"/>
      <c r="K13" s="348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12">
      <c r="A16" s="80" t="s">
        <v>1</v>
      </c>
      <c r="B16" s="155" t="s">
        <v>1075</v>
      </c>
      <c r="C16" s="149" t="s">
        <v>160</v>
      </c>
      <c r="D16" s="149" t="s">
        <v>0</v>
      </c>
      <c r="E16" s="121"/>
      <c r="F16" s="122">
        <v>300</v>
      </c>
      <c r="G16" s="145" t="s">
        <v>0</v>
      </c>
      <c r="H16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16" s="81" t="str">
        <f>IF(Sklop17[[#This Row],[ZAHTEVANA SHEMA KAKOVOSTI]]&lt;&gt;"",Sklop17[[#This Row],[Preračunana masa/volumen/kos na enoto kg]],"")</f>
        <v/>
      </c>
      <c r="J16" s="93"/>
      <c r="K16" s="135" t="s">
        <v>160</v>
      </c>
      <c r="L16" s="135" t="s">
        <v>160</v>
      </c>
      <c r="M16" s="135" t="s">
        <v>160</v>
      </c>
      <c r="N16" s="84"/>
      <c r="O16" s="134" t="s">
        <v>160</v>
      </c>
      <c r="P16" s="95"/>
      <c r="Q16" s="84">
        <f>+Sklop17[[#This Row],[cena/enota brez DDV v EUR]]*Sklop17[[#This Row],[Stopnja DDV (%)]]</f>
        <v>0</v>
      </c>
      <c r="R16" s="84">
        <f>+Sklop17[[#This Row],[cena/enota brez DDV v EUR]]+Sklop17[[#This Row],[Davek (EUR)]]</f>
        <v>0</v>
      </c>
      <c r="S16" s="84">
        <f>+Sklop17[[#This Row],[cena/enota brez DDV v EUR]]*Sklop17[[#This Row],[Okvirna količina]]</f>
        <v>0</v>
      </c>
      <c r="T16" s="84">
        <f>+Sklop17[[#This Row],[Končna cena/enoto mere (EUR) z DDV]]*Sklop17[[#This Row],[Okvirna količina]]</f>
        <v>0</v>
      </c>
      <c r="U16" s="133" t="s">
        <v>160</v>
      </c>
    </row>
    <row r="17" spans="1:26" s="53" customFormat="1" ht="12">
      <c r="A17" s="85" t="s">
        <v>3</v>
      </c>
      <c r="B17" s="155" t="s">
        <v>1076</v>
      </c>
      <c r="C17" s="149" t="s">
        <v>160</v>
      </c>
      <c r="D17" s="149" t="s">
        <v>0</v>
      </c>
      <c r="E17" s="121"/>
      <c r="F17" s="122">
        <v>200</v>
      </c>
      <c r="G17" s="145" t="s">
        <v>0</v>
      </c>
      <c r="H17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7" s="81" t="str">
        <f>IF(Sklop17[[#This Row],[ZAHTEVANA SHEMA KAKOVOSTI]]&lt;&gt;"",Sklop17[[#This Row],[Preračunana masa/volumen/kos na enoto kg]],"")</f>
        <v/>
      </c>
      <c r="J17" s="94"/>
      <c r="K17" s="135" t="s">
        <v>160</v>
      </c>
      <c r="L17" s="135" t="s">
        <v>160</v>
      </c>
      <c r="M17" s="135" t="s">
        <v>160</v>
      </c>
      <c r="N17" s="84"/>
      <c r="O17" s="134" t="s">
        <v>160</v>
      </c>
      <c r="P17" s="97"/>
      <c r="Q17" s="88">
        <f>+Sklop17[[#This Row],[cena/enota brez DDV v EUR]]*Sklop17[[#This Row],[Stopnja DDV (%)]]</f>
        <v>0</v>
      </c>
      <c r="R17" s="88">
        <f>+Sklop17[[#This Row],[cena/enota brez DDV v EUR]]+Sklop17[[#This Row],[Davek (EUR)]]</f>
        <v>0</v>
      </c>
      <c r="S17" s="88">
        <f>+Sklop17[[#This Row],[cena/enota brez DDV v EUR]]*Sklop17[[#This Row],[Okvirna količina]]</f>
        <v>0</v>
      </c>
      <c r="T17" s="88">
        <f>+Sklop17[[#This Row],[Končna cena/enoto mere (EUR) z DDV]]*Sklop17[[#This Row],[Okvirna količina]]</f>
        <v>0</v>
      </c>
      <c r="U17" s="133" t="s">
        <v>160</v>
      </c>
    </row>
    <row r="18" spans="1:26" s="53" customFormat="1" ht="12">
      <c r="A18" s="80" t="s">
        <v>4</v>
      </c>
      <c r="B18" s="160" t="s">
        <v>1077</v>
      </c>
      <c r="C18" s="149" t="s">
        <v>160</v>
      </c>
      <c r="D18" s="149" t="s">
        <v>0</v>
      </c>
      <c r="E18" s="121"/>
      <c r="F18" s="122">
        <v>100</v>
      </c>
      <c r="G18" s="145" t="s">
        <v>0</v>
      </c>
      <c r="H18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81" t="str">
        <f>IF(Sklop17[[#This Row],[ZAHTEVANA SHEMA KAKOVOSTI]]&lt;&gt;"",Sklop17[[#This Row],[Preračunana masa/volumen/kos na enoto kg]],"")</f>
        <v/>
      </c>
      <c r="J18" s="94"/>
      <c r="K18" s="135" t="s">
        <v>160</v>
      </c>
      <c r="L18" s="135" t="s">
        <v>160</v>
      </c>
      <c r="M18" s="135" t="s">
        <v>160</v>
      </c>
      <c r="N18" s="84"/>
      <c r="O18" s="134" t="s">
        <v>160</v>
      </c>
      <c r="P18" s="97"/>
      <c r="Q18" s="88">
        <f>+Sklop17[[#This Row],[cena/enota brez DDV v EUR]]*Sklop17[[#This Row],[Stopnja DDV (%)]]</f>
        <v>0</v>
      </c>
      <c r="R18" s="88">
        <f>+Sklop17[[#This Row],[cena/enota brez DDV v EUR]]+Sklop17[[#This Row],[Davek (EUR)]]</f>
        <v>0</v>
      </c>
      <c r="S18" s="88">
        <f>+Sklop17[[#This Row],[cena/enota brez DDV v EUR]]*Sklop17[[#This Row],[Okvirna količina]]</f>
        <v>0</v>
      </c>
      <c r="T18" s="88">
        <f>+Sklop17[[#This Row],[Končna cena/enoto mere (EUR) z DDV]]*Sklop17[[#This Row],[Okvirna količina]]</f>
        <v>0</v>
      </c>
      <c r="U18" s="133" t="s">
        <v>160</v>
      </c>
    </row>
    <row r="19" spans="1:26" s="53" customFormat="1" ht="12">
      <c r="A19" s="85" t="s">
        <v>5</v>
      </c>
      <c r="B19" s="160" t="s">
        <v>1078</v>
      </c>
      <c r="C19" s="149" t="s">
        <v>160</v>
      </c>
      <c r="D19" s="149" t="s">
        <v>0</v>
      </c>
      <c r="E19" s="121"/>
      <c r="F19" s="122">
        <v>150</v>
      </c>
      <c r="G19" s="145" t="s">
        <v>0</v>
      </c>
      <c r="H19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19" s="81" t="str">
        <f>IF(Sklop17[[#This Row],[ZAHTEVANA SHEMA KAKOVOSTI]]&lt;&gt;"",Sklop17[[#This Row],[Preračunana masa/volumen/kos na enoto kg]],"")</f>
        <v/>
      </c>
      <c r="J19" s="94"/>
      <c r="K19" s="135" t="s">
        <v>160</v>
      </c>
      <c r="L19" s="135" t="s">
        <v>160</v>
      </c>
      <c r="M19" s="135" t="s">
        <v>160</v>
      </c>
      <c r="N19" s="84"/>
      <c r="O19" s="134" t="s">
        <v>160</v>
      </c>
      <c r="P19" s="97"/>
      <c r="Q19" s="88">
        <f>+Sklop17[[#This Row],[cena/enota brez DDV v EUR]]*Sklop17[[#This Row],[Stopnja DDV (%)]]</f>
        <v>0</v>
      </c>
      <c r="R19" s="88">
        <f>+Sklop17[[#This Row],[cena/enota brez DDV v EUR]]+Sklop17[[#This Row],[Davek (EUR)]]</f>
        <v>0</v>
      </c>
      <c r="S19" s="88">
        <f>+Sklop17[[#This Row],[cena/enota brez DDV v EUR]]*Sklop17[[#This Row],[Okvirna količina]]</f>
        <v>0</v>
      </c>
      <c r="T19" s="88">
        <f>+Sklop17[[#This Row],[Končna cena/enoto mere (EUR) z DDV]]*Sklop17[[#This Row],[Okvirna količina]]</f>
        <v>0</v>
      </c>
      <c r="U19" s="133" t="s">
        <v>160</v>
      </c>
    </row>
    <row r="20" spans="1:26" s="53" customFormat="1" ht="12">
      <c r="A20" s="80" t="s">
        <v>6</v>
      </c>
      <c r="B20" s="155" t="s">
        <v>1079</v>
      </c>
      <c r="C20" s="149" t="s">
        <v>160</v>
      </c>
      <c r="D20" s="149" t="s">
        <v>0</v>
      </c>
      <c r="E20" s="121"/>
      <c r="F20" s="122">
        <v>7000</v>
      </c>
      <c r="G20" s="145" t="s">
        <v>0</v>
      </c>
      <c r="H20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7000</v>
      </c>
      <c r="I20" s="81" t="str">
        <f>IF(Sklop17[[#This Row],[ZAHTEVANA SHEMA KAKOVOSTI]]&lt;&gt;"",Sklop17[[#This Row],[Preračunana masa/volumen/kos na enoto kg]],"")</f>
        <v/>
      </c>
      <c r="J20" s="94"/>
      <c r="K20" s="135" t="s">
        <v>160</v>
      </c>
      <c r="L20" s="135" t="s">
        <v>160</v>
      </c>
      <c r="M20" s="135" t="s">
        <v>160</v>
      </c>
      <c r="N20" s="84"/>
      <c r="O20" s="134" t="s">
        <v>160</v>
      </c>
      <c r="P20" s="97"/>
      <c r="Q20" s="88">
        <f>+Sklop17[[#This Row],[cena/enota brez DDV v EUR]]*Sklop17[[#This Row],[Stopnja DDV (%)]]</f>
        <v>0</v>
      </c>
      <c r="R20" s="88">
        <f>+Sklop17[[#This Row],[cena/enota brez DDV v EUR]]+Sklop17[[#This Row],[Davek (EUR)]]</f>
        <v>0</v>
      </c>
      <c r="S20" s="88">
        <f>+Sklop17[[#This Row],[cena/enota brez DDV v EUR]]*Sklop17[[#This Row],[Okvirna količina]]</f>
        <v>0</v>
      </c>
      <c r="T20" s="88">
        <f>+Sklop17[[#This Row],[Končna cena/enoto mere (EUR) z DDV]]*Sklop17[[#This Row],[Okvirna količina]]</f>
        <v>0</v>
      </c>
      <c r="U20" s="133" t="s">
        <v>160</v>
      </c>
    </row>
    <row r="21" spans="1:26" s="53" customFormat="1" ht="12">
      <c r="A21" s="85" t="s">
        <v>7</v>
      </c>
      <c r="B21" s="155" t="s">
        <v>1080</v>
      </c>
      <c r="C21" s="149" t="s">
        <v>160</v>
      </c>
      <c r="D21" s="149" t="s">
        <v>0</v>
      </c>
      <c r="E21" s="121"/>
      <c r="F21" s="122">
        <v>2000</v>
      </c>
      <c r="G21" s="145" t="s">
        <v>0</v>
      </c>
      <c r="H21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21" s="81" t="str">
        <f>IF(Sklop17[[#This Row],[ZAHTEVANA SHEMA KAKOVOSTI]]&lt;&gt;"",Sklop17[[#This Row],[Preračunana masa/volumen/kos na enoto kg]],"")</f>
        <v/>
      </c>
      <c r="J21" s="94"/>
      <c r="K21" s="135" t="s">
        <v>160</v>
      </c>
      <c r="L21" s="135" t="s">
        <v>160</v>
      </c>
      <c r="M21" s="135" t="s">
        <v>160</v>
      </c>
      <c r="N21" s="84"/>
      <c r="O21" s="134" t="s">
        <v>160</v>
      </c>
      <c r="P21" s="97"/>
      <c r="Q21" s="88">
        <f>+Sklop17[[#This Row],[cena/enota brez DDV v EUR]]*Sklop17[[#This Row],[Stopnja DDV (%)]]</f>
        <v>0</v>
      </c>
      <c r="R21" s="88">
        <f>+Sklop17[[#This Row],[cena/enota brez DDV v EUR]]+Sklop17[[#This Row],[Davek (EUR)]]</f>
        <v>0</v>
      </c>
      <c r="S21" s="88">
        <f>+Sklop17[[#This Row],[cena/enota brez DDV v EUR]]*Sklop17[[#This Row],[Okvirna količina]]</f>
        <v>0</v>
      </c>
      <c r="T21" s="88">
        <f>+Sklop17[[#This Row],[Končna cena/enoto mere (EUR) z DDV]]*Sklop17[[#This Row],[Okvirna količina]]</f>
        <v>0</v>
      </c>
      <c r="U21" s="133" t="s">
        <v>160</v>
      </c>
    </row>
    <row r="22" spans="1:26" s="53" customFormat="1" ht="12">
      <c r="A22" s="80" t="s">
        <v>8</v>
      </c>
      <c r="B22" s="160" t="s">
        <v>1081</v>
      </c>
      <c r="C22" s="149" t="s">
        <v>160</v>
      </c>
      <c r="D22" s="149" t="s">
        <v>0</v>
      </c>
      <c r="E22" s="121"/>
      <c r="F22" s="122">
        <v>100</v>
      </c>
      <c r="G22" s="145" t="s">
        <v>0</v>
      </c>
      <c r="H22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81" t="str">
        <f>IF(Sklop17[[#This Row],[ZAHTEVANA SHEMA KAKOVOSTI]]&lt;&gt;"",Sklop17[[#This Row],[Preračunana masa/volumen/kos na enoto kg]],"")</f>
        <v/>
      </c>
      <c r="J22" s="94"/>
      <c r="K22" s="135" t="s">
        <v>160</v>
      </c>
      <c r="L22" s="135" t="s">
        <v>160</v>
      </c>
      <c r="M22" s="135" t="s">
        <v>160</v>
      </c>
      <c r="N22" s="84"/>
      <c r="O22" s="134" t="s">
        <v>160</v>
      </c>
      <c r="P22" s="97"/>
      <c r="Q22" s="88">
        <f>+Sklop17[[#This Row],[cena/enota brez DDV v EUR]]*Sklop17[[#This Row],[Stopnja DDV (%)]]</f>
        <v>0</v>
      </c>
      <c r="R22" s="88">
        <f>+Sklop17[[#This Row],[cena/enota brez DDV v EUR]]+Sklop17[[#This Row],[Davek (EUR)]]</f>
        <v>0</v>
      </c>
      <c r="S22" s="88">
        <f>+Sklop17[[#This Row],[cena/enota brez DDV v EUR]]*Sklop17[[#This Row],[Okvirna količina]]</f>
        <v>0</v>
      </c>
      <c r="T22" s="88">
        <f>+Sklop17[[#This Row],[Končna cena/enoto mere (EUR) z DDV]]*Sklop17[[#This Row],[Okvirna količina]]</f>
        <v>0</v>
      </c>
      <c r="U22" s="133" t="s">
        <v>160</v>
      </c>
    </row>
    <row r="23" spans="1:26" s="53" customFormat="1" ht="12">
      <c r="A23" s="85" t="s">
        <v>9</v>
      </c>
      <c r="B23" s="160" t="s">
        <v>1082</v>
      </c>
      <c r="C23" s="149" t="s">
        <v>160</v>
      </c>
      <c r="D23" s="149" t="s">
        <v>0</v>
      </c>
      <c r="E23" s="121"/>
      <c r="F23" s="122">
        <v>400</v>
      </c>
      <c r="G23" s="145" t="s">
        <v>0</v>
      </c>
      <c r="H23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23" s="81" t="str">
        <f>IF(Sklop17[[#This Row],[ZAHTEVANA SHEMA KAKOVOSTI]]&lt;&gt;"",Sklop17[[#This Row],[Preračunana masa/volumen/kos na enoto kg]],"")</f>
        <v/>
      </c>
      <c r="J23" s="94"/>
      <c r="K23" s="135" t="s">
        <v>160</v>
      </c>
      <c r="L23" s="135" t="s">
        <v>160</v>
      </c>
      <c r="M23" s="135" t="s">
        <v>160</v>
      </c>
      <c r="N23" s="84"/>
      <c r="O23" s="134" t="s">
        <v>160</v>
      </c>
      <c r="P23" s="97"/>
      <c r="Q23" s="88">
        <f>+Sklop17[[#This Row],[cena/enota brez DDV v EUR]]*Sklop17[[#This Row],[Stopnja DDV (%)]]</f>
        <v>0</v>
      </c>
      <c r="R23" s="88">
        <f>+Sklop17[[#This Row],[cena/enota brez DDV v EUR]]+Sklop17[[#This Row],[Davek (EUR)]]</f>
        <v>0</v>
      </c>
      <c r="S23" s="88">
        <f>+Sklop17[[#This Row],[cena/enota brez DDV v EUR]]*Sklop17[[#This Row],[Okvirna količina]]</f>
        <v>0</v>
      </c>
      <c r="T23" s="88">
        <f>+Sklop17[[#This Row],[Končna cena/enoto mere (EUR) z DDV]]*Sklop17[[#This Row],[Okvirna količina]]</f>
        <v>0</v>
      </c>
      <c r="U23" s="133" t="s">
        <v>160</v>
      </c>
    </row>
    <row r="24" spans="1:26" s="53" customFormat="1" ht="12">
      <c r="A24" s="80" t="s">
        <v>10</v>
      </c>
      <c r="B24" s="160" t="s">
        <v>1083</v>
      </c>
      <c r="C24" s="149" t="s">
        <v>160</v>
      </c>
      <c r="D24" s="149" t="s">
        <v>0</v>
      </c>
      <c r="E24" s="121"/>
      <c r="F24" s="122">
        <v>1000</v>
      </c>
      <c r="G24" s="145" t="s">
        <v>0</v>
      </c>
      <c r="H24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4" s="81" t="str">
        <f>IF(Sklop17[[#This Row],[ZAHTEVANA SHEMA KAKOVOSTI]]&lt;&gt;"",Sklop17[[#This Row],[Preračunana masa/volumen/kos na enoto kg]],"")</f>
        <v/>
      </c>
      <c r="J24" s="94"/>
      <c r="K24" s="135" t="s">
        <v>160</v>
      </c>
      <c r="L24" s="135" t="s">
        <v>160</v>
      </c>
      <c r="M24" s="135" t="s">
        <v>160</v>
      </c>
      <c r="N24" s="84"/>
      <c r="O24" s="134" t="s">
        <v>160</v>
      </c>
      <c r="P24" s="97"/>
      <c r="Q24" s="88">
        <f>+Sklop17[[#This Row],[cena/enota brez DDV v EUR]]*Sklop17[[#This Row],[Stopnja DDV (%)]]</f>
        <v>0</v>
      </c>
      <c r="R24" s="88">
        <f>+Sklop17[[#This Row],[cena/enota brez DDV v EUR]]+Sklop17[[#This Row],[Davek (EUR)]]</f>
        <v>0</v>
      </c>
      <c r="S24" s="88">
        <f>+Sklop17[[#This Row],[cena/enota brez DDV v EUR]]*Sklop17[[#This Row],[Okvirna količina]]</f>
        <v>0</v>
      </c>
      <c r="T24" s="88">
        <f>+Sklop17[[#This Row],[Končna cena/enoto mere (EUR) z DDV]]*Sklop17[[#This Row],[Okvirna količina]]</f>
        <v>0</v>
      </c>
      <c r="U24" s="133" t="s">
        <v>160</v>
      </c>
    </row>
    <row r="25" spans="1:26" s="53" customFormat="1" ht="12">
      <c r="A25" s="85" t="s">
        <v>11</v>
      </c>
      <c r="B25" s="160" t="s">
        <v>1084</v>
      </c>
      <c r="C25" s="149" t="s">
        <v>160</v>
      </c>
      <c r="D25" s="149" t="s">
        <v>0</v>
      </c>
      <c r="E25" s="121"/>
      <c r="F25" s="122">
        <v>200</v>
      </c>
      <c r="G25" s="145" t="s">
        <v>0</v>
      </c>
      <c r="H25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5" s="81" t="str">
        <f>IF(Sklop17[[#This Row],[ZAHTEVANA SHEMA KAKOVOSTI]]&lt;&gt;"",Sklop17[[#This Row],[Preračunana masa/volumen/kos na enoto kg]],"")</f>
        <v/>
      </c>
      <c r="J25" s="94"/>
      <c r="K25" s="135" t="s">
        <v>160</v>
      </c>
      <c r="L25" s="135" t="s">
        <v>160</v>
      </c>
      <c r="M25" s="135" t="s">
        <v>160</v>
      </c>
      <c r="N25" s="84"/>
      <c r="O25" s="134" t="s">
        <v>160</v>
      </c>
      <c r="P25" s="97"/>
      <c r="Q25" s="88">
        <f>+Sklop17[[#This Row],[cena/enota brez DDV v EUR]]*Sklop17[[#This Row],[Stopnja DDV (%)]]</f>
        <v>0</v>
      </c>
      <c r="R25" s="88">
        <f>+Sklop17[[#This Row],[cena/enota brez DDV v EUR]]+Sklop17[[#This Row],[Davek (EUR)]]</f>
        <v>0</v>
      </c>
      <c r="S25" s="88">
        <f>+Sklop17[[#This Row],[cena/enota brez DDV v EUR]]*Sklop17[[#This Row],[Okvirna količina]]</f>
        <v>0</v>
      </c>
      <c r="T25" s="88">
        <f>+Sklop17[[#This Row],[Končna cena/enoto mere (EUR) z DDV]]*Sklop17[[#This Row],[Okvirna količina]]</f>
        <v>0</v>
      </c>
      <c r="U25" s="133" t="s">
        <v>160</v>
      </c>
    </row>
    <row r="26" spans="1:26" s="53" customFormat="1" ht="12">
      <c r="A26" s="80" t="s">
        <v>12</v>
      </c>
      <c r="B26" s="160" t="s">
        <v>1085</v>
      </c>
      <c r="C26" s="149" t="s">
        <v>160</v>
      </c>
      <c r="D26" s="149" t="s">
        <v>0</v>
      </c>
      <c r="E26" s="121"/>
      <c r="F26" s="122">
        <v>100</v>
      </c>
      <c r="G26" s="145" t="s">
        <v>0</v>
      </c>
      <c r="H26" s="8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6" s="81" t="str">
        <f>IF(Sklop17[[#This Row],[ZAHTEVANA SHEMA KAKOVOSTI]]&lt;&gt;"",Sklop17[[#This Row],[Preračunana masa/volumen/kos na enoto kg]],"")</f>
        <v/>
      </c>
      <c r="J26" s="94"/>
      <c r="K26" s="135" t="s">
        <v>160</v>
      </c>
      <c r="L26" s="135" t="s">
        <v>160</v>
      </c>
      <c r="M26" s="135" t="s">
        <v>160</v>
      </c>
      <c r="N26" s="84"/>
      <c r="O26" s="134" t="s">
        <v>160</v>
      </c>
      <c r="P26" s="97"/>
      <c r="Q26" s="88">
        <f>+Sklop17[[#This Row],[cena/enota brez DDV v EUR]]*Sklop17[[#This Row],[Stopnja DDV (%)]]</f>
        <v>0</v>
      </c>
      <c r="R26" s="88">
        <f>+Sklop17[[#This Row],[cena/enota brez DDV v EUR]]+Sklop17[[#This Row],[Davek (EUR)]]</f>
        <v>0</v>
      </c>
      <c r="S26" s="88">
        <f>+Sklop17[[#This Row],[cena/enota brez DDV v EUR]]*Sklop17[[#This Row],[Okvirna količina]]</f>
        <v>0</v>
      </c>
      <c r="T26" s="88">
        <f>+Sklop17[[#This Row],[Končna cena/enoto mere (EUR) z DDV]]*Sklop17[[#This Row],[Okvirna količina]]</f>
        <v>0</v>
      </c>
      <c r="U26" s="133" t="s">
        <v>160</v>
      </c>
    </row>
    <row r="27" spans="1:26">
      <c r="A27" s="178" t="s">
        <v>180</v>
      </c>
      <c r="B27" s="242"/>
      <c r="C27" s="243"/>
      <c r="D27" s="243"/>
      <c r="E27" s="244"/>
      <c r="F27" s="245"/>
      <c r="G27" s="246"/>
      <c r="H27" s="247">
        <f>SUBTOTAL(109,Sklop17[Preračunana masa/volumen/kos na enoto kg])</f>
        <v>11550</v>
      </c>
      <c r="I27" s="247">
        <f>SUBTOTAL(109,Sklop17[Živila iz shem kakovosti (kg)])</f>
        <v>0</v>
      </c>
      <c r="J27" s="245"/>
      <c r="K27" s="248"/>
      <c r="L27" s="248"/>
      <c r="M27" s="249"/>
      <c r="N27" s="250"/>
      <c r="O27" s="250"/>
      <c r="P27" s="250"/>
      <c r="Q27" s="251"/>
      <c r="R27" s="245"/>
      <c r="S27" s="251">
        <f>SUBTOTAL(109,Sklop17[Vrednost za okvirno količino (EUR) brez DDV])</f>
        <v>0</v>
      </c>
      <c r="T27" s="251">
        <f>SUBTOTAL(109,Sklop17[Vrednost za okvirno količino (EUR) z DDV])</f>
        <v>0</v>
      </c>
      <c r="U27" s="179"/>
    </row>
    <row r="28" spans="1:26" ht="15">
      <c r="A28" s="6"/>
      <c r="B28" s="4"/>
      <c r="C28" s="27"/>
      <c r="D28" s="27"/>
      <c r="E28" s="26"/>
      <c r="F28" s="7"/>
      <c r="H28" s="8"/>
      <c r="I28" s="8"/>
      <c r="J28" s="8"/>
      <c r="K28" s="8"/>
      <c r="L28" s="21"/>
      <c r="M28" s="21"/>
      <c r="N28" s="8"/>
      <c r="O28" s="8"/>
      <c r="P28" s="8"/>
      <c r="Q28" s="8"/>
      <c r="R28" s="8"/>
      <c r="S28" s="3"/>
      <c r="T28" s="3"/>
      <c r="U28" s="7"/>
    </row>
    <row r="29" spans="1:26" customFormat="1" ht="13.5" customHeight="1">
      <c r="A29" s="313" t="s">
        <v>177</v>
      </c>
      <c r="B29" s="314"/>
      <c r="C29" s="315"/>
      <c r="D29" s="315"/>
      <c r="E29" s="316"/>
      <c r="F29" s="317"/>
      <c r="G29" s="317"/>
      <c r="H29" s="318"/>
      <c r="I29" s="318"/>
      <c r="J29" s="318"/>
      <c r="K29" s="318"/>
      <c r="L29" s="274"/>
      <c r="M29" s="274"/>
      <c r="N29" s="274"/>
      <c r="O29" s="274"/>
      <c r="P29" s="274"/>
      <c r="Q29" s="313"/>
      <c r="R29" s="313"/>
      <c r="S29" s="313"/>
      <c r="T29" s="313"/>
      <c r="U29" s="222"/>
      <c r="V29" s="215"/>
      <c r="W29" s="215"/>
      <c r="X29" s="215"/>
      <c r="Y29" s="215"/>
      <c r="Z29" s="215"/>
    </row>
    <row r="30" spans="1:26" customFormat="1" ht="13.5" customHeight="1">
      <c r="A30" s="274" t="s">
        <v>290</v>
      </c>
      <c r="B30" s="314"/>
      <c r="C30" s="315"/>
      <c r="D30" s="315"/>
      <c r="E30" s="316"/>
      <c r="F30" s="317"/>
      <c r="G30" s="317"/>
      <c r="H30" s="318"/>
      <c r="I30" s="318"/>
      <c r="J30" s="318"/>
      <c r="K30" s="318"/>
      <c r="L30" s="274"/>
      <c r="M30" s="274"/>
      <c r="N30" s="274"/>
      <c r="O30" s="274"/>
      <c r="P30" s="274"/>
      <c r="Q30" s="274"/>
      <c r="R30" s="274"/>
      <c r="S30" s="274"/>
      <c r="T30" s="274"/>
      <c r="U30" s="222"/>
      <c r="V30" s="215"/>
      <c r="W30" s="215"/>
      <c r="X30" s="215"/>
      <c r="Y30" s="215"/>
      <c r="Z30" s="215"/>
    </row>
    <row r="31" spans="1:26" customFormat="1" ht="13.5" customHeight="1">
      <c r="A31" s="267" t="s">
        <v>291</v>
      </c>
      <c r="B31" s="268"/>
      <c r="C31" s="269"/>
      <c r="D31" s="269"/>
      <c r="E31" s="270"/>
      <c r="F31" s="271"/>
      <c r="G31" s="271"/>
      <c r="H31" s="272"/>
      <c r="I31" s="272"/>
      <c r="J31" s="272"/>
      <c r="K31" s="272"/>
      <c r="L31" s="273"/>
      <c r="M31" s="273"/>
      <c r="N31" s="272"/>
      <c r="O31" s="272"/>
      <c r="P31" s="272"/>
      <c r="Q31" s="272"/>
      <c r="R31" s="272"/>
      <c r="S31" s="274"/>
      <c r="T31" s="274"/>
      <c r="U31" s="222"/>
      <c r="V31" s="215"/>
      <c r="W31" s="215"/>
      <c r="X31" s="215"/>
      <c r="Y31" s="215"/>
      <c r="Z31" s="215"/>
    </row>
    <row r="32" spans="1:26" customFormat="1" ht="12.75" customHeight="1">
      <c r="A32" s="359" t="s">
        <v>218</v>
      </c>
      <c r="B32" s="347"/>
      <c r="C32" s="347"/>
      <c r="D32" s="347"/>
      <c r="E32" s="347"/>
      <c r="F32" s="347"/>
      <c r="G32" s="347"/>
      <c r="H32" s="347"/>
      <c r="I32" s="347"/>
      <c r="J32" s="347"/>
      <c r="K32" s="347"/>
      <c r="L32" s="347"/>
      <c r="M32" s="273"/>
      <c r="N32" s="272"/>
      <c r="O32" s="272"/>
      <c r="P32" s="272"/>
      <c r="Q32" s="272"/>
      <c r="R32" s="272"/>
      <c r="S32" s="274"/>
      <c r="T32" s="274"/>
      <c r="U32" s="222"/>
      <c r="V32" s="215"/>
      <c r="W32" s="215"/>
      <c r="X32" s="215"/>
      <c r="Y32" s="215"/>
      <c r="Z32" s="215"/>
    </row>
    <row r="33" spans="1:26" customFormat="1" ht="13.5" customHeight="1">
      <c r="A33" s="274"/>
      <c r="B33" s="268"/>
      <c r="C33" s="269"/>
      <c r="D33" s="269"/>
      <c r="E33" s="270"/>
      <c r="F33" s="317"/>
      <c r="G33" s="317"/>
      <c r="H33" s="318"/>
      <c r="I33" s="318"/>
      <c r="J33" s="318"/>
      <c r="K33" s="318"/>
      <c r="L33" s="274"/>
      <c r="M33" s="274"/>
      <c r="N33" s="272"/>
      <c r="O33" s="272"/>
      <c r="P33" s="272"/>
      <c r="Q33" s="272"/>
      <c r="R33" s="272"/>
      <c r="S33" s="274"/>
      <c r="T33" s="274"/>
      <c r="U33" s="222"/>
      <c r="V33" s="215"/>
      <c r="W33" s="215"/>
      <c r="X33" s="215"/>
      <c r="Y33" s="215"/>
      <c r="Z33" s="215"/>
    </row>
    <row r="34" spans="1:26" customFormat="1" ht="13.5" customHeight="1">
      <c r="A34" s="267" t="s">
        <v>65</v>
      </c>
      <c r="B34" s="268"/>
      <c r="C34" s="269"/>
      <c r="D34" s="269"/>
      <c r="E34" s="270"/>
      <c r="F34" s="271"/>
      <c r="G34" s="271" t="s">
        <v>66</v>
      </c>
      <c r="H34" s="272"/>
      <c r="I34" s="272"/>
      <c r="J34" s="272"/>
      <c r="K34" s="272"/>
      <c r="L34" s="273"/>
      <c r="M34" s="273"/>
      <c r="N34" s="272"/>
      <c r="O34" s="272"/>
      <c r="P34" s="272"/>
      <c r="Q34" s="272" t="s">
        <v>67</v>
      </c>
      <c r="R34" s="272"/>
      <c r="S34" s="274"/>
      <c r="T34" s="274"/>
      <c r="U34" s="222"/>
      <c r="V34" s="215"/>
      <c r="W34" s="215"/>
      <c r="X34" s="215"/>
      <c r="Y34" s="215"/>
      <c r="Z34" s="215"/>
    </row>
    <row r="35" spans="1:26" ht="15">
      <c r="A35" s="3"/>
      <c r="B35" s="319"/>
      <c r="C35" s="320"/>
      <c r="D35" s="320"/>
      <c r="E35" s="321"/>
      <c r="F35" s="110"/>
      <c r="G35" s="110"/>
      <c r="H35" s="112"/>
      <c r="I35" s="112"/>
      <c r="J35" s="112"/>
      <c r="K35" s="112"/>
      <c r="L35" s="3"/>
      <c r="M35" s="3"/>
      <c r="N35" s="3"/>
      <c r="O35" s="3"/>
      <c r="P35" s="3"/>
      <c r="Q35" s="3"/>
      <c r="R35" s="3"/>
      <c r="S35" s="3"/>
      <c r="T35" s="3"/>
    </row>
    <row r="36" spans="1:26" ht="15">
      <c r="A36" s="3"/>
      <c r="B36" s="319"/>
      <c r="C36" s="320"/>
      <c r="D36" s="320"/>
      <c r="E36" s="321"/>
      <c r="F36" s="110"/>
      <c r="G36" s="110"/>
      <c r="H36" s="112"/>
      <c r="I36" s="112"/>
      <c r="J36" s="112"/>
      <c r="K36" s="112"/>
      <c r="L36" s="3"/>
      <c r="M36" s="3"/>
      <c r="N36" s="3"/>
      <c r="O36" s="3"/>
      <c r="P36" s="3"/>
      <c r="Q36" s="3"/>
      <c r="R36" s="3"/>
      <c r="S36" s="3"/>
      <c r="T36" s="3"/>
    </row>
    <row r="37" spans="1:26">
      <c r="B37" s="18"/>
      <c r="C37" s="29"/>
      <c r="D37" s="29"/>
      <c r="E37" s="108"/>
    </row>
    <row r="38" spans="1:26">
      <c r="B38" s="18"/>
      <c r="C38" s="29"/>
      <c r="D38" s="29"/>
      <c r="E38" s="108"/>
    </row>
    <row r="39" spans="1:26">
      <c r="B39" s="18"/>
      <c r="C39" s="29"/>
      <c r="D39" s="29"/>
      <c r="E39" s="108"/>
    </row>
    <row r="40" spans="1:26">
      <c r="B40" s="18"/>
      <c r="C40" s="29"/>
      <c r="D40" s="29"/>
      <c r="E40" s="108"/>
    </row>
    <row r="41" spans="1:26">
      <c r="B41" s="18"/>
      <c r="C41" s="29"/>
      <c r="D41" s="29"/>
      <c r="E41" s="108"/>
    </row>
    <row r="42" spans="1:26">
      <c r="B42" s="18"/>
      <c r="C42" s="29"/>
      <c r="D42" s="29"/>
      <c r="E42" s="108"/>
    </row>
    <row r="43" spans="1:26">
      <c r="B43" s="18"/>
      <c r="C43" s="29"/>
      <c r="D43" s="29"/>
      <c r="E43" s="108"/>
    </row>
    <row r="44" spans="1:26">
      <c r="B44" s="18"/>
      <c r="C44" s="29"/>
      <c r="D44" s="29"/>
      <c r="E44" s="108"/>
    </row>
    <row r="45" spans="1:26">
      <c r="B45" s="18"/>
      <c r="C45" s="29"/>
      <c r="D45" s="29"/>
      <c r="E45" s="108"/>
    </row>
    <row r="46" spans="1:26">
      <c r="B46" s="18"/>
      <c r="C46" s="29"/>
      <c r="D46" s="29"/>
      <c r="E46" s="108"/>
    </row>
    <row r="47" spans="1:26">
      <c r="B47" s="18"/>
      <c r="C47" s="29"/>
      <c r="D47" s="29"/>
      <c r="E47" s="108"/>
    </row>
    <row r="48" spans="1:26">
      <c r="B48" s="18"/>
      <c r="C48" s="29"/>
      <c r="D48" s="29"/>
      <c r="E48" s="108"/>
    </row>
    <row r="49" spans="1:22">
      <c r="B49" s="18"/>
      <c r="C49" s="29"/>
      <c r="D49" s="29"/>
      <c r="E49" s="108"/>
    </row>
    <row r="50" spans="1:22" s="20" customFormat="1">
      <c r="A50" s="13"/>
      <c r="B50" s="18"/>
      <c r="C50" s="29"/>
      <c r="D50" s="29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6"/>
      <c r="V50" s="13"/>
    </row>
    <row r="51" spans="1:22" s="20" customFormat="1">
      <c r="A51" s="13"/>
      <c r="B51" s="18"/>
      <c r="C51" s="29"/>
      <c r="D51" s="29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6"/>
      <c r="V51" s="13"/>
    </row>
    <row r="52" spans="1:22" s="20" customFormat="1">
      <c r="A52" s="13"/>
      <c r="B52" s="18"/>
      <c r="C52" s="29"/>
      <c r="D52" s="29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6"/>
      <c r="V52" s="13"/>
    </row>
    <row r="53" spans="1:22" s="20" customFormat="1">
      <c r="A53" s="13"/>
      <c r="B53" s="18"/>
      <c r="C53" s="29"/>
      <c r="D53" s="29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6"/>
      <c r="V53" s="13"/>
    </row>
    <row r="54" spans="1:22" s="20" customFormat="1">
      <c r="A54" s="13"/>
      <c r="B54" s="18"/>
      <c r="C54" s="29"/>
      <c r="D54" s="29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6"/>
      <c r="V54" s="13"/>
    </row>
    <row r="55" spans="1:22" s="20" customFormat="1">
      <c r="A55" s="13"/>
      <c r="B55" s="18"/>
      <c r="C55" s="29"/>
      <c r="D55" s="29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6"/>
      <c r="V55" s="13"/>
    </row>
    <row r="56" spans="1:22" s="20" customFormat="1">
      <c r="A56" s="13"/>
      <c r="B56" s="18"/>
      <c r="C56" s="29"/>
      <c r="D56" s="29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6"/>
      <c r="V56" s="13"/>
    </row>
    <row r="57" spans="1:22" s="20" customFormat="1">
      <c r="A57" s="13"/>
      <c r="B57" s="18"/>
      <c r="C57" s="29"/>
      <c r="D57" s="29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6"/>
      <c r="V57" s="13"/>
    </row>
    <row r="58" spans="1:22" s="20" customFormat="1">
      <c r="A58" s="13"/>
      <c r="B58" s="18"/>
      <c r="C58" s="29"/>
      <c r="D58" s="29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6"/>
      <c r="V58" s="13"/>
    </row>
    <row r="59" spans="1:22" s="20" customFormat="1">
      <c r="A59" s="13"/>
      <c r="B59" s="18"/>
      <c r="C59" s="29"/>
      <c r="D59" s="29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6"/>
      <c r="V59" s="13"/>
    </row>
    <row r="60" spans="1:22" s="20" customFormat="1">
      <c r="A60" s="13"/>
      <c r="B60" s="18"/>
      <c r="C60" s="29"/>
      <c r="D60" s="29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6"/>
      <c r="V60" s="13"/>
    </row>
    <row r="61" spans="1:22" s="20" customFormat="1">
      <c r="A61" s="13"/>
      <c r="B61" s="18"/>
      <c r="C61" s="29"/>
      <c r="D61" s="29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6"/>
      <c r="V61" s="13"/>
    </row>
    <row r="62" spans="1:22" s="20" customFormat="1">
      <c r="A62" s="13"/>
      <c r="B62" s="18"/>
      <c r="C62" s="29"/>
      <c r="D62" s="29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6"/>
      <c r="V62" s="13"/>
    </row>
    <row r="63" spans="1:22" s="20" customFormat="1">
      <c r="A63" s="13"/>
      <c r="B63" s="18"/>
      <c r="C63" s="29"/>
      <c r="D63" s="29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6"/>
      <c r="V63" s="13"/>
    </row>
    <row r="64" spans="1:22" s="20" customFormat="1">
      <c r="A64" s="13"/>
      <c r="B64" s="18"/>
      <c r="C64" s="29"/>
      <c r="D64" s="29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6"/>
      <c r="V64" s="13"/>
    </row>
    <row r="65" spans="1:22" s="20" customFormat="1">
      <c r="A65" s="13"/>
      <c r="B65" s="18"/>
      <c r="C65" s="29"/>
      <c r="D65" s="29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6"/>
      <c r="V65" s="13"/>
    </row>
    <row r="66" spans="1:22" s="20" customFormat="1">
      <c r="A66" s="13"/>
      <c r="B66" s="18"/>
      <c r="C66" s="29"/>
      <c r="D66" s="29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6"/>
      <c r="V66" s="13"/>
    </row>
    <row r="67" spans="1:22" s="20" customFormat="1">
      <c r="A67" s="13"/>
      <c r="B67" s="18"/>
      <c r="C67" s="29"/>
      <c r="D67" s="29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6"/>
      <c r="V67" s="13"/>
    </row>
    <row r="68" spans="1:22" s="20" customFormat="1">
      <c r="A68" s="13"/>
      <c r="B68" s="18"/>
      <c r="C68" s="29"/>
      <c r="D68" s="29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6"/>
      <c r="V68" s="13"/>
    </row>
    <row r="69" spans="1:22" s="20" customFormat="1">
      <c r="A69" s="13"/>
      <c r="B69" s="18"/>
      <c r="C69" s="29"/>
      <c r="D69" s="29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6"/>
      <c r="V69" s="13"/>
    </row>
    <row r="70" spans="1:22" s="20" customFormat="1">
      <c r="A70" s="13"/>
      <c r="B70" s="18"/>
      <c r="C70" s="29"/>
      <c r="D70" s="29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6"/>
      <c r="V70" s="13"/>
    </row>
    <row r="71" spans="1:22" s="20" customFormat="1">
      <c r="A71" s="13"/>
      <c r="B71" s="18"/>
      <c r="C71" s="29"/>
      <c r="D71" s="29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6"/>
      <c r="V71" s="13"/>
    </row>
    <row r="72" spans="1:22" s="20" customFormat="1">
      <c r="A72" s="13"/>
      <c r="B72" s="18"/>
      <c r="C72" s="29"/>
      <c r="D72" s="29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6"/>
      <c r="V72" s="13"/>
    </row>
    <row r="73" spans="1:22" s="20" customFormat="1">
      <c r="A73" s="13"/>
      <c r="B73" s="18"/>
      <c r="C73" s="29"/>
      <c r="D73" s="29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6"/>
      <c r="V73" s="13"/>
    </row>
    <row r="74" spans="1:22" s="20" customFormat="1">
      <c r="A74" s="13"/>
      <c r="B74" s="18"/>
      <c r="C74" s="29"/>
      <c r="D74" s="29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6"/>
      <c r="V74" s="13"/>
    </row>
    <row r="75" spans="1:22" s="20" customFormat="1">
      <c r="A75" s="13"/>
      <c r="B75" s="18"/>
      <c r="C75" s="29"/>
      <c r="D75" s="29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6"/>
      <c r="V75" s="13"/>
    </row>
    <row r="76" spans="1:22" s="20" customFormat="1">
      <c r="A76" s="13"/>
      <c r="B76" s="18"/>
      <c r="C76" s="29"/>
      <c r="D76" s="29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6"/>
      <c r="V76" s="13"/>
    </row>
    <row r="77" spans="1:22" s="20" customFormat="1">
      <c r="A77" s="13"/>
      <c r="B77" s="18"/>
      <c r="C77" s="29"/>
      <c r="D77" s="29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6"/>
      <c r="V77" s="13"/>
    </row>
    <row r="78" spans="1:22" s="20" customFormat="1">
      <c r="A78" s="13"/>
      <c r="B78" s="18"/>
      <c r="C78" s="29"/>
      <c r="D78" s="29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6"/>
      <c r="V78" s="13"/>
    </row>
    <row r="79" spans="1:22" s="20" customFormat="1">
      <c r="A79" s="13"/>
      <c r="B79" s="18"/>
      <c r="C79" s="29"/>
      <c r="D79" s="29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6"/>
      <c r="V79" s="13"/>
    </row>
    <row r="80" spans="1:22" s="20" customFormat="1">
      <c r="A80" s="13"/>
      <c r="B80" s="18"/>
      <c r="C80" s="29"/>
      <c r="D80" s="29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6"/>
      <c r="V80" s="13"/>
    </row>
    <row r="81" spans="1:22" s="20" customFormat="1">
      <c r="A81" s="13"/>
      <c r="B81" s="18"/>
      <c r="C81" s="29"/>
      <c r="D81" s="29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6"/>
      <c r="V81" s="13"/>
    </row>
    <row r="82" spans="1:22" s="20" customFormat="1">
      <c r="A82" s="13"/>
      <c r="B82" s="18"/>
      <c r="C82" s="29"/>
      <c r="D82" s="29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6"/>
      <c r="V82" s="13"/>
    </row>
    <row r="83" spans="1:22" s="20" customFormat="1">
      <c r="A83" s="13"/>
      <c r="B83" s="18"/>
      <c r="C83" s="29"/>
      <c r="D83" s="29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6"/>
      <c r="V83" s="13"/>
    </row>
    <row r="84" spans="1:22" s="20" customFormat="1">
      <c r="A84" s="13"/>
      <c r="B84" s="18"/>
      <c r="C84" s="29"/>
      <c r="D84" s="29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6"/>
      <c r="V84" s="13"/>
    </row>
    <row r="85" spans="1:22" s="20" customFormat="1">
      <c r="A85" s="13"/>
      <c r="B85" s="18"/>
      <c r="C85" s="29"/>
      <c r="D85" s="29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6"/>
      <c r="V85" s="13"/>
    </row>
    <row r="86" spans="1:22" s="20" customFormat="1">
      <c r="A86" s="13"/>
      <c r="B86" s="18"/>
      <c r="C86" s="29"/>
      <c r="D86" s="29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6"/>
      <c r="V86" s="13"/>
    </row>
    <row r="87" spans="1:22" s="20" customFormat="1">
      <c r="A87" s="13"/>
      <c r="B87" s="18"/>
      <c r="C87" s="29"/>
      <c r="D87" s="29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6"/>
      <c r="V87" s="13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  <row r="257" spans="1:22" s="20" customFormat="1">
      <c r="A257" s="13"/>
      <c r="B257" s="18"/>
      <c r="C257" s="29"/>
      <c r="D257" s="29"/>
      <c r="E257" s="108"/>
      <c r="F257" s="109"/>
      <c r="G257" s="109"/>
      <c r="L257" s="13"/>
      <c r="M257" s="13"/>
      <c r="N257" s="13"/>
      <c r="O257" s="13"/>
      <c r="P257" s="13"/>
      <c r="Q257" s="13"/>
      <c r="R257" s="13"/>
      <c r="S257" s="13"/>
      <c r="T257" s="13"/>
      <c r="U257" s="66"/>
      <c r="V257" s="13"/>
    </row>
    <row r="258" spans="1:22" s="20" customFormat="1">
      <c r="A258" s="13"/>
      <c r="B258" s="18"/>
      <c r="C258" s="29"/>
      <c r="D258" s="29"/>
      <c r="E258" s="108"/>
      <c r="F258" s="109"/>
      <c r="G258" s="109"/>
      <c r="L258" s="13"/>
      <c r="M258" s="13"/>
      <c r="N258" s="13"/>
      <c r="O258" s="13"/>
      <c r="P258" s="13"/>
      <c r="Q258" s="13"/>
      <c r="R258" s="13"/>
      <c r="S258" s="13"/>
      <c r="T258" s="13"/>
      <c r="U258" s="66"/>
      <c r="V258" s="13"/>
    </row>
  </sheetData>
  <sheetProtection insertRows="0" deleteRows="0"/>
  <protectedRanges>
    <protectedRange sqref="J37:P1048576 U37:U1048576 J1:P26 J27:P28 U1:U28" name="Obseg1"/>
    <protectedRange sqref="J29:P36 U29:U36" name="Obseg1_1"/>
  </protectedRanges>
  <mergeCells count="8">
    <mergeCell ref="A32:L32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6538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Z256"/>
  <sheetViews>
    <sheetView topLeftCell="A6" zoomScale="90" zoomScaleNormal="90" zoomScaleSheetLayoutView="100" workbookViewId="0">
      <selection activeCell="D45" sqref="D45"/>
    </sheetView>
  </sheetViews>
  <sheetFormatPr defaultColWidth="8.85546875" defaultRowHeight="12.75"/>
  <cols>
    <col min="1" max="1" width="3.5703125" style="13" customWidth="1"/>
    <col min="2" max="2" width="34.5703125" style="19" customWidth="1"/>
    <col min="3" max="3" width="10.7109375" style="28" customWidth="1"/>
    <col min="4" max="4" width="10.28515625" style="28" customWidth="1"/>
    <col min="5" max="5" width="9.42578125" style="106" customWidth="1"/>
    <col min="6" max="6" width="7.42578125" style="109" customWidth="1"/>
    <col min="7" max="7" width="6" style="109" customWidth="1"/>
    <col min="8" max="8" width="9.5703125" style="20" hidden="1" customWidth="1"/>
    <col min="9" max="9" width="7.42578125" style="20" hidden="1" customWidth="1"/>
    <col min="10" max="10" width="8" style="20" customWidth="1"/>
    <col min="11" max="11" width="9.28515625" style="20" customWidth="1"/>
    <col min="12" max="12" width="9.28515625" style="13" customWidth="1"/>
    <col min="13" max="13" width="10.7109375" style="13" customWidth="1"/>
    <col min="14" max="14" width="9.28515625" style="13" customWidth="1"/>
    <col min="15" max="15" width="12.140625" style="13" customWidth="1"/>
    <col min="16" max="16" width="6.28515625" style="13" customWidth="1"/>
    <col min="17" max="17" width="9.140625" style="13" customWidth="1"/>
    <col min="18" max="20" width="11" style="13" customWidth="1"/>
    <col min="21" max="21" width="9.42578125" style="66" customWidth="1"/>
    <col min="22" max="22" width="8.85546875" style="13" customWidth="1"/>
    <col min="23" max="16384" width="8.85546875" style="13"/>
  </cols>
  <sheetData>
    <row r="1" spans="1:21" ht="15">
      <c r="B1" s="47" t="s">
        <v>130</v>
      </c>
    </row>
    <row r="2" spans="1:21" ht="15">
      <c r="B2" s="48" t="s">
        <v>131</v>
      </c>
      <c r="C2" s="349" t="str">
        <f>+'prva stran'!B6</f>
        <v xml:space="preserve">OSNOVNA ŠOLA IVANA CANKARJA VRHNIKA </v>
      </c>
      <c r="D2" s="350"/>
      <c r="E2" s="350"/>
      <c r="F2" s="350"/>
      <c r="G2" s="350"/>
      <c r="H2" s="350"/>
      <c r="I2" s="350"/>
      <c r="J2" s="350"/>
    </row>
    <row r="3" spans="1:21" ht="15">
      <c r="B3" s="48" t="s">
        <v>132</v>
      </c>
      <c r="C3" s="351" t="str">
        <f>+'prva stran'!B7</f>
        <v xml:space="preserve">Lošca 1, 12360 Vrhnika </v>
      </c>
      <c r="D3" s="352"/>
      <c r="E3" s="352"/>
      <c r="F3" s="352"/>
      <c r="G3" s="352"/>
      <c r="H3" s="352"/>
      <c r="I3" s="352"/>
      <c r="J3" s="352"/>
    </row>
    <row r="4" spans="1:21" ht="15">
      <c r="B4" s="67"/>
    </row>
    <row r="5" spans="1:21" ht="15">
      <c r="B5" s="47" t="s">
        <v>134</v>
      </c>
    </row>
    <row r="6" spans="1:21" ht="17.25" customHeight="1">
      <c r="B6" s="49" t="s">
        <v>131</v>
      </c>
      <c r="C6" s="353">
        <f>+'prva stran'!B10</f>
        <v>0</v>
      </c>
      <c r="D6" s="354"/>
      <c r="E6" s="354"/>
      <c r="F6" s="354"/>
      <c r="G6" s="354"/>
      <c r="H6" s="354"/>
      <c r="I6" s="354"/>
      <c r="J6" s="354"/>
    </row>
    <row r="7" spans="1:21" ht="17.25" customHeight="1">
      <c r="B7" s="49" t="s">
        <v>132</v>
      </c>
      <c r="C7" s="355">
        <f>+'prva stran'!B11</f>
        <v>0</v>
      </c>
      <c r="D7" s="356"/>
      <c r="E7" s="356"/>
      <c r="F7" s="356"/>
      <c r="G7" s="356"/>
      <c r="H7" s="356"/>
      <c r="I7" s="356"/>
      <c r="J7" s="356"/>
    </row>
    <row r="8" spans="1:21" ht="17.25" customHeight="1">
      <c r="B8" s="49" t="s">
        <v>133</v>
      </c>
      <c r="C8" s="355">
        <f>+'prva stran'!B12</f>
        <v>0</v>
      </c>
      <c r="D8" s="356"/>
      <c r="E8" s="356"/>
      <c r="F8" s="356"/>
      <c r="G8" s="356"/>
      <c r="H8" s="356"/>
      <c r="I8" s="356"/>
      <c r="J8" s="356"/>
    </row>
    <row r="9" spans="1:21" s="14" customFormat="1" ht="17.25" customHeight="1">
      <c r="A9" s="11"/>
      <c r="B9" s="50" t="s">
        <v>135</v>
      </c>
      <c r="C9" s="357">
        <f>+'prva stran'!B13</f>
        <v>0</v>
      </c>
      <c r="D9" s="356"/>
      <c r="E9" s="356"/>
      <c r="F9" s="356"/>
      <c r="G9" s="356"/>
      <c r="H9" s="356"/>
      <c r="I9" s="356"/>
      <c r="J9" s="356"/>
      <c r="K9" s="12"/>
      <c r="L9" s="12"/>
      <c r="M9" s="12"/>
      <c r="N9" s="12"/>
      <c r="O9" s="12"/>
      <c r="P9" s="12"/>
      <c r="Q9" s="12"/>
      <c r="R9" s="12"/>
      <c r="S9" s="12"/>
      <c r="T9" s="11"/>
      <c r="U9" s="7"/>
    </row>
    <row r="10" spans="1:21" s="14" customFormat="1" ht="15">
      <c r="B10" s="15"/>
      <c r="C10" s="25"/>
      <c r="D10" s="25"/>
      <c r="E10" s="26"/>
      <c r="F10" s="110"/>
      <c r="G10" s="110"/>
      <c r="H10" s="16"/>
      <c r="I10" s="16"/>
      <c r="J10" s="16"/>
      <c r="K10" s="16"/>
      <c r="U10" s="7"/>
    </row>
    <row r="11" spans="1:21" s="14" customFormat="1" ht="15">
      <c r="B11" s="17" t="s">
        <v>99</v>
      </c>
      <c r="C11" s="26"/>
      <c r="D11" s="26"/>
      <c r="E11" s="26"/>
      <c r="F11" s="110"/>
      <c r="G11" s="110"/>
      <c r="H11" s="16"/>
      <c r="I11" s="16"/>
      <c r="J11" s="16"/>
      <c r="K11" s="16"/>
      <c r="U11" s="7"/>
    </row>
    <row r="12" spans="1:21" s="14" customFormat="1" ht="21" customHeight="1">
      <c r="B12" s="79" t="str">
        <f>+'Ponudbeni pred_rekapitulacija'!A31</f>
        <v>18. sklop:</v>
      </c>
      <c r="C12" s="79"/>
      <c r="D12" s="25"/>
      <c r="E12" s="26"/>
      <c r="F12" s="110"/>
      <c r="G12" s="110"/>
      <c r="H12" s="16"/>
      <c r="I12" s="16"/>
      <c r="J12" s="16"/>
      <c r="K12" s="16"/>
      <c r="U12" s="7"/>
    </row>
    <row r="13" spans="1:21" s="14" customFormat="1" ht="21" customHeight="1">
      <c r="B13" s="348" t="str">
        <f>+'Ponudbeni pred_rekapitulacija'!B31</f>
        <v>EKO MESO IN MESNI IZDELKI</v>
      </c>
      <c r="C13" s="348"/>
      <c r="D13" s="348"/>
      <c r="E13" s="348"/>
      <c r="F13" s="348"/>
      <c r="G13" s="348"/>
      <c r="H13" s="348"/>
      <c r="I13" s="348"/>
      <c r="J13" s="348"/>
      <c r="K13" s="348"/>
      <c r="U13" s="7"/>
    </row>
    <row r="14" spans="1:21" s="71" customFormat="1" ht="12" customHeight="1">
      <c r="A14" s="44">
        <v>1</v>
      </c>
      <c r="B14" s="44">
        <v>2</v>
      </c>
      <c r="C14" s="44" t="s">
        <v>156</v>
      </c>
      <c r="D14" s="44" t="s">
        <v>157</v>
      </c>
      <c r="E14" s="44" t="s">
        <v>212</v>
      </c>
      <c r="F14" s="44">
        <v>3</v>
      </c>
      <c r="G14" s="44">
        <v>4</v>
      </c>
      <c r="H14" s="68" t="s">
        <v>98</v>
      </c>
      <c r="I14" s="68" t="s">
        <v>171</v>
      </c>
      <c r="J14" s="69">
        <v>5</v>
      </c>
      <c r="K14" s="69">
        <v>6</v>
      </c>
      <c r="L14" s="69" t="s">
        <v>64</v>
      </c>
      <c r="M14" s="69" t="s">
        <v>207</v>
      </c>
      <c r="N14" s="69">
        <v>7</v>
      </c>
      <c r="O14" s="69" t="s">
        <v>208</v>
      </c>
      <c r="P14" s="69">
        <v>8</v>
      </c>
      <c r="Q14" s="70" t="s">
        <v>209</v>
      </c>
      <c r="R14" s="70">
        <v>9</v>
      </c>
      <c r="S14" s="70">
        <v>10</v>
      </c>
      <c r="T14" s="70">
        <v>11</v>
      </c>
      <c r="U14" s="69">
        <v>12</v>
      </c>
    </row>
    <row r="15" spans="1:21" s="58" customFormat="1" ht="56.25" customHeight="1">
      <c r="A15" s="54" t="s">
        <v>2</v>
      </c>
      <c r="B15" s="54" t="s">
        <v>214</v>
      </c>
      <c r="C15" s="54" t="s">
        <v>204</v>
      </c>
      <c r="D15" s="54" t="s">
        <v>205</v>
      </c>
      <c r="E15" s="54" t="s">
        <v>213</v>
      </c>
      <c r="F15" s="54" t="s">
        <v>145</v>
      </c>
      <c r="G15" s="54" t="s">
        <v>146</v>
      </c>
      <c r="H15" s="55" t="s">
        <v>179</v>
      </c>
      <c r="I15" s="55" t="s">
        <v>200</v>
      </c>
      <c r="J15" s="56" t="s">
        <v>152</v>
      </c>
      <c r="K15" s="56" t="s">
        <v>96</v>
      </c>
      <c r="L15" s="56" t="s">
        <v>97</v>
      </c>
      <c r="M15" s="56" t="s">
        <v>151</v>
      </c>
      <c r="N15" s="56" t="s">
        <v>63</v>
      </c>
      <c r="O15" s="56" t="s">
        <v>170</v>
      </c>
      <c r="P15" s="56" t="s">
        <v>148</v>
      </c>
      <c r="Q15" s="57" t="s">
        <v>149</v>
      </c>
      <c r="R15" s="57" t="s">
        <v>163</v>
      </c>
      <c r="S15" s="57" t="s">
        <v>153</v>
      </c>
      <c r="T15" s="57" t="s">
        <v>154</v>
      </c>
      <c r="U15" s="56" t="s">
        <v>167</v>
      </c>
    </row>
    <row r="16" spans="1:21" s="53" customFormat="1" ht="24">
      <c r="A16" s="80" t="s">
        <v>1</v>
      </c>
      <c r="B16" s="155" t="s">
        <v>1086</v>
      </c>
      <c r="C16" s="149" t="s">
        <v>160</v>
      </c>
      <c r="D16" s="149" t="s">
        <v>0</v>
      </c>
      <c r="E16" s="121"/>
      <c r="F16" s="122">
        <v>500</v>
      </c>
      <c r="G16" s="145" t="s">
        <v>0</v>
      </c>
      <c r="H16" s="1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16" s="81" t="str">
        <f>IF(Sklop18[[#This Row],[ZAHTEVANA SHEMA KAKOVOSTI]]&lt;&gt;"",Sklop18[[#This Row],[Preračunana masa/volumen/kos na enoto kg]],"")</f>
        <v/>
      </c>
      <c r="J16" s="93"/>
      <c r="K16" s="82"/>
      <c r="L16" s="82"/>
      <c r="M16" s="135" t="s">
        <v>160</v>
      </c>
      <c r="N16" s="84"/>
      <c r="O16" s="134" t="s">
        <v>160</v>
      </c>
      <c r="P16" s="95"/>
      <c r="Q16" s="84">
        <f>+Sklop18[[#This Row],[cena/enota brez DDV v EUR]]*Sklop18[[#This Row],[Stopnja DDV (%)]]</f>
        <v>0</v>
      </c>
      <c r="R16" s="84">
        <f>+Sklop18[[#This Row],[cena/enota brez DDV v EUR]]+Sklop18[[#This Row],[Davek (EUR)]]</f>
        <v>0</v>
      </c>
      <c r="S16" s="84">
        <f>+Sklop18[[#This Row],[cena/enota brez DDV v EUR]]*Sklop18[[#This Row],[Okvirna količina]]</f>
        <v>0</v>
      </c>
      <c r="T16" s="84">
        <f>+Sklop18[[#This Row],[Končna cena/enoto mere (EUR) z DDV]]*Sklop18[[#This Row],[Okvirna količina]]</f>
        <v>0</v>
      </c>
      <c r="U16" s="133" t="s">
        <v>160</v>
      </c>
    </row>
    <row r="17" spans="1:26" s="53" customFormat="1" ht="24">
      <c r="A17" s="85" t="s">
        <v>3</v>
      </c>
      <c r="B17" s="155" t="s">
        <v>1087</v>
      </c>
      <c r="C17" s="149">
        <v>120</v>
      </c>
      <c r="D17" s="149" t="s">
        <v>158</v>
      </c>
      <c r="E17" s="121"/>
      <c r="F17" s="122">
        <v>1000</v>
      </c>
      <c r="G17" s="145" t="s">
        <v>93</v>
      </c>
      <c r="H17" s="1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17" s="81" t="str">
        <f>IF(Sklop18[[#This Row],[ZAHTEVANA SHEMA KAKOVOSTI]]&lt;&gt;"",Sklop18[[#This Row],[Preračunana masa/volumen/kos na enoto kg]],"")</f>
        <v/>
      </c>
      <c r="J17" s="94"/>
      <c r="K17" s="87"/>
      <c r="L17" s="87"/>
      <c r="M17" s="135" t="s">
        <v>160</v>
      </c>
      <c r="N17" s="84"/>
      <c r="O17" s="134" t="s">
        <v>160</v>
      </c>
      <c r="P17" s="97"/>
      <c r="Q17" s="88">
        <f>+Sklop18[[#This Row],[cena/enota brez DDV v EUR]]*Sklop18[[#This Row],[Stopnja DDV (%)]]</f>
        <v>0</v>
      </c>
      <c r="R17" s="88">
        <f>+Sklop18[[#This Row],[cena/enota brez DDV v EUR]]+Sklop18[[#This Row],[Davek (EUR)]]</f>
        <v>0</v>
      </c>
      <c r="S17" s="88">
        <f>+Sklop18[[#This Row],[cena/enota brez DDV v EUR]]*Sklop18[[#This Row],[Okvirna količina]]</f>
        <v>0</v>
      </c>
      <c r="T17" s="88">
        <f>+Sklop18[[#This Row],[Končna cena/enoto mere (EUR) z DDV]]*Sklop18[[#This Row],[Okvirna količina]]</f>
        <v>0</v>
      </c>
      <c r="U17" s="133" t="s">
        <v>160</v>
      </c>
    </row>
    <row r="18" spans="1:26" s="53" customFormat="1" ht="24">
      <c r="A18" s="80" t="s">
        <v>4</v>
      </c>
      <c r="B18" s="160" t="s">
        <v>1088</v>
      </c>
      <c r="C18" s="149" t="s">
        <v>160</v>
      </c>
      <c r="D18" s="149" t="s">
        <v>0</v>
      </c>
      <c r="E18" s="121"/>
      <c r="F18" s="122">
        <v>100</v>
      </c>
      <c r="G18" s="145" t="s">
        <v>0</v>
      </c>
      <c r="H18" s="1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8" s="81" t="str">
        <f>IF(Sklop18[[#This Row],[ZAHTEVANA SHEMA KAKOVOSTI]]&lt;&gt;"",Sklop18[[#This Row],[Preračunana masa/volumen/kos na enoto kg]],"")</f>
        <v/>
      </c>
      <c r="J18" s="94"/>
      <c r="K18" s="87"/>
      <c r="L18" s="87"/>
      <c r="M18" s="135" t="s">
        <v>160</v>
      </c>
      <c r="N18" s="84"/>
      <c r="O18" s="134" t="s">
        <v>160</v>
      </c>
      <c r="P18" s="97"/>
      <c r="Q18" s="88">
        <f>+Sklop18[[#This Row],[cena/enota brez DDV v EUR]]*Sklop18[[#This Row],[Stopnja DDV (%)]]</f>
        <v>0</v>
      </c>
      <c r="R18" s="88">
        <f>+Sklop18[[#This Row],[cena/enota brez DDV v EUR]]+Sklop18[[#This Row],[Davek (EUR)]]</f>
        <v>0</v>
      </c>
      <c r="S18" s="88">
        <f>+Sklop18[[#This Row],[cena/enota brez DDV v EUR]]*Sklop18[[#This Row],[Okvirna količina]]</f>
        <v>0</v>
      </c>
      <c r="T18" s="88">
        <f>+Sklop18[[#This Row],[Končna cena/enoto mere (EUR) z DDV]]*Sklop18[[#This Row],[Okvirna količina]]</f>
        <v>0</v>
      </c>
      <c r="U18" s="133" t="s">
        <v>160</v>
      </c>
    </row>
    <row r="19" spans="1:26" s="53" customFormat="1" ht="12">
      <c r="A19" s="85" t="s">
        <v>5</v>
      </c>
      <c r="B19" s="160" t="s">
        <v>1089</v>
      </c>
      <c r="C19" s="149" t="s">
        <v>160</v>
      </c>
      <c r="D19" s="149" t="s">
        <v>0</v>
      </c>
      <c r="E19" s="121"/>
      <c r="F19" s="122">
        <v>50</v>
      </c>
      <c r="G19" s="145" t="s">
        <v>0</v>
      </c>
      <c r="H19" s="1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19" s="81" t="str">
        <f>IF(Sklop18[[#This Row],[ZAHTEVANA SHEMA KAKOVOSTI]]&lt;&gt;"",Sklop18[[#This Row],[Preračunana masa/volumen/kos na enoto kg]],"")</f>
        <v/>
      </c>
      <c r="J19" s="94"/>
      <c r="K19" s="87"/>
      <c r="L19" s="87"/>
      <c r="M19" s="135" t="s">
        <v>160</v>
      </c>
      <c r="N19" s="84"/>
      <c r="O19" s="134" t="s">
        <v>160</v>
      </c>
      <c r="P19" s="97"/>
      <c r="Q19" s="88">
        <f>+Sklop18[[#This Row],[cena/enota brez DDV v EUR]]*Sklop18[[#This Row],[Stopnja DDV (%)]]</f>
        <v>0</v>
      </c>
      <c r="R19" s="88">
        <f>+Sklop18[[#This Row],[cena/enota brez DDV v EUR]]+Sklop18[[#This Row],[Davek (EUR)]]</f>
        <v>0</v>
      </c>
      <c r="S19" s="88">
        <f>+Sklop18[[#This Row],[cena/enota brez DDV v EUR]]*Sklop18[[#This Row],[Okvirna količina]]</f>
        <v>0</v>
      </c>
      <c r="T19" s="88">
        <f>+Sklop18[[#This Row],[Končna cena/enoto mere (EUR) z DDV]]*Sklop18[[#This Row],[Okvirna količina]]</f>
        <v>0</v>
      </c>
      <c r="U19" s="133" t="s">
        <v>160</v>
      </c>
    </row>
    <row r="20" spans="1:26" s="53" customFormat="1" ht="12">
      <c r="A20" s="80" t="s">
        <v>6</v>
      </c>
      <c r="B20" s="155" t="s">
        <v>1090</v>
      </c>
      <c r="C20" s="149" t="s">
        <v>160</v>
      </c>
      <c r="D20" s="149" t="s">
        <v>0</v>
      </c>
      <c r="E20" s="121"/>
      <c r="F20" s="122">
        <v>100</v>
      </c>
      <c r="G20" s="145" t="s">
        <v>0</v>
      </c>
      <c r="H20" s="1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0" s="81" t="str">
        <f>IF(Sklop18[[#This Row],[ZAHTEVANA SHEMA KAKOVOSTI]]&lt;&gt;"",Sklop18[[#This Row],[Preračunana masa/volumen/kos na enoto kg]],"")</f>
        <v/>
      </c>
      <c r="J20" s="94"/>
      <c r="K20" s="87"/>
      <c r="L20" s="87"/>
      <c r="M20" s="135" t="s">
        <v>160</v>
      </c>
      <c r="N20" s="84"/>
      <c r="O20" s="134" t="s">
        <v>160</v>
      </c>
      <c r="P20" s="97"/>
      <c r="Q20" s="88">
        <f>+Sklop18[[#This Row],[cena/enota brez DDV v EUR]]*Sklop18[[#This Row],[Stopnja DDV (%)]]</f>
        <v>0</v>
      </c>
      <c r="R20" s="88">
        <f>+Sklop18[[#This Row],[cena/enota brez DDV v EUR]]+Sklop18[[#This Row],[Davek (EUR)]]</f>
        <v>0</v>
      </c>
      <c r="S20" s="88">
        <f>+Sklop18[[#This Row],[cena/enota brez DDV v EUR]]*Sklop18[[#This Row],[Okvirna količina]]</f>
        <v>0</v>
      </c>
      <c r="T20" s="88">
        <f>+Sklop18[[#This Row],[Končna cena/enoto mere (EUR) z DDV]]*Sklop18[[#This Row],[Okvirna količina]]</f>
        <v>0</v>
      </c>
      <c r="U20" s="133" t="s">
        <v>160</v>
      </c>
    </row>
    <row r="21" spans="1:26" s="53" customFormat="1" ht="24">
      <c r="A21" s="85" t="s">
        <v>7</v>
      </c>
      <c r="B21" s="155" t="s">
        <v>1091</v>
      </c>
      <c r="C21" s="149" t="s">
        <v>160</v>
      </c>
      <c r="D21" s="149" t="s">
        <v>0</v>
      </c>
      <c r="E21" s="121"/>
      <c r="F21" s="122">
        <v>100</v>
      </c>
      <c r="G21" s="145" t="s">
        <v>0</v>
      </c>
      <c r="H21" s="1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1" s="81" t="str">
        <f>IF(Sklop18[[#This Row],[ZAHTEVANA SHEMA KAKOVOSTI]]&lt;&gt;"",Sklop18[[#This Row],[Preračunana masa/volumen/kos na enoto kg]],"")</f>
        <v/>
      </c>
      <c r="J21" s="94"/>
      <c r="K21" s="87"/>
      <c r="L21" s="87"/>
      <c r="M21" s="135" t="s">
        <v>160</v>
      </c>
      <c r="N21" s="84"/>
      <c r="O21" s="134" t="s">
        <v>160</v>
      </c>
      <c r="P21" s="97"/>
      <c r="Q21" s="88">
        <f>+Sklop18[[#This Row],[cena/enota brez DDV v EUR]]*Sklop18[[#This Row],[Stopnja DDV (%)]]</f>
        <v>0</v>
      </c>
      <c r="R21" s="88">
        <f>+Sklop18[[#This Row],[cena/enota brez DDV v EUR]]+Sklop18[[#This Row],[Davek (EUR)]]</f>
        <v>0</v>
      </c>
      <c r="S21" s="88">
        <f>+Sklop18[[#This Row],[cena/enota brez DDV v EUR]]*Sklop18[[#This Row],[Okvirna količina]]</f>
        <v>0</v>
      </c>
      <c r="T21" s="88">
        <f>+Sklop18[[#This Row],[Končna cena/enoto mere (EUR) z DDV]]*Sklop18[[#This Row],[Okvirna količina]]</f>
        <v>0</v>
      </c>
      <c r="U21" s="133" t="s">
        <v>160</v>
      </c>
    </row>
    <row r="22" spans="1:26" s="53" customFormat="1" ht="24">
      <c r="A22" s="80" t="s">
        <v>8</v>
      </c>
      <c r="B22" s="160" t="s">
        <v>1092</v>
      </c>
      <c r="C22" s="149" t="s">
        <v>160</v>
      </c>
      <c r="D22" s="149" t="s">
        <v>0</v>
      </c>
      <c r="E22" s="121"/>
      <c r="F22" s="122">
        <v>300</v>
      </c>
      <c r="G22" s="145" t="s">
        <v>0</v>
      </c>
      <c r="H22" s="1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22" s="81" t="str">
        <f>IF(Sklop18[[#This Row],[ZAHTEVANA SHEMA KAKOVOSTI]]&lt;&gt;"",Sklop18[[#This Row],[Preračunana masa/volumen/kos na enoto kg]],"")</f>
        <v/>
      </c>
      <c r="J22" s="94"/>
      <c r="K22" s="87"/>
      <c r="L22" s="87"/>
      <c r="M22" s="135" t="s">
        <v>160</v>
      </c>
      <c r="N22" s="84"/>
      <c r="O22" s="134" t="s">
        <v>160</v>
      </c>
      <c r="P22" s="97"/>
      <c r="Q22" s="88">
        <f>+Sklop18[[#This Row],[cena/enota brez DDV v EUR]]*Sklop18[[#This Row],[Stopnja DDV (%)]]</f>
        <v>0</v>
      </c>
      <c r="R22" s="88">
        <f>+Sklop18[[#This Row],[cena/enota brez DDV v EUR]]+Sklop18[[#This Row],[Davek (EUR)]]</f>
        <v>0</v>
      </c>
      <c r="S22" s="88">
        <f>+Sklop18[[#This Row],[cena/enota brez DDV v EUR]]*Sklop18[[#This Row],[Okvirna količina]]</f>
        <v>0</v>
      </c>
      <c r="T22" s="88">
        <f>+Sklop18[[#This Row],[Končna cena/enoto mere (EUR) z DDV]]*Sklop18[[#This Row],[Okvirna količina]]</f>
        <v>0</v>
      </c>
      <c r="U22" s="133" t="s">
        <v>160</v>
      </c>
    </row>
    <row r="23" spans="1:26" s="53" customFormat="1" ht="24">
      <c r="A23" s="85" t="s">
        <v>9</v>
      </c>
      <c r="B23" s="160" t="s">
        <v>1092</v>
      </c>
      <c r="C23" s="149" t="s">
        <v>160</v>
      </c>
      <c r="D23" s="149" t="s">
        <v>0</v>
      </c>
      <c r="E23" s="121"/>
      <c r="F23" s="122">
        <v>100</v>
      </c>
      <c r="G23" s="145" t="s">
        <v>0</v>
      </c>
      <c r="H23" s="1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81" t="str">
        <f>IF(Sklop18[[#This Row],[ZAHTEVANA SHEMA KAKOVOSTI]]&lt;&gt;"",Sklop18[[#This Row],[Preračunana masa/volumen/kos na enoto kg]],"")</f>
        <v/>
      </c>
      <c r="J23" s="94"/>
      <c r="K23" s="87"/>
      <c r="L23" s="87"/>
      <c r="M23" s="135" t="s">
        <v>160</v>
      </c>
      <c r="N23" s="84"/>
      <c r="O23" s="134" t="s">
        <v>160</v>
      </c>
      <c r="P23" s="97"/>
      <c r="Q23" s="88">
        <f>+Sklop18[[#This Row],[cena/enota brez DDV v EUR]]*Sklop18[[#This Row],[Stopnja DDV (%)]]</f>
        <v>0</v>
      </c>
      <c r="R23" s="88">
        <f>+Sklop18[[#This Row],[cena/enota brez DDV v EUR]]+Sklop18[[#This Row],[Davek (EUR)]]</f>
        <v>0</v>
      </c>
      <c r="S23" s="88">
        <f>+Sklop18[[#This Row],[cena/enota brez DDV v EUR]]*Sklop18[[#This Row],[Okvirna količina]]</f>
        <v>0</v>
      </c>
      <c r="T23" s="88">
        <f>+Sklop18[[#This Row],[Končna cena/enoto mere (EUR) z DDV]]*Sklop18[[#This Row],[Okvirna količina]]</f>
        <v>0</v>
      </c>
      <c r="U23" s="133" t="s">
        <v>160</v>
      </c>
    </row>
    <row r="24" spans="1:26" s="53" customFormat="1" ht="12">
      <c r="A24" s="80" t="s">
        <v>10</v>
      </c>
      <c r="B24" s="160" t="s">
        <v>1093</v>
      </c>
      <c r="C24" s="149">
        <v>120</v>
      </c>
      <c r="D24" s="149" t="s">
        <v>158</v>
      </c>
      <c r="E24" s="121"/>
      <c r="F24" s="122">
        <v>3000</v>
      </c>
      <c r="G24" s="145" t="s">
        <v>93</v>
      </c>
      <c r="H24" s="1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360</v>
      </c>
      <c r="I24" s="81" t="str">
        <f>IF(Sklop18[[#This Row],[ZAHTEVANA SHEMA KAKOVOSTI]]&lt;&gt;"",Sklop18[[#This Row],[Preračunana masa/volumen/kos na enoto kg]],"")</f>
        <v/>
      </c>
      <c r="J24" s="94"/>
      <c r="K24" s="87"/>
      <c r="L24" s="87"/>
      <c r="M24" s="135" t="s">
        <v>160</v>
      </c>
      <c r="N24" s="84"/>
      <c r="O24" s="134" t="s">
        <v>160</v>
      </c>
      <c r="P24" s="97"/>
      <c r="Q24" s="88">
        <f>+Sklop18[[#This Row],[cena/enota brez DDV v EUR]]*Sklop18[[#This Row],[Stopnja DDV (%)]]</f>
        <v>0</v>
      </c>
      <c r="R24" s="88">
        <f>+Sklop18[[#This Row],[cena/enota brez DDV v EUR]]+Sklop18[[#This Row],[Davek (EUR)]]</f>
        <v>0</v>
      </c>
      <c r="S24" s="88">
        <f>+Sklop18[[#This Row],[cena/enota brez DDV v EUR]]*Sklop18[[#This Row],[Okvirna količina]]</f>
        <v>0</v>
      </c>
      <c r="T24" s="88">
        <f>+Sklop18[[#This Row],[Končna cena/enoto mere (EUR) z DDV]]*Sklop18[[#This Row],[Okvirna količina]]</f>
        <v>0</v>
      </c>
      <c r="U24" s="133" t="s">
        <v>160</v>
      </c>
    </row>
    <row r="25" spans="1:26" s="53" customFormat="1" ht="36">
      <c r="A25" s="85" t="s">
        <v>11</v>
      </c>
      <c r="B25" s="160" t="s">
        <v>1094</v>
      </c>
      <c r="C25" s="149" t="s">
        <v>160</v>
      </c>
      <c r="D25" s="149" t="s">
        <v>0</v>
      </c>
      <c r="E25" s="121"/>
      <c r="F25" s="122">
        <v>30</v>
      </c>
      <c r="G25" s="145" t="s">
        <v>0</v>
      </c>
      <c r="H25" s="122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5" s="81" t="str">
        <f>IF(Sklop18[[#This Row],[ZAHTEVANA SHEMA KAKOVOSTI]]&lt;&gt;"",Sklop18[[#This Row],[Preračunana masa/volumen/kos na enoto kg]],"")</f>
        <v/>
      </c>
      <c r="J25" s="94"/>
      <c r="K25" s="87"/>
      <c r="L25" s="87"/>
      <c r="M25" s="135" t="s">
        <v>160</v>
      </c>
      <c r="N25" s="84"/>
      <c r="O25" s="134" t="s">
        <v>160</v>
      </c>
      <c r="P25" s="97"/>
      <c r="Q25" s="88">
        <f>+Sklop18[[#This Row],[cena/enota brez DDV v EUR]]*Sklop18[[#This Row],[Stopnja DDV (%)]]</f>
        <v>0</v>
      </c>
      <c r="R25" s="88">
        <f>+Sklop18[[#This Row],[cena/enota brez DDV v EUR]]+Sklop18[[#This Row],[Davek (EUR)]]</f>
        <v>0</v>
      </c>
      <c r="S25" s="88">
        <f>+Sklop18[[#This Row],[cena/enota brez DDV v EUR]]*Sklop18[[#This Row],[Okvirna količina]]</f>
        <v>0</v>
      </c>
      <c r="T25" s="88">
        <f>+Sklop18[[#This Row],[Končna cena/enoto mere (EUR) z DDV]]*Sklop18[[#This Row],[Okvirna količina]]</f>
        <v>0</v>
      </c>
      <c r="U25" s="133" t="s">
        <v>160</v>
      </c>
    </row>
    <row r="26" spans="1:26">
      <c r="A26" s="178" t="s">
        <v>180</v>
      </c>
      <c r="B26" s="242"/>
      <c r="C26" s="243"/>
      <c r="D26" s="243"/>
      <c r="E26" s="244"/>
      <c r="F26" s="245"/>
      <c r="G26" s="246"/>
      <c r="H26" s="247">
        <f>SUBTOTAL(109,Sklop18[Preračunana masa/volumen/kos na enoto kg])</f>
        <v>1760</v>
      </c>
      <c r="I26" s="247">
        <f>SUBTOTAL(109,Sklop18[Živila iz shem kakovosti (kg)])</f>
        <v>0</v>
      </c>
      <c r="J26" s="245"/>
      <c r="K26" s="248"/>
      <c r="L26" s="248"/>
      <c r="M26" s="249"/>
      <c r="N26" s="250"/>
      <c r="O26" s="250"/>
      <c r="P26" s="250"/>
      <c r="Q26" s="251"/>
      <c r="R26" s="245"/>
      <c r="S26" s="251">
        <f>SUBTOTAL(109,Sklop18[Vrednost za okvirno količino (EUR) brez DDV])</f>
        <v>0</v>
      </c>
      <c r="T26" s="251">
        <f>SUBTOTAL(109,Sklop18[Vrednost za okvirno količino (EUR) z DDV])</f>
        <v>0</v>
      </c>
      <c r="U26" s="179"/>
    </row>
    <row r="27" spans="1:26" customFormat="1" ht="13.5" customHeight="1">
      <c r="A27" s="346"/>
      <c r="B27" s="347"/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273"/>
      <c r="N27" s="272"/>
      <c r="O27" s="272"/>
      <c r="P27" s="272"/>
      <c r="Q27" s="272"/>
      <c r="R27" s="272"/>
      <c r="S27" s="274"/>
      <c r="T27" s="274"/>
      <c r="U27" s="271"/>
      <c r="V27" s="215"/>
      <c r="W27" s="215"/>
      <c r="X27" s="215"/>
      <c r="Y27" s="215"/>
      <c r="Z27" s="215"/>
    </row>
    <row r="28" spans="1:26" customFormat="1" ht="13.5" customHeight="1">
      <c r="A28" s="313" t="s">
        <v>177</v>
      </c>
      <c r="B28" s="314"/>
      <c r="C28" s="315"/>
      <c r="D28" s="315"/>
      <c r="E28" s="316"/>
      <c r="F28" s="317"/>
      <c r="G28" s="317"/>
      <c r="H28" s="318"/>
      <c r="I28" s="318"/>
      <c r="J28" s="318"/>
      <c r="K28" s="318"/>
      <c r="L28" s="274"/>
      <c r="M28" s="274"/>
      <c r="N28" s="274"/>
      <c r="O28" s="274"/>
      <c r="P28" s="274"/>
      <c r="Q28" s="313"/>
      <c r="R28" s="313"/>
      <c r="S28" s="313"/>
      <c r="T28" s="313"/>
      <c r="U28" s="222"/>
      <c r="V28" s="215"/>
      <c r="W28" s="215"/>
      <c r="X28" s="215"/>
      <c r="Y28" s="215"/>
      <c r="Z28" s="215"/>
    </row>
    <row r="29" spans="1:26" customFormat="1" ht="13.5" customHeight="1">
      <c r="A29" s="274" t="s">
        <v>290</v>
      </c>
      <c r="B29" s="314"/>
      <c r="C29" s="315"/>
      <c r="D29" s="315"/>
      <c r="E29" s="316"/>
      <c r="F29" s="317"/>
      <c r="G29" s="317"/>
      <c r="H29" s="318"/>
      <c r="I29" s="318"/>
      <c r="J29" s="318"/>
      <c r="K29" s="318"/>
      <c r="L29" s="274"/>
      <c r="M29" s="274"/>
      <c r="N29" s="274"/>
      <c r="O29" s="274"/>
      <c r="P29" s="274"/>
      <c r="Q29" s="274"/>
      <c r="R29" s="274"/>
      <c r="S29" s="274"/>
      <c r="T29" s="274"/>
      <c r="U29" s="222"/>
      <c r="V29" s="215"/>
      <c r="W29" s="215"/>
      <c r="X29" s="215"/>
      <c r="Y29" s="215"/>
      <c r="Z29" s="215"/>
    </row>
    <row r="30" spans="1:26" customFormat="1" ht="13.5" customHeight="1">
      <c r="A30" s="267" t="s">
        <v>291</v>
      </c>
      <c r="B30" s="268"/>
      <c r="C30" s="269"/>
      <c r="D30" s="269"/>
      <c r="E30" s="270"/>
      <c r="F30" s="271"/>
      <c r="G30" s="271"/>
      <c r="H30" s="272"/>
      <c r="I30" s="272"/>
      <c r="J30" s="272"/>
      <c r="K30" s="272"/>
      <c r="L30" s="273"/>
      <c r="M30" s="273"/>
      <c r="N30" s="272"/>
      <c r="O30" s="272"/>
      <c r="P30" s="272"/>
      <c r="Q30" s="272"/>
      <c r="R30" s="272"/>
      <c r="S30" s="274"/>
      <c r="T30" s="274"/>
      <c r="U30" s="222"/>
      <c r="V30" s="215"/>
      <c r="W30" s="215"/>
      <c r="X30" s="215"/>
      <c r="Y30" s="215"/>
      <c r="Z30" s="215"/>
    </row>
    <row r="31" spans="1:26" customFormat="1" ht="12.75" customHeight="1">
      <c r="A31" s="359" t="s">
        <v>218</v>
      </c>
      <c r="B31" s="347"/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273"/>
      <c r="N31" s="272"/>
      <c r="O31" s="272"/>
      <c r="P31" s="272"/>
      <c r="Q31" s="272"/>
      <c r="R31" s="272"/>
      <c r="S31" s="274"/>
      <c r="T31" s="274"/>
      <c r="U31" s="222"/>
      <c r="V31" s="215"/>
      <c r="W31" s="215"/>
      <c r="X31" s="215"/>
      <c r="Y31" s="215"/>
      <c r="Z31" s="215"/>
    </row>
    <row r="32" spans="1:26" customFormat="1" ht="13.5" customHeight="1">
      <c r="A32" s="274"/>
      <c r="B32" s="268"/>
      <c r="C32" s="269"/>
      <c r="D32" s="269"/>
      <c r="E32" s="270"/>
      <c r="F32" s="317"/>
      <c r="G32" s="317"/>
      <c r="H32" s="318"/>
      <c r="I32" s="318"/>
      <c r="J32" s="318"/>
      <c r="K32" s="318"/>
      <c r="L32" s="274"/>
      <c r="M32" s="274"/>
      <c r="N32" s="272"/>
      <c r="O32" s="272"/>
      <c r="P32" s="272"/>
      <c r="Q32" s="272"/>
      <c r="R32" s="272"/>
      <c r="S32" s="274"/>
      <c r="T32" s="274"/>
      <c r="U32" s="222"/>
      <c r="V32" s="215"/>
      <c r="W32" s="215"/>
      <c r="X32" s="215"/>
      <c r="Y32" s="215"/>
      <c r="Z32" s="215"/>
    </row>
    <row r="33" spans="1:26" customFormat="1" ht="13.5" customHeight="1">
      <c r="A33" s="267" t="s">
        <v>65</v>
      </c>
      <c r="B33" s="268"/>
      <c r="C33" s="269"/>
      <c r="D33" s="269"/>
      <c r="E33" s="270"/>
      <c r="F33" s="271"/>
      <c r="G33" s="271" t="s">
        <v>66</v>
      </c>
      <c r="H33" s="272"/>
      <c r="I33" s="272"/>
      <c r="J33" s="272"/>
      <c r="K33" s="272"/>
      <c r="L33" s="273"/>
      <c r="M33" s="273"/>
      <c r="N33" s="272"/>
      <c r="O33" s="272"/>
      <c r="P33" s="272"/>
      <c r="Q33" s="272" t="s">
        <v>67</v>
      </c>
      <c r="R33" s="272"/>
      <c r="S33" s="274"/>
      <c r="T33" s="274"/>
      <c r="U33" s="222"/>
      <c r="V33" s="215"/>
      <c r="W33" s="215"/>
      <c r="X33" s="215"/>
      <c r="Y33" s="215"/>
      <c r="Z33" s="215"/>
    </row>
    <row r="34" spans="1:26" ht="15">
      <c r="A34" s="3"/>
      <c r="B34" s="319"/>
      <c r="C34" s="320"/>
      <c r="D34" s="320"/>
      <c r="E34" s="321"/>
      <c r="F34" s="110"/>
      <c r="G34" s="110"/>
      <c r="H34" s="112"/>
      <c r="I34" s="112"/>
      <c r="J34" s="112"/>
      <c r="K34" s="112"/>
      <c r="L34" s="3"/>
      <c r="M34" s="3"/>
      <c r="N34" s="3"/>
      <c r="O34" s="3"/>
      <c r="P34" s="3"/>
      <c r="Q34" s="3"/>
      <c r="R34" s="3"/>
      <c r="S34" s="3"/>
      <c r="T34" s="3"/>
    </row>
    <row r="35" spans="1:26" ht="15">
      <c r="A35" s="3"/>
      <c r="B35" s="319"/>
      <c r="C35" s="320"/>
      <c r="D35" s="320"/>
      <c r="E35" s="321"/>
      <c r="F35" s="110"/>
      <c r="G35" s="110"/>
      <c r="H35" s="112"/>
      <c r="I35" s="112"/>
      <c r="J35" s="112"/>
      <c r="K35" s="112"/>
      <c r="L35" s="3"/>
      <c r="M35" s="3"/>
      <c r="N35" s="3"/>
      <c r="O35" s="3"/>
      <c r="P35" s="3"/>
      <c r="Q35" s="3"/>
      <c r="R35" s="3"/>
      <c r="S35" s="3"/>
      <c r="T35" s="3"/>
    </row>
    <row r="36" spans="1:26" ht="15">
      <c r="A36" s="3"/>
      <c r="B36" s="319"/>
      <c r="C36" s="320"/>
      <c r="D36" s="320"/>
      <c r="E36" s="321"/>
      <c r="F36" s="110"/>
      <c r="G36" s="110"/>
      <c r="H36" s="112"/>
      <c r="I36" s="112"/>
      <c r="J36" s="112"/>
      <c r="K36" s="112"/>
      <c r="L36" s="3"/>
      <c r="M36" s="3"/>
      <c r="N36" s="3"/>
      <c r="O36" s="3"/>
      <c r="P36" s="3"/>
      <c r="Q36" s="3"/>
      <c r="R36" s="3"/>
      <c r="S36" s="3"/>
      <c r="T36" s="3"/>
    </row>
    <row r="37" spans="1:26" ht="15">
      <c r="A37" s="3"/>
      <c r="B37" s="319"/>
      <c r="C37" s="320"/>
      <c r="D37" s="320"/>
      <c r="E37" s="321"/>
      <c r="F37" s="110"/>
      <c r="G37" s="110"/>
      <c r="H37" s="112"/>
      <c r="I37" s="112"/>
      <c r="J37" s="112"/>
      <c r="K37" s="112"/>
      <c r="L37" s="3"/>
      <c r="M37" s="3"/>
      <c r="N37" s="3"/>
      <c r="O37" s="3"/>
      <c r="P37" s="3"/>
      <c r="Q37" s="3"/>
      <c r="R37" s="3"/>
      <c r="S37" s="3"/>
      <c r="T37" s="3"/>
    </row>
    <row r="38" spans="1:26">
      <c r="B38" s="18"/>
      <c r="C38" s="29"/>
      <c r="D38" s="29"/>
      <c r="E38" s="108"/>
    </row>
    <row r="39" spans="1:26">
      <c r="B39" s="18"/>
      <c r="C39" s="29"/>
      <c r="D39" s="29"/>
      <c r="E39" s="108"/>
    </row>
    <row r="40" spans="1:26">
      <c r="B40" s="18"/>
      <c r="C40" s="29"/>
      <c r="D40" s="29"/>
      <c r="E40" s="108"/>
    </row>
    <row r="41" spans="1:26">
      <c r="B41" s="18"/>
      <c r="C41" s="29"/>
      <c r="D41" s="29"/>
      <c r="E41" s="108"/>
    </row>
    <row r="42" spans="1:26">
      <c r="B42" s="18"/>
      <c r="C42" s="29"/>
      <c r="D42" s="29"/>
      <c r="E42" s="108"/>
    </row>
    <row r="43" spans="1:26">
      <c r="B43" s="18"/>
      <c r="C43" s="29"/>
      <c r="D43" s="29"/>
      <c r="E43" s="108"/>
    </row>
    <row r="44" spans="1:26">
      <c r="B44" s="18"/>
      <c r="C44" s="29"/>
      <c r="D44" s="29"/>
      <c r="E44" s="108"/>
    </row>
    <row r="45" spans="1:26">
      <c r="B45" s="18"/>
      <c r="C45" s="29"/>
      <c r="D45" s="29"/>
      <c r="E45" s="108"/>
    </row>
    <row r="46" spans="1:26">
      <c r="B46" s="18"/>
      <c r="C46" s="29"/>
      <c r="D46" s="29"/>
      <c r="E46" s="108"/>
    </row>
    <row r="47" spans="1:26">
      <c r="B47" s="18"/>
      <c r="C47" s="29"/>
      <c r="D47" s="29"/>
      <c r="E47" s="108"/>
    </row>
    <row r="48" spans="1:26" s="20" customFormat="1">
      <c r="A48" s="13"/>
      <c r="B48" s="18"/>
      <c r="C48" s="29"/>
      <c r="D48" s="29"/>
      <c r="E48" s="108"/>
      <c r="F48" s="109"/>
      <c r="G48" s="109"/>
      <c r="L48" s="13"/>
      <c r="M48" s="13"/>
      <c r="N48" s="13"/>
      <c r="O48" s="13"/>
      <c r="P48" s="13"/>
      <c r="Q48" s="13"/>
      <c r="R48" s="13"/>
      <c r="S48" s="13"/>
      <c r="T48" s="13"/>
      <c r="U48" s="66"/>
      <c r="V48" s="13"/>
    </row>
    <row r="49" spans="1:22" s="20" customFormat="1">
      <c r="A49" s="13"/>
      <c r="B49" s="18"/>
      <c r="C49" s="29"/>
      <c r="D49" s="29"/>
      <c r="E49" s="108"/>
      <c r="F49" s="109"/>
      <c r="G49" s="109"/>
      <c r="L49" s="13"/>
      <c r="M49" s="13"/>
      <c r="N49" s="13"/>
      <c r="O49" s="13"/>
      <c r="P49" s="13"/>
      <c r="Q49" s="13"/>
      <c r="R49" s="13"/>
      <c r="S49" s="13"/>
      <c r="T49" s="13"/>
      <c r="U49" s="66"/>
      <c r="V49" s="13"/>
    </row>
    <row r="50" spans="1:22" s="20" customFormat="1">
      <c r="A50" s="13"/>
      <c r="B50" s="18"/>
      <c r="C50" s="29"/>
      <c r="D50" s="29"/>
      <c r="E50" s="108"/>
      <c r="F50" s="109"/>
      <c r="G50" s="109"/>
      <c r="L50" s="13"/>
      <c r="M50" s="13"/>
      <c r="N50" s="13"/>
      <c r="O50" s="13"/>
      <c r="P50" s="13"/>
      <c r="Q50" s="13"/>
      <c r="R50" s="13"/>
      <c r="S50" s="13"/>
      <c r="T50" s="13"/>
      <c r="U50" s="66"/>
      <c r="V50" s="13"/>
    </row>
    <row r="51" spans="1:22" s="20" customFormat="1">
      <c r="A51" s="13"/>
      <c r="B51" s="18"/>
      <c r="C51" s="29"/>
      <c r="D51" s="29"/>
      <c r="E51" s="108"/>
      <c r="F51" s="109"/>
      <c r="G51" s="109"/>
      <c r="L51" s="13"/>
      <c r="M51" s="13"/>
      <c r="N51" s="13"/>
      <c r="O51" s="13"/>
      <c r="P51" s="13"/>
      <c r="Q51" s="13"/>
      <c r="R51" s="13"/>
      <c r="S51" s="13"/>
      <c r="T51" s="13"/>
      <c r="U51" s="66"/>
      <c r="V51" s="13"/>
    </row>
    <row r="52" spans="1:22" s="20" customFormat="1">
      <c r="A52" s="13"/>
      <c r="B52" s="18"/>
      <c r="C52" s="29"/>
      <c r="D52" s="29"/>
      <c r="E52" s="108"/>
      <c r="F52" s="109"/>
      <c r="G52" s="109"/>
      <c r="L52" s="13"/>
      <c r="M52" s="13"/>
      <c r="N52" s="13"/>
      <c r="O52" s="13"/>
      <c r="P52" s="13"/>
      <c r="Q52" s="13"/>
      <c r="R52" s="13"/>
      <c r="S52" s="13"/>
      <c r="T52" s="13"/>
      <c r="U52" s="66"/>
      <c r="V52" s="13"/>
    </row>
    <row r="53" spans="1:22" s="20" customFormat="1">
      <c r="A53" s="13"/>
      <c r="B53" s="18"/>
      <c r="C53" s="29"/>
      <c r="D53" s="29"/>
      <c r="E53" s="108"/>
      <c r="F53" s="109"/>
      <c r="G53" s="109"/>
      <c r="L53" s="13"/>
      <c r="M53" s="13"/>
      <c r="N53" s="13"/>
      <c r="O53" s="13"/>
      <c r="P53" s="13"/>
      <c r="Q53" s="13"/>
      <c r="R53" s="13"/>
      <c r="S53" s="13"/>
      <c r="T53" s="13"/>
      <c r="U53" s="66"/>
      <c r="V53" s="13"/>
    </row>
    <row r="54" spans="1:22" s="20" customFormat="1">
      <c r="A54" s="13"/>
      <c r="B54" s="18"/>
      <c r="C54" s="29"/>
      <c r="D54" s="29"/>
      <c r="E54" s="108"/>
      <c r="F54" s="109"/>
      <c r="G54" s="109"/>
      <c r="L54" s="13"/>
      <c r="M54" s="13"/>
      <c r="N54" s="13"/>
      <c r="O54" s="13"/>
      <c r="P54" s="13"/>
      <c r="Q54" s="13"/>
      <c r="R54" s="13"/>
      <c r="S54" s="13"/>
      <c r="T54" s="13"/>
      <c r="U54" s="66"/>
      <c r="V54" s="13"/>
    </row>
    <row r="55" spans="1:22" s="20" customFormat="1">
      <c r="A55" s="13"/>
      <c r="B55" s="18"/>
      <c r="C55" s="29"/>
      <c r="D55" s="29"/>
      <c r="E55" s="108"/>
      <c r="F55" s="109"/>
      <c r="G55" s="109"/>
      <c r="L55" s="13"/>
      <c r="M55" s="13"/>
      <c r="N55" s="13"/>
      <c r="O55" s="13"/>
      <c r="P55" s="13"/>
      <c r="Q55" s="13"/>
      <c r="R55" s="13"/>
      <c r="S55" s="13"/>
      <c r="T55" s="13"/>
      <c r="U55" s="66"/>
      <c r="V55" s="13"/>
    </row>
    <row r="56" spans="1:22" s="20" customFormat="1">
      <c r="A56" s="13"/>
      <c r="B56" s="18"/>
      <c r="C56" s="29"/>
      <c r="D56" s="29"/>
      <c r="E56" s="108"/>
      <c r="F56" s="109"/>
      <c r="G56" s="109"/>
      <c r="L56" s="13"/>
      <c r="M56" s="13"/>
      <c r="N56" s="13"/>
      <c r="O56" s="13"/>
      <c r="P56" s="13"/>
      <c r="Q56" s="13"/>
      <c r="R56" s="13"/>
      <c r="S56" s="13"/>
      <c r="T56" s="13"/>
      <c r="U56" s="66"/>
      <c r="V56" s="13"/>
    </row>
    <row r="57" spans="1:22" s="20" customFormat="1">
      <c r="A57" s="13"/>
      <c r="B57" s="18"/>
      <c r="C57" s="29"/>
      <c r="D57" s="29"/>
      <c r="E57" s="108"/>
      <c r="F57" s="109"/>
      <c r="G57" s="109"/>
      <c r="L57" s="13"/>
      <c r="M57" s="13"/>
      <c r="N57" s="13"/>
      <c r="O57" s="13"/>
      <c r="P57" s="13"/>
      <c r="Q57" s="13"/>
      <c r="R57" s="13"/>
      <c r="S57" s="13"/>
      <c r="T57" s="13"/>
      <c r="U57" s="66"/>
      <c r="V57" s="13"/>
    </row>
    <row r="58" spans="1:22" s="20" customFormat="1">
      <c r="A58" s="13"/>
      <c r="B58" s="18"/>
      <c r="C58" s="29"/>
      <c r="D58" s="29"/>
      <c r="E58" s="108"/>
      <c r="F58" s="109"/>
      <c r="G58" s="109"/>
      <c r="L58" s="13"/>
      <c r="M58" s="13"/>
      <c r="N58" s="13"/>
      <c r="O58" s="13"/>
      <c r="P58" s="13"/>
      <c r="Q58" s="13"/>
      <c r="R58" s="13"/>
      <c r="S58" s="13"/>
      <c r="T58" s="13"/>
      <c r="U58" s="66"/>
      <c r="V58" s="13"/>
    </row>
    <row r="59" spans="1:22" s="20" customFormat="1">
      <c r="A59" s="13"/>
      <c r="B59" s="18"/>
      <c r="C59" s="29"/>
      <c r="D59" s="29"/>
      <c r="E59" s="108"/>
      <c r="F59" s="109"/>
      <c r="G59" s="109"/>
      <c r="L59" s="13"/>
      <c r="M59" s="13"/>
      <c r="N59" s="13"/>
      <c r="O59" s="13"/>
      <c r="P59" s="13"/>
      <c r="Q59" s="13"/>
      <c r="R59" s="13"/>
      <c r="S59" s="13"/>
      <c r="T59" s="13"/>
      <c r="U59" s="66"/>
      <c r="V59" s="13"/>
    </row>
    <row r="60" spans="1:22" s="20" customFormat="1">
      <c r="A60" s="13"/>
      <c r="B60" s="18"/>
      <c r="C60" s="29"/>
      <c r="D60" s="29"/>
      <c r="E60" s="108"/>
      <c r="F60" s="109"/>
      <c r="G60" s="109"/>
      <c r="L60" s="13"/>
      <c r="M60" s="13"/>
      <c r="N60" s="13"/>
      <c r="O60" s="13"/>
      <c r="P60" s="13"/>
      <c r="Q60" s="13"/>
      <c r="R60" s="13"/>
      <c r="S60" s="13"/>
      <c r="T60" s="13"/>
      <c r="U60" s="66"/>
      <c r="V60" s="13"/>
    </row>
    <row r="61" spans="1:22" s="20" customFormat="1">
      <c r="A61" s="13"/>
      <c r="B61" s="18"/>
      <c r="C61" s="29"/>
      <c r="D61" s="29"/>
      <c r="E61" s="108"/>
      <c r="F61" s="109"/>
      <c r="G61" s="109"/>
      <c r="L61" s="13"/>
      <c r="M61" s="13"/>
      <c r="N61" s="13"/>
      <c r="O61" s="13"/>
      <c r="P61" s="13"/>
      <c r="Q61" s="13"/>
      <c r="R61" s="13"/>
      <c r="S61" s="13"/>
      <c r="T61" s="13"/>
      <c r="U61" s="66"/>
      <c r="V61" s="13"/>
    </row>
    <row r="62" spans="1:22" s="20" customFormat="1">
      <c r="A62" s="13"/>
      <c r="B62" s="18"/>
      <c r="C62" s="29"/>
      <c r="D62" s="29"/>
      <c r="E62" s="108"/>
      <c r="F62" s="109"/>
      <c r="G62" s="109"/>
      <c r="L62" s="13"/>
      <c r="M62" s="13"/>
      <c r="N62" s="13"/>
      <c r="O62" s="13"/>
      <c r="P62" s="13"/>
      <c r="Q62" s="13"/>
      <c r="R62" s="13"/>
      <c r="S62" s="13"/>
      <c r="T62" s="13"/>
      <c r="U62" s="66"/>
      <c r="V62" s="13"/>
    </row>
    <row r="63" spans="1:22" s="20" customFormat="1">
      <c r="A63" s="13"/>
      <c r="B63" s="18"/>
      <c r="C63" s="29"/>
      <c r="D63" s="29"/>
      <c r="E63" s="108"/>
      <c r="F63" s="109"/>
      <c r="G63" s="109"/>
      <c r="L63" s="13"/>
      <c r="M63" s="13"/>
      <c r="N63" s="13"/>
      <c r="O63" s="13"/>
      <c r="P63" s="13"/>
      <c r="Q63" s="13"/>
      <c r="R63" s="13"/>
      <c r="S63" s="13"/>
      <c r="T63" s="13"/>
      <c r="U63" s="66"/>
      <c r="V63" s="13"/>
    </row>
    <row r="64" spans="1:22" s="20" customFormat="1">
      <c r="A64" s="13"/>
      <c r="B64" s="18"/>
      <c r="C64" s="29"/>
      <c r="D64" s="29"/>
      <c r="E64" s="108"/>
      <c r="F64" s="109"/>
      <c r="G64" s="109"/>
      <c r="L64" s="13"/>
      <c r="M64" s="13"/>
      <c r="N64" s="13"/>
      <c r="O64" s="13"/>
      <c r="P64" s="13"/>
      <c r="Q64" s="13"/>
      <c r="R64" s="13"/>
      <c r="S64" s="13"/>
      <c r="T64" s="13"/>
      <c r="U64" s="66"/>
      <c r="V64" s="13"/>
    </row>
    <row r="65" spans="1:22" s="20" customFormat="1">
      <c r="A65" s="13"/>
      <c r="B65" s="18"/>
      <c r="C65" s="29"/>
      <c r="D65" s="29"/>
      <c r="E65" s="108"/>
      <c r="F65" s="109"/>
      <c r="G65" s="109"/>
      <c r="L65" s="13"/>
      <c r="M65" s="13"/>
      <c r="N65" s="13"/>
      <c r="O65" s="13"/>
      <c r="P65" s="13"/>
      <c r="Q65" s="13"/>
      <c r="R65" s="13"/>
      <c r="S65" s="13"/>
      <c r="T65" s="13"/>
      <c r="U65" s="66"/>
      <c r="V65" s="13"/>
    </row>
    <row r="66" spans="1:22" s="20" customFormat="1">
      <c r="A66" s="13"/>
      <c r="B66" s="18"/>
      <c r="C66" s="29"/>
      <c r="D66" s="29"/>
      <c r="E66" s="108"/>
      <c r="F66" s="109"/>
      <c r="G66" s="109"/>
      <c r="L66" s="13"/>
      <c r="M66" s="13"/>
      <c r="N66" s="13"/>
      <c r="O66" s="13"/>
      <c r="P66" s="13"/>
      <c r="Q66" s="13"/>
      <c r="R66" s="13"/>
      <c r="S66" s="13"/>
      <c r="T66" s="13"/>
      <c r="U66" s="66"/>
      <c r="V66" s="13"/>
    </row>
    <row r="67" spans="1:22" s="20" customFormat="1">
      <c r="A67" s="13"/>
      <c r="B67" s="18"/>
      <c r="C67" s="29"/>
      <c r="D67" s="29"/>
      <c r="E67" s="108"/>
      <c r="F67" s="109"/>
      <c r="G67" s="109"/>
      <c r="L67" s="13"/>
      <c r="M67" s="13"/>
      <c r="N67" s="13"/>
      <c r="O67" s="13"/>
      <c r="P67" s="13"/>
      <c r="Q67" s="13"/>
      <c r="R67" s="13"/>
      <c r="S67" s="13"/>
      <c r="T67" s="13"/>
      <c r="U67" s="66"/>
      <c r="V67" s="13"/>
    </row>
    <row r="68" spans="1:22" s="20" customFormat="1">
      <c r="A68" s="13"/>
      <c r="B68" s="18"/>
      <c r="C68" s="29"/>
      <c r="D68" s="29"/>
      <c r="E68" s="108"/>
      <c r="F68" s="109"/>
      <c r="G68" s="109"/>
      <c r="L68" s="13"/>
      <c r="M68" s="13"/>
      <c r="N68" s="13"/>
      <c r="O68" s="13"/>
      <c r="P68" s="13"/>
      <c r="Q68" s="13"/>
      <c r="R68" s="13"/>
      <c r="S68" s="13"/>
      <c r="T68" s="13"/>
      <c r="U68" s="66"/>
      <c r="V68" s="13"/>
    </row>
    <row r="69" spans="1:22" s="20" customFormat="1">
      <c r="A69" s="13"/>
      <c r="B69" s="18"/>
      <c r="C69" s="29"/>
      <c r="D69" s="29"/>
      <c r="E69" s="108"/>
      <c r="F69" s="109"/>
      <c r="G69" s="109"/>
      <c r="L69" s="13"/>
      <c r="M69" s="13"/>
      <c r="N69" s="13"/>
      <c r="O69" s="13"/>
      <c r="P69" s="13"/>
      <c r="Q69" s="13"/>
      <c r="R69" s="13"/>
      <c r="S69" s="13"/>
      <c r="T69" s="13"/>
      <c r="U69" s="66"/>
      <c r="V69" s="13"/>
    </row>
    <row r="70" spans="1:22" s="20" customFormat="1">
      <c r="A70" s="13"/>
      <c r="B70" s="18"/>
      <c r="C70" s="29"/>
      <c r="D70" s="29"/>
      <c r="E70" s="108"/>
      <c r="F70" s="109"/>
      <c r="G70" s="109"/>
      <c r="L70" s="13"/>
      <c r="M70" s="13"/>
      <c r="N70" s="13"/>
      <c r="O70" s="13"/>
      <c r="P70" s="13"/>
      <c r="Q70" s="13"/>
      <c r="R70" s="13"/>
      <c r="S70" s="13"/>
      <c r="T70" s="13"/>
      <c r="U70" s="66"/>
      <c r="V70" s="13"/>
    </row>
    <row r="71" spans="1:22" s="20" customFormat="1">
      <c r="A71" s="13"/>
      <c r="B71" s="18"/>
      <c r="C71" s="29"/>
      <c r="D71" s="29"/>
      <c r="E71" s="108"/>
      <c r="F71" s="109"/>
      <c r="G71" s="109"/>
      <c r="L71" s="13"/>
      <c r="M71" s="13"/>
      <c r="N71" s="13"/>
      <c r="O71" s="13"/>
      <c r="P71" s="13"/>
      <c r="Q71" s="13"/>
      <c r="R71" s="13"/>
      <c r="S71" s="13"/>
      <c r="T71" s="13"/>
      <c r="U71" s="66"/>
      <c r="V71" s="13"/>
    </row>
    <row r="72" spans="1:22" s="20" customFormat="1">
      <c r="A72" s="13"/>
      <c r="B72" s="18"/>
      <c r="C72" s="29"/>
      <c r="D72" s="29"/>
      <c r="E72" s="108"/>
      <c r="F72" s="109"/>
      <c r="G72" s="109"/>
      <c r="L72" s="13"/>
      <c r="M72" s="13"/>
      <c r="N72" s="13"/>
      <c r="O72" s="13"/>
      <c r="P72" s="13"/>
      <c r="Q72" s="13"/>
      <c r="R72" s="13"/>
      <c r="S72" s="13"/>
      <c r="T72" s="13"/>
      <c r="U72" s="66"/>
      <c r="V72" s="13"/>
    </row>
    <row r="73" spans="1:22" s="20" customFormat="1">
      <c r="A73" s="13"/>
      <c r="B73" s="18"/>
      <c r="C73" s="29"/>
      <c r="D73" s="29"/>
      <c r="E73" s="108"/>
      <c r="F73" s="109"/>
      <c r="G73" s="109"/>
      <c r="L73" s="13"/>
      <c r="M73" s="13"/>
      <c r="N73" s="13"/>
      <c r="O73" s="13"/>
      <c r="P73" s="13"/>
      <c r="Q73" s="13"/>
      <c r="R73" s="13"/>
      <c r="S73" s="13"/>
      <c r="T73" s="13"/>
      <c r="U73" s="66"/>
      <c r="V73" s="13"/>
    </row>
    <row r="74" spans="1:22" s="20" customFormat="1">
      <c r="A74" s="13"/>
      <c r="B74" s="18"/>
      <c r="C74" s="29"/>
      <c r="D74" s="29"/>
      <c r="E74" s="108"/>
      <c r="F74" s="109"/>
      <c r="G74" s="109"/>
      <c r="L74" s="13"/>
      <c r="M74" s="13"/>
      <c r="N74" s="13"/>
      <c r="O74" s="13"/>
      <c r="P74" s="13"/>
      <c r="Q74" s="13"/>
      <c r="R74" s="13"/>
      <c r="S74" s="13"/>
      <c r="T74" s="13"/>
      <c r="U74" s="66"/>
      <c r="V74" s="13"/>
    </row>
    <row r="75" spans="1:22" s="20" customFormat="1">
      <c r="A75" s="13"/>
      <c r="B75" s="18"/>
      <c r="C75" s="29"/>
      <c r="D75" s="29"/>
      <c r="E75" s="108"/>
      <c r="F75" s="109"/>
      <c r="G75" s="109"/>
      <c r="L75" s="13"/>
      <c r="M75" s="13"/>
      <c r="N75" s="13"/>
      <c r="O75" s="13"/>
      <c r="P75" s="13"/>
      <c r="Q75" s="13"/>
      <c r="R75" s="13"/>
      <c r="S75" s="13"/>
      <c r="T75" s="13"/>
      <c r="U75" s="66"/>
      <c r="V75" s="13"/>
    </row>
    <row r="76" spans="1:22" s="20" customFormat="1">
      <c r="A76" s="13"/>
      <c r="B76" s="18"/>
      <c r="C76" s="29"/>
      <c r="D76" s="29"/>
      <c r="E76" s="108"/>
      <c r="F76" s="109"/>
      <c r="G76" s="109"/>
      <c r="L76" s="13"/>
      <c r="M76" s="13"/>
      <c r="N76" s="13"/>
      <c r="O76" s="13"/>
      <c r="P76" s="13"/>
      <c r="Q76" s="13"/>
      <c r="R76" s="13"/>
      <c r="S76" s="13"/>
      <c r="T76" s="13"/>
      <c r="U76" s="66"/>
      <c r="V76" s="13"/>
    </row>
    <row r="77" spans="1:22" s="20" customFormat="1">
      <c r="A77" s="13"/>
      <c r="B77" s="18"/>
      <c r="C77" s="29"/>
      <c r="D77" s="29"/>
      <c r="E77" s="108"/>
      <c r="F77" s="109"/>
      <c r="G77" s="109"/>
      <c r="L77" s="13"/>
      <c r="M77" s="13"/>
      <c r="N77" s="13"/>
      <c r="O77" s="13"/>
      <c r="P77" s="13"/>
      <c r="Q77" s="13"/>
      <c r="R77" s="13"/>
      <c r="S77" s="13"/>
      <c r="T77" s="13"/>
      <c r="U77" s="66"/>
      <c r="V77" s="13"/>
    </row>
    <row r="78" spans="1:22" s="20" customFormat="1">
      <c r="A78" s="13"/>
      <c r="B78" s="18"/>
      <c r="C78" s="29"/>
      <c r="D78" s="29"/>
      <c r="E78" s="108"/>
      <c r="F78" s="109"/>
      <c r="G78" s="109"/>
      <c r="L78" s="13"/>
      <c r="M78" s="13"/>
      <c r="N78" s="13"/>
      <c r="O78" s="13"/>
      <c r="P78" s="13"/>
      <c r="Q78" s="13"/>
      <c r="R78" s="13"/>
      <c r="S78" s="13"/>
      <c r="T78" s="13"/>
      <c r="U78" s="66"/>
      <c r="V78" s="13"/>
    </row>
    <row r="79" spans="1:22" s="20" customFormat="1">
      <c r="A79" s="13"/>
      <c r="B79" s="18"/>
      <c r="C79" s="29"/>
      <c r="D79" s="29"/>
      <c r="E79" s="108"/>
      <c r="F79" s="109"/>
      <c r="G79" s="109"/>
      <c r="L79" s="13"/>
      <c r="M79" s="13"/>
      <c r="N79" s="13"/>
      <c r="O79" s="13"/>
      <c r="P79" s="13"/>
      <c r="Q79" s="13"/>
      <c r="R79" s="13"/>
      <c r="S79" s="13"/>
      <c r="T79" s="13"/>
      <c r="U79" s="66"/>
      <c r="V79" s="13"/>
    </row>
    <row r="80" spans="1:22" s="20" customFormat="1">
      <c r="A80" s="13"/>
      <c r="B80" s="18"/>
      <c r="C80" s="29"/>
      <c r="D80" s="29"/>
      <c r="E80" s="108"/>
      <c r="F80" s="109"/>
      <c r="G80" s="109"/>
      <c r="L80" s="13"/>
      <c r="M80" s="13"/>
      <c r="N80" s="13"/>
      <c r="O80" s="13"/>
      <c r="P80" s="13"/>
      <c r="Q80" s="13"/>
      <c r="R80" s="13"/>
      <c r="S80" s="13"/>
      <c r="T80" s="13"/>
      <c r="U80" s="66"/>
      <c r="V80" s="13"/>
    </row>
    <row r="81" spans="1:22" s="20" customFormat="1">
      <c r="A81" s="13"/>
      <c r="B81" s="18"/>
      <c r="C81" s="29"/>
      <c r="D81" s="29"/>
      <c r="E81" s="108"/>
      <c r="F81" s="109"/>
      <c r="G81" s="109"/>
      <c r="L81" s="13"/>
      <c r="M81" s="13"/>
      <c r="N81" s="13"/>
      <c r="O81" s="13"/>
      <c r="P81" s="13"/>
      <c r="Q81" s="13"/>
      <c r="R81" s="13"/>
      <c r="S81" s="13"/>
      <c r="T81" s="13"/>
      <c r="U81" s="66"/>
      <c r="V81" s="13"/>
    </row>
    <row r="82" spans="1:22" s="20" customFormat="1">
      <c r="A82" s="13"/>
      <c r="B82" s="18"/>
      <c r="C82" s="29"/>
      <c r="D82" s="29"/>
      <c r="E82" s="108"/>
      <c r="F82" s="109"/>
      <c r="G82" s="109"/>
      <c r="L82" s="13"/>
      <c r="M82" s="13"/>
      <c r="N82" s="13"/>
      <c r="O82" s="13"/>
      <c r="P82" s="13"/>
      <c r="Q82" s="13"/>
      <c r="R82" s="13"/>
      <c r="S82" s="13"/>
      <c r="T82" s="13"/>
      <c r="U82" s="66"/>
      <c r="V82" s="13"/>
    </row>
    <row r="83" spans="1:22" s="20" customFormat="1">
      <c r="A83" s="13"/>
      <c r="B83" s="18"/>
      <c r="C83" s="29"/>
      <c r="D83" s="29"/>
      <c r="E83" s="108"/>
      <c r="F83" s="109"/>
      <c r="G83" s="109"/>
      <c r="L83" s="13"/>
      <c r="M83" s="13"/>
      <c r="N83" s="13"/>
      <c r="O83" s="13"/>
      <c r="P83" s="13"/>
      <c r="Q83" s="13"/>
      <c r="R83" s="13"/>
      <c r="S83" s="13"/>
      <c r="T83" s="13"/>
      <c r="U83" s="66"/>
      <c r="V83" s="13"/>
    </row>
    <row r="84" spans="1:22" s="20" customFormat="1">
      <c r="A84" s="13"/>
      <c r="B84" s="18"/>
      <c r="C84" s="29"/>
      <c r="D84" s="29"/>
      <c r="E84" s="108"/>
      <c r="F84" s="109"/>
      <c r="G84" s="109"/>
      <c r="L84" s="13"/>
      <c r="M84" s="13"/>
      <c r="N84" s="13"/>
      <c r="O84" s="13"/>
      <c r="P84" s="13"/>
      <c r="Q84" s="13"/>
      <c r="R84" s="13"/>
      <c r="S84" s="13"/>
      <c r="T84" s="13"/>
      <c r="U84" s="66"/>
      <c r="V84" s="13"/>
    </row>
    <row r="85" spans="1:22" s="20" customFormat="1">
      <c r="A85" s="13"/>
      <c r="B85" s="18"/>
      <c r="C85" s="29"/>
      <c r="D85" s="29"/>
      <c r="E85" s="108"/>
      <c r="F85" s="109"/>
      <c r="G85" s="109"/>
      <c r="L85" s="13"/>
      <c r="M85" s="13"/>
      <c r="N85" s="13"/>
      <c r="O85" s="13"/>
      <c r="P85" s="13"/>
      <c r="Q85" s="13"/>
      <c r="R85" s="13"/>
      <c r="S85" s="13"/>
      <c r="T85" s="13"/>
      <c r="U85" s="66"/>
      <c r="V85" s="13"/>
    </row>
    <row r="86" spans="1:22" s="20" customFormat="1">
      <c r="A86" s="13"/>
      <c r="B86" s="18"/>
      <c r="C86" s="29"/>
      <c r="D86" s="29"/>
      <c r="E86" s="108"/>
      <c r="F86" s="109"/>
      <c r="G86" s="109"/>
      <c r="L86" s="13"/>
      <c r="M86" s="13"/>
      <c r="N86" s="13"/>
      <c r="O86" s="13"/>
      <c r="P86" s="13"/>
      <c r="Q86" s="13"/>
      <c r="R86" s="13"/>
      <c r="S86" s="13"/>
      <c r="T86" s="13"/>
      <c r="U86" s="66"/>
      <c r="V86" s="13"/>
    </row>
    <row r="87" spans="1:22" s="20" customFormat="1">
      <c r="A87" s="13"/>
      <c r="B87" s="18"/>
      <c r="C87" s="29"/>
      <c r="D87" s="29"/>
      <c r="E87" s="108"/>
      <c r="F87" s="109"/>
      <c r="G87" s="109"/>
      <c r="L87" s="13"/>
      <c r="M87" s="13"/>
      <c r="N87" s="13"/>
      <c r="O87" s="13"/>
      <c r="P87" s="13"/>
      <c r="Q87" s="13"/>
      <c r="R87" s="13"/>
      <c r="S87" s="13"/>
      <c r="T87" s="13"/>
      <c r="U87" s="66"/>
      <c r="V87" s="13"/>
    </row>
    <row r="88" spans="1:22" s="20" customFormat="1">
      <c r="A88" s="13"/>
      <c r="B88" s="18"/>
      <c r="C88" s="29"/>
      <c r="D88" s="29"/>
      <c r="E88" s="108"/>
      <c r="F88" s="109"/>
      <c r="G88" s="109"/>
      <c r="L88" s="13"/>
      <c r="M88" s="13"/>
      <c r="N88" s="13"/>
      <c r="O88" s="13"/>
      <c r="P88" s="13"/>
      <c r="Q88" s="13"/>
      <c r="R88" s="13"/>
      <c r="S88" s="13"/>
      <c r="T88" s="13"/>
      <c r="U88" s="66"/>
      <c r="V88" s="13"/>
    </row>
    <row r="89" spans="1:22" s="20" customFormat="1">
      <c r="A89" s="13"/>
      <c r="B89" s="18"/>
      <c r="C89" s="29"/>
      <c r="D89" s="29"/>
      <c r="E89" s="108"/>
      <c r="F89" s="109"/>
      <c r="G89" s="109"/>
      <c r="L89" s="13"/>
      <c r="M89" s="13"/>
      <c r="N89" s="13"/>
      <c r="O89" s="13"/>
      <c r="P89" s="13"/>
      <c r="Q89" s="13"/>
      <c r="R89" s="13"/>
      <c r="S89" s="13"/>
      <c r="T89" s="13"/>
      <c r="U89" s="66"/>
      <c r="V89" s="13"/>
    </row>
    <row r="90" spans="1:22" s="20" customFormat="1">
      <c r="A90" s="13"/>
      <c r="B90" s="18"/>
      <c r="C90" s="29"/>
      <c r="D90" s="29"/>
      <c r="E90" s="108"/>
      <c r="F90" s="109"/>
      <c r="G90" s="109"/>
      <c r="L90" s="13"/>
      <c r="M90" s="13"/>
      <c r="N90" s="13"/>
      <c r="O90" s="13"/>
      <c r="P90" s="13"/>
      <c r="Q90" s="13"/>
      <c r="R90" s="13"/>
      <c r="S90" s="13"/>
      <c r="T90" s="13"/>
      <c r="U90" s="66"/>
      <c r="V90" s="13"/>
    </row>
    <row r="91" spans="1:22" s="20" customFormat="1">
      <c r="A91" s="13"/>
      <c r="B91" s="18"/>
      <c r="C91" s="29"/>
      <c r="D91" s="29"/>
      <c r="E91" s="108"/>
      <c r="F91" s="109"/>
      <c r="G91" s="109"/>
      <c r="L91" s="13"/>
      <c r="M91" s="13"/>
      <c r="N91" s="13"/>
      <c r="O91" s="13"/>
      <c r="P91" s="13"/>
      <c r="Q91" s="13"/>
      <c r="R91" s="13"/>
      <c r="S91" s="13"/>
      <c r="T91" s="13"/>
      <c r="U91" s="66"/>
      <c r="V91" s="13"/>
    </row>
    <row r="92" spans="1:22" s="20" customFormat="1">
      <c r="A92" s="13"/>
      <c r="B92" s="18"/>
      <c r="C92" s="29"/>
      <c r="D92" s="29"/>
      <c r="E92" s="108"/>
      <c r="F92" s="109"/>
      <c r="G92" s="109"/>
      <c r="L92" s="13"/>
      <c r="M92" s="13"/>
      <c r="N92" s="13"/>
      <c r="O92" s="13"/>
      <c r="P92" s="13"/>
      <c r="Q92" s="13"/>
      <c r="R92" s="13"/>
      <c r="S92" s="13"/>
      <c r="T92" s="13"/>
      <c r="U92" s="66"/>
      <c r="V92" s="13"/>
    </row>
    <row r="93" spans="1:22" s="20" customFormat="1">
      <c r="A93" s="13"/>
      <c r="B93" s="18"/>
      <c r="C93" s="29"/>
      <c r="D93" s="29"/>
      <c r="E93" s="108"/>
      <c r="F93" s="109"/>
      <c r="G93" s="109"/>
      <c r="L93" s="13"/>
      <c r="M93" s="13"/>
      <c r="N93" s="13"/>
      <c r="O93" s="13"/>
      <c r="P93" s="13"/>
      <c r="Q93" s="13"/>
      <c r="R93" s="13"/>
      <c r="S93" s="13"/>
      <c r="T93" s="13"/>
      <c r="U93" s="66"/>
      <c r="V93" s="13"/>
    </row>
    <row r="94" spans="1:22" s="20" customFormat="1">
      <c r="A94" s="13"/>
      <c r="B94" s="18"/>
      <c r="C94" s="29"/>
      <c r="D94" s="29"/>
      <c r="E94" s="108"/>
      <c r="F94" s="109"/>
      <c r="G94" s="109"/>
      <c r="L94" s="13"/>
      <c r="M94" s="13"/>
      <c r="N94" s="13"/>
      <c r="O94" s="13"/>
      <c r="P94" s="13"/>
      <c r="Q94" s="13"/>
      <c r="R94" s="13"/>
      <c r="S94" s="13"/>
      <c r="T94" s="13"/>
      <c r="U94" s="66"/>
      <c r="V94" s="13"/>
    </row>
    <row r="95" spans="1:22" s="20" customFormat="1">
      <c r="A95" s="13"/>
      <c r="B95" s="18"/>
      <c r="C95" s="29"/>
      <c r="D95" s="29"/>
      <c r="E95" s="108"/>
      <c r="F95" s="109"/>
      <c r="G95" s="109"/>
      <c r="L95" s="13"/>
      <c r="M95" s="13"/>
      <c r="N95" s="13"/>
      <c r="O95" s="13"/>
      <c r="P95" s="13"/>
      <c r="Q95" s="13"/>
      <c r="R95" s="13"/>
      <c r="S95" s="13"/>
      <c r="T95" s="13"/>
      <c r="U95" s="66"/>
      <c r="V95" s="13"/>
    </row>
    <row r="96" spans="1:22" s="20" customFormat="1">
      <c r="A96" s="13"/>
      <c r="B96" s="18"/>
      <c r="C96" s="29"/>
      <c r="D96" s="29"/>
      <c r="E96" s="108"/>
      <c r="F96" s="109"/>
      <c r="G96" s="109"/>
      <c r="L96" s="13"/>
      <c r="M96" s="13"/>
      <c r="N96" s="13"/>
      <c r="O96" s="13"/>
      <c r="P96" s="13"/>
      <c r="Q96" s="13"/>
      <c r="R96" s="13"/>
      <c r="S96" s="13"/>
      <c r="T96" s="13"/>
      <c r="U96" s="66"/>
      <c r="V96" s="13"/>
    </row>
    <row r="97" spans="1:22" s="20" customFormat="1">
      <c r="A97" s="13"/>
      <c r="B97" s="18"/>
      <c r="C97" s="29"/>
      <c r="D97" s="29"/>
      <c r="E97" s="108"/>
      <c r="F97" s="109"/>
      <c r="G97" s="109"/>
      <c r="L97" s="13"/>
      <c r="M97" s="13"/>
      <c r="N97" s="13"/>
      <c r="O97" s="13"/>
      <c r="P97" s="13"/>
      <c r="Q97" s="13"/>
      <c r="R97" s="13"/>
      <c r="S97" s="13"/>
      <c r="T97" s="13"/>
      <c r="U97" s="66"/>
      <c r="V97" s="13"/>
    </row>
    <row r="98" spans="1:22" s="20" customFormat="1">
      <c r="A98" s="13"/>
      <c r="B98" s="18"/>
      <c r="C98" s="29"/>
      <c r="D98" s="29"/>
      <c r="E98" s="108"/>
      <c r="F98" s="109"/>
      <c r="G98" s="109"/>
      <c r="L98" s="13"/>
      <c r="M98" s="13"/>
      <c r="N98" s="13"/>
      <c r="O98" s="13"/>
      <c r="P98" s="13"/>
      <c r="Q98" s="13"/>
      <c r="R98" s="13"/>
      <c r="S98" s="13"/>
      <c r="T98" s="13"/>
      <c r="U98" s="66"/>
      <c r="V98" s="13"/>
    </row>
    <row r="99" spans="1:22" s="20" customFormat="1">
      <c r="A99" s="13"/>
      <c r="B99" s="18"/>
      <c r="C99" s="29"/>
      <c r="D99" s="29"/>
      <c r="E99" s="108"/>
      <c r="F99" s="109"/>
      <c r="G99" s="109"/>
      <c r="L99" s="13"/>
      <c r="M99" s="13"/>
      <c r="N99" s="13"/>
      <c r="O99" s="13"/>
      <c r="P99" s="13"/>
      <c r="Q99" s="13"/>
      <c r="R99" s="13"/>
      <c r="S99" s="13"/>
      <c r="T99" s="13"/>
      <c r="U99" s="66"/>
      <c r="V99" s="13"/>
    </row>
    <row r="100" spans="1:22" s="20" customFormat="1">
      <c r="A100" s="13"/>
      <c r="B100" s="18"/>
      <c r="C100" s="29"/>
      <c r="D100" s="29"/>
      <c r="E100" s="108"/>
      <c r="F100" s="109"/>
      <c r="G100" s="109"/>
      <c r="L100" s="13"/>
      <c r="M100" s="13"/>
      <c r="N100" s="13"/>
      <c r="O100" s="13"/>
      <c r="P100" s="13"/>
      <c r="Q100" s="13"/>
      <c r="R100" s="13"/>
      <c r="S100" s="13"/>
      <c r="T100" s="13"/>
      <c r="U100" s="66"/>
      <c r="V100" s="13"/>
    </row>
    <row r="101" spans="1:22" s="20" customFormat="1">
      <c r="A101" s="13"/>
      <c r="B101" s="18"/>
      <c r="C101" s="29"/>
      <c r="D101" s="29"/>
      <c r="E101" s="108"/>
      <c r="F101" s="109"/>
      <c r="G101" s="109"/>
      <c r="L101" s="13"/>
      <c r="M101" s="13"/>
      <c r="N101" s="13"/>
      <c r="O101" s="13"/>
      <c r="P101" s="13"/>
      <c r="Q101" s="13"/>
      <c r="R101" s="13"/>
      <c r="S101" s="13"/>
      <c r="T101" s="13"/>
      <c r="U101" s="66"/>
      <c r="V101" s="13"/>
    </row>
    <row r="102" spans="1:22" s="20" customFormat="1">
      <c r="A102" s="13"/>
      <c r="B102" s="18"/>
      <c r="C102" s="29"/>
      <c r="D102" s="29"/>
      <c r="E102" s="108"/>
      <c r="F102" s="109"/>
      <c r="G102" s="109"/>
      <c r="L102" s="13"/>
      <c r="M102" s="13"/>
      <c r="N102" s="13"/>
      <c r="O102" s="13"/>
      <c r="P102" s="13"/>
      <c r="Q102" s="13"/>
      <c r="R102" s="13"/>
      <c r="S102" s="13"/>
      <c r="T102" s="13"/>
      <c r="U102" s="66"/>
      <c r="V102" s="13"/>
    </row>
    <row r="103" spans="1:22" s="20" customFormat="1">
      <c r="A103" s="13"/>
      <c r="B103" s="18"/>
      <c r="C103" s="29"/>
      <c r="D103" s="29"/>
      <c r="E103" s="108"/>
      <c r="F103" s="109"/>
      <c r="G103" s="109"/>
      <c r="L103" s="13"/>
      <c r="M103" s="13"/>
      <c r="N103" s="13"/>
      <c r="O103" s="13"/>
      <c r="P103" s="13"/>
      <c r="Q103" s="13"/>
      <c r="R103" s="13"/>
      <c r="S103" s="13"/>
      <c r="T103" s="13"/>
      <c r="U103" s="66"/>
      <c r="V103" s="13"/>
    </row>
    <row r="104" spans="1:22" s="20" customFormat="1">
      <c r="A104" s="13"/>
      <c r="B104" s="18"/>
      <c r="C104" s="29"/>
      <c r="D104" s="29"/>
      <c r="E104" s="108"/>
      <c r="F104" s="109"/>
      <c r="G104" s="109"/>
      <c r="L104" s="13"/>
      <c r="M104" s="13"/>
      <c r="N104" s="13"/>
      <c r="O104" s="13"/>
      <c r="P104" s="13"/>
      <c r="Q104" s="13"/>
      <c r="R104" s="13"/>
      <c r="S104" s="13"/>
      <c r="T104" s="13"/>
      <c r="U104" s="66"/>
      <c r="V104" s="13"/>
    </row>
    <row r="105" spans="1:22" s="20" customFormat="1">
      <c r="A105" s="13"/>
      <c r="B105" s="18"/>
      <c r="C105" s="29"/>
      <c r="D105" s="29"/>
      <c r="E105" s="108"/>
      <c r="F105" s="109"/>
      <c r="G105" s="109"/>
      <c r="L105" s="13"/>
      <c r="M105" s="13"/>
      <c r="N105" s="13"/>
      <c r="O105" s="13"/>
      <c r="P105" s="13"/>
      <c r="Q105" s="13"/>
      <c r="R105" s="13"/>
      <c r="S105" s="13"/>
      <c r="T105" s="13"/>
      <c r="U105" s="66"/>
      <c r="V105" s="13"/>
    </row>
    <row r="106" spans="1:22" s="20" customFormat="1">
      <c r="A106" s="13"/>
      <c r="B106" s="18"/>
      <c r="C106" s="29"/>
      <c r="D106" s="29"/>
      <c r="E106" s="108"/>
      <c r="F106" s="109"/>
      <c r="G106" s="109"/>
      <c r="L106" s="13"/>
      <c r="M106" s="13"/>
      <c r="N106" s="13"/>
      <c r="O106" s="13"/>
      <c r="P106" s="13"/>
      <c r="Q106" s="13"/>
      <c r="R106" s="13"/>
      <c r="S106" s="13"/>
      <c r="T106" s="13"/>
      <c r="U106" s="66"/>
      <c r="V106" s="13"/>
    </row>
    <row r="107" spans="1:22" s="20" customFormat="1">
      <c r="A107" s="13"/>
      <c r="B107" s="18"/>
      <c r="C107" s="29"/>
      <c r="D107" s="29"/>
      <c r="E107" s="108"/>
      <c r="F107" s="109"/>
      <c r="G107" s="109"/>
      <c r="L107" s="13"/>
      <c r="M107" s="13"/>
      <c r="N107" s="13"/>
      <c r="O107" s="13"/>
      <c r="P107" s="13"/>
      <c r="Q107" s="13"/>
      <c r="R107" s="13"/>
      <c r="S107" s="13"/>
      <c r="T107" s="13"/>
      <c r="U107" s="66"/>
      <c r="V107" s="13"/>
    </row>
    <row r="108" spans="1:22" s="20" customFormat="1">
      <c r="A108" s="13"/>
      <c r="B108" s="18"/>
      <c r="C108" s="29"/>
      <c r="D108" s="29"/>
      <c r="E108" s="108"/>
      <c r="F108" s="109"/>
      <c r="G108" s="109"/>
      <c r="L108" s="13"/>
      <c r="M108" s="13"/>
      <c r="N108" s="13"/>
      <c r="O108" s="13"/>
      <c r="P108" s="13"/>
      <c r="Q108" s="13"/>
      <c r="R108" s="13"/>
      <c r="S108" s="13"/>
      <c r="T108" s="13"/>
      <c r="U108" s="66"/>
      <c r="V108" s="13"/>
    </row>
    <row r="109" spans="1:22" s="20" customFormat="1">
      <c r="A109" s="13"/>
      <c r="B109" s="18"/>
      <c r="C109" s="29"/>
      <c r="D109" s="29"/>
      <c r="E109" s="108"/>
      <c r="F109" s="109"/>
      <c r="G109" s="109"/>
      <c r="L109" s="13"/>
      <c r="M109" s="13"/>
      <c r="N109" s="13"/>
      <c r="O109" s="13"/>
      <c r="P109" s="13"/>
      <c r="Q109" s="13"/>
      <c r="R109" s="13"/>
      <c r="S109" s="13"/>
      <c r="T109" s="13"/>
      <c r="U109" s="66"/>
      <c r="V109" s="13"/>
    </row>
    <row r="110" spans="1:22" s="20" customFormat="1">
      <c r="A110" s="13"/>
      <c r="B110" s="18"/>
      <c r="C110" s="29"/>
      <c r="D110" s="29"/>
      <c r="E110" s="108"/>
      <c r="F110" s="109"/>
      <c r="G110" s="109"/>
      <c r="L110" s="13"/>
      <c r="M110" s="13"/>
      <c r="N110" s="13"/>
      <c r="O110" s="13"/>
      <c r="P110" s="13"/>
      <c r="Q110" s="13"/>
      <c r="R110" s="13"/>
      <c r="S110" s="13"/>
      <c r="T110" s="13"/>
      <c r="U110" s="66"/>
      <c r="V110" s="13"/>
    </row>
    <row r="111" spans="1:22" s="20" customFormat="1">
      <c r="A111" s="13"/>
      <c r="B111" s="18"/>
      <c r="C111" s="29"/>
      <c r="D111" s="29"/>
      <c r="E111" s="108"/>
      <c r="F111" s="109"/>
      <c r="G111" s="109"/>
      <c r="L111" s="13"/>
      <c r="M111" s="13"/>
      <c r="N111" s="13"/>
      <c r="O111" s="13"/>
      <c r="P111" s="13"/>
      <c r="Q111" s="13"/>
      <c r="R111" s="13"/>
      <c r="S111" s="13"/>
      <c r="T111" s="13"/>
      <c r="U111" s="66"/>
      <c r="V111" s="13"/>
    </row>
    <row r="112" spans="1:22" s="20" customFormat="1">
      <c r="A112" s="13"/>
      <c r="B112" s="18"/>
      <c r="C112" s="29"/>
      <c r="D112" s="29"/>
      <c r="E112" s="108"/>
      <c r="F112" s="109"/>
      <c r="G112" s="109"/>
      <c r="L112" s="13"/>
      <c r="M112" s="13"/>
      <c r="N112" s="13"/>
      <c r="O112" s="13"/>
      <c r="P112" s="13"/>
      <c r="Q112" s="13"/>
      <c r="R112" s="13"/>
      <c r="S112" s="13"/>
      <c r="T112" s="13"/>
      <c r="U112" s="66"/>
      <c r="V112" s="13"/>
    </row>
    <row r="113" spans="1:22" s="20" customFormat="1">
      <c r="A113" s="13"/>
      <c r="B113" s="18"/>
      <c r="C113" s="29"/>
      <c r="D113" s="29"/>
      <c r="E113" s="108"/>
      <c r="F113" s="109"/>
      <c r="G113" s="109"/>
      <c r="L113" s="13"/>
      <c r="M113" s="13"/>
      <c r="N113" s="13"/>
      <c r="O113" s="13"/>
      <c r="P113" s="13"/>
      <c r="Q113" s="13"/>
      <c r="R113" s="13"/>
      <c r="S113" s="13"/>
      <c r="T113" s="13"/>
      <c r="U113" s="66"/>
      <c r="V113" s="13"/>
    </row>
    <row r="114" spans="1:22" s="20" customFormat="1">
      <c r="A114" s="13"/>
      <c r="B114" s="18"/>
      <c r="C114" s="29"/>
      <c r="D114" s="29"/>
      <c r="E114" s="108"/>
      <c r="F114" s="109"/>
      <c r="G114" s="109"/>
      <c r="L114" s="13"/>
      <c r="M114" s="13"/>
      <c r="N114" s="13"/>
      <c r="O114" s="13"/>
      <c r="P114" s="13"/>
      <c r="Q114" s="13"/>
      <c r="R114" s="13"/>
      <c r="S114" s="13"/>
      <c r="T114" s="13"/>
      <c r="U114" s="66"/>
      <c r="V114" s="13"/>
    </row>
    <row r="115" spans="1:22" s="20" customFormat="1">
      <c r="A115" s="13"/>
      <c r="B115" s="18"/>
      <c r="C115" s="29"/>
      <c r="D115" s="29"/>
      <c r="E115" s="108"/>
      <c r="F115" s="109"/>
      <c r="G115" s="109"/>
      <c r="L115" s="13"/>
      <c r="M115" s="13"/>
      <c r="N115" s="13"/>
      <c r="O115" s="13"/>
      <c r="P115" s="13"/>
      <c r="Q115" s="13"/>
      <c r="R115" s="13"/>
      <c r="S115" s="13"/>
      <c r="T115" s="13"/>
      <c r="U115" s="66"/>
      <c r="V115" s="13"/>
    </row>
    <row r="116" spans="1:22" s="20" customFormat="1">
      <c r="A116" s="13"/>
      <c r="B116" s="18"/>
      <c r="C116" s="29"/>
      <c r="D116" s="29"/>
      <c r="E116" s="108"/>
      <c r="F116" s="109"/>
      <c r="G116" s="109"/>
      <c r="L116" s="13"/>
      <c r="M116" s="13"/>
      <c r="N116" s="13"/>
      <c r="O116" s="13"/>
      <c r="P116" s="13"/>
      <c r="Q116" s="13"/>
      <c r="R116" s="13"/>
      <c r="S116" s="13"/>
      <c r="T116" s="13"/>
      <c r="U116" s="66"/>
      <c r="V116" s="13"/>
    </row>
    <row r="117" spans="1:22" s="20" customFormat="1">
      <c r="A117" s="13"/>
      <c r="B117" s="18"/>
      <c r="C117" s="29"/>
      <c r="D117" s="29"/>
      <c r="E117" s="108"/>
      <c r="F117" s="109"/>
      <c r="G117" s="109"/>
      <c r="L117" s="13"/>
      <c r="M117" s="13"/>
      <c r="N117" s="13"/>
      <c r="O117" s="13"/>
      <c r="P117" s="13"/>
      <c r="Q117" s="13"/>
      <c r="R117" s="13"/>
      <c r="S117" s="13"/>
      <c r="T117" s="13"/>
      <c r="U117" s="66"/>
      <c r="V117" s="13"/>
    </row>
    <row r="118" spans="1:22" s="20" customFormat="1">
      <c r="A118" s="13"/>
      <c r="B118" s="18"/>
      <c r="C118" s="29"/>
      <c r="D118" s="29"/>
      <c r="E118" s="108"/>
      <c r="F118" s="109"/>
      <c r="G118" s="109"/>
      <c r="L118" s="13"/>
      <c r="M118" s="13"/>
      <c r="N118" s="13"/>
      <c r="O118" s="13"/>
      <c r="P118" s="13"/>
      <c r="Q118" s="13"/>
      <c r="R118" s="13"/>
      <c r="S118" s="13"/>
      <c r="T118" s="13"/>
      <c r="U118" s="66"/>
      <c r="V118" s="13"/>
    </row>
    <row r="119" spans="1:22" s="20" customFormat="1">
      <c r="A119" s="13"/>
      <c r="B119" s="18"/>
      <c r="C119" s="29"/>
      <c r="D119" s="29"/>
      <c r="E119" s="108"/>
      <c r="F119" s="109"/>
      <c r="G119" s="109"/>
      <c r="L119" s="13"/>
      <c r="M119" s="13"/>
      <c r="N119" s="13"/>
      <c r="O119" s="13"/>
      <c r="P119" s="13"/>
      <c r="Q119" s="13"/>
      <c r="R119" s="13"/>
      <c r="S119" s="13"/>
      <c r="T119" s="13"/>
      <c r="U119" s="66"/>
      <c r="V119" s="13"/>
    </row>
    <row r="120" spans="1:22" s="20" customFormat="1">
      <c r="A120" s="13"/>
      <c r="B120" s="18"/>
      <c r="C120" s="29"/>
      <c r="D120" s="29"/>
      <c r="E120" s="108"/>
      <c r="F120" s="109"/>
      <c r="G120" s="109"/>
      <c r="L120" s="13"/>
      <c r="M120" s="13"/>
      <c r="N120" s="13"/>
      <c r="O120" s="13"/>
      <c r="P120" s="13"/>
      <c r="Q120" s="13"/>
      <c r="R120" s="13"/>
      <c r="S120" s="13"/>
      <c r="T120" s="13"/>
      <c r="U120" s="66"/>
      <c r="V120" s="13"/>
    </row>
    <row r="121" spans="1:22" s="20" customFormat="1">
      <c r="A121" s="13"/>
      <c r="B121" s="18"/>
      <c r="C121" s="29"/>
      <c r="D121" s="29"/>
      <c r="E121" s="108"/>
      <c r="F121" s="109"/>
      <c r="G121" s="109"/>
      <c r="L121" s="13"/>
      <c r="M121" s="13"/>
      <c r="N121" s="13"/>
      <c r="O121" s="13"/>
      <c r="P121" s="13"/>
      <c r="Q121" s="13"/>
      <c r="R121" s="13"/>
      <c r="S121" s="13"/>
      <c r="T121" s="13"/>
      <c r="U121" s="66"/>
      <c r="V121" s="13"/>
    </row>
    <row r="122" spans="1:22" s="20" customFormat="1">
      <c r="A122" s="13"/>
      <c r="B122" s="18"/>
      <c r="C122" s="29"/>
      <c r="D122" s="29"/>
      <c r="E122" s="108"/>
      <c r="F122" s="109"/>
      <c r="G122" s="109"/>
      <c r="L122" s="13"/>
      <c r="M122" s="13"/>
      <c r="N122" s="13"/>
      <c r="O122" s="13"/>
      <c r="P122" s="13"/>
      <c r="Q122" s="13"/>
      <c r="R122" s="13"/>
      <c r="S122" s="13"/>
      <c r="T122" s="13"/>
      <c r="U122" s="66"/>
      <c r="V122" s="13"/>
    </row>
    <row r="123" spans="1:22" s="20" customFormat="1">
      <c r="A123" s="13"/>
      <c r="B123" s="18"/>
      <c r="C123" s="29"/>
      <c r="D123" s="29"/>
      <c r="E123" s="108"/>
      <c r="F123" s="109"/>
      <c r="G123" s="109"/>
      <c r="L123" s="13"/>
      <c r="M123" s="13"/>
      <c r="N123" s="13"/>
      <c r="O123" s="13"/>
      <c r="P123" s="13"/>
      <c r="Q123" s="13"/>
      <c r="R123" s="13"/>
      <c r="S123" s="13"/>
      <c r="T123" s="13"/>
      <c r="U123" s="66"/>
      <c r="V123" s="13"/>
    </row>
    <row r="124" spans="1:22" s="20" customFormat="1">
      <c r="A124" s="13"/>
      <c r="B124" s="18"/>
      <c r="C124" s="29"/>
      <c r="D124" s="29"/>
      <c r="E124" s="108"/>
      <c r="F124" s="109"/>
      <c r="G124" s="109"/>
      <c r="L124" s="13"/>
      <c r="M124" s="13"/>
      <c r="N124" s="13"/>
      <c r="O124" s="13"/>
      <c r="P124" s="13"/>
      <c r="Q124" s="13"/>
      <c r="R124" s="13"/>
      <c r="S124" s="13"/>
      <c r="T124" s="13"/>
      <c r="U124" s="66"/>
      <c r="V124" s="13"/>
    </row>
    <row r="125" spans="1:22" s="20" customFormat="1">
      <c r="A125" s="13"/>
      <c r="B125" s="18"/>
      <c r="C125" s="29"/>
      <c r="D125" s="29"/>
      <c r="E125" s="108"/>
      <c r="F125" s="109"/>
      <c r="G125" s="109"/>
      <c r="L125" s="13"/>
      <c r="M125" s="13"/>
      <c r="N125" s="13"/>
      <c r="O125" s="13"/>
      <c r="P125" s="13"/>
      <c r="Q125" s="13"/>
      <c r="R125" s="13"/>
      <c r="S125" s="13"/>
      <c r="T125" s="13"/>
      <c r="U125" s="66"/>
      <c r="V125" s="13"/>
    </row>
    <row r="126" spans="1:22" s="20" customFormat="1">
      <c r="A126" s="13"/>
      <c r="B126" s="18"/>
      <c r="C126" s="29"/>
      <c r="D126" s="29"/>
      <c r="E126" s="108"/>
      <c r="F126" s="109"/>
      <c r="G126" s="109"/>
      <c r="L126" s="13"/>
      <c r="M126" s="13"/>
      <c r="N126" s="13"/>
      <c r="O126" s="13"/>
      <c r="P126" s="13"/>
      <c r="Q126" s="13"/>
      <c r="R126" s="13"/>
      <c r="S126" s="13"/>
      <c r="T126" s="13"/>
      <c r="U126" s="66"/>
      <c r="V126" s="13"/>
    </row>
    <row r="127" spans="1:22" s="20" customFormat="1">
      <c r="A127" s="13"/>
      <c r="B127" s="18"/>
      <c r="C127" s="29"/>
      <c r="D127" s="29"/>
      <c r="E127" s="108"/>
      <c r="F127" s="109"/>
      <c r="G127" s="109"/>
      <c r="L127" s="13"/>
      <c r="M127" s="13"/>
      <c r="N127" s="13"/>
      <c r="O127" s="13"/>
      <c r="P127" s="13"/>
      <c r="Q127" s="13"/>
      <c r="R127" s="13"/>
      <c r="S127" s="13"/>
      <c r="T127" s="13"/>
      <c r="U127" s="66"/>
      <c r="V127" s="13"/>
    </row>
    <row r="128" spans="1:22" s="20" customFormat="1">
      <c r="A128" s="13"/>
      <c r="B128" s="18"/>
      <c r="C128" s="29"/>
      <c r="D128" s="29"/>
      <c r="E128" s="108"/>
      <c r="F128" s="109"/>
      <c r="G128" s="109"/>
      <c r="L128" s="13"/>
      <c r="M128" s="13"/>
      <c r="N128" s="13"/>
      <c r="O128" s="13"/>
      <c r="P128" s="13"/>
      <c r="Q128" s="13"/>
      <c r="R128" s="13"/>
      <c r="S128" s="13"/>
      <c r="T128" s="13"/>
      <c r="U128" s="66"/>
      <c r="V128" s="13"/>
    </row>
    <row r="129" spans="1:22" s="20" customFormat="1">
      <c r="A129" s="13"/>
      <c r="B129" s="18"/>
      <c r="C129" s="29"/>
      <c r="D129" s="29"/>
      <c r="E129" s="108"/>
      <c r="F129" s="109"/>
      <c r="G129" s="109"/>
      <c r="L129" s="13"/>
      <c r="M129" s="13"/>
      <c r="N129" s="13"/>
      <c r="O129" s="13"/>
      <c r="P129" s="13"/>
      <c r="Q129" s="13"/>
      <c r="R129" s="13"/>
      <c r="S129" s="13"/>
      <c r="T129" s="13"/>
      <c r="U129" s="66"/>
      <c r="V129" s="13"/>
    </row>
    <row r="130" spans="1:22" s="20" customFormat="1">
      <c r="A130" s="13"/>
      <c r="B130" s="18"/>
      <c r="C130" s="29"/>
      <c r="D130" s="29"/>
      <c r="E130" s="108"/>
      <c r="F130" s="109"/>
      <c r="G130" s="109"/>
      <c r="L130" s="13"/>
      <c r="M130" s="13"/>
      <c r="N130" s="13"/>
      <c r="O130" s="13"/>
      <c r="P130" s="13"/>
      <c r="Q130" s="13"/>
      <c r="R130" s="13"/>
      <c r="S130" s="13"/>
      <c r="T130" s="13"/>
      <c r="U130" s="66"/>
      <c r="V130" s="13"/>
    </row>
    <row r="131" spans="1:22" s="20" customFormat="1">
      <c r="A131" s="13"/>
      <c r="B131" s="18"/>
      <c r="C131" s="29"/>
      <c r="D131" s="29"/>
      <c r="E131" s="108"/>
      <c r="F131" s="109"/>
      <c r="G131" s="109"/>
      <c r="L131" s="13"/>
      <c r="M131" s="13"/>
      <c r="N131" s="13"/>
      <c r="O131" s="13"/>
      <c r="P131" s="13"/>
      <c r="Q131" s="13"/>
      <c r="R131" s="13"/>
      <c r="S131" s="13"/>
      <c r="T131" s="13"/>
      <c r="U131" s="66"/>
      <c r="V131" s="13"/>
    </row>
    <row r="132" spans="1:22" s="20" customFormat="1">
      <c r="A132" s="13"/>
      <c r="B132" s="18"/>
      <c r="C132" s="29"/>
      <c r="D132" s="29"/>
      <c r="E132" s="108"/>
      <c r="F132" s="109"/>
      <c r="G132" s="109"/>
      <c r="L132" s="13"/>
      <c r="M132" s="13"/>
      <c r="N132" s="13"/>
      <c r="O132" s="13"/>
      <c r="P132" s="13"/>
      <c r="Q132" s="13"/>
      <c r="R132" s="13"/>
      <c r="S132" s="13"/>
      <c r="T132" s="13"/>
      <c r="U132" s="66"/>
      <c r="V132" s="13"/>
    </row>
    <row r="133" spans="1:22" s="20" customFormat="1">
      <c r="A133" s="13"/>
      <c r="B133" s="18"/>
      <c r="C133" s="29"/>
      <c r="D133" s="29"/>
      <c r="E133" s="108"/>
      <c r="F133" s="109"/>
      <c r="G133" s="109"/>
      <c r="L133" s="13"/>
      <c r="M133" s="13"/>
      <c r="N133" s="13"/>
      <c r="O133" s="13"/>
      <c r="P133" s="13"/>
      <c r="Q133" s="13"/>
      <c r="R133" s="13"/>
      <c r="S133" s="13"/>
      <c r="T133" s="13"/>
      <c r="U133" s="66"/>
      <c r="V133" s="13"/>
    </row>
    <row r="134" spans="1:22" s="20" customFormat="1">
      <c r="A134" s="13"/>
      <c r="B134" s="18"/>
      <c r="C134" s="29"/>
      <c r="D134" s="29"/>
      <c r="E134" s="108"/>
      <c r="F134" s="109"/>
      <c r="G134" s="109"/>
      <c r="L134" s="13"/>
      <c r="M134" s="13"/>
      <c r="N134" s="13"/>
      <c r="O134" s="13"/>
      <c r="P134" s="13"/>
      <c r="Q134" s="13"/>
      <c r="R134" s="13"/>
      <c r="S134" s="13"/>
      <c r="T134" s="13"/>
      <c r="U134" s="66"/>
      <c r="V134" s="13"/>
    </row>
    <row r="135" spans="1:22" s="20" customFormat="1">
      <c r="A135" s="13"/>
      <c r="B135" s="18"/>
      <c r="C135" s="29"/>
      <c r="D135" s="29"/>
      <c r="E135" s="108"/>
      <c r="F135" s="109"/>
      <c r="G135" s="109"/>
      <c r="L135" s="13"/>
      <c r="M135" s="13"/>
      <c r="N135" s="13"/>
      <c r="O135" s="13"/>
      <c r="P135" s="13"/>
      <c r="Q135" s="13"/>
      <c r="R135" s="13"/>
      <c r="S135" s="13"/>
      <c r="T135" s="13"/>
      <c r="U135" s="66"/>
      <c r="V135" s="13"/>
    </row>
    <row r="136" spans="1:22" s="20" customFormat="1">
      <c r="A136" s="13"/>
      <c r="B136" s="18"/>
      <c r="C136" s="29"/>
      <c r="D136" s="29"/>
      <c r="E136" s="108"/>
      <c r="F136" s="109"/>
      <c r="G136" s="109"/>
      <c r="L136" s="13"/>
      <c r="M136" s="13"/>
      <c r="N136" s="13"/>
      <c r="O136" s="13"/>
      <c r="P136" s="13"/>
      <c r="Q136" s="13"/>
      <c r="R136" s="13"/>
      <c r="S136" s="13"/>
      <c r="T136" s="13"/>
      <c r="U136" s="66"/>
      <c r="V136" s="13"/>
    </row>
    <row r="137" spans="1:22" s="20" customFormat="1">
      <c r="A137" s="13"/>
      <c r="B137" s="18"/>
      <c r="C137" s="29"/>
      <c r="D137" s="29"/>
      <c r="E137" s="108"/>
      <c r="F137" s="109"/>
      <c r="G137" s="109"/>
      <c r="L137" s="13"/>
      <c r="M137" s="13"/>
      <c r="N137" s="13"/>
      <c r="O137" s="13"/>
      <c r="P137" s="13"/>
      <c r="Q137" s="13"/>
      <c r="R137" s="13"/>
      <c r="S137" s="13"/>
      <c r="T137" s="13"/>
      <c r="U137" s="66"/>
      <c r="V137" s="13"/>
    </row>
    <row r="138" spans="1:22" s="20" customFormat="1">
      <c r="A138" s="13"/>
      <c r="B138" s="18"/>
      <c r="C138" s="29"/>
      <c r="D138" s="29"/>
      <c r="E138" s="108"/>
      <c r="F138" s="109"/>
      <c r="G138" s="109"/>
      <c r="L138" s="13"/>
      <c r="M138" s="13"/>
      <c r="N138" s="13"/>
      <c r="O138" s="13"/>
      <c r="P138" s="13"/>
      <c r="Q138" s="13"/>
      <c r="R138" s="13"/>
      <c r="S138" s="13"/>
      <c r="T138" s="13"/>
      <c r="U138" s="66"/>
      <c r="V138" s="13"/>
    </row>
    <row r="139" spans="1:22" s="20" customFormat="1">
      <c r="A139" s="13"/>
      <c r="B139" s="18"/>
      <c r="C139" s="29"/>
      <c r="D139" s="29"/>
      <c r="E139" s="108"/>
      <c r="F139" s="109"/>
      <c r="G139" s="109"/>
      <c r="L139" s="13"/>
      <c r="M139" s="13"/>
      <c r="N139" s="13"/>
      <c r="O139" s="13"/>
      <c r="P139" s="13"/>
      <c r="Q139" s="13"/>
      <c r="R139" s="13"/>
      <c r="S139" s="13"/>
      <c r="T139" s="13"/>
      <c r="U139" s="66"/>
      <c r="V139" s="13"/>
    </row>
    <row r="140" spans="1:22" s="20" customFormat="1">
      <c r="A140" s="13"/>
      <c r="B140" s="18"/>
      <c r="C140" s="29"/>
      <c r="D140" s="29"/>
      <c r="E140" s="108"/>
      <c r="F140" s="109"/>
      <c r="G140" s="109"/>
      <c r="L140" s="13"/>
      <c r="M140" s="13"/>
      <c r="N140" s="13"/>
      <c r="O140" s="13"/>
      <c r="P140" s="13"/>
      <c r="Q140" s="13"/>
      <c r="R140" s="13"/>
      <c r="S140" s="13"/>
      <c r="T140" s="13"/>
      <c r="U140" s="66"/>
      <c r="V140" s="13"/>
    </row>
    <row r="141" spans="1:22" s="20" customFormat="1">
      <c r="A141" s="13"/>
      <c r="B141" s="18"/>
      <c r="C141" s="29"/>
      <c r="D141" s="29"/>
      <c r="E141" s="108"/>
      <c r="F141" s="109"/>
      <c r="G141" s="109"/>
      <c r="L141" s="13"/>
      <c r="M141" s="13"/>
      <c r="N141" s="13"/>
      <c r="O141" s="13"/>
      <c r="P141" s="13"/>
      <c r="Q141" s="13"/>
      <c r="R141" s="13"/>
      <c r="S141" s="13"/>
      <c r="T141" s="13"/>
      <c r="U141" s="66"/>
      <c r="V141" s="13"/>
    </row>
    <row r="142" spans="1:22" s="20" customFormat="1">
      <c r="A142" s="13"/>
      <c r="B142" s="18"/>
      <c r="C142" s="29"/>
      <c r="D142" s="29"/>
      <c r="E142" s="108"/>
      <c r="F142" s="109"/>
      <c r="G142" s="109"/>
      <c r="L142" s="13"/>
      <c r="M142" s="13"/>
      <c r="N142" s="13"/>
      <c r="O142" s="13"/>
      <c r="P142" s="13"/>
      <c r="Q142" s="13"/>
      <c r="R142" s="13"/>
      <c r="S142" s="13"/>
      <c r="T142" s="13"/>
      <c r="U142" s="66"/>
      <c r="V142" s="13"/>
    </row>
    <row r="143" spans="1:22" s="20" customFormat="1">
      <c r="A143" s="13"/>
      <c r="B143" s="18"/>
      <c r="C143" s="29"/>
      <c r="D143" s="29"/>
      <c r="E143" s="108"/>
      <c r="F143" s="109"/>
      <c r="G143" s="109"/>
      <c r="L143" s="13"/>
      <c r="M143" s="13"/>
      <c r="N143" s="13"/>
      <c r="O143" s="13"/>
      <c r="P143" s="13"/>
      <c r="Q143" s="13"/>
      <c r="R143" s="13"/>
      <c r="S143" s="13"/>
      <c r="T143" s="13"/>
      <c r="U143" s="66"/>
      <c r="V143" s="13"/>
    </row>
    <row r="144" spans="1:22" s="20" customFormat="1">
      <c r="A144" s="13"/>
      <c r="B144" s="18"/>
      <c r="C144" s="29"/>
      <c r="D144" s="29"/>
      <c r="E144" s="108"/>
      <c r="F144" s="109"/>
      <c r="G144" s="109"/>
      <c r="L144" s="13"/>
      <c r="M144" s="13"/>
      <c r="N144" s="13"/>
      <c r="O144" s="13"/>
      <c r="P144" s="13"/>
      <c r="Q144" s="13"/>
      <c r="R144" s="13"/>
      <c r="S144" s="13"/>
      <c r="T144" s="13"/>
      <c r="U144" s="66"/>
      <c r="V144" s="13"/>
    </row>
    <row r="145" spans="1:22" s="20" customFormat="1">
      <c r="A145" s="13"/>
      <c r="B145" s="18"/>
      <c r="C145" s="29"/>
      <c r="D145" s="29"/>
      <c r="E145" s="108"/>
      <c r="F145" s="109"/>
      <c r="G145" s="109"/>
      <c r="L145" s="13"/>
      <c r="M145" s="13"/>
      <c r="N145" s="13"/>
      <c r="O145" s="13"/>
      <c r="P145" s="13"/>
      <c r="Q145" s="13"/>
      <c r="R145" s="13"/>
      <c r="S145" s="13"/>
      <c r="T145" s="13"/>
      <c r="U145" s="66"/>
      <c r="V145" s="13"/>
    </row>
    <row r="146" spans="1:22" s="20" customFormat="1">
      <c r="A146" s="13"/>
      <c r="B146" s="18"/>
      <c r="C146" s="29"/>
      <c r="D146" s="29"/>
      <c r="E146" s="108"/>
      <c r="F146" s="109"/>
      <c r="G146" s="109"/>
      <c r="L146" s="13"/>
      <c r="M146" s="13"/>
      <c r="N146" s="13"/>
      <c r="O146" s="13"/>
      <c r="P146" s="13"/>
      <c r="Q146" s="13"/>
      <c r="R146" s="13"/>
      <c r="S146" s="13"/>
      <c r="T146" s="13"/>
      <c r="U146" s="66"/>
      <c r="V146" s="13"/>
    </row>
    <row r="147" spans="1:22" s="20" customFormat="1">
      <c r="A147" s="13"/>
      <c r="B147" s="18"/>
      <c r="C147" s="29"/>
      <c r="D147" s="29"/>
      <c r="E147" s="108"/>
      <c r="F147" s="109"/>
      <c r="G147" s="109"/>
      <c r="L147" s="13"/>
      <c r="M147" s="13"/>
      <c r="N147" s="13"/>
      <c r="O147" s="13"/>
      <c r="P147" s="13"/>
      <c r="Q147" s="13"/>
      <c r="R147" s="13"/>
      <c r="S147" s="13"/>
      <c r="T147" s="13"/>
      <c r="U147" s="66"/>
      <c r="V147" s="13"/>
    </row>
    <row r="148" spans="1:22" s="20" customFormat="1">
      <c r="A148" s="13"/>
      <c r="B148" s="18"/>
      <c r="C148" s="29"/>
      <c r="D148" s="29"/>
      <c r="E148" s="108"/>
      <c r="F148" s="109"/>
      <c r="G148" s="109"/>
      <c r="L148" s="13"/>
      <c r="M148" s="13"/>
      <c r="N148" s="13"/>
      <c r="O148" s="13"/>
      <c r="P148" s="13"/>
      <c r="Q148" s="13"/>
      <c r="R148" s="13"/>
      <c r="S148" s="13"/>
      <c r="T148" s="13"/>
      <c r="U148" s="66"/>
      <c r="V148" s="13"/>
    </row>
    <row r="149" spans="1:22" s="20" customFormat="1">
      <c r="A149" s="13"/>
      <c r="B149" s="18"/>
      <c r="C149" s="29"/>
      <c r="D149" s="29"/>
      <c r="E149" s="108"/>
      <c r="F149" s="109"/>
      <c r="G149" s="109"/>
      <c r="L149" s="13"/>
      <c r="M149" s="13"/>
      <c r="N149" s="13"/>
      <c r="O149" s="13"/>
      <c r="P149" s="13"/>
      <c r="Q149" s="13"/>
      <c r="R149" s="13"/>
      <c r="S149" s="13"/>
      <c r="T149" s="13"/>
      <c r="U149" s="66"/>
      <c r="V149" s="13"/>
    </row>
    <row r="150" spans="1:22" s="20" customFormat="1">
      <c r="A150" s="13"/>
      <c r="B150" s="18"/>
      <c r="C150" s="29"/>
      <c r="D150" s="29"/>
      <c r="E150" s="108"/>
      <c r="F150" s="109"/>
      <c r="G150" s="109"/>
      <c r="L150" s="13"/>
      <c r="M150" s="13"/>
      <c r="N150" s="13"/>
      <c r="O150" s="13"/>
      <c r="P150" s="13"/>
      <c r="Q150" s="13"/>
      <c r="R150" s="13"/>
      <c r="S150" s="13"/>
      <c r="T150" s="13"/>
      <c r="U150" s="66"/>
      <c r="V150" s="13"/>
    </row>
    <row r="151" spans="1:22" s="20" customFormat="1">
      <c r="A151" s="13"/>
      <c r="B151" s="18"/>
      <c r="C151" s="29"/>
      <c r="D151" s="29"/>
      <c r="E151" s="108"/>
      <c r="F151" s="109"/>
      <c r="G151" s="109"/>
      <c r="L151" s="13"/>
      <c r="M151" s="13"/>
      <c r="N151" s="13"/>
      <c r="O151" s="13"/>
      <c r="P151" s="13"/>
      <c r="Q151" s="13"/>
      <c r="R151" s="13"/>
      <c r="S151" s="13"/>
      <c r="T151" s="13"/>
      <c r="U151" s="66"/>
      <c r="V151" s="13"/>
    </row>
    <row r="152" spans="1:22" s="20" customFormat="1">
      <c r="A152" s="13"/>
      <c r="B152" s="18"/>
      <c r="C152" s="29"/>
      <c r="D152" s="29"/>
      <c r="E152" s="108"/>
      <c r="F152" s="109"/>
      <c r="G152" s="109"/>
      <c r="L152" s="13"/>
      <c r="M152" s="13"/>
      <c r="N152" s="13"/>
      <c r="O152" s="13"/>
      <c r="P152" s="13"/>
      <c r="Q152" s="13"/>
      <c r="R152" s="13"/>
      <c r="S152" s="13"/>
      <c r="T152" s="13"/>
      <c r="U152" s="66"/>
      <c r="V152" s="13"/>
    </row>
    <row r="153" spans="1:22" s="20" customFormat="1">
      <c r="A153" s="13"/>
      <c r="B153" s="18"/>
      <c r="C153" s="29"/>
      <c r="D153" s="29"/>
      <c r="E153" s="108"/>
      <c r="F153" s="109"/>
      <c r="G153" s="109"/>
      <c r="L153" s="13"/>
      <c r="M153" s="13"/>
      <c r="N153" s="13"/>
      <c r="O153" s="13"/>
      <c r="P153" s="13"/>
      <c r="Q153" s="13"/>
      <c r="R153" s="13"/>
      <c r="S153" s="13"/>
      <c r="T153" s="13"/>
      <c r="U153" s="66"/>
      <c r="V153" s="13"/>
    </row>
    <row r="154" spans="1:22" s="20" customFormat="1">
      <c r="A154" s="13"/>
      <c r="B154" s="18"/>
      <c r="C154" s="29"/>
      <c r="D154" s="29"/>
      <c r="E154" s="108"/>
      <c r="F154" s="109"/>
      <c r="G154" s="109"/>
      <c r="L154" s="13"/>
      <c r="M154" s="13"/>
      <c r="N154" s="13"/>
      <c r="O154" s="13"/>
      <c r="P154" s="13"/>
      <c r="Q154" s="13"/>
      <c r="R154" s="13"/>
      <c r="S154" s="13"/>
      <c r="T154" s="13"/>
      <c r="U154" s="66"/>
      <c r="V154" s="13"/>
    </row>
    <row r="155" spans="1:22" s="20" customFormat="1">
      <c r="A155" s="13"/>
      <c r="B155" s="18"/>
      <c r="C155" s="29"/>
      <c r="D155" s="29"/>
      <c r="E155" s="108"/>
      <c r="F155" s="109"/>
      <c r="G155" s="109"/>
      <c r="L155" s="13"/>
      <c r="M155" s="13"/>
      <c r="N155" s="13"/>
      <c r="O155" s="13"/>
      <c r="P155" s="13"/>
      <c r="Q155" s="13"/>
      <c r="R155" s="13"/>
      <c r="S155" s="13"/>
      <c r="T155" s="13"/>
      <c r="U155" s="66"/>
      <c r="V155" s="13"/>
    </row>
    <row r="156" spans="1:22" s="20" customFormat="1">
      <c r="A156" s="13"/>
      <c r="B156" s="18"/>
      <c r="C156" s="29"/>
      <c r="D156" s="29"/>
      <c r="E156" s="108"/>
      <c r="F156" s="109"/>
      <c r="G156" s="109"/>
      <c r="L156" s="13"/>
      <c r="M156" s="13"/>
      <c r="N156" s="13"/>
      <c r="O156" s="13"/>
      <c r="P156" s="13"/>
      <c r="Q156" s="13"/>
      <c r="R156" s="13"/>
      <c r="S156" s="13"/>
      <c r="T156" s="13"/>
      <c r="U156" s="66"/>
      <c r="V156" s="13"/>
    </row>
    <row r="157" spans="1:22" s="20" customFormat="1">
      <c r="A157" s="13"/>
      <c r="B157" s="18"/>
      <c r="C157" s="29"/>
      <c r="D157" s="29"/>
      <c r="E157" s="108"/>
      <c r="F157" s="109"/>
      <c r="G157" s="109"/>
      <c r="L157" s="13"/>
      <c r="M157" s="13"/>
      <c r="N157" s="13"/>
      <c r="O157" s="13"/>
      <c r="P157" s="13"/>
      <c r="Q157" s="13"/>
      <c r="R157" s="13"/>
      <c r="S157" s="13"/>
      <c r="T157" s="13"/>
      <c r="U157" s="66"/>
      <c r="V157" s="13"/>
    </row>
    <row r="158" spans="1:22" s="20" customFormat="1">
      <c r="A158" s="13"/>
      <c r="B158" s="18"/>
      <c r="C158" s="29"/>
      <c r="D158" s="29"/>
      <c r="E158" s="108"/>
      <c r="F158" s="109"/>
      <c r="G158" s="109"/>
      <c r="L158" s="13"/>
      <c r="M158" s="13"/>
      <c r="N158" s="13"/>
      <c r="O158" s="13"/>
      <c r="P158" s="13"/>
      <c r="Q158" s="13"/>
      <c r="R158" s="13"/>
      <c r="S158" s="13"/>
      <c r="T158" s="13"/>
      <c r="U158" s="66"/>
      <c r="V158" s="13"/>
    </row>
    <row r="159" spans="1:22" s="20" customFormat="1">
      <c r="A159" s="13"/>
      <c r="B159" s="18"/>
      <c r="C159" s="29"/>
      <c r="D159" s="29"/>
      <c r="E159" s="108"/>
      <c r="F159" s="109"/>
      <c r="G159" s="109"/>
      <c r="L159" s="13"/>
      <c r="M159" s="13"/>
      <c r="N159" s="13"/>
      <c r="O159" s="13"/>
      <c r="P159" s="13"/>
      <c r="Q159" s="13"/>
      <c r="R159" s="13"/>
      <c r="S159" s="13"/>
      <c r="T159" s="13"/>
      <c r="U159" s="66"/>
      <c r="V159" s="13"/>
    </row>
    <row r="160" spans="1:22" s="20" customFormat="1">
      <c r="A160" s="13"/>
      <c r="B160" s="18"/>
      <c r="C160" s="29"/>
      <c r="D160" s="29"/>
      <c r="E160" s="108"/>
      <c r="F160" s="109"/>
      <c r="G160" s="109"/>
      <c r="L160" s="13"/>
      <c r="M160" s="13"/>
      <c r="N160" s="13"/>
      <c r="O160" s="13"/>
      <c r="P160" s="13"/>
      <c r="Q160" s="13"/>
      <c r="R160" s="13"/>
      <c r="S160" s="13"/>
      <c r="T160" s="13"/>
      <c r="U160" s="66"/>
      <c r="V160" s="13"/>
    </row>
    <row r="161" spans="1:22" s="20" customFormat="1">
      <c r="A161" s="13"/>
      <c r="B161" s="18"/>
      <c r="C161" s="29"/>
      <c r="D161" s="29"/>
      <c r="E161" s="108"/>
      <c r="F161" s="109"/>
      <c r="G161" s="109"/>
      <c r="L161" s="13"/>
      <c r="M161" s="13"/>
      <c r="N161" s="13"/>
      <c r="O161" s="13"/>
      <c r="P161" s="13"/>
      <c r="Q161" s="13"/>
      <c r="R161" s="13"/>
      <c r="S161" s="13"/>
      <c r="T161" s="13"/>
      <c r="U161" s="66"/>
      <c r="V161" s="13"/>
    </row>
    <row r="162" spans="1:22" s="20" customFormat="1">
      <c r="A162" s="13"/>
      <c r="B162" s="18"/>
      <c r="C162" s="29"/>
      <c r="D162" s="29"/>
      <c r="E162" s="108"/>
      <c r="F162" s="109"/>
      <c r="G162" s="109"/>
      <c r="L162" s="13"/>
      <c r="M162" s="13"/>
      <c r="N162" s="13"/>
      <c r="O162" s="13"/>
      <c r="P162" s="13"/>
      <c r="Q162" s="13"/>
      <c r="R162" s="13"/>
      <c r="S162" s="13"/>
      <c r="T162" s="13"/>
      <c r="U162" s="66"/>
      <c r="V162" s="13"/>
    </row>
    <row r="163" spans="1:22" s="20" customFormat="1">
      <c r="A163" s="13"/>
      <c r="B163" s="18"/>
      <c r="C163" s="29"/>
      <c r="D163" s="29"/>
      <c r="E163" s="108"/>
      <c r="F163" s="109"/>
      <c r="G163" s="109"/>
      <c r="L163" s="13"/>
      <c r="M163" s="13"/>
      <c r="N163" s="13"/>
      <c r="O163" s="13"/>
      <c r="P163" s="13"/>
      <c r="Q163" s="13"/>
      <c r="R163" s="13"/>
      <c r="S163" s="13"/>
      <c r="T163" s="13"/>
      <c r="U163" s="66"/>
      <c r="V163" s="13"/>
    </row>
    <row r="164" spans="1:22" s="20" customFormat="1">
      <c r="A164" s="13"/>
      <c r="B164" s="18"/>
      <c r="C164" s="29"/>
      <c r="D164" s="29"/>
      <c r="E164" s="108"/>
      <c r="F164" s="109"/>
      <c r="G164" s="109"/>
      <c r="L164" s="13"/>
      <c r="M164" s="13"/>
      <c r="N164" s="13"/>
      <c r="O164" s="13"/>
      <c r="P164" s="13"/>
      <c r="Q164" s="13"/>
      <c r="R164" s="13"/>
      <c r="S164" s="13"/>
      <c r="T164" s="13"/>
      <c r="U164" s="66"/>
      <c r="V164" s="13"/>
    </row>
    <row r="165" spans="1:22" s="20" customFormat="1">
      <c r="A165" s="13"/>
      <c r="B165" s="18"/>
      <c r="C165" s="29"/>
      <c r="D165" s="29"/>
      <c r="E165" s="108"/>
      <c r="F165" s="109"/>
      <c r="G165" s="109"/>
      <c r="L165" s="13"/>
      <c r="M165" s="13"/>
      <c r="N165" s="13"/>
      <c r="O165" s="13"/>
      <c r="P165" s="13"/>
      <c r="Q165" s="13"/>
      <c r="R165" s="13"/>
      <c r="S165" s="13"/>
      <c r="T165" s="13"/>
      <c r="U165" s="66"/>
      <c r="V165" s="13"/>
    </row>
    <row r="166" spans="1:22" s="20" customFormat="1">
      <c r="A166" s="13"/>
      <c r="B166" s="18"/>
      <c r="C166" s="29"/>
      <c r="D166" s="29"/>
      <c r="E166" s="108"/>
      <c r="F166" s="109"/>
      <c r="G166" s="109"/>
      <c r="L166" s="13"/>
      <c r="M166" s="13"/>
      <c r="N166" s="13"/>
      <c r="O166" s="13"/>
      <c r="P166" s="13"/>
      <c r="Q166" s="13"/>
      <c r="R166" s="13"/>
      <c r="S166" s="13"/>
      <c r="T166" s="13"/>
      <c r="U166" s="66"/>
      <c r="V166" s="13"/>
    </row>
    <row r="167" spans="1:22" s="20" customFormat="1">
      <c r="A167" s="13"/>
      <c r="B167" s="18"/>
      <c r="C167" s="29"/>
      <c r="D167" s="29"/>
      <c r="E167" s="108"/>
      <c r="F167" s="109"/>
      <c r="G167" s="109"/>
      <c r="L167" s="13"/>
      <c r="M167" s="13"/>
      <c r="N167" s="13"/>
      <c r="O167" s="13"/>
      <c r="P167" s="13"/>
      <c r="Q167" s="13"/>
      <c r="R167" s="13"/>
      <c r="S167" s="13"/>
      <c r="T167" s="13"/>
      <c r="U167" s="66"/>
      <c r="V167" s="13"/>
    </row>
    <row r="168" spans="1:22" s="20" customFormat="1">
      <c r="A168" s="13"/>
      <c r="B168" s="18"/>
      <c r="C168" s="29"/>
      <c r="D168" s="29"/>
      <c r="E168" s="108"/>
      <c r="F168" s="109"/>
      <c r="G168" s="109"/>
      <c r="L168" s="13"/>
      <c r="M168" s="13"/>
      <c r="N168" s="13"/>
      <c r="O168" s="13"/>
      <c r="P168" s="13"/>
      <c r="Q168" s="13"/>
      <c r="R168" s="13"/>
      <c r="S168" s="13"/>
      <c r="T168" s="13"/>
      <c r="U168" s="66"/>
      <c r="V168" s="13"/>
    </row>
    <row r="169" spans="1:22" s="20" customFormat="1">
      <c r="A169" s="13"/>
      <c r="B169" s="18"/>
      <c r="C169" s="29"/>
      <c r="D169" s="29"/>
      <c r="E169" s="108"/>
      <c r="F169" s="109"/>
      <c r="G169" s="109"/>
      <c r="L169" s="13"/>
      <c r="M169" s="13"/>
      <c r="N169" s="13"/>
      <c r="O169" s="13"/>
      <c r="P169" s="13"/>
      <c r="Q169" s="13"/>
      <c r="R169" s="13"/>
      <c r="S169" s="13"/>
      <c r="T169" s="13"/>
      <c r="U169" s="66"/>
      <c r="V169" s="13"/>
    </row>
    <row r="170" spans="1:22" s="20" customFormat="1">
      <c r="A170" s="13"/>
      <c r="B170" s="18"/>
      <c r="C170" s="29"/>
      <c r="D170" s="29"/>
      <c r="E170" s="108"/>
      <c r="F170" s="109"/>
      <c r="G170" s="109"/>
      <c r="L170" s="13"/>
      <c r="M170" s="13"/>
      <c r="N170" s="13"/>
      <c r="O170" s="13"/>
      <c r="P170" s="13"/>
      <c r="Q170" s="13"/>
      <c r="R170" s="13"/>
      <c r="S170" s="13"/>
      <c r="T170" s="13"/>
      <c r="U170" s="66"/>
      <c r="V170" s="13"/>
    </row>
    <row r="171" spans="1:22" s="20" customFormat="1">
      <c r="A171" s="13"/>
      <c r="B171" s="18"/>
      <c r="C171" s="29"/>
      <c r="D171" s="29"/>
      <c r="E171" s="108"/>
      <c r="F171" s="109"/>
      <c r="G171" s="109"/>
      <c r="L171" s="13"/>
      <c r="M171" s="13"/>
      <c r="N171" s="13"/>
      <c r="O171" s="13"/>
      <c r="P171" s="13"/>
      <c r="Q171" s="13"/>
      <c r="R171" s="13"/>
      <c r="S171" s="13"/>
      <c r="T171" s="13"/>
      <c r="U171" s="66"/>
      <c r="V171" s="13"/>
    </row>
    <row r="172" spans="1:22" s="20" customFormat="1">
      <c r="A172" s="13"/>
      <c r="B172" s="18"/>
      <c r="C172" s="29"/>
      <c r="D172" s="29"/>
      <c r="E172" s="108"/>
      <c r="F172" s="109"/>
      <c r="G172" s="109"/>
      <c r="L172" s="13"/>
      <c r="M172" s="13"/>
      <c r="N172" s="13"/>
      <c r="O172" s="13"/>
      <c r="P172" s="13"/>
      <c r="Q172" s="13"/>
      <c r="R172" s="13"/>
      <c r="S172" s="13"/>
      <c r="T172" s="13"/>
      <c r="U172" s="66"/>
      <c r="V172" s="13"/>
    </row>
    <row r="173" spans="1:22" s="20" customFormat="1">
      <c r="A173" s="13"/>
      <c r="B173" s="18"/>
      <c r="C173" s="29"/>
      <c r="D173" s="29"/>
      <c r="E173" s="108"/>
      <c r="F173" s="109"/>
      <c r="G173" s="109"/>
      <c r="L173" s="13"/>
      <c r="M173" s="13"/>
      <c r="N173" s="13"/>
      <c r="O173" s="13"/>
      <c r="P173" s="13"/>
      <c r="Q173" s="13"/>
      <c r="R173" s="13"/>
      <c r="S173" s="13"/>
      <c r="T173" s="13"/>
      <c r="U173" s="66"/>
      <c r="V173" s="13"/>
    </row>
    <row r="174" spans="1:22" s="20" customFormat="1">
      <c r="A174" s="13"/>
      <c r="B174" s="18"/>
      <c r="C174" s="29"/>
      <c r="D174" s="29"/>
      <c r="E174" s="108"/>
      <c r="F174" s="109"/>
      <c r="G174" s="109"/>
      <c r="L174" s="13"/>
      <c r="M174" s="13"/>
      <c r="N174" s="13"/>
      <c r="O174" s="13"/>
      <c r="P174" s="13"/>
      <c r="Q174" s="13"/>
      <c r="R174" s="13"/>
      <c r="S174" s="13"/>
      <c r="T174" s="13"/>
      <c r="U174" s="66"/>
      <c r="V174" s="13"/>
    </row>
    <row r="175" spans="1:22" s="20" customFormat="1">
      <c r="A175" s="13"/>
      <c r="B175" s="18"/>
      <c r="C175" s="29"/>
      <c r="D175" s="29"/>
      <c r="E175" s="108"/>
      <c r="F175" s="109"/>
      <c r="G175" s="109"/>
      <c r="L175" s="13"/>
      <c r="M175" s="13"/>
      <c r="N175" s="13"/>
      <c r="O175" s="13"/>
      <c r="P175" s="13"/>
      <c r="Q175" s="13"/>
      <c r="R175" s="13"/>
      <c r="S175" s="13"/>
      <c r="T175" s="13"/>
      <c r="U175" s="66"/>
      <c r="V175" s="13"/>
    </row>
    <row r="176" spans="1:22" s="20" customFormat="1">
      <c r="A176" s="13"/>
      <c r="B176" s="18"/>
      <c r="C176" s="29"/>
      <c r="D176" s="29"/>
      <c r="E176" s="108"/>
      <c r="F176" s="109"/>
      <c r="G176" s="109"/>
      <c r="L176" s="13"/>
      <c r="M176" s="13"/>
      <c r="N176" s="13"/>
      <c r="O176" s="13"/>
      <c r="P176" s="13"/>
      <c r="Q176" s="13"/>
      <c r="R176" s="13"/>
      <c r="S176" s="13"/>
      <c r="T176" s="13"/>
      <c r="U176" s="66"/>
      <c r="V176" s="13"/>
    </row>
    <row r="177" spans="1:22" s="20" customFormat="1">
      <c r="A177" s="13"/>
      <c r="B177" s="18"/>
      <c r="C177" s="29"/>
      <c r="D177" s="29"/>
      <c r="E177" s="108"/>
      <c r="F177" s="109"/>
      <c r="G177" s="109"/>
      <c r="L177" s="13"/>
      <c r="M177" s="13"/>
      <c r="N177" s="13"/>
      <c r="O177" s="13"/>
      <c r="P177" s="13"/>
      <c r="Q177" s="13"/>
      <c r="R177" s="13"/>
      <c r="S177" s="13"/>
      <c r="T177" s="13"/>
      <c r="U177" s="66"/>
      <c r="V177" s="13"/>
    </row>
    <row r="178" spans="1:22" s="20" customFormat="1">
      <c r="A178" s="13"/>
      <c r="B178" s="18"/>
      <c r="C178" s="29"/>
      <c r="D178" s="29"/>
      <c r="E178" s="108"/>
      <c r="F178" s="109"/>
      <c r="G178" s="109"/>
      <c r="L178" s="13"/>
      <c r="M178" s="13"/>
      <c r="N178" s="13"/>
      <c r="O178" s="13"/>
      <c r="P178" s="13"/>
      <c r="Q178" s="13"/>
      <c r="R178" s="13"/>
      <c r="S178" s="13"/>
      <c r="T178" s="13"/>
      <c r="U178" s="66"/>
      <c r="V178" s="13"/>
    </row>
    <row r="179" spans="1:22" s="20" customFormat="1">
      <c r="A179" s="13"/>
      <c r="B179" s="18"/>
      <c r="C179" s="29"/>
      <c r="D179" s="29"/>
      <c r="E179" s="108"/>
      <c r="F179" s="109"/>
      <c r="G179" s="109"/>
      <c r="L179" s="13"/>
      <c r="M179" s="13"/>
      <c r="N179" s="13"/>
      <c r="O179" s="13"/>
      <c r="P179" s="13"/>
      <c r="Q179" s="13"/>
      <c r="R179" s="13"/>
      <c r="S179" s="13"/>
      <c r="T179" s="13"/>
      <c r="U179" s="66"/>
      <c r="V179" s="13"/>
    </row>
    <row r="180" spans="1:22" s="20" customFormat="1">
      <c r="A180" s="13"/>
      <c r="B180" s="18"/>
      <c r="C180" s="29"/>
      <c r="D180" s="29"/>
      <c r="E180" s="108"/>
      <c r="F180" s="109"/>
      <c r="G180" s="109"/>
      <c r="L180" s="13"/>
      <c r="M180" s="13"/>
      <c r="N180" s="13"/>
      <c r="O180" s="13"/>
      <c r="P180" s="13"/>
      <c r="Q180" s="13"/>
      <c r="R180" s="13"/>
      <c r="S180" s="13"/>
      <c r="T180" s="13"/>
      <c r="U180" s="66"/>
      <c r="V180" s="13"/>
    </row>
    <row r="181" spans="1:22" s="20" customFormat="1">
      <c r="A181" s="13"/>
      <c r="B181" s="18"/>
      <c r="C181" s="29"/>
      <c r="D181" s="29"/>
      <c r="E181" s="108"/>
      <c r="F181" s="109"/>
      <c r="G181" s="109"/>
      <c r="L181" s="13"/>
      <c r="M181" s="13"/>
      <c r="N181" s="13"/>
      <c r="O181" s="13"/>
      <c r="P181" s="13"/>
      <c r="Q181" s="13"/>
      <c r="R181" s="13"/>
      <c r="S181" s="13"/>
      <c r="T181" s="13"/>
      <c r="U181" s="66"/>
      <c r="V181" s="13"/>
    </row>
    <row r="182" spans="1:22" s="20" customFormat="1">
      <c r="A182" s="13"/>
      <c r="B182" s="18"/>
      <c r="C182" s="29"/>
      <c r="D182" s="29"/>
      <c r="E182" s="108"/>
      <c r="F182" s="109"/>
      <c r="G182" s="109"/>
      <c r="L182" s="13"/>
      <c r="M182" s="13"/>
      <c r="N182" s="13"/>
      <c r="O182" s="13"/>
      <c r="P182" s="13"/>
      <c r="Q182" s="13"/>
      <c r="R182" s="13"/>
      <c r="S182" s="13"/>
      <c r="T182" s="13"/>
      <c r="U182" s="66"/>
      <c r="V182" s="13"/>
    </row>
    <row r="183" spans="1:22" s="20" customFormat="1">
      <c r="A183" s="13"/>
      <c r="B183" s="18"/>
      <c r="C183" s="29"/>
      <c r="D183" s="29"/>
      <c r="E183" s="108"/>
      <c r="F183" s="109"/>
      <c r="G183" s="109"/>
      <c r="L183" s="13"/>
      <c r="M183" s="13"/>
      <c r="N183" s="13"/>
      <c r="O183" s="13"/>
      <c r="P183" s="13"/>
      <c r="Q183" s="13"/>
      <c r="R183" s="13"/>
      <c r="S183" s="13"/>
      <c r="T183" s="13"/>
      <c r="U183" s="66"/>
      <c r="V183" s="13"/>
    </row>
    <row r="184" spans="1:22" s="20" customFormat="1">
      <c r="A184" s="13"/>
      <c r="B184" s="18"/>
      <c r="C184" s="29"/>
      <c r="D184" s="29"/>
      <c r="E184" s="108"/>
      <c r="F184" s="109"/>
      <c r="G184" s="109"/>
      <c r="L184" s="13"/>
      <c r="M184" s="13"/>
      <c r="N184" s="13"/>
      <c r="O184" s="13"/>
      <c r="P184" s="13"/>
      <c r="Q184" s="13"/>
      <c r="R184" s="13"/>
      <c r="S184" s="13"/>
      <c r="T184" s="13"/>
      <c r="U184" s="66"/>
      <c r="V184" s="13"/>
    </row>
    <row r="185" spans="1:22" s="20" customFormat="1">
      <c r="A185" s="13"/>
      <c r="B185" s="18"/>
      <c r="C185" s="29"/>
      <c r="D185" s="29"/>
      <c r="E185" s="108"/>
      <c r="F185" s="109"/>
      <c r="G185" s="109"/>
      <c r="L185" s="13"/>
      <c r="M185" s="13"/>
      <c r="N185" s="13"/>
      <c r="O185" s="13"/>
      <c r="P185" s="13"/>
      <c r="Q185" s="13"/>
      <c r="R185" s="13"/>
      <c r="S185" s="13"/>
      <c r="T185" s="13"/>
      <c r="U185" s="66"/>
      <c r="V185" s="13"/>
    </row>
    <row r="186" spans="1:22" s="20" customFormat="1">
      <c r="A186" s="13"/>
      <c r="B186" s="18"/>
      <c r="C186" s="29"/>
      <c r="D186" s="29"/>
      <c r="E186" s="108"/>
      <c r="F186" s="109"/>
      <c r="G186" s="109"/>
      <c r="L186" s="13"/>
      <c r="M186" s="13"/>
      <c r="N186" s="13"/>
      <c r="O186" s="13"/>
      <c r="P186" s="13"/>
      <c r="Q186" s="13"/>
      <c r="R186" s="13"/>
      <c r="S186" s="13"/>
      <c r="T186" s="13"/>
      <c r="U186" s="66"/>
      <c r="V186" s="13"/>
    </row>
    <row r="187" spans="1:22" s="20" customFormat="1">
      <c r="A187" s="13"/>
      <c r="B187" s="18"/>
      <c r="C187" s="29"/>
      <c r="D187" s="29"/>
      <c r="E187" s="108"/>
      <c r="F187" s="109"/>
      <c r="G187" s="109"/>
      <c r="L187" s="13"/>
      <c r="M187" s="13"/>
      <c r="N187" s="13"/>
      <c r="O187" s="13"/>
      <c r="P187" s="13"/>
      <c r="Q187" s="13"/>
      <c r="R187" s="13"/>
      <c r="S187" s="13"/>
      <c r="T187" s="13"/>
      <c r="U187" s="66"/>
      <c r="V187" s="13"/>
    </row>
    <row r="188" spans="1:22" s="20" customFormat="1">
      <c r="A188" s="13"/>
      <c r="B188" s="18"/>
      <c r="C188" s="29"/>
      <c r="D188" s="29"/>
      <c r="E188" s="108"/>
      <c r="F188" s="109"/>
      <c r="G188" s="109"/>
      <c r="L188" s="13"/>
      <c r="M188" s="13"/>
      <c r="N188" s="13"/>
      <c r="O188" s="13"/>
      <c r="P188" s="13"/>
      <c r="Q188" s="13"/>
      <c r="R188" s="13"/>
      <c r="S188" s="13"/>
      <c r="T188" s="13"/>
      <c r="U188" s="66"/>
      <c r="V188" s="13"/>
    </row>
    <row r="189" spans="1:22" s="20" customFormat="1">
      <c r="A189" s="13"/>
      <c r="B189" s="18"/>
      <c r="C189" s="29"/>
      <c r="D189" s="29"/>
      <c r="E189" s="108"/>
      <c r="F189" s="109"/>
      <c r="G189" s="109"/>
      <c r="L189" s="13"/>
      <c r="M189" s="13"/>
      <c r="N189" s="13"/>
      <c r="O189" s="13"/>
      <c r="P189" s="13"/>
      <c r="Q189" s="13"/>
      <c r="R189" s="13"/>
      <c r="S189" s="13"/>
      <c r="T189" s="13"/>
      <c r="U189" s="66"/>
      <c r="V189" s="13"/>
    </row>
    <row r="190" spans="1:22" s="20" customFormat="1">
      <c r="A190" s="13"/>
      <c r="B190" s="18"/>
      <c r="C190" s="29"/>
      <c r="D190" s="29"/>
      <c r="E190" s="108"/>
      <c r="F190" s="109"/>
      <c r="G190" s="109"/>
      <c r="L190" s="13"/>
      <c r="M190" s="13"/>
      <c r="N190" s="13"/>
      <c r="O190" s="13"/>
      <c r="P190" s="13"/>
      <c r="Q190" s="13"/>
      <c r="R190" s="13"/>
      <c r="S190" s="13"/>
      <c r="T190" s="13"/>
      <c r="U190" s="66"/>
      <c r="V190" s="13"/>
    </row>
    <row r="191" spans="1:22" s="20" customFormat="1">
      <c r="A191" s="13"/>
      <c r="B191" s="18"/>
      <c r="C191" s="29"/>
      <c r="D191" s="29"/>
      <c r="E191" s="108"/>
      <c r="F191" s="109"/>
      <c r="G191" s="109"/>
      <c r="L191" s="13"/>
      <c r="M191" s="13"/>
      <c r="N191" s="13"/>
      <c r="O191" s="13"/>
      <c r="P191" s="13"/>
      <c r="Q191" s="13"/>
      <c r="R191" s="13"/>
      <c r="S191" s="13"/>
      <c r="T191" s="13"/>
      <c r="U191" s="66"/>
      <c r="V191" s="13"/>
    </row>
    <row r="192" spans="1:22" s="20" customFormat="1">
      <c r="A192" s="13"/>
      <c r="B192" s="18"/>
      <c r="C192" s="29"/>
      <c r="D192" s="29"/>
      <c r="E192" s="108"/>
      <c r="F192" s="109"/>
      <c r="G192" s="109"/>
      <c r="L192" s="13"/>
      <c r="M192" s="13"/>
      <c r="N192" s="13"/>
      <c r="O192" s="13"/>
      <c r="P192" s="13"/>
      <c r="Q192" s="13"/>
      <c r="R192" s="13"/>
      <c r="S192" s="13"/>
      <c r="T192" s="13"/>
      <c r="U192" s="66"/>
      <c r="V192" s="13"/>
    </row>
    <row r="193" spans="1:22" s="20" customFormat="1">
      <c r="A193" s="13"/>
      <c r="B193" s="18"/>
      <c r="C193" s="29"/>
      <c r="D193" s="29"/>
      <c r="E193" s="108"/>
      <c r="F193" s="109"/>
      <c r="G193" s="109"/>
      <c r="L193" s="13"/>
      <c r="M193" s="13"/>
      <c r="N193" s="13"/>
      <c r="O193" s="13"/>
      <c r="P193" s="13"/>
      <c r="Q193" s="13"/>
      <c r="R193" s="13"/>
      <c r="S193" s="13"/>
      <c r="T193" s="13"/>
      <c r="U193" s="66"/>
      <c r="V193" s="13"/>
    </row>
    <row r="194" spans="1:22" s="20" customFormat="1">
      <c r="A194" s="13"/>
      <c r="B194" s="18"/>
      <c r="C194" s="29"/>
      <c r="D194" s="29"/>
      <c r="E194" s="108"/>
      <c r="F194" s="109"/>
      <c r="G194" s="109"/>
      <c r="L194" s="13"/>
      <c r="M194" s="13"/>
      <c r="N194" s="13"/>
      <c r="O194" s="13"/>
      <c r="P194" s="13"/>
      <c r="Q194" s="13"/>
      <c r="R194" s="13"/>
      <c r="S194" s="13"/>
      <c r="T194" s="13"/>
      <c r="U194" s="66"/>
      <c r="V194" s="13"/>
    </row>
    <row r="195" spans="1:22" s="20" customFormat="1">
      <c r="A195" s="13"/>
      <c r="B195" s="18"/>
      <c r="C195" s="29"/>
      <c r="D195" s="29"/>
      <c r="E195" s="108"/>
      <c r="F195" s="109"/>
      <c r="G195" s="109"/>
      <c r="L195" s="13"/>
      <c r="M195" s="13"/>
      <c r="N195" s="13"/>
      <c r="O195" s="13"/>
      <c r="P195" s="13"/>
      <c r="Q195" s="13"/>
      <c r="R195" s="13"/>
      <c r="S195" s="13"/>
      <c r="T195" s="13"/>
      <c r="U195" s="66"/>
      <c r="V195" s="13"/>
    </row>
    <row r="196" spans="1:22" s="20" customFormat="1">
      <c r="A196" s="13"/>
      <c r="B196" s="18"/>
      <c r="C196" s="29"/>
      <c r="D196" s="29"/>
      <c r="E196" s="108"/>
      <c r="F196" s="109"/>
      <c r="G196" s="109"/>
      <c r="L196" s="13"/>
      <c r="M196" s="13"/>
      <c r="N196" s="13"/>
      <c r="O196" s="13"/>
      <c r="P196" s="13"/>
      <c r="Q196" s="13"/>
      <c r="R196" s="13"/>
      <c r="S196" s="13"/>
      <c r="T196" s="13"/>
      <c r="U196" s="66"/>
      <c r="V196" s="13"/>
    </row>
    <row r="197" spans="1:22" s="20" customFormat="1">
      <c r="A197" s="13"/>
      <c r="B197" s="18"/>
      <c r="C197" s="29"/>
      <c r="D197" s="29"/>
      <c r="E197" s="108"/>
      <c r="F197" s="109"/>
      <c r="G197" s="109"/>
      <c r="L197" s="13"/>
      <c r="M197" s="13"/>
      <c r="N197" s="13"/>
      <c r="O197" s="13"/>
      <c r="P197" s="13"/>
      <c r="Q197" s="13"/>
      <c r="R197" s="13"/>
      <c r="S197" s="13"/>
      <c r="T197" s="13"/>
      <c r="U197" s="66"/>
      <c r="V197" s="13"/>
    </row>
    <row r="198" spans="1:22" s="20" customFormat="1">
      <c r="A198" s="13"/>
      <c r="B198" s="18"/>
      <c r="C198" s="29"/>
      <c r="D198" s="29"/>
      <c r="E198" s="108"/>
      <c r="F198" s="109"/>
      <c r="G198" s="109"/>
      <c r="L198" s="13"/>
      <c r="M198" s="13"/>
      <c r="N198" s="13"/>
      <c r="O198" s="13"/>
      <c r="P198" s="13"/>
      <c r="Q198" s="13"/>
      <c r="R198" s="13"/>
      <c r="S198" s="13"/>
      <c r="T198" s="13"/>
      <c r="U198" s="66"/>
      <c r="V198" s="13"/>
    </row>
    <row r="199" spans="1:22" s="20" customFormat="1">
      <c r="A199" s="13"/>
      <c r="B199" s="18"/>
      <c r="C199" s="29"/>
      <c r="D199" s="29"/>
      <c r="E199" s="108"/>
      <c r="F199" s="109"/>
      <c r="G199" s="109"/>
      <c r="L199" s="13"/>
      <c r="M199" s="13"/>
      <c r="N199" s="13"/>
      <c r="O199" s="13"/>
      <c r="P199" s="13"/>
      <c r="Q199" s="13"/>
      <c r="R199" s="13"/>
      <c r="S199" s="13"/>
      <c r="T199" s="13"/>
      <c r="U199" s="66"/>
      <c r="V199" s="13"/>
    </row>
    <row r="200" spans="1:22" s="20" customFormat="1">
      <c r="A200" s="13"/>
      <c r="B200" s="18"/>
      <c r="C200" s="29"/>
      <c r="D200" s="29"/>
      <c r="E200" s="108"/>
      <c r="F200" s="109"/>
      <c r="G200" s="109"/>
      <c r="L200" s="13"/>
      <c r="M200" s="13"/>
      <c r="N200" s="13"/>
      <c r="O200" s="13"/>
      <c r="P200" s="13"/>
      <c r="Q200" s="13"/>
      <c r="R200" s="13"/>
      <c r="S200" s="13"/>
      <c r="T200" s="13"/>
      <c r="U200" s="66"/>
      <c r="V200" s="13"/>
    </row>
    <row r="201" spans="1:22" s="20" customFormat="1">
      <c r="A201" s="13"/>
      <c r="B201" s="18"/>
      <c r="C201" s="29"/>
      <c r="D201" s="29"/>
      <c r="E201" s="108"/>
      <c r="F201" s="109"/>
      <c r="G201" s="109"/>
      <c r="L201" s="13"/>
      <c r="M201" s="13"/>
      <c r="N201" s="13"/>
      <c r="O201" s="13"/>
      <c r="P201" s="13"/>
      <c r="Q201" s="13"/>
      <c r="R201" s="13"/>
      <c r="S201" s="13"/>
      <c r="T201" s="13"/>
      <c r="U201" s="66"/>
      <c r="V201" s="13"/>
    </row>
    <row r="202" spans="1:22" s="20" customFormat="1">
      <c r="A202" s="13"/>
      <c r="B202" s="18"/>
      <c r="C202" s="29"/>
      <c r="D202" s="29"/>
      <c r="E202" s="108"/>
      <c r="F202" s="109"/>
      <c r="G202" s="109"/>
      <c r="L202" s="13"/>
      <c r="M202" s="13"/>
      <c r="N202" s="13"/>
      <c r="O202" s="13"/>
      <c r="P202" s="13"/>
      <c r="Q202" s="13"/>
      <c r="R202" s="13"/>
      <c r="S202" s="13"/>
      <c r="T202" s="13"/>
      <c r="U202" s="66"/>
      <c r="V202" s="13"/>
    </row>
    <row r="203" spans="1:22" s="20" customFormat="1">
      <c r="A203" s="13"/>
      <c r="B203" s="18"/>
      <c r="C203" s="29"/>
      <c r="D203" s="29"/>
      <c r="E203" s="108"/>
      <c r="F203" s="109"/>
      <c r="G203" s="109"/>
      <c r="L203" s="13"/>
      <c r="M203" s="13"/>
      <c r="N203" s="13"/>
      <c r="O203" s="13"/>
      <c r="P203" s="13"/>
      <c r="Q203" s="13"/>
      <c r="R203" s="13"/>
      <c r="S203" s="13"/>
      <c r="T203" s="13"/>
      <c r="U203" s="66"/>
      <c r="V203" s="13"/>
    </row>
    <row r="204" spans="1:22" s="20" customFormat="1">
      <c r="A204" s="13"/>
      <c r="B204" s="18"/>
      <c r="C204" s="29"/>
      <c r="D204" s="29"/>
      <c r="E204" s="108"/>
      <c r="F204" s="109"/>
      <c r="G204" s="109"/>
      <c r="L204" s="13"/>
      <c r="M204" s="13"/>
      <c r="N204" s="13"/>
      <c r="O204" s="13"/>
      <c r="P204" s="13"/>
      <c r="Q204" s="13"/>
      <c r="R204" s="13"/>
      <c r="S204" s="13"/>
      <c r="T204" s="13"/>
      <c r="U204" s="66"/>
      <c r="V204" s="13"/>
    </row>
    <row r="205" spans="1:22" s="20" customFormat="1">
      <c r="A205" s="13"/>
      <c r="B205" s="18"/>
      <c r="C205" s="29"/>
      <c r="D205" s="29"/>
      <c r="E205" s="108"/>
      <c r="F205" s="109"/>
      <c r="G205" s="109"/>
      <c r="L205" s="13"/>
      <c r="M205" s="13"/>
      <c r="N205" s="13"/>
      <c r="O205" s="13"/>
      <c r="P205" s="13"/>
      <c r="Q205" s="13"/>
      <c r="R205" s="13"/>
      <c r="S205" s="13"/>
      <c r="T205" s="13"/>
      <c r="U205" s="66"/>
      <c r="V205" s="13"/>
    </row>
    <row r="206" spans="1:22" s="20" customFormat="1">
      <c r="A206" s="13"/>
      <c r="B206" s="18"/>
      <c r="C206" s="29"/>
      <c r="D206" s="29"/>
      <c r="E206" s="108"/>
      <c r="F206" s="109"/>
      <c r="G206" s="109"/>
      <c r="L206" s="13"/>
      <c r="M206" s="13"/>
      <c r="N206" s="13"/>
      <c r="O206" s="13"/>
      <c r="P206" s="13"/>
      <c r="Q206" s="13"/>
      <c r="R206" s="13"/>
      <c r="S206" s="13"/>
      <c r="T206" s="13"/>
      <c r="U206" s="66"/>
      <c r="V206" s="13"/>
    </row>
    <row r="207" spans="1:22" s="20" customFormat="1">
      <c r="A207" s="13"/>
      <c r="B207" s="18"/>
      <c r="C207" s="29"/>
      <c r="D207" s="29"/>
      <c r="E207" s="108"/>
      <c r="F207" s="109"/>
      <c r="G207" s="109"/>
      <c r="L207" s="13"/>
      <c r="M207" s="13"/>
      <c r="N207" s="13"/>
      <c r="O207" s="13"/>
      <c r="P207" s="13"/>
      <c r="Q207" s="13"/>
      <c r="R207" s="13"/>
      <c r="S207" s="13"/>
      <c r="T207" s="13"/>
      <c r="U207" s="66"/>
      <c r="V207" s="13"/>
    </row>
    <row r="208" spans="1:22" s="20" customFormat="1">
      <c r="A208" s="13"/>
      <c r="B208" s="18"/>
      <c r="C208" s="29"/>
      <c r="D208" s="29"/>
      <c r="E208" s="108"/>
      <c r="F208" s="109"/>
      <c r="G208" s="109"/>
      <c r="L208" s="13"/>
      <c r="M208" s="13"/>
      <c r="N208" s="13"/>
      <c r="O208" s="13"/>
      <c r="P208" s="13"/>
      <c r="Q208" s="13"/>
      <c r="R208" s="13"/>
      <c r="S208" s="13"/>
      <c r="T208" s="13"/>
      <c r="U208" s="66"/>
      <c r="V208" s="13"/>
    </row>
    <row r="209" spans="1:22" s="20" customFormat="1">
      <c r="A209" s="13"/>
      <c r="B209" s="18"/>
      <c r="C209" s="29"/>
      <c r="D209" s="29"/>
      <c r="E209" s="108"/>
      <c r="F209" s="109"/>
      <c r="G209" s="109"/>
      <c r="L209" s="13"/>
      <c r="M209" s="13"/>
      <c r="N209" s="13"/>
      <c r="O209" s="13"/>
      <c r="P209" s="13"/>
      <c r="Q209" s="13"/>
      <c r="R209" s="13"/>
      <c r="S209" s="13"/>
      <c r="T209" s="13"/>
      <c r="U209" s="66"/>
      <c r="V209" s="13"/>
    </row>
    <row r="210" spans="1:22" s="20" customFormat="1">
      <c r="A210" s="13"/>
      <c r="B210" s="18"/>
      <c r="C210" s="29"/>
      <c r="D210" s="29"/>
      <c r="E210" s="108"/>
      <c r="F210" s="109"/>
      <c r="G210" s="109"/>
      <c r="L210" s="13"/>
      <c r="M210" s="13"/>
      <c r="N210" s="13"/>
      <c r="O210" s="13"/>
      <c r="P210" s="13"/>
      <c r="Q210" s="13"/>
      <c r="R210" s="13"/>
      <c r="S210" s="13"/>
      <c r="T210" s="13"/>
      <c r="U210" s="66"/>
      <c r="V210" s="13"/>
    </row>
    <row r="211" spans="1:22" s="20" customFormat="1">
      <c r="A211" s="13"/>
      <c r="B211" s="18"/>
      <c r="C211" s="29"/>
      <c r="D211" s="29"/>
      <c r="E211" s="108"/>
      <c r="F211" s="109"/>
      <c r="G211" s="109"/>
      <c r="L211" s="13"/>
      <c r="M211" s="13"/>
      <c r="N211" s="13"/>
      <c r="O211" s="13"/>
      <c r="P211" s="13"/>
      <c r="Q211" s="13"/>
      <c r="R211" s="13"/>
      <c r="S211" s="13"/>
      <c r="T211" s="13"/>
      <c r="U211" s="66"/>
      <c r="V211" s="13"/>
    </row>
    <row r="212" spans="1:22" s="20" customFormat="1">
      <c r="A212" s="13"/>
      <c r="B212" s="18"/>
      <c r="C212" s="29"/>
      <c r="D212" s="29"/>
      <c r="E212" s="108"/>
      <c r="F212" s="109"/>
      <c r="G212" s="109"/>
      <c r="L212" s="13"/>
      <c r="M212" s="13"/>
      <c r="N212" s="13"/>
      <c r="O212" s="13"/>
      <c r="P212" s="13"/>
      <c r="Q212" s="13"/>
      <c r="R212" s="13"/>
      <c r="S212" s="13"/>
      <c r="T212" s="13"/>
      <c r="U212" s="66"/>
      <c r="V212" s="13"/>
    </row>
    <row r="213" spans="1:22" s="20" customFormat="1">
      <c r="A213" s="13"/>
      <c r="B213" s="18"/>
      <c r="C213" s="29"/>
      <c r="D213" s="29"/>
      <c r="E213" s="108"/>
      <c r="F213" s="109"/>
      <c r="G213" s="109"/>
      <c r="L213" s="13"/>
      <c r="M213" s="13"/>
      <c r="N213" s="13"/>
      <c r="O213" s="13"/>
      <c r="P213" s="13"/>
      <c r="Q213" s="13"/>
      <c r="R213" s="13"/>
      <c r="S213" s="13"/>
      <c r="T213" s="13"/>
      <c r="U213" s="66"/>
      <c r="V213" s="13"/>
    </row>
    <row r="214" spans="1:22" s="20" customFormat="1">
      <c r="A214" s="13"/>
      <c r="B214" s="18"/>
      <c r="C214" s="29"/>
      <c r="D214" s="29"/>
      <c r="E214" s="108"/>
      <c r="F214" s="109"/>
      <c r="G214" s="109"/>
      <c r="L214" s="13"/>
      <c r="M214" s="13"/>
      <c r="N214" s="13"/>
      <c r="O214" s="13"/>
      <c r="P214" s="13"/>
      <c r="Q214" s="13"/>
      <c r="R214" s="13"/>
      <c r="S214" s="13"/>
      <c r="T214" s="13"/>
      <c r="U214" s="66"/>
      <c r="V214" s="13"/>
    </row>
    <row r="215" spans="1:22" s="20" customFormat="1">
      <c r="A215" s="13"/>
      <c r="B215" s="18"/>
      <c r="C215" s="29"/>
      <c r="D215" s="29"/>
      <c r="E215" s="108"/>
      <c r="F215" s="109"/>
      <c r="G215" s="109"/>
      <c r="L215" s="13"/>
      <c r="M215" s="13"/>
      <c r="N215" s="13"/>
      <c r="O215" s="13"/>
      <c r="P215" s="13"/>
      <c r="Q215" s="13"/>
      <c r="R215" s="13"/>
      <c r="S215" s="13"/>
      <c r="T215" s="13"/>
      <c r="U215" s="66"/>
      <c r="V215" s="13"/>
    </row>
    <row r="216" spans="1:22" s="20" customFormat="1">
      <c r="A216" s="13"/>
      <c r="B216" s="18"/>
      <c r="C216" s="29"/>
      <c r="D216" s="29"/>
      <c r="E216" s="108"/>
      <c r="F216" s="109"/>
      <c r="G216" s="109"/>
      <c r="L216" s="13"/>
      <c r="M216" s="13"/>
      <c r="N216" s="13"/>
      <c r="O216" s="13"/>
      <c r="P216" s="13"/>
      <c r="Q216" s="13"/>
      <c r="R216" s="13"/>
      <c r="S216" s="13"/>
      <c r="T216" s="13"/>
      <c r="U216" s="66"/>
      <c r="V216" s="13"/>
    </row>
    <row r="217" spans="1:22" s="20" customFormat="1">
      <c r="A217" s="13"/>
      <c r="B217" s="18"/>
      <c r="C217" s="29"/>
      <c r="D217" s="29"/>
      <c r="E217" s="108"/>
      <c r="F217" s="109"/>
      <c r="G217" s="109"/>
      <c r="L217" s="13"/>
      <c r="M217" s="13"/>
      <c r="N217" s="13"/>
      <c r="O217" s="13"/>
      <c r="P217" s="13"/>
      <c r="Q217" s="13"/>
      <c r="R217" s="13"/>
      <c r="S217" s="13"/>
      <c r="T217" s="13"/>
      <c r="U217" s="66"/>
      <c r="V217" s="13"/>
    </row>
    <row r="218" spans="1:22" s="20" customFormat="1">
      <c r="A218" s="13"/>
      <c r="B218" s="18"/>
      <c r="C218" s="29"/>
      <c r="D218" s="29"/>
      <c r="E218" s="108"/>
      <c r="F218" s="109"/>
      <c r="G218" s="109"/>
      <c r="L218" s="13"/>
      <c r="M218" s="13"/>
      <c r="N218" s="13"/>
      <c r="O218" s="13"/>
      <c r="P218" s="13"/>
      <c r="Q218" s="13"/>
      <c r="R218" s="13"/>
      <c r="S218" s="13"/>
      <c r="T218" s="13"/>
      <c r="U218" s="66"/>
      <c r="V218" s="13"/>
    </row>
    <row r="219" spans="1:22" s="20" customFormat="1">
      <c r="A219" s="13"/>
      <c r="B219" s="18"/>
      <c r="C219" s="29"/>
      <c r="D219" s="29"/>
      <c r="E219" s="108"/>
      <c r="F219" s="109"/>
      <c r="G219" s="109"/>
      <c r="L219" s="13"/>
      <c r="M219" s="13"/>
      <c r="N219" s="13"/>
      <c r="O219" s="13"/>
      <c r="P219" s="13"/>
      <c r="Q219" s="13"/>
      <c r="R219" s="13"/>
      <c r="S219" s="13"/>
      <c r="T219" s="13"/>
      <c r="U219" s="66"/>
      <c r="V219" s="13"/>
    </row>
    <row r="220" spans="1:22" s="20" customFormat="1">
      <c r="A220" s="13"/>
      <c r="B220" s="18"/>
      <c r="C220" s="29"/>
      <c r="D220" s="29"/>
      <c r="E220" s="108"/>
      <c r="F220" s="109"/>
      <c r="G220" s="109"/>
      <c r="L220" s="13"/>
      <c r="M220" s="13"/>
      <c r="N220" s="13"/>
      <c r="O220" s="13"/>
      <c r="P220" s="13"/>
      <c r="Q220" s="13"/>
      <c r="R220" s="13"/>
      <c r="S220" s="13"/>
      <c r="T220" s="13"/>
      <c r="U220" s="66"/>
      <c r="V220" s="13"/>
    </row>
    <row r="221" spans="1:22" s="20" customFormat="1">
      <c r="A221" s="13"/>
      <c r="B221" s="18"/>
      <c r="C221" s="29"/>
      <c r="D221" s="29"/>
      <c r="E221" s="108"/>
      <c r="F221" s="109"/>
      <c r="G221" s="109"/>
      <c r="L221" s="13"/>
      <c r="M221" s="13"/>
      <c r="N221" s="13"/>
      <c r="O221" s="13"/>
      <c r="P221" s="13"/>
      <c r="Q221" s="13"/>
      <c r="R221" s="13"/>
      <c r="S221" s="13"/>
      <c r="T221" s="13"/>
      <c r="U221" s="66"/>
      <c r="V221" s="13"/>
    </row>
    <row r="222" spans="1:22" s="20" customFormat="1">
      <c r="A222" s="13"/>
      <c r="B222" s="18"/>
      <c r="C222" s="29"/>
      <c r="D222" s="29"/>
      <c r="E222" s="108"/>
      <c r="F222" s="109"/>
      <c r="G222" s="109"/>
      <c r="L222" s="13"/>
      <c r="M222" s="13"/>
      <c r="N222" s="13"/>
      <c r="O222" s="13"/>
      <c r="P222" s="13"/>
      <c r="Q222" s="13"/>
      <c r="R222" s="13"/>
      <c r="S222" s="13"/>
      <c r="T222" s="13"/>
      <c r="U222" s="66"/>
      <c r="V222" s="13"/>
    </row>
    <row r="223" spans="1:22" s="20" customFormat="1">
      <c r="A223" s="13"/>
      <c r="B223" s="18"/>
      <c r="C223" s="29"/>
      <c r="D223" s="29"/>
      <c r="E223" s="108"/>
      <c r="F223" s="109"/>
      <c r="G223" s="109"/>
      <c r="L223" s="13"/>
      <c r="M223" s="13"/>
      <c r="N223" s="13"/>
      <c r="O223" s="13"/>
      <c r="P223" s="13"/>
      <c r="Q223" s="13"/>
      <c r="R223" s="13"/>
      <c r="S223" s="13"/>
      <c r="T223" s="13"/>
      <c r="U223" s="66"/>
      <c r="V223" s="13"/>
    </row>
    <row r="224" spans="1:22" s="20" customFormat="1">
      <c r="A224" s="13"/>
      <c r="B224" s="18"/>
      <c r="C224" s="29"/>
      <c r="D224" s="29"/>
      <c r="E224" s="108"/>
      <c r="F224" s="109"/>
      <c r="G224" s="109"/>
      <c r="L224" s="13"/>
      <c r="M224" s="13"/>
      <c r="N224" s="13"/>
      <c r="O224" s="13"/>
      <c r="P224" s="13"/>
      <c r="Q224" s="13"/>
      <c r="R224" s="13"/>
      <c r="S224" s="13"/>
      <c r="T224" s="13"/>
      <c r="U224" s="66"/>
      <c r="V224" s="13"/>
    </row>
    <row r="225" spans="1:22" s="20" customFormat="1">
      <c r="A225" s="13"/>
      <c r="B225" s="18"/>
      <c r="C225" s="29"/>
      <c r="D225" s="29"/>
      <c r="E225" s="108"/>
      <c r="F225" s="109"/>
      <c r="G225" s="109"/>
      <c r="L225" s="13"/>
      <c r="M225" s="13"/>
      <c r="N225" s="13"/>
      <c r="O225" s="13"/>
      <c r="P225" s="13"/>
      <c r="Q225" s="13"/>
      <c r="R225" s="13"/>
      <c r="S225" s="13"/>
      <c r="T225" s="13"/>
      <c r="U225" s="66"/>
      <c r="V225" s="13"/>
    </row>
    <row r="226" spans="1:22" s="20" customFormat="1">
      <c r="A226" s="13"/>
      <c r="B226" s="18"/>
      <c r="C226" s="29"/>
      <c r="D226" s="29"/>
      <c r="E226" s="108"/>
      <c r="F226" s="109"/>
      <c r="G226" s="109"/>
      <c r="L226" s="13"/>
      <c r="M226" s="13"/>
      <c r="N226" s="13"/>
      <c r="O226" s="13"/>
      <c r="P226" s="13"/>
      <c r="Q226" s="13"/>
      <c r="R226" s="13"/>
      <c r="S226" s="13"/>
      <c r="T226" s="13"/>
      <c r="U226" s="66"/>
      <c r="V226" s="13"/>
    </row>
    <row r="227" spans="1:22" s="20" customFormat="1">
      <c r="A227" s="13"/>
      <c r="B227" s="18"/>
      <c r="C227" s="29"/>
      <c r="D227" s="29"/>
      <c r="E227" s="108"/>
      <c r="F227" s="109"/>
      <c r="G227" s="109"/>
      <c r="L227" s="13"/>
      <c r="M227" s="13"/>
      <c r="N227" s="13"/>
      <c r="O227" s="13"/>
      <c r="P227" s="13"/>
      <c r="Q227" s="13"/>
      <c r="R227" s="13"/>
      <c r="S227" s="13"/>
      <c r="T227" s="13"/>
      <c r="U227" s="66"/>
      <c r="V227" s="13"/>
    </row>
    <row r="228" spans="1:22" s="20" customFormat="1">
      <c r="A228" s="13"/>
      <c r="B228" s="18"/>
      <c r="C228" s="29"/>
      <c r="D228" s="29"/>
      <c r="E228" s="108"/>
      <c r="F228" s="109"/>
      <c r="G228" s="109"/>
      <c r="L228" s="13"/>
      <c r="M228" s="13"/>
      <c r="N228" s="13"/>
      <c r="O228" s="13"/>
      <c r="P228" s="13"/>
      <c r="Q228" s="13"/>
      <c r="R228" s="13"/>
      <c r="S228" s="13"/>
      <c r="T228" s="13"/>
      <c r="U228" s="66"/>
      <c r="V228" s="13"/>
    </row>
    <row r="229" spans="1:22" s="20" customFormat="1">
      <c r="A229" s="13"/>
      <c r="B229" s="18"/>
      <c r="C229" s="29"/>
      <c r="D229" s="29"/>
      <c r="E229" s="108"/>
      <c r="F229" s="109"/>
      <c r="G229" s="109"/>
      <c r="L229" s="13"/>
      <c r="M229" s="13"/>
      <c r="N229" s="13"/>
      <c r="O229" s="13"/>
      <c r="P229" s="13"/>
      <c r="Q229" s="13"/>
      <c r="R229" s="13"/>
      <c r="S229" s="13"/>
      <c r="T229" s="13"/>
      <c r="U229" s="66"/>
      <c r="V229" s="13"/>
    </row>
    <row r="230" spans="1:22" s="20" customFormat="1">
      <c r="A230" s="13"/>
      <c r="B230" s="18"/>
      <c r="C230" s="29"/>
      <c r="D230" s="29"/>
      <c r="E230" s="108"/>
      <c r="F230" s="109"/>
      <c r="G230" s="109"/>
      <c r="L230" s="13"/>
      <c r="M230" s="13"/>
      <c r="N230" s="13"/>
      <c r="O230" s="13"/>
      <c r="P230" s="13"/>
      <c r="Q230" s="13"/>
      <c r="R230" s="13"/>
      <c r="S230" s="13"/>
      <c r="T230" s="13"/>
      <c r="U230" s="66"/>
      <c r="V230" s="13"/>
    </row>
    <row r="231" spans="1:22" s="20" customFormat="1">
      <c r="A231" s="13"/>
      <c r="B231" s="18"/>
      <c r="C231" s="29"/>
      <c r="D231" s="29"/>
      <c r="E231" s="108"/>
      <c r="F231" s="109"/>
      <c r="G231" s="109"/>
      <c r="L231" s="13"/>
      <c r="M231" s="13"/>
      <c r="N231" s="13"/>
      <c r="O231" s="13"/>
      <c r="P231" s="13"/>
      <c r="Q231" s="13"/>
      <c r="R231" s="13"/>
      <c r="S231" s="13"/>
      <c r="T231" s="13"/>
      <c r="U231" s="66"/>
      <c r="V231" s="13"/>
    </row>
    <row r="232" spans="1:22" s="20" customFormat="1">
      <c r="A232" s="13"/>
      <c r="B232" s="18"/>
      <c r="C232" s="29"/>
      <c r="D232" s="29"/>
      <c r="E232" s="108"/>
      <c r="F232" s="109"/>
      <c r="G232" s="109"/>
      <c r="L232" s="13"/>
      <c r="M232" s="13"/>
      <c r="N232" s="13"/>
      <c r="O232" s="13"/>
      <c r="P232" s="13"/>
      <c r="Q232" s="13"/>
      <c r="R232" s="13"/>
      <c r="S232" s="13"/>
      <c r="T232" s="13"/>
      <c r="U232" s="66"/>
      <c r="V232" s="13"/>
    </row>
    <row r="233" spans="1:22" s="20" customFormat="1">
      <c r="A233" s="13"/>
      <c r="B233" s="18"/>
      <c r="C233" s="29"/>
      <c r="D233" s="29"/>
      <c r="E233" s="108"/>
      <c r="F233" s="109"/>
      <c r="G233" s="109"/>
      <c r="L233" s="13"/>
      <c r="M233" s="13"/>
      <c r="N233" s="13"/>
      <c r="O233" s="13"/>
      <c r="P233" s="13"/>
      <c r="Q233" s="13"/>
      <c r="R233" s="13"/>
      <c r="S233" s="13"/>
      <c r="T233" s="13"/>
      <c r="U233" s="66"/>
      <c r="V233" s="13"/>
    </row>
    <row r="234" spans="1:22" s="20" customFormat="1">
      <c r="A234" s="13"/>
      <c r="B234" s="18"/>
      <c r="C234" s="29"/>
      <c r="D234" s="29"/>
      <c r="E234" s="108"/>
      <c r="F234" s="109"/>
      <c r="G234" s="109"/>
      <c r="L234" s="13"/>
      <c r="M234" s="13"/>
      <c r="N234" s="13"/>
      <c r="O234" s="13"/>
      <c r="P234" s="13"/>
      <c r="Q234" s="13"/>
      <c r="R234" s="13"/>
      <c r="S234" s="13"/>
      <c r="T234" s="13"/>
      <c r="U234" s="66"/>
      <c r="V234" s="13"/>
    </row>
    <row r="235" spans="1:22" s="20" customFormat="1">
      <c r="A235" s="13"/>
      <c r="B235" s="18"/>
      <c r="C235" s="29"/>
      <c r="D235" s="29"/>
      <c r="E235" s="108"/>
      <c r="F235" s="109"/>
      <c r="G235" s="109"/>
      <c r="L235" s="13"/>
      <c r="M235" s="13"/>
      <c r="N235" s="13"/>
      <c r="O235" s="13"/>
      <c r="P235" s="13"/>
      <c r="Q235" s="13"/>
      <c r="R235" s="13"/>
      <c r="S235" s="13"/>
      <c r="T235" s="13"/>
      <c r="U235" s="66"/>
      <c r="V235" s="13"/>
    </row>
    <row r="236" spans="1:22" s="20" customFormat="1">
      <c r="A236" s="13"/>
      <c r="B236" s="18"/>
      <c r="C236" s="29"/>
      <c r="D236" s="29"/>
      <c r="E236" s="108"/>
      <c r="F236" s="109"/>
      <c r="G236" s="109"/>
      <c r="L236" s="13"/>
      <c r="M236" s="13"/>
      <c r="N236" s="13"/>
      <c r="O236" s="13"/>
      <c r="P236" s="13"/>
      <c r="Q236" s="13"/>
      <c r="R236" s="13"/>
      <c r="S236" s="13"/>
      <c r="T236" s="13"/>
      <c r="U236" s="66"/>
      <c r="V236" s="13"/>
    </row>
    <row r="237" spans="1:22" s="20" customFormat="1">
      <c r="A237" s="13"/>
      <c r="B237" s="18"/>
      <c r="C237" s="29"/>
      <c r="D237" s="29"/>
      <c r="E237" s="108"/>
      <c r="F237" s="109"/>
      <c r="G237" s="109"/>
      <c r="L237" s="13"/>
      <c r="M237" s="13"/>
      <c r="N237" s="13"/>
      <c r="O237" s="13"/>
      <c r="P237" s="13"/>
      <c r="Q237" s="13"/>
      <c r="R237" s="13"/>
      <c r="S237" s="13"/>
      <c r="T237" s="13"/>
      <c r="U237" s="66"/>
      <c r="V237" s="13"/>
    </row>
    <row r="238" spans="1:22" s="20" customFormat="1">
      <c r="A238" s="13"/>
      <c r="B238" s="18"/>
      <c r="C238" s="29"/>
      <c r="D238" s="29"/>
      <c r="E238" s="108"/>
      <c r="F238" s="109"/>
      <c r="G238" s="109"/>
      <c r="L238" s="13"/>
      <c r="M238" s="13"/>
      <c r="N238" s="13"/>
      <c r="O238" s="13"/>
      <c r="P238" s="13"/>
      <c r="Q238" s="13"/>
      <c r="R238" s="13"/>
      <c r="S238" s="13"/>
      <c r="T238" s="13"/>
      <c r="U238" s="66"/>
      <c r="V238" s="13"/>
    </row>
    <row r="239" spans="1:22" s="20" customFormat="1">
      <c r="A239" s="13"/>
      <c r="B239" s="18"/>
      <c r="C239" s="29"/>
      <c r="D239" s="29"/>
      <c r="E239" s="108"/>
      <c r="F239" s="109"/>
      <c r="G239" s="109"/>
      <c r="L239" s="13"/>
      <c r="M239" s="13"/>
      <c r="N239" s="13"/>
      <c r="O239" s="13"/>
      <c r="P239" s="13"/>
      <c r="Q239" s="13"/>
      <c r="R239" s="13"/>
      <c r="S239" s="13"/>
      <c r="T239" s="13"/>
      <c r="U239" s="66"/>
      <c r="V239" s="13"/>
    </row>
    <row r="240" spans="1:22" s="20" customFormat="1">
      <c r="A240" s="13"/>
      <c r="B240" s="18"/>
      <c r="C240" s="29"/>
      <c r="D240" s="29"/>
      <c r="E240" s="108"/>
      <c r="F240" s="109"/>
      <c r="G240" s="109"/>
      <c r="L240" s="13"/>
      <c r="M240" s="13"/>
      <c r="N240" s="13"/>
      <c r="O240" s="13"/>
      <c r="P240" s="13"/>
      <c r="Q240" s="13"/>
      <c r="R240" s="13"/>
      <c r="S240" s="13"/>
      <c r="T240" s="13"/>
      <c r="U240" s="66"/>
      <c r="V240" s="13"/>
    </row>
    <row r="241" spans="1:22" s="20" customFormat="1">
      <c r="A241" s="13"/>
      <c r="B241" s="18"/>
      <c r="C241" s="29"/>
      <c r="D241" s="29"/>
      <c r="E241" s="108"/>
      <c r="F241" s="109"/>
      <c r="G241" s="109"/>
      <c r="L241" s="13"/>
      <c r="M241" s="13"/>
      <c r="N241" s="13"/>
      <c r="O241" s="13"/>
      <c r="P241" s="13"/>
      <c r="Q241" s="13"/>
      <c r="R241" s="13"/>
      <c r="S241" s="13"/>
      <c r="T241" s="13"/>
      <c r="U241" s="66"/>
      <c r="V241" s="13"/>
    </row>
    <row r="242" spans="1:22" s="20" customFormat="1">
      <c r="A242" s="13"/>
      <c r="B242" s="18"/>
      <c r="C242" s="29"/>
      <c r="D242" s="29"/>
      <c r="E242" s="108"/>
      <c r="F242" s="109"/>
      <c r="G242" s="109"/>
      <c r="L242" s="13"/>
      <c r="M242" s="13"/>
      <c r="N242" s="13"/>
      <c r="O242" s="13"/>
      <c r="P242" s="13"/>
      <c r="Q242" s="13"/>
      <c r="R242" s="13"/>
      <c r="S242" s="13"/>
      <c r="T242" s="13"/>
      <c r="U242" s="66"/>
      <c r="V242" s="13"/>
    </row>
    <row r="243" spans="1:22" s="20" customFormat="1">
      <c r="A243" s="13"/>
      <c r="B243" s="18"/>
      <c r="C243" s="29"/>
      <c r="D243" s="29"/>
      <c r="E243" s="108"/>
      <c r="F243" s="109"/>
      <c r="G243" s="109"/>
      <c r="L243" s="13"/>
      <c r="M243" s="13"/>
      <c r="N243" s="13"/>
      <c r="O243" s="13"/>
      <c r="P243" s="13"/>
      <c r="Q243" s="13"/>
      <c r="R243" s="13"/>
      <c r="S243" s="13"/>
      <c r="T243" s="13"/>
      <c r="U243" s="66"/>
      <c r="V243" s="13"/>
    </row>
    <row r="244" spans="1:22" s="20" customFormat="1">
      <c r="A244" s="13"/>
      <c r="B244" s="18"/>
      <c r="C244" s="29"/>
      <c r="D244" s="29"/>
      <c r="E244" s="108"/>
      <c r="F244" s="109"/>
      <c r="G244" s="109"/>
      <c r="L244" s="13"/>
      <c r="M244" s="13"/>
      <c r="N244" s="13"/>
      <c r="O244" s="13"/>
      <c r="P244" s="13"/>
      <c r="Q244" s="13"/>
      <c r="R244" s="13"/>
      <c r="S244" s="13"/>
      <c r="T244" s="13"/>
      <c r="U244" s="66"/>
      <c r="V244" s="13"/>
    </row>
    <row r="245" spans="1:22" s="20" customFormat="1">
      <c r="A245" s="13"/>
      <c r="B245" s="18"/>
      <c r="C245" s="29"/>
      <c r="D245" s="29"/>
      <c r="E245" s="108"/>
      <c r="F245" s="109"/>
      <c r="G245" s="109"/>
      <c r="L245" s="13"/>
      <c r="M245" s="13"/>
      <c r="N245" s="13"/>
      <c r="O245" s="13"/>
      <c r="P245" s="13"/>
      <c r="Q245" s="13"/>
      <c r="R245" s="13"/>
      <c r="S245" s="13"/>
      <c r="T245" s="13"/>
      <c r="U245" s="66"/>
      <c r="V245" s="13"/>
    </row>
    <row r="246" spans="1:22" s="20" customFormat="1">
      <c r="A246" s="13"/>
      <c r="B246" s="18"/>
      <c r="C246" s="29"/>
      <c r="D246" s="29"/>
      <c r="E246" s="108"/>
      <c r="F246" s="109"/>
      <c r="G246" s="109"/>
      <c r="L246" s="13"/>
      <c r="M246" s="13"/>
      <c r="N246" s="13"/>
      <c r="O246" s="13"/>
      <c r="P246" s="13"/>
      <c r="Q246" s="13"/>
      <c r="R246" s="13"/>
      <c r="S246" s="13"/>
      <c r="T246" s="13"/>
      <c r="U246" s="66"/>
      <c r="V246" s="13"/>
    </row>
    <row r="247" spans="1:22" s="20" customFormat="1">
      <c r="A247" s="13"/>
      <c r="B247" s="18"/>
      <c r="C247" s="29"/>
      <c r="D247" s="29"/>
      <c r="E247" s="108"/>
      <c r="F247" s="109"/>
      <c r="G247" s="109"/>
      <c r="L247" s="13"/>
      <c r="M247" s="13"/>
      <c r="N247" s="13"/>
      <c r="O247" s="13"/>
      <c r="P247" s="13"/>
      <c r="Q247" s="13"/>
      <c r="R247" s="13"/>
      <c r="S247" s="13"/>
      <c r="T247" s="13"/>
      <c r="U247" s="66"/>
      <c r="V247" s="13"/>
    </row>
    <row r="248" spans="1:22" s="20" customFormat="1">
      <c r="A248" s="13"/>
      <c r="B248" s="18"/>
      <c r="C248" s="29"/>
      <c r="D248" s="29"/>
      <c r="E248" s="108"/>
      <c r="F248" s="109"/>
      <c r="G248" s="109"/>
      <c r="L248" s="13"/>
      <c r="M248" s="13"/>
      <c r="N248" s="13"/>
      <c r="O248" s="13"/>
      <c r="P248" s="13"/>
      <c r="Q248" s="13"/>
      <c r="R248" s="13"/>
      <c r="S248" s="13"/>
      <c r="T248" s="13"/>
      <c r="U248" s="66"/>
      <c r="V248" s="13"/>
    </row>
    <row r="249" spans="1:22" s="20" customFormat="1">
      <c r="A249" s="13"/>
      <c r="B249" s="18"/>
      <c r="C249" s="29"/>
      <c r="D249" s="29"/>
      <c r="E249" s="108"/>
      <c r="F249" s="109"/>
      <c r="G249" s="109"/>
      <c r="L249" s="13"/>
      <c r="M249" s="13"/>
      <c r="N249" s="13"/>
      <c r="O249" s="13"/>
      <c r="P249" s="13"/>
      <c r="Q249" s="13"/>
      <c r="R249" s="13"/>
      <c r="S249" s="13"/>
      <c r="T249" s="13"/>
      <c r="U249" s="66"/>
      <c r="V249" s="13"/>
    </row>
    <row r="250" spans="1:22" s="20" customFormat="1">
      <c r="A250" s="13"/>
      <c r="B250" s="18"/>
      <c r="C250" s="29"/>
      <c r="D250" s="29"/>
      <c r="E250" s="108"/>
      <c r="F250" s="109"/>
      <c r="G250" s="109"/>
      <c r="L250" s="13"/>
      <c r="M250" s="13"/>
      <c r="N250" s="13"/>
      <c r="O250" s="13"/>
      <c r="P250" s="13"/>
      <c r="Q250" s="13"/>
      <c r="R250" s="13"/>
      <c r="S250" s="13"/>
      <c r="T250" s="13"/>
      <c r="U250" s="66"/>
      <c r="V250" s="13"/>
    </row>
    <row r="251" spans="1:22" s="20" customFormat="1">
      <c r="A251" s="13"/>
      <c r="B251" s="18"/>
      <c r="C251" s="29"/>
      <c r="D251" s="29"/>
      <c r="E251" s="108"/>
      <c r="F251" s="109"/>
      <c r="G251" s="109"/>
      <c r="L251" s="13"/>
      <c r="M251" s="13"/>
      <c r="N251" s="13"/>
      <c r="O251" s="13"/>
      <c r="P251" s="13"/>
      <c r="Q251" s="13"/>
      <c r="R251" s="13"/>
      <c r="S251" s="13"/>
      <c r="T251" s="13"/>
      <c r="U251" s="66"/>
      <c r="V251" s="13"/>
    </row>
    <row r="252" spans="1:22" s="20" customFormat="1">
      <c r="A252" s="13"/>
      <c r="B252" s="18"/>
      <c r="C252" s="29"/>
      <c r="D252" s="29"/>
      <c r="E252" s="108"/>
      <c r="F252" s="109"/>
      <c r="G252" s="109"/>
      <c r="L252" s="13"/>
      <c r="M252" s="13"/>
      <c r="N252" s="13"/>
      <c r="O252" s="13"/>
      <c r="P252" s="13"/>
      <c r="Q252" s="13"/>
      <c r="R252" s="13"/>
      <c r="S252" s="13"/>
      <c r="T252" s="13"/>
      <c r="U252" s="66"/>
      <c r="V252" s="13"/>
    </row>
    <row r="253" spans="1:22" s="20" customFormat="1">
      <c r="A253" s="13"/>
      <c r="B253" s="18"/>
      <c r="C253" s="29"/>
      <c r="D253" s="29"/>
      <c r="E253" s="108"/>
      <c r="F253" s="109"/>
      <c r="G253" s="109"/>
      <c r="L253" s="13"/>
      <c r="M253" s="13"/>
      <c r="N253" s="13"/>
      <c r="O253" s="13"/>
      <c r="P253" s="13"/>
      <c r="Q253" s="13"/>
      <c r="R253" s="13"/>
      <c r="S253" s="13"/>
      <c r="T253" s="13"/>
      <c r="U253" s="66"/>
      <c r="V253" s="13"/>
    </row>
    <row r="254" spans="1:22" s="20" customFormat="1">
      <c r="A254" s="13"/>
      <c r="B254" s="18"/>
      <c r="C254" s="29"/>
      <c r="D254" s="29"/>
      <c r="E254" s="108"/>
      <c r="F254" s="109"/>
      <c r="G254" s="109"/>
      <c r="L254" s="13"/>
      <c r="M254" s="13"/>
      <c r="N254" s="13"/>
      <c r="O254" s="13"/>
      <c r="P254" s="13"/>
      <c r="Q254" s="13"/>
      <c r="R254" s="13"/>
      <c r="S254" s="13"/>
      <c r="T254" s="13"/>
      <c r="U254" s="66"/>
      <c r="V254" s="13"/>
    </row>
    <row r="255" spans="1:22" s="20" customFormat="1">
      <c r="A255" s="13"/>
      <c r="B255" s="18"/>
      <c r="C255" s="29"/>
      <c r="D255" s="29"/>
      <c r="E255" s="108"/>
      <c r="F255" s="109"/>
      <c r="G255" s="109"/>
      <c r="L255" s="13"/>
      <c r="M255" s="13"/>
      <c r="N255" s="13"/>
      <c r="O255" s="13"/>
      <c r="P255" s="13"/>
      <c r="Q255" s="13"/>
      <c r="R255" s="13"/>
      <c r="S255" s="13"/>
      <c r="T255" s="13"/>
      <c r="U255" s="66"/>
      <c r="V255" s="13"/>
    </row>
    <row r="256" spans="1:22" s="20" customFormat="1">
      <c r="A256" s="13"/>
      <c r="B256" s="18"/>
      <c r="C256" s="29"/>
      <c r="D256" s="29"/>
      <c r="E256" s="108"/>
      <c r="F256" s="109"/>
      <c r="G256" s="109"/>
      <c r="L256" s="13"/>
      <c r="M256" s="13"/>
      <c r="N256" s="13"/>
      <c r="O256" s="13"/>
      <c r="P256" s="13"/>
      <c r="Q256" s="13"/>
      <c r="R256" s="13"/>
      <c r="S256" s="13"/>
      <c r="T256" s="13"/>
      <c r="U256" s="66"/>
      <c r="V256" s="13"/>
    </row>
  </sheetData>
  <sheetProtection insertRows="0" deleteRows="0"/>
  <protectedRanges>
    <protectedRange sqref="J31:P1048576 J27:P30 U1:U1048576 J1:P26" name="Obseg1"/>
  </protectedRanges>
  <mergeCells count="9">
    <mergeCell ref="A31:L31"/>
    <mergeCell ref="B13:K13"/>
    <mergeCell ref="C2:J2"/>
    <mergeCell ref="C3:J3"/>
    <mergeCell ref="C6:J6"/>
    <mergeCell ref="C7:J7"/>
    <mergeCell ref="C8:J8"/>
    <mergeCell ref="C9:J9"/>
    <mergeCell ref="A27:L27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">
    <cfRule type="colorScale" priority="6539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2C42D7-71EB-4E55-BEAA-200B608D95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36</vt:i4>
      </vt:variant>
    </vt:vector>
  </HeadingPairs>
  <TitlesOfParts>
    <vt:vector size="57" baseType="lpstr">
      <vt:lpstr>prva stran</vt:lpstr>
      <vt:lpstr>Navodila za izpolnjevanje</vt:lpstr>
      <vt:lpstr>Ponudbeni pred_rekapitulacija</vt:lpstr>
      <vt:lpstr>1_KRUH</vt:lpstr>
      <vt:lpstr>2_PEKOVSKO</vt:lpstr>
      <vt:lpstr>3_SLADICE</vt:lpstr>
      <vt:lpstr>4_ŽITA</vt:lpstr>
      <vt:lpstr>5_MESO</vt:lpstr>
      <vt:lpstr>6_PERUTNINA</vt:lpstr>
      <vt:lpstr>7_RIBE_ZAMRZ.MESO</vt:lpstr>
      <vt:lpstr>8_JAJCA</vt:lpstr>
      <vt:lpstr>9_MLEKO IN MLEČNI IZDELKI</vt:lpstr>
      <vt:lpstr>10_SADJE_ZELENJAVA</vt:lpstr>
      <vt:lpstr>11_ZAMR.TESTO</vt:lpstr>
      <vt:lpstr>12_ZAMRZ.ZELENJ._SADJE</vt:lpstr>
      <vt:lpstr>13_TOPLE PICE</vt:lpstr>
      <vt:lpstr>14_SADNI SOKOVI</vt:lpstr>
      <vt:lpstr>15_SPL.PREH.BLAGO</vt:lpstr>
      <vt:lpstr>16_EKO MLEKO</vt:lpstr>
      <vt:lpstr>17_EKO SADJE_ZELENJ.</vt:lpstr>
      <vt:lpstr>18_EKO MESO</vt:lpstr>
      <vt:lpstr>'1_KRUH'!Področje_tiskanja</vt:lpstr>
      <vt:lpstr>'10_SADJE_ZELENJAVA'!Področje_tiskanja</vt:lpstr>
      <vt:lpstr>'11_ZAMR.TESTO'!Področje_tiskanja</vt:lpstr>
      <vt:lpstr>'12_ZAMRZ.ZELENJ._SADJE'!Področje_tiskanja</vt:lpstr>
      <vt:lpstr>'13_TOPLE PICE'!Področje_tiskanja</vt:lpstr>
      <vt:lpstr>'14_SADNI SOKOVI'!Področje_tiskanja</vt:lpstr>
      <vt:lpstr>'15_SPL.PREH.BLAGO'!Področje_tiskanja</vt:lpstr>
      <vt:lpstr>'16_EKO MLEKO'!Področje_tiskanja</vt:lpstr>
      <vt:lpstr>'17_EKO SADJE_ZELENJ.'!Področje_tiskanja</vt:lpstr>
      <vt:lpstr>'18_EKO MESO'!Področje_tiskanja</vt:lpstr>
      <vt:lpstr>'2_PEKOVSKO'!Področje_tiskanja</vt:lpstr>
      <vt:lpstr>'3_SLADICE'!Področje_tiskanja</vt:lpstr>
      <vt:lpstr>'4_ŽITA'!Področje_tiskanja</vt:lpstr>
      <vt:lpstr>'5_MESO'!Področje_tiskanja</vt:lpstr>
      <vt:lpstr>'6_PERUTNINA'!Področje_tiskanja</vt:lpstr>
      <vt:lpstr>'7_RIBE_ZAMRZ.MESO'!Področje_tiskanja</vt:lpstr>
      <vt:lpstr>'8_JAJCA'!Področje_tiskanja</vt:lpstr>
      <vt:lpstr>'9_MLEKO IN MLEČNI IZDELKI'!Področje_tiskanja</vt:lpstr>
      <vt:lpstr>'Navodila za izpolnjevanje'!Področje_tiskanja</vt:lpstr>
      <vt:lpstr>'1_KRUH'!Tiskanje_naslovov</vt:lpstr>
      <vt:lpstr>'10_SADJE_ZELENJAVA'!Tiskanje_naslovov</vt:lpstr>
      <vt:lpstr>'11_ZAMR.TESTO'!Tiskanje_naslovov</vt:lpstr>
      <vt:lpstr>'12_ZAMRZ.ZELENJ._SADJE'!Tiskanje_naslovov</vt:lpstr>
      <vt:lpstr>'13_TOPLE PICE'!Tiskanje_naslovov</vt:lpstr>
      <vt:lpstr>'14_SADNI SOKOVI'!Tiskanje_naslovov</vt:lpstr>
      <vt:lpstr>'15_SPL.PREH.BLAGO'!Tiskanje_naslovov</vt:lpstr>
      <vt:lpstr>'16_EKO MLEKO'!Tiskanje_naslovov</vt:lpstr>
      <vt:lpstr>'17_EKO SADJE_ZELENJ.'!Tiskanje_naslovov</vt:lpstr>
      <vt:lpstr>'18_EKO MESO'!Tiskanje_naslovov</vt:lpstr>
      <vt:lpstr>'2_PEKOVSKO'!Tiskanje_naslovov</vt:lpstr>
      <vt:lpstr>'3_SLADICE'!Tiskanje_naslovov</vt:lpstr>
      <vt:lpstr>'4_ŽITA'!Tiskanje_naslovov</vt:lpstr>
      <vt:lpstr>'5_MESO'!Tiskanje_naslovov</vt:lpstr>
      <vt:lpstr>'7_RIBE_ZAMRZ.MESO'!Tiskanje_naslovov</vt:lpstr>
      <vt:lpstr>'8_JAJCA'!Tiskanje_naslovov</vt:lpstr>
      <vt:lpstr>'9_MLEKO IN MLEČNI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2023-10-05T10:45:31Z</cp:lastPrinted>
  <dcterms:created xsi:type="dcterms:W3CDTF">2012-03-26T14:52:49Z</dcterms:created>
  <dcterms:modified xsi:type="dcterms:W3CDTF">2024-02-23T15:30:43Z</dcterms:modified>
</cp:coreProperties>
</file>