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A.G. Postojna_29.2.24\RAZPISNA DOKUMENTACIJA\"/>
    </mc:Choice>
  </mc:AlternateContent>
  <xr:revisionPtr revIDLastSave="0" documentId="13_ncr:1_{37A2DE49-EA68-4CDE-B7AD-28AC46F4AC05}" xr6:coauthVersionLast="47" xr6:coauthVersionMax="47" xr10:uidLastSave="{00000000-0000-0000-0000-000000000000}"/>
  <bookViews>
    <workbookView xWindow="-120" yWindow="-120" windowWidth="38640" windowHeight="21120" tabRatio="929" firstSheet="3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4" sheetId="34" r:id="rId6"/>
    <sheet name="Sklop3" sheetId="33" r:id="rId7"/>
    <sheet name="Sklop5" sheetId="35" r:id="rId8"/>
    <sheet name="Sklop6" sheetId="36" r:id="rId9"/>
    <sheet name="Sklop7" sheetId="37" r:id="rId10"/>
    <sheet name="Sklop8" sheetId="38" r:id="rId11"/>
    <sheet name="Sklop9" sheetId="39" r:id="rId12"/>
    <sheet name="Sklop10" sheetId="40" r:id="rId13"/>
    <sheet name="Sklop11" sheetId="41" r:id="rId14"/>
    <sheet name="Sklop12" sheetId="45" r:id="rId15"/>
  </sheet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Sklop1!$A$1:$U$85</definedName>
    <definedName name="_xlnm.Print_Area" localSheetId="12">Sklop10!$A$1:$U$33</definedName>
    <definedName name="_xlnm.Print_Area" localSheetId="13">Sklop11!$A$1:$U$265</definedName>
    <definedName name="_xlnm.Print_Area" localSheetId="14">Sklop12!$A$1:$U$48</definedName>
    <definedName name="_xlnm.Print_Area" localSheetId="4">Sklop2!$A$1:$U$64</definedName>
    <definedName name="_xlnm.Print_Area" localSheetId="6">Sklop3!$A$1:$U$54</definedName>
    <definedName name="_xlnm.Print_Area" localSheetId="5">Sklop4!$A$1:$U$34</definedName>
    <definedName name="_xlnm.Print_Area" localSheetId="7">Sklop5!$A$1:$U$118</definedName>
    <definedName name="_xlnm.Print_Area" localSheetId="8">Sklop6!$A$1:$U$49</definedName>
    <definedName name="_xlnm.Print_Area" localSheetId="9">Sklop7!$A$1:$U$94</definedName>
    <definedName name="_xlnm.Print_Area" localSheetId="10">Sklop8!$A$1:$U$67</definedName>
    <definedName name="_xlnm.Print_Area" localSheetId="11">Sklop9!$A$1:$U$86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4">Sklop2!$15:$15</definedName>
    <definedName name="_xlnm.Print_Titles" localSheetId="6">Sklop3!$15:$15</definedName>
    <definedName name="_xlnm.Print_Titles" localSheetId="5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246" i="41" l="1"/>
  <c r="I246" i="41"/>
  <c r="Q246" i="41"/>
  <c r="R246" i="41"/>
  <c r="T246" i="41" s="1"/>
  <c r="S246" i="41"/>
  <c r="H127" i="41"/>
  <c r="I127" i="41"/>
  <c r="Q127" i="41"/>
  <c r="R127" i="41"/>
  <c r="T127" i="41" s="1"/>
  <c r="S127" i="41"/>
  <c r="H125" i="41"/>
  <c r="I125" i="41"/>
  <c r="Q125" i="41"/>
  <c r="R125" i="41" s="1"/>
  <c r="T125" i="41" s="1"/>
  <c r="S125" i="41"/>
  <c r="H247" i="41"/>
  <c r="H248" i="41"/>
  <c r="H249" i="41"/>
  <c r="H250" i="41"/>
  <c r="H251" i="41"/>
  <c r="H252" i="41"/>
  <c r="H253" i="41"/>
  <c r="H254" i="41"/>
  <c r="H255" i="41"/>
  <c r="H256" i="41"/>
  <c r="I247" i="41"/>
  <c r="I248" i="41"/>
  <c r="I249" i="41"/>
  <c r="I250" i="41"/>
  <c r="I251" i="41"/>
  <c r="I252" i="41"/>
  <c r="I253" i="41"/>
  <c r="I254" i="41"/>
  <c r="I255" i="41"/>
  <c r="I256" i="41"/>
  <c r="Q247" i="41"/>
  <c r="R247" i="41" s="1"/>
  <c r="T247" i="41" s="1"/>
  <c r="Q248" i="41"/>
  <c r="R248" i="41" s="1"/>
  <c r="T248" i="41" s="1"/>
  <c r="Q249" i="41"/>
  <c r="R249" i="41" s="1"/>
  <c r="T249" i="41" s="1"/>
  <c r="Q250" i="41"/>
  <c r="R250" i="41" s="1"/>
  <c r="T250" i="41" s="1"/>
  <c r="Q251" i="41"/>
  <c r="R251" i="41" s="1"/>
  <c r="T251" i="41" s="1"/>
  <c r="Q252" i="41"/>
  <c r="R252" i="41" s="1"/>
  <c r="T252" i="41" s="1"/>
  <c r="Q253" i="41"/>
  <c r="R253" i="41" s="1"/>
  <c r="T253" i="41" s="1"/>
  <c r="Q254" i="41"/>
  <c r="R254" i="41" s="1"/>
  <c r="T254" i="41" s="1"/>
  <c r="Q255" i="41"/>
  <c r="R255" i="41" s="1"/>
  <c r="T255" i="41" s="1"/>
  <c r="Q256" i="41"/>
  <c r="R256" i="41" s="1"/>
  <c r="T256" i="41" s="1"/>
  <c r="S247" i="41"/>
  <c r="S248" i="41"/>
  <c r="S249" i="41"/>
  <c r="S250" i="41"/>
  <c r="S251" i="41"/>
  <c r="S252" i="41"/>
  <c r="S253" i="41"/>
  <c r="S254" i="41"/>
  <c r="S255" i="41"/>
  <c r="S256" i="41"/>
  <c r="Q84" i="37"/>
  <c r="R84" i="37" s="1"/>
  <c r="T84" i="37" s="1"/>
  <c r="S84" i="37"/>
  <c r="Q239" i="41"/>
  <c r="R239" i="41" s="1"/>
  <c r="T239" i="41" s="1"/>
  <c r="S239" i="41"/>
  <c r="I34" i="31" l="1"/>
  <c r="I35" i="31"/>
  <c r="I36" i="31"/>
  <c r="I37" i="31"/>
  <c r="I39" i="31"/>
  <c r="I40" i="31"/>
  <c r="I41" i="31"/>
  <c r="I42" i="31"/>
  <c r="I43" i="31"/>
  <c r="I44" i="31"/>
  <c r="I45" i="31"/>
  <c r="I46" i="31"/>
  <c r="I48" i="31"/>
  <c r="I49" i="31"/>
  <c r="I50" i="31"/>
  <c r="I52" i="31"/>
  <c r="H244" i="41"/>
  <c r="I244" i="41" s="1"/>
  <c r="Q244" i="41"/>
  <c r="R244" i="41" s="1"/>
  <c r="T244" i="41" s="1"/>
  <c r="S244" i="41"/>
  <c r="H233" i="41"/>
  <c r="I233" i="41"/>
  <c r="Q233" i="41"/>
  <c r="R233" i="41" s="1"/>
  <c r="T233" i="41" s="1"/>
  <c r="S233" i="41"/>
  <c r="H57" i="38" l="1"/>
  <c r="I57" i="38"/>
  <c r="Q57" i="38"/>
  <c r="R57" i="38"/>
  <c r="T57" i="38" s="1"/>
  <c r="S57" i="38"/>
  <c r="H44" i="38"/>
  <c r="H107" i="35" l="1"/>
  <c r="I107" i="35"/>
  <c r="Q107" i="35"/>
  <c r="R107" i="35" s="1"/>
  <c r="T107" i="35" s="1"/>
  <c r="S107" i="35"/>
  <c r="H106" i="35" l="1"/>
  <c r="I106" i="35"/>
  <c r="Q106" i="35"/>
  <c r="R106" i="35" s="1"/>
  <c r="T106" i="35" s="1"/>
  <c r="S106" i="35"/>
  <c r="H39" i="33" l="1"/>
  <c r="I39" i="33" s="1"/>
  <c r="Q39" i="33"/>
  <c r="R39" i="33" s="1"/>
  <c r="T39" i="33" s="1"/>
  <c r="S39" i="33"/>
  <c r="H41" i="33"/>
  <c r="H43" i="33"/>
  <c r="I43" i="33" s="1"/>
  <c r="Q43" i="33"/>
  <c r="R43" i="33" s="1"/>
  <c r="T43" i="33" s="1"/>
  <c r="S43" i="33"/>
  <c r="H74" i="29" l="1"/>
  <c r="I74" i="29"/>
  <c r="Q74" i="29"/>
  <c r="R74" i="29" s="1"/>
  <c r="T74" i="29" s="1"/>
  <c r="S74" i="29"/>
  <c r="H72" i="29"/>
  <c r="I72" i="29"/>
  <c r="Q72" i="29"/>
  <c r="R72" i="29" s="1"/>
  <c r="T72" i="29" s="1"/>
  <c r="S72" i="29"/>
  <c r="H73" i="29"/>
  <c r="I73" i="29"/>
  <c r="Q73" i="29"/>
  <c r="R73" i="29" s="1"/>
  <c r="T73" i="29" s="1"/>
  <c r="S73" i="29"/>
  <c r="H84" i="37"/>
  <c r="Q242" i="41"/>
  <c r="R242" i="41" s="1"/>
  <c r="T242" i="41" s="1"/>
  <c r="S242" i="41"/>
  <c r="H243" i="41"/>
  <c r="I243" i="41"/>
  <c r="Q243" i="41"/>
  <c r="R243" i="41" s="1"/>
  <c r="T243" i="41" s="1"/>
  <c r="S243" i="41"/>
  <c r="H240" i="41"/>
  <c r="H241" i="41"/>
  <c r="H16" i="4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51" i="41"/>
  <c r="H52" i="41"/>
  <c r="H53" i="41"/>
  <c r="H54" i="41"/>
  <c r="H55" i="41"/>
  <c r="H56" i="41"/>
  <c r="H57" i="41"/>
  <c r="H58" i="41"/>
  <c r="H59" i="41"/>
  <c r="H60" i="41"/>
  <c r="H61" i="41"/>
  <c r="H62" i="41"/>
  <c r="H63" i="41"/>
  <c r="H64" i="41"/>
  <c r="H65" i="41"/>
  <c r="H66" i="41"/>
  <c r="H67" i="41"/>
  <c r="H68" i="41"/>
  <c r="H69" i="41"/>
  <c r="H70" i="41"/>
  <c r="H71" i="41"/>
  <c r="H72" i="41"/>
  <c r="H73" i="41"/>
  <c r="H74" i="41"/>
  <c r="H75" i="41"/>
  <c r="H76" i="4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99" i="41"/>
  <c r="H100" i="41"/>
  <c r="H101" i="41"/>
  <c r="H102" i="41"/>
  <c r="H103" i="41"/>
  <c r="H104" i="41"/>
  <c r="H105" i="41"/>
  <c r="H106" i="41"/>
  <c r="H107" i="41"/>
  <c r="H108" i="41"/>
  <c r="H109" i="41"/>
  <c r="H110" i="41"/>
  <c r="H111" i="41"/>
  <c r="H112" i="41"/>
  <c r="H113" i="41"/>
  <c r="H114" i="41"/>
  <c r="H115" i="41"/>
  <c r="H116" i="41"/>
  <c r="H117" i="41"/>
  <c r="H118" i="41"/>
  <c r="H119" i="41"/>
  <c r="H120" i="41"/>
  <c r="H121" i="41"/>
  <c r="H122" i="41"/>
  <c r="H123" i="41"/>
  <c r="H124" i="41"/>
  <c r="H126" i="41"/>
  <c r="H128" i="41"/>
  <c r="H129" i="41"/>
  <c r="H130" i="41"/>
  <c r="H131" i="41"/>
  <c r="H132" i="41"/>
  <c r="H133" i="41"/>
  <c r="H134" i="41"/>
  <c r="H135" i="41"/>
  <c r="H136" i="41"/>
  <c r="H137" i="41"/>
  <c r="H138" i="41"/>
  <c r="H139" i="41"/>
  <c r="H140" i="41"/>
  <c r="H141" i="41"/>
  <c r="H142" i="41"/>
  <c r="H143" i="41"/>
  <c r="H144" i="41"/>
  <c r="H145" i="41"/>
  <c r="H146" i="41"/>
  <c r="H147" i="41"/>
  <c r="H148" i="41"/>
  <c r="H149" i="41"/>
  <c r="H150" i="41"/>
  <c r="H151" i="41"/>
  <c r="H152" i="41"/>
  <c r="H153" i="41"/>
  <c r="H154" i="41"/>
  <c r="H155" i="41"/>
  <c r="H156" i="41"/>
  <c r="H157" i="41"/>
  <c r="H158" i="41"/>
  <c r="H159" i="41"/>
  <c r="H160" i="41"/>
  <c r="H161" i="41"/>
  <c r="H162" i="41"/>
  <c r="H163" i="41"/>
  <c r="H164" i="41"/>
  <c r="H165" i="41"/>
  <c r="H166" i="41"/>
  <c r="H167" i="41"/>
  <c r="H168" i="41"/>
  <c r="H169" i="41"/>
  <c r="H170" i="41"/>
  <c r="H171" i="41"/>
  <c r="H172" i="41"/>
  <c r="H173" i="41"/>
  <c r="H174" i="41"/>
  <c r="H175" i="41"/>
  <c r="H176" i="41"/>
  <c r="H177" i="41"/>
  <c r="H178" i="41"/>
  <c r="H179" i="41"/>
  <c r="H180" i="41"/>
  <c r="H181" i="41"/>
  <c r="H182" i="41"/>
  <c r="H183" i="41"/>
  <c r="H184" i="41"/>
  <c r="H185" i="41"/>
  <c r="H186" i="41"/>
  <c r="H187" i="41"/>
  <c r="H188" i="41"/>
  <c r="H189" i="41"/>
  <c r="H190" i="41"/>
  <c r="H191" i="41"/>
  <c r="H192" i="41"/>
  <c r="H193" i="41"/>
  <c r="H194" i="41"/>
  <c r="H195" i="41"/>
  <c r="H196" i="41"/>
  <c r="H197" i="41"/>
  <c r="H198" i="41"/>
  <c r="H199" i="41"/>
  <c r="H200" i="41"/>
  <c r="H201" i="41"/>
  <c r="H202" i="41"/>
  <c r="H203" i="41"/>
  <c r="H204" i="41"/>
  <c r="H205" i="41"/>
  <c r="H206" i="41"/>
  <c r="H207" i="41"/>
  <c r="H208" i="41"/>
  <c r="H209" i="41"/>
  <c r="H210" i="41"/>
  <c r="H211" i="41"/>
  <c r="H212" i="41"/>
  <c r="H213" i="41"/>
  <c r="H214" i="41"/>
  <c r="H215" i="41"/>
  <c r="H216" i="41"/>
  <c r="H217" i="41"/>
  <c r="H218" i="41"/>
  <c r="H219" i="41"/>
  <c r="H220" i="41"/>
  <c r="H221" i="41"/>
  <c r="H222" i="41"/>
  <c r="H223" i="41"/>
  <c r="H224" i="41"/>
  <c r="H225" i="41"/>
  <c r="H226" i="41"/>
  <c r="H227" i="41"/>
  <c r="H228" i="41"/>
  <c r="H229" i="41"/>
  <c r="H230" i="41"/>
  <c r="H231" i="41"/>
  <c r="H232" i="41"/>
  <c r="H234" i="41"/>
  <c r="H235" i="41"/>
  <c r="H236" i="41"/>
  <c r="H237" i="41"/>
  <c r="H238" i="41"/>
  <c r="H239" i="41"/>
  <c r="H245" i="41"/>
  <c r="I240" i="41"/>
  <c r="Q240" i="41"/>
  <c r="R240" i="41" s="1"/>
  <c r="T240" i="41" s="1"/>
  <c r="S240" i="41"/>
  <c r="I241" i="41"/>
  <c r="Q241" i="41"/>
  <c r="R241" i="41" s="1"/>
  <c r="T241" i="41" s="1"/>
  <c r="S241" i="41"/>
  <c r="H83" i="37"/>
  <c r="I83" i="37"/>
  <c r="Q83" i="37"/>
  <c r="R83" i="37" s="1"/>
  <c r="T83" i="37" s="1"/>
  <c r="S83" i="37"/>
  <c r="H82" i="37"/>
  <c r="I82" i="37"/>
  <c r="Q82" i="37"/>
  <c r="R82" i="37" s="1"/>
  <c r="T82" i="37" s="1"/>
  <c r="S82" i="37"/>
  <c r="H39" i="36"/>
  <c r="I39" i="36"/>
  <c r="Q39" i="36"/>
  <c r="R39" i="36" s="1"/>
  <c r="T39" i="36" s="1"/>
  <c r="S39" i="36"/>
  <c r="H105" i="35"/>
  <c r="I105" i="35"/>
  <c r="Q105" i="35"/>
  <c r="R105" i="35" s="1"/>
  <c r="T105" i="35" s="1"/>
  <c r="S105" i="35"/>
  <c r="H42" i="33"/>
  <c r="I42" i="33" s="1"/>
  <c r="Q42" i="33"/>
  <c r="R42" i="33" s="1"/>
  <c r="T42" i="33" s="1"/>
  <c r="S42" i="33"/>
  <c r="I76" i="39" l="1"/>
  <c r="H76" i="39"/>
  <c r="Q76" i="39"/>
  <c r="R76" i="39" s="1"/>
  <c r="T76" i="39" s="1"/>
  <c r="S76" i="39"/>
  <c r="I235" i="41"/>
  <c r="Q235" i="41"/>
  <c r="R235" i="41" s="1"/>
  <c r="T235" i="41" s="1"/>
  <c r="S235" i="41"/>
  <c r="I236" i="41"/>
  <c r="Q236" i="41"/>
  <c r="R236" i="41" s="1"/>
  <c r="T236" i="41" s="1"/>
  <c r="S236" i="41"/>
  <c r="I237" i="41"/>
  <c r="Q237" i="41"/>
  <c r="R237" i="41" s="1"/>
  <c r="T237" i="41" s="1"/>
  <c r="S237" i="41"/>
  <c r="I238" i="41"/>
  <c r="Q238" i="41"/>
  <c r="R238" i="41" s="1"/>
  <c r="T238" i="41" s="1"/>
  <c r="S238" i="41"/>
  <c r="I230" i="41"/>
  <c r="Q230" i="41"/>
  <c r="R230" i="41" s="1"/>
  <c r="T230" i="41" s="1"/>
  <c r="S230" i="41"/>
  <c r="I231" i="41"/>
  <c r="Q231" i="41"/>
  <c r="R231" i="41" s="1"/>
  <c r="T231" i="41" s="1"/>
  <c r="S231" i="41"/>
  <c r="I232" i="41"/>
  <c r="Q232" i="41"/>
  <c r="R232" i="41" s="1"/>
  <c r="T232" i="41" s="1"/>
  <c r="S232" i="41"/>
  <c r="I234" i="41"/>
  <c r="Q234" i="41"/>
  <c r="R234" i="41" s="1"/>
  <c r="T234" i="41" s="1"/>
  <c r="S234" i="41"/>
  <c r="I224" i="41"/>
  <c r="Q224" i="41"/>
  <c r="R224" i="41" s="1"/>
  <c r="T224" i="41" s="1"/>
  <c r="S224" i="41"/>
  <c r="I225" i="41"/>
  <c r="Q225" i="41"/>
  <c r="R225" i="41" s="1"/>
  <c r="T225" i="41" s="1"/>
  <c r="S225" i="41"/>
  <c r="I226" i="41"/>
  <c r="Q226" i="41"/>
  <c r="R226" i="41" s="1"/>
  <c r="T226" i="41" s="1"/>
  <c r="S226" i="41"/>
  <c r="I227" i="41"/>
  <c r="Q227" i="41"/>
  <c r="R227" i="41" s="1"/>
  <c r="T227" i="41" s="1"/>
  <c r="S227" i="41"/>
  <c r="I228" i="41"/>
  <c r="Q228" i="41"/>
  <c r="R228" i="41" s="1"/>
  <c r="T228" i="41" s="1"/>
  <c r="S228" i="41"/>
  <c r="I229" i="41"/>
  <c r="Q229" i="41"/>
  <c r="R229" i="41" s="1"/>
  <c r="T229" i="41" s="1"/>
  <c r="S229" i="41"/>
  <c r="I219" i="41"/>
  <c r="Q219" i="41"/>
  <c r="R219" i="41" s="1"/>
  <c r="T219" i="41" s="1"/>
  <c r="S219" i="41"/>
  <c r="I220" i="41"/>
  <c r="Q220" i="41"/>
  <c r="R220" i="41" s="1"/>
  <c r="T220" i="41" s="1"/>
  <c r="S220" i="41"/>
  <c r="I221" i="41"/>
  <c r="Q221" i="41"/>
  <c r="R221" i="41" s="1"/>
  <c r="T221" i="41" s="1"/>
  <c r="S221" i="41"/>
  <c r="I222" i="41"/>
  <c r="Q222" i="41"/>
  <c r="R222" i="41" s="1"/>
  <c r="T222" i="41" s="1"/>
  <c r="S222" i="41"/>
  <c r="I223" i="41"/>
  <c r="Q223" i="41"/>
  <c r="R223" i="41" s="1"/>
  <c r="T223" i="41" s="1"/>
  <c r="S223" i="41"/>
  <c r="I212" i="41"/>
  <c r="Q212" i="41"/>
  <c r="R212" i="41" s="1"/>
  <c r="T212" i="41" s="1"/>
  <c r="S212" i="41"/>
  <c r="I213" i="41"/>
  <c r="Q213" i="41"/>
  <c r="R213" i="41" s="1"/>
  <c r="T213" i="41" s="1"/>
  <c r="S213" i="41"/>
  <c r="I214" i="41"/>
  <c r="Q214" i="41"/>
  <c r="R214" i="41" s="1"/>
  <c r="T214" i="41" s="1"/>
  <c r="S214" i="41"/>
  <c r="I215" i="41"/>
  <c r="Q215" i="41"/>
  <c r="R215" i="41" s="1"/>
  <c r="T215" i="41" s="1"/>
  <c r="S215" i="41"/>
  <c r="I216" i="41"/>
  <c r="Q216" i="41"/>
  <c r="R216" i="41" s="1"/>
  <c r="T216" i="41" s="1"/>
  <c r="S216" i="41"/>
  <c r="I217" i="41"/>
  <c r="Q217" i="41"/>
  <c r="R217" i="41" s="1"/>
  <c r="T217" i="41" s="1"/>
  <c r="S217" i="41"/>
  <c r="I218" i="41"/>
  <c r="Q218" i="41"/>
  <c r="R218" i="41" s="1"/>
  <c r="T218" i="41" s="1"/>
  <c r="S218" i="41"/>
  <c r="H104" i="35"/>
  <c r="I104" i="35"/>
  <c r="Q104" i="35"/>
  <c r="R104" i="35" s="1"/>
  <c r="T104" i="35" s="1"/>
  <c r="S104" i="35"/>
  <c r="I81" i="37"/>
  <c r="Q81" i="37"/>
  <c r="R81" i="37" s="1"/>
  <c r="T81" i="37" s="1"/>
  <c r="S81" i="37"/>
  <c r="H52" i="38"/>
  <c r="I52" i="38"/>
  <c r="Q52" i="38"/>
  <c r="R52" i="38" s="1"/>
  <c r="T52" i="38" s="1"/>
  <c r="S52" i="38"/>
  <c r="H53" i="38"/>
  <c r="I53" i="38"/>
  <c r="Q53" i="38"/>
  <c r="R53" i="38" s="1"/>
  <c r="T53" i="38" s="1"/>
  <c r="S53" i="38"/>
  <c r="H54" i="38"/>
  <c r="I54" i="38"/>
  <c r="Q54" i="38"/>
  <c r="R54" i="38" s="1"/>
  <c r="T54" i="38" s="1"/>
  <c r="S54" i="38"/>
  <c r="H55" i="38"/>
  <c r="I55" i="38"/>
  <c r="Q55" i="38"/>
  <c r="R55" i="38" s="1"/>
  <c r="T55" i="38" s="1"/>
  <c r="S55" i="38"/>
  <c r="H56" i="38"/>
  <c r="I56" i="38"/>
  <c r="Q56" i="38"/>
  <c r="R56" i="38" s="1"/>
  <c r="T56" i="38" s="1"/>
  <c r="S56" i="38"/>
  <c r="H80" i="37"/>
  <c r="I80" i="37"/>
  <c r="Q80" i="37"/>
  <c r="R80" i="37" s="1"/>
  <c r="T80" i="37" s="1"/>
  <c r="S80" i="37"/>
  <c r="H103" i="35"/>
  <c r="I103" i="35"/>
  <c r="Q103" i="35"/>
  <c r="R103" i="35" s="1"/>
  <c r="T103" i="35" s="1"/>
  <c r="S103" i="35"/>
  <c r="H102" i="35"/>
  <c r="I102" i="35"/>
  <c r="Q102" i="35"/>
  <c r="R102" i="35" s="1"/>
  <c r="T102" i="35" s="1"/>
  <c r="S102" i="35"/>
  <c r="H101" i="35"/>
  <c r="I101" i="35"/>
  <c r="Q101" i="35"/>
  <c r="R101" i="35" s="1"/>
  <c r="T101" i="35" s="1"/>
  <c r="S101" i="35"/>
  <c r="I100" i="35"/>
  <c r="H100" i="35"/>
  <c r="Q100" i="35"/>
  <c r="R100" i="35" s="1"/>
  <c r="T100" i="35" s="1"/>
  <c r="S100" i="35"/>
  <c r="H23" i="34"/>
  <c r="I23" i="34"/>
  <c r="Q23" i="34"/>
  <c r="R23" i="34" s="1"/>
  <c r="T23" i="34" s="1"/>
  <c r="S23" i="34"/>
  <c r="H24" i="34"/>
  <c r="I24" i="34"/>
  <c r="Q24" i="34"/>
  <c r="R24" i="34" s="1"/>
  <c r="T24" i="34" s="1"/>
  <c r="S24" i="34"/>
  <c r="H35" i="33"/>
  <c r="H40" i="33"/>
  <c r="I40" i="33" s="1"/>
  <c r="H38" i="33"/>
  <c r="I38" i="33"/>
  <c r="Q38" i="33"/>
  <c r="R38" i="33" s="1"/>
  <c r="T38" i="33" s="1"/>
  <c r="S38" i="33"/>
  <c r="Q40" i="33"/>
  <c r="R40" i="33" s="1"/>
  <c r="T40" i="33" s="1"/>
  <c r="S40" i="33"/>
  <c r="I41" i="33"/>
  <c r="Q41" i="33"/>
  <c r="R41" i="33" s="1"/>
  <c r="T41" i="33" s="1"/>
  <c r="S41" i="33"/>
  <c r="H52" i="31"/>
  <c r="Q52" i="31"/>
  <c r="R52" i="31"/>
  <c r="T52" i="31" s="1"/>
  <c r="S52" i="31"/>
  <c r="H53" i="31"/>
  <c r="I53" i="31" s="1"/>
  <c r="Q53" i="31"/>
  <c r="R53" i="31"/>
  <c r="T53" i="31" s="1"/>
  <c r="S53" i="31"/>
  <c r="H71" i="29"/>
  <c r="I71" i="29"/>
  <c r="Q71" i="29"/>
  <c r="R71" i="29" s="1"/>
  <c r="T71" i="29" s="1"/>
  <c r="S71" i="29"/>
  <c r="H67" i="29"/>
  <c r="I67" i="29" s="1"/>
  <c r="Q67" i="29"/>
  <c r="R67" i="29" s="1"/>
  <c r="T67" i="29" s="1"/>
  <c r="S67" i="29"/>
  <c r="H68" i="29"/>
  <c r="I68" i="29"/>
  <c r="Q68" i="29"/>
  <c r="R68" i="29" s="1"/>
  <c r="T68" i="29" s="1"/>
  <c r="S68" i="29"/>
  <c r="H69" i="29"/>
  <c r="I69" i="29"/>
  <c r="Q69" i="29"/>
  <c r="R69" i="29" s="1"/>
  <c r="T69" i="29" s="1"/>
  <c r="S69" i="29"/>
  <c r="H70" i="29"/>
  <c r="I70" i="29"/>
  <c r="Q70" i="29"/>
  <c r="R70" i="29" s="1"/>
  <c r="T70" i="29" s="1"/>
  <c r="S70" i="29"/>
  <c r="H66" i="29"/>
  <c r="I66" i="29"/>
  <c r="Q66" i="29"/>
  <c r="R66" i="29" s="1"/>
  <c r="T66" i="29" s="1"/>
  <c r="S66" i="29"/>
  <c r="H75" i="29"/>
  <c r="I75" i="29"/>
  <c r="Q75" i="29"/>
  <c r="R75" i="29" s="1"/>
  <c r="T75" i="29" s="1"/>
  <c r="S75" i="29"/>
  <c r="H38" i="29"/>
  <c r="F25" i="28" l="1"/>
  <c r="Q37" i="45"/>
  <c r="R37" i="45" s="1"/>
  <c r="T37" i="45" s="1"/>
  <c r="S37" i="45"/>
  <c r="Q38" i="45"/>
  <c r="R38" i="45" s="1"/>
  <c r="T38" i="45" s="1"/>
  <c r="S38" i="45"/>
  <c r="Q39" i="45"/>
  <c r="R39" i="45" s="1"/>
  <c r="T39" i="45" s="1"/>
  <c r="S39" i="45"/>
  <c r="H38" i="45"/>
  <c r="I38" i="45"/>
  <c r="B13" i="45"/>
  <c r="B12" i="45"/>
  <c r="Q49" i="35"/>
  <c r="R49" i="35" s="1"/>
  <c r="T49" i="35" s="1"/>
  <c r="S49" i="35"/>
  <c r="H49" i="35"/>
  <c r="I49" i="35"/>
  <c r="H26" i="33"/>
  <c r="I26" i="33" s="1"/>
  <c r="H27" i="33"/>
  <c r="I27" i="33" s="1"/>
  <c r="H28" i="33"/>
  <c r="I28" i="33" s="1"/>
  <c r="H29" i="33"/>
  <c r="I29" i="33"/>
  <c r="H30" i="33"/>
  <c r="I30" i="33" s="1"/>
  <c r="H31" i="33"/>
  <c r="I31" i="33" s="1"/>
  <c r="H32" i="33"/>
  <c r="I32" i="33"/>
  <c r="H33" i="33"/>
  <c r="I33" i="33" s="1"/>
  <c r="H34" i="33"/>
  <c r="I34" i="33"/>
  <c r="I35" i="33"/>
  <c r="H36" i="33"/>
  <c r="I36" i="33"/>
  <c r="H37" i="33"/>
  <c r="I37" i="33"/>
  <c r="I209" i="41"/>
  <c r="I210" i="41"/>
  <c r="Q209" i="41"/>
  <c r="R209" i="41" s="1"/>
  <c r="T209" i="41" s="1"/>
  <c r="Q210" i="41"/>
  <c r="R210" i="41" s="1"/>
  <c r="T210" i="41" s="1"/>
  <c r="S209" i="41"/>
  <c r="S210" i="41"/>
  <c r="S16" i="31"/>
  <c r="S17" i="31"/>
  <c r="S18" i="31"/>
  <c r="S19" i="31"/>
  <c r="S20" i="31"/>
  <c r="S21" i="31"/>
  <c r="S22" i="31"/>
  <c r="S23" i="31"/>
  <c r="S24" i="31"/>
  <c r="S25" i="31"/>
  <c r="H16" i="45" l="1"/>
  <c r="I211" i="41"/>
  <c r="I245" i="41"/>
  <c r="Q211" i="41"/>
  <c r="R211" i="41" s="1"/>
  <c r="T211" i="41" s="1"/>
  <c r="Q245" i="41"/>
  <c r="R245" i="41" s="1"/>
  <c r="T245" i="41" s="1"/>
  <c r="S211" i="41"/>
  <c r="S245" i="41"/>
  <c r="U59" i="38" l="1"/>
  <c r="H23" i="45" l="1"/>
  <c r="I23" i="45"/>
  <c r="Q23" i="45"/>
  <c r="R23" i="45" s="1"/>
  <c r="T23" i="45" s="1"/>
  <c r="S23" i="45"/>
  <c r="H24" i="45"/>
  <c r="I24" i="45"/>
  <c r="Q24" i="45"/>
  <c r="R24" i="45" s="1"/>
  <c r="T24" i="45" s="1"/>
  <c r="S24" i="45"/>
  <c r="H25" i="45"/>
  <c r="I25" i="45"/>
  <c r="Q25" i="45"/>
  <c r="R25" i="45" s="1"/>
  <c r="T25" i="45" s="1"/>
  <c r="S25" i="45"/>
  <c r="H26" i="45"/>
  <c r="I26" i="45"/>
  <c r="Q26" i="45"/>
  <c r="R26" i="45" s="1"/>
  <c r="T26" i="45" s="1"/>
  <c r="S26" i="45"/>
  <c r="H27" i="45"/>
  <c r="I27" i="45"/>
  <c r="Q27" i="45"/>
  <c r="R27" i="45" s="1"/>
  <c r="T27" i="45" s="1"/>
  <c r="S27" i="45"/>
  <c r="H28" i="45"/>
  <c r="I28" i="45"/>
  <c r="Q28" i="45"/>
  <c r="R28" i="45" s="1"/>
  <c r="T28" i="45" s="1"/>
  <c r="S28" i="45"/>
  <c r="H29" i="45"/>
  <c r="I29" i="45"/>
  <c r="Q29" i="45"/>
  <c r="R29" i="45" s="1"/>
  <c r="T29" i="45" s="1"/>
  <c r="S29" i="45"/>
  <c r="H30" i="45"/>
  <c r="I30" i="45"/>
  <c r="Q30" i="45"/>
  <c r="R30" i="45" s="1"/>
  <c r="T30" i="45" s="1"/>
  <c r="S30" i="45"/>
  <c r="H31" i="45"/>
  <c r="I31" i="45"/>
  <c r="Q31" i="45"/>
  <c r="R31" i="45" s="1"/>
  <c r="T31" i="45" s="1"/>
  <c r="S31" i="45"/>
  <c r="H32" i="45"/>
  <c r="I32" i="45"/>
  <c r="Q32" i="45"/>
  <c r="R32" i="45" s="1"/>
  <c r="T32" i="45" s="1"/>
  <c r="S32" i="45"/>
  <c r="H33" i="45"/>
  <c r="I33" i="45"/>
  <c r="Q33" i="45"/>
  <c r="R33" i="45" s="1"/>
  <c r="T33" i="45" s="1"/>
  <c r="S33" i="45"/>
  <c r="H34" i="45"/>
  <c r="I34" i="45"/>
  <c r="Q34" i="45"/>
  <c r="R34" i="45" s="1"/>
  <c r="T34" i="45" s="1"/>
  <c r="S34" i="45"/>
  <c r="H35" i="45"/>
  <c r="I35" i="45"/>
  <c r="Q35" i="45"/>
  <c r="R35" i="45" s="1"/>
  <c r="T35" i="45" s="1"/>
  <c r="S35" i="45"/>
  <c r="H36" i="45"/>
  <c r="I36" i="45"/>
  <c r="Q36" i="45"/>
  <c r="R36" i="45" s="1"/>
  <c r="T36" i="45" s="1"/>
  <c r="S36" i="45"/>
  <c r="H37" i="45"/>
  <c r="I37" i="45"/>
  <c r="H39" i="45"/>
  <c r="I39" i="45"/>
  <c r="I70" i="41"/>
  <c r="Q70" i="41"/>
  <c r="R70" i="41" s="1"/>
  <c r="T70" i="41" s="1"/>
  <c r="S70" i="41"/>
  <c r="I205" i="41"/>
  <c r="I206" i="41"/>
  <c r="I207" i="41"/>
  <c r="I208" i="41"/>
  <c r="Q205" i="41"/>
  <c r="R205" i="41" s="1"/>
  <c r="T205" i="41" s="1"/>
  <c r="Q206" i="41"/>
  <c r="R206" i="41" s="1"/>
  <c r="T206" i="41" s="1"/>
  <c r="Q207" i="41"/>
  <c r="R207" i="41" s="1"/>
  <c r="T207" i="41" s="1"/>
  <c r="Q208" i="41"/>
  <c r="R208" i="41" s="1"/>
  <c r="T208" i="41" s="1"/>
  <c r="S205" i="41"/>
  <c r="S206" i="41"/>
  <c r="S207" i="41"/>
  <c r="S208" i="41"/>
  <c r="I200" i="41"/>
  <c r="I201" i="41"/>
  <c r="I202" i="41"/>
  <c r="I203" i="41"/>
  <c r="I204" i="41"/>
  <c r="Q200" i="41"/>
  <c r="R200" i="41" s="1"/>
  <c r="T200" i="41" s="1"/>
  <c r="Q201" i="41"/>
  <c r="R201" i="41" s="1"/>
  <c r="T201" i="41" s="1"/>
  <c r="Q202" i="41"/>
  <c r="R202" i="41" s="1"/>
  <c r="T202" i="41" s="1"/>
  <c r="Q203" i="41"/>
  <c r="R203" i="41" s="1"/>
  <c r="T203" i="41" s="1"/>
  <c r="Q204" i="41"/>
  <c r="R204" i="41" s="1"/>
  <c r="T204" i="41" s="1"/>
  <c r="S200" i="41"/>
  <c r="S201" i="41"/>
  <c r="S202" i="41"/>
  <c r="S203" i="41"/>
  <c r="S204" i="41"/>
  <c r="I195" i="41"/>
  <c r="I196" i="41"/>
  <c r="I197" i="41"/>
  <c r="I198" i="41"/>
  <c r="I199" i="41"/>
  <c r="Q195" i="41"/>
  <c r="R195" i="41" s="1"/>
  <c r="T195" i="41" s="1"/>
  <c r="Q196" i="41"/>
  <c r="R196" i="41" s="1"/>
  <c r="T196" i="41" s="1"/>
  <c r="Q197" i="41"/>
  <c r="R197" i="41" s="1"/>
  <c r="T197" i="41" s="1"/>
  <c r="Q198" i="41"/>
  <c r="R198" i="41" s="1"/>
  <c r="T198" i="41" s="1"/>
  <c r="Q199" i="41"/>
  <c r="R199" i="41" s="1"/>
  <c r="T199" i="41" s="1"/>
  <c r="S195" i="41"/>
  <c r="S196" i="41"/>
  <c r="S197" i="41"/>
  <c r="S198" i="41"/>
  <c r="S199" i="41"/>
  <c r="I190" i="41"/>
  <c r="I191" i="41"/>
  <c r="I192" i="41"/>
  <c r="I193" i="41"/>
  <c r="I194" i="41"/>
  <c r="Q190" i="41"/>
  <c r="R190" i="41" s="1"/>
  <c r="T190" i="41" s="1"/>
  <c r="Q191" i="41"/>
  <c r="R191" i="41" s="1"/>
  <c r="T191" i="41" s="1"/>
  <c r="Q192" i="41"/>
  <c r="R192" i="41" s="1"/>
  <c r="T192" i="41" s="1"/>
  <c r="Q193" i="41"/>
  <c r="R193" i="41" s="1"/>
  <c r="T193" i="41" s="1"/>
  <c r="Q194" i="41"/>
  <c r="R194" i="41" s="1"/>
  <c r="T194" i="41" s="1"/>
  <c r="S190" i="41"/>
  <c r="S191" i="41"/>
  <c r="S192" i="41"/>
  <c r="S193" i="41"/>
  <c r="S194" i="41"/>
  <c r="I185" i="41"/>
  <c r="I186" i="41"/>
  <c r="I187" i="41"/>
  <c r="I188" i="41"/>
  <c r="I189" i="41"/>
  <c r="Q185" i="41"/>
  <c r="R185" i="41" s="1"/>
  <c r="T185" i="41" s="1"/>
  <c r="Q186" i="41"/>
  <c r="R186" i="41" s="1"/>
  <c r="T186" i="41" s="1"/>
  <c r="Q187" i="41"/>
  <c r="R187" i="41" s="1"/>
  <c r="T187" i="41" s="1"/>
  <c r="Q188" i="41"/>
  <c r="R188" i="41" s="1"/>
  <c r="T188" i="41" s="1"/>
  <c r="Q189" i="41"/>
  <c r="R189" i="41" s="1"/>
  <c r="T189" i="41" s="1"/>
  <c r="S185" i="41"/>
  <c r="S186" i="41"/>
  <c r="S187" i="41"/>
  <c r="S188" i="41"/>
  <c r="S189" i="41"/>
  <c r="I182" i="41"/>
  <c r="I183" i="41"/>
  <c r="I180" i="41"/>
  <c r="I181" i="41"/>
  <c r="I184" i="41"/>
  <c r="Q180" i="41"/>
  <c r="R180" i="41" s="1"/>
  <c r="T180" i="41" s="1"/>
  <c r="Q181" i="41"/>
  <c r="R181" i="41" s="1"/>
  <c r="T181" i="41" s="1"/>
  <c r="Q182" i="41"/>
  <c r="R182" i="41" s="1"/>
  <c r="T182" i="41" s="1"/>
  <c r="Q183" i="41"/>
  <c r="R183" i="41" s="1"/>
  <c r="T183" i="41" s="1"/>
  <c r="Q184" i="41"/>
  <c r="R184" i="41" s="1"/>
  <c r="T184" i="41" s="1"/>
  <c r="S180" i="41"/>
  <c r="S181" i="41"/>
  <c r="S182" i="41"/>
  <c r="S183" i="41"/>
  <c r="S184" i="41"/>
  <c r="I177" i="41"/>
  <c r="I176" i="41"/>
  <c r="I178" i="41"/>
  <c r="I179" i="41"/>
  <c r="Q176" i="41"/>
  <c r="R176" i="41" s="1"/>
  <c r="T176" i="41" s="1"/>
  <c r="Q177" i="41"/>
  <c r="R177" i="41" s="1"/>
  <c r="T177" i="41" s="1"/>
  <c r="Q178" i="41"/>
  <c r="R178" i="41" s="1"/>
  <c r="T178" i="41" s="1"/>
  <c r="Q179" i="41"/>
  <c r="R179" i="41" s="1"/>
  <c r="T179" i="41" s="1"/>
  <c r="S176" i="41"/>
  <c r="S177" i="41"/>
  <c r="S178" i="41"/>
  <c r="S179" i="41"/>
  <c r="I175" i="41"/>
  <c r="I171" i="41"/>
  <c r="I172" i="41"/>
  <c r="I173" i="41"/>
  <c r="I174" i="41"/>
  <c r="Q171" i="41"/>
  <c r="R171" i="41" s="1"/>
  <c r="T171" i="41" s="1"/>
  <c r="Q172" i="41"/>
  <c r="R172" i="41" s="1"/>
  <c r="T172" i="41" s="1"/>
  <c r="Q173" i="41"/>
  <c r="R173" i="41" s="1"/>
  <c r="T173" i="41" s="1"/>
  <c r="Q174" i="41"/>
  <c r="R174" i="41" s="1"/>
  <c r="T174" i="41" s="1"/>
  <c r="Q175" i="41"/>
  <c r="R175" i="41" s="1"/>
  <c r="T175" i="41" s="1"/>
  <c r="S171" i="41"/>
  <c r="S172" i="41"/>
  <c r="S173" i="41"/>
  <c r="S174" i="41"/>
  <c r="S175" i="41"/>
  <c r="I167" i="41"/>
  <c r="I168" i="41"/>
  <c r="I169" i="41"/>
  <c r="I170" i="41"/>
  <c r="Q167" i="41"/>
  <c r="R167" i="41" s="1"/>
  <c r="T167" i="41" s="1"/>
  <c r="Q168" i="41"/>
  <c r="R168" i="41" s="1"/>
  <c r="T168" i="41" s="1"/>
  <c r="Q169" i="41"/>
  <c r="R169" i="41" s="1"/>
  <c r="T169" i="41" s="1"/>
  <c r="Q170" i="41"/>
  <c r="R170" i="41" s="1"/>
  <c r="T170" i="41" s="1"/>
  <c r="S167" i="41"/>
  <c r="S168" i="41"/>
  <c r="S169" i="41"/>
  <c r="S170" i="41"/>
  <c r="I163" i="41"/>
  <c r="I164" i="41"/>
  <c r="I165" i="41"/>
  <c r="I166" i="41"/>
  <c r="Q163" i="41"/>
  <c r="R163" i="41" s="1"/>
  <c r="T163" i="41" s="1"/>
  <c r="Q164" i="41"/>
  <c r="R164" i="41" s="1"/>
  <c r="T164" i="41" s="1"/>
  <c r="Q165" i="41"/>
  <c r="R165" i="41" s="1"/>
  <c r="T165" i="41" s="1"/>
  <c r="Q166" i="41"/>
  <c r="R166" i="41" s="1"/>
  <c r="T166" i="41" s="1"/>
  <c r="S163" i="41"/>
  <c r="S164" i="41"/>
  <c r="S165" i="41"/>
  <c r="S166" i="41"/>
  <c r="I159" i="41"/>
  <c r="I160" i="41"/>
  <c r="I161" i="41"/>
  <c r="I162" i="41"/>
  <c r="Q159" i="41"/>
  <c r="R159" i="41" s="1"/>
  <c r="T159" i="41" s="1"/>
  <c r="Q160" i="41"/>
  <c r="R160" i="41" s="1"/>
  <c r="T160" i="41" s="1"/>
  <c r="Q161" i="41"/>
  <c r="R161" i="41" s="1"/>
  <c r="T161" i="41" s="1"/>
  <c r="Q162" i="41"/>
  <c r="R162" i="41" s="1"/>
  <c r="T162" i="41" s="1"/>
  <c r="S159" i="41"/>
  <c r="S160" i="41"/>
  <c r="S161" i="41"/>
  <c r="S162" i="41"/>
  <c r="I155" i="41"/>
  <c r="I156" i="41"/>
  <c r="I157" i="41"/>
  <c r="I158" i="41"/>
  <c r="Q155" i="41"/>
  <c r="R155" i="41" s="1"/>
  <c r="T155" i="41" s="1"/>
  <c r="Q156" i="41"/>
  <c r="R156" i="41" s="1"/>
  <c r="T156" i="41" s="1"/>
  <c r="Q157" i="41"/>
  <c r="R157" i="41" s="1"/>
  <c r="T157" i="41" s="1"/>
  <c r="Q158" i="41"/>
  <c r="R158" i="41" s="1"/>
  <c r="T158" i="41" s="1"/>
  <c r="S155" i="41"/>
  <c r="S156" i="41"/>
  <c r="S157" i="41"/>
  <c r="S158" i="41"/>
  <c r="I151" i="41"/>
  <c r="I154" i="41"/>
  <c r="I152" i="41"/>
  <c r="I153" i="41"/>
  <c r="Q151" i="41"/>
  <c r="R151" i="41" s="1"/>
  <c r="T151" i="41" s="1"/>
  <c r="Q152" i="41"/>
  <c r="R152" i="41" s="1"/>
  <c r="T152" i="41" s="1"/>
  <c r="Q153" i="41"/>
  <c r="R153" i="41" s="1"/>
  <c r="T153" i="41" s="1"/>
  <c r="Q154" i="41"/>
  <c r="R154" i="41" s="1"/>
  <c r="T154" i="41" s="1"/>
  <c r="S151" i="41"/>
  <c r="S152" i="41"/>
  <c r="S153" i="41"/>
  <c r="S154" i="41"/>
  <c r="I147" i="41"/>
  <c r="I148" i="41"/>
  <c r="I149" i="41"/>
  <c r="I150" i="41"/>
  <c r="Q147" i="41"/>
  <c r="R147" i="41" s="1"/>
  <c r="T147" i="41" s="1"/>
  <c r="Q148" i="41"/>
  <c r="R148" i="41" s="1"/>
  <c r="T148" i="41" s="1"/>
  <c r="Q149" i="41"/>
  <c r="R149" i="41" s="1"/>
  <c r="T149" i="41" s="1"/>
  <c r="Q150" i="41"/>
  <c r="R150" i="41" s="1"/>
  <c r="T150" i="41" s="1"/>
  <c r="S147" i="41"/>
  <c r="S148" i="41"/>
  <c r="S149" i="41"/>
  <c r="S150" i="41"/>
  <c r="I146" i="41"/>
  <c r="I143" i="41"/>
  <c r="I144" i="41"/>
  <c r="I145" i="41"/>
  <c r="Q143" i="41"/>
  <c r="R143" i="41" s="1"/>
  <c r="T143" i="41" s="1"/>
  <c r="Q144" i="41"/>
  <c r="R144" i="41" s="1"/>
  <c r="T144" i="41" s="1"/>
  <c r="Q145" i="41"/>
  <c r="R145" i="41" s="1"/>
  <c r="T145" i="41" s="1"/>
  <c r="Q146" i="41"/>
  <c r="R146" i="41" s="1"/>
  <c r="T146" i="41" s="1"/>
  <c r="S143" i="41"/>
  <c r="S144" i="41"/>
  <c r="S145" i="41"/>
  <c r="S146" i="41"/>
  <c r="H73" i="39"/>
  <c r="H74" i="39"/>
  <c r="H75" i="39"/>
  <c r="I73" i="39"/>
  <c r="I74" i="39"/>
  <c r="I75" i="39"/>
  <c r="Q73" i="39"/>
  <c r="R73" i="39" s="1"/>
  <c r="T73" i="39" s="1"/>
  <c r="Q74" i="39"/>
  <c r="R74" i="39" s="1"/>
  <c r="T74" i="39" s="1"/>
  <c r="Q75" i="39"/>
  <c r="R75" i="39" s="1"/>
  <c r="T75" i="39" s="1"/>
  <c r="S73" i="39"/>
  <c r="S74" i="39"/>
  <c r="S75" i="39"/>
  <c r="H69" i="39"/>
  <c r="H70" i="39"/>
  <c r="H71" i="39"/>
  <c r="H72" i="39"/>
  <c r="I69" i="39"/>
  <c r="I70" i="39"/>
  <c r="I71" i="39"/>
  <c r="I72" i="39"/>
  <c r="Q69" i="39"/>
  <c r="R69" i="39" s="1"/>
  <c r="T69" i="39" s="1"/>
  <c r="Q70" i="39"/>
  <c r="R70" i="39" s="1"/>
  <c r="T70" i="39" s="1"/>
  <c r="Q71" i="39"/>
  <c r="R71" i="39" s="1"/>
  <c r="T71" i="39" s="1"/>
  <c r="Q72" i="39"/>
  <c r="R72" i="39" s="1"/>
  <c r="T72" i="39" s="1"/>
  <c r="S69" i="39"/>
  <c r="S70" i="39"/>
  <c r="S71" i="39"/>
  <c r="S72" i="39"/>
  <c r="H66" i="39"/>
  <c r="H67" i="39"/>
  <c r="H68" i="39"/>
  <c r="I66" i="39"/>
  <c r="I67" i="39"/>
  <c r="I68" i="39"/>
  <c r="Q66" i="39"/>
  <c r="R66" i="39" s="1"/>
  <c r="T66" i="39" s="1"/>
  <c r="Q67" i="39"/>
  <c r="R67" i="39" s="1"/>
  <c r="T67" i="39" s="1"/>
  <c r="Q68" i="39"/>
  <c r="R68" i="39" s="1"/>
  <c r="T68" i="39" s="1"/>
  <c r="S66" i="39"/>
  <c r="S67" i="39"/>
  <c r="S68" i="39"/>
  <c r="H61" i="39"/>
  <c r="H62" i="39"/>
  <c r="H63" i="39"/>
  <c r="H64" i="39"/>
  <c r="H65" i="39"/>
  <c r="I61" i="39"/>
  <c r="I62" i="39"/>
  <c r="I63" i="39"/>
  <c r="I64" i="39"/>
  <c r="I65" i="39"/>
  <c r="Q61" i="39"/>
  <c r="R61" i="39" s="1"/>
  <c r="T61" i="39" s="1"/>
  <c r="Q62" i="39"/>
  <c r="R62" i="39" s="1"/>
  <c r="T62" i="39" s="1"/>
  <c r="Q63" i="39"/>
  <c r="R63" i="39" s="1"/>
  <c r="T63" i="39" s="1"/>
  <c r="Q64" i="39"/>
  <c r="R64" i="39" s="1"/>
  <c r="T64" i="39" s="1"/>
  <c r="Q65" i="39"/>
  <c r="R65" i="39" s="1"/>
  <c r="T65" i="39" s="1"/>
  <c r="S61" i="39"/>
  <c r="S62" i="39"/>
  <c r="S63" i="39"/>
  <c r="S64" i="39"/>
  <c r="S65" i="39"/>
  <c r="H56" i="39"/>
  <c r="H57" i="39"/>
  <c r="H58" i="39"/>
  <c r="H59" i="39"/>
  <c r="H60" i="39"/>
  <c r="I56" i="39"/>
  <c r="I57" i="39"/>
  <c r="I58" i="39"/>
  <c r="I59" i="39"/>
  <c r="I60" i="39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S56" i="39"/>
  <c r="S57" i="39"/>
  <c r="S58" i="39"/>
  <c r="S59" i="39"/>
  <c r="S60" i="39"/>
  <c r="H51" i="39"/>
  <c r="H52" i="39"/>
  <c r="H53" i="39"/>
  <c r="H54" i="39"/>
  <c r="H55" i="39"/>
  <c r="I51" i="39"/>
  <c r="I52" i="39"/>
  <c r="I53" i="39"/>
  <c r="I54" i="39"/>
  <c r="I55" i="39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S51" i="39"/>
  <c r="S52" i="39"/>
  <c r="S53" i="39"/>
  <c r="S54" i="39"/>
  <c r="S55" i="39"/>
  <c r="H46" i="39"/>
  <c r="H47" i="39"/>
  <c r="H48" i="39"/>
  <c r="H49" i="39"/>
  <c r="H50" i="39"/>
  <c r="I46" i="39"/>
  <c r="I47" i="39"/>
  <c r="I48" i="39"/>
  <c r="I49" i="39"/>
  <c r="I50" i="39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S46" i="39"/>
  <c r="S47" i="39"/>
  <c r="S48" i="39"/>
  <c r="S49" i="39"/>
  <c r="S50" i="39"/>
  <c r="H42" i="39"/>
  <c r="H43" i="39"/>
  <c r="H44" i="39"/>
  <c r="H45" i="39"/>
  <c r="I42" i="39"/>
  <c r="I43" i="39"/>
  <c r="I44" i="39"/>
  <c r="I45" i="39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S42" i="39"/>
  <c r="S43" i="39"/>
  <c r="S44" i="39"/>
  <c r="S45" i="39"/>
  <c r="H39" i="39"/>
  <c r="H40" i="39"/>
  <c r="H41" i="39"/>
  <c r="I39" i="39"/>
  <c r="I40" i="39"/>
  <c r="I41" i="39"/>
  <c r="Q39" i="39"/>
  <c r="R39" i="39" s="1"/>
  <c r="T39" i="39" s="1"/>
  <c r="Q40" i="39"/>
  <c r="R40" i="39" s="1"/>
  <c r="T40" i="39" s="1"/>
  <c r="Q41" i="39"/>
  <c r="R41" i="39" s="1"/>
  <c r="T41" i="39" s="1"/>
  <c r="S39" i="39"/>
  <c r="S40" i="39"/>
  <c r="S41" i="39"/>
  <c r="H35" i="39"/>
  <c r="H36" i="39"/>
  <c r="H37" i="39"/>
  <c r="H38" i="39"/>
  <c r="I35" i="39"/>
  <c r="I36" i="39"/>
  <c r="I37" i="39"/>
  <c r="I38" i="39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S35" i="39"/>
  <c r="S36" i="39"/>
  <c r="S37" i="39"/>
  <c r="S38" i="39"/>
  <c r="H31" i="39"/>
  <c r="H32" i="39"/>
  <c r="H33" i="39"/>
  <c r="H34" i="39"/>
  <c r="I31" i="39"/>
  <c r="I32" i="39"/>
  <c r="I33" i="39"/>
  <c r="I34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S31" i="39"/>
  <c r="S32" i="39"/>
  <c r="S33" i="39"/>
  <c r="S34" i="39"/>
  <c r="H26" i="39"/>
  <c r="H27" i="39"/>
  <c r="H28" i="39"/>
  <c r="H29" i="39"/>
  <c r="H30" i="39"/>
  <c r="I26" i="39"/>
  <c r="I27" i="39"/>
  <c r="I28" i="39"/>
  <c r="I29" i="39"/>
  <c r="I30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S26" i="39"/>
  <c r="S27" i="39"/>
  <c r="S28" i="39"/>
  <c r="S29" i="39"/>
  <c r="S30" i="39"/>
  <c r="H22" i="39"/>
  <c r="H23" i="39"/>
  <c r="H24" i="39"/>
  <c r="H25" i="39"/>
  <c r="I22" i="39"/>
  <c r="I23" i="39"/>
  <c r="I24" i="39"/>
  <c r="I25" i="39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S22" i="39"/>
  <c r="S23" i="39"/>
  <c r="S24" i="39"/>
  <c r="S25" i="39"/>
  <c r="H78" i="37"/>
  <c r="H79" i="37"/>
  <c r="H81" i="37"/>
  <c r="I78" i="37"/>
  <c r="I79" i="37"/>
  <c r="Q78" i="37"/>
  <c r="R78" i="37" s="1"/>
  <c r="T78" i="37" s="1"/>
  <c r="Q79" i="37"/>
  <c r="R79" i="37" s="1"/>
  <c r="T79" i="37" s="1"/>
  <c r="S78" i="37"/>
  <c r="S79" i="37"/>
  <c r="H74" i="37"/>
  <c r="H75" i="37"/>
  <c r="H76" i="37"/>
  <c r="H77" i="37"/>
  <c r="I74" i="37"/>
  <c r="I75" i="37"/>
  <c r="I76" i="37"/>
  <c r="I77" i="37"/>
  <c r="Q74" i="37"/>
  <c r="R74" i="37" s="1"/>
  <c r="T74" i="37" s="1"/>
  <c r="Q75" i="37"/>
  <c r="R75" i="37" s="1"/>
  <c r="T75" i="37" s="1"/>
  <c r="Q76" i="37"/>
  <c r="R76" i="37" s="1"/>
  <c r="T76" i="37" s="1"/>
  <c r="Q77" i="37"/>
  <c r="R77" i="37" s="1"/>
  <c r="T77" i="37" s="1"/>
  <c r="S74" i="37"/>
  <c r="S75" i="37"/>
  <c r="S76" i="37"/>
  <c r="S77" i="37"/>
  <c r="H69" i="37"/>
  <c r="H70" i="37"/>
  <c r="H71" i="37"/>
  <c r="H72" i="37"/>
  <c r="H73" i="37"/>
  <c r="I69" i="37"/>
  <c r="I70" i="37"/>
  <c r="I71" i="37"/>
  <c r="I72" i="37"/>
  <c r="I73" i="37"/>
  <c r="Q69" i="37"/>
  <c r="R69" i="37" s="1"/>
  <c r="T69" i="37" s="1"/>
  <c r="Q70" i="37"/>
  <c r="R70" i="37" s="1"/>
  <c r="T70" i="37" s="1"/>
  <c r="Q71" i="37"/>
  <c r="R71" i="37" s="1"/>
  <c r="T71" i="37" s="1"/>
  <c r="Q72" i="37"/>
  <c r="R72" i="37" s="1"/>
  <c r="T72" i="37" s="1"/>
  <c r="Q73" i="37"/>
  <c r="R73" i="37" s="1"/>
  <c r="T73" i="37" s="1"/>
  <c r="S69" i="37"/>
  <c r="S70" i="37"/>
  <c r="S71" i="37"/>
  <c r="S72" i="37"/>
  <c r="S73" i="37"/>
  <c r="H65" i="37"/>
  <c r="H66" i="37"/>
  <c r="H67" i="37"/>
  <c r="H68" i="37"/>
  <c r="I65" i="37"/>
  <c r="I66" i="37"/>
  <c r="I67" i="37"/>
  <c r="I68" i="37"/>
  <c r="Q65" i="37"/>
  <c r="R65" i="37" s="1"/>
  <c r="T65" i="37" s="1"/>
  <c r="Q66" i="37"/>
  <c r="R66" i="37" s="1"/>
  <c r="T66" i="37" s="1"/>
  <c r="Q67" i="37"/>
  <c r="R67" i="37" s="1"/>
  <c r="T67" i="37" s="1"/>
  <c r="Q68" i="37"/>
  <c r="R68" i="37" s="1"/>
  <c r="T68" i="37" s="1"/>
  <c r="S65" i="37"/>
  <c r="S66" i="37"/>
  <c r="S67" i="37"/>
  <c r="S68" i="37"/>
  <c r="H62" i="37"/>
  <c r="H63" i="37"/>
  <c r="H64" i="37"/>
  <c r="I62" i="37"/>
  <c r="I63" i="37"/>
  <c r="I64" i="37"/>
  <c r="Q62" i="37"/>
  <c r="R62" i="37" s="1"/>
  <c r="T62" i="37" s="1"/>
  <c r="Q63" i="37"/>
  <c r="R63" i="37" s="1"/>
  <c r="T63" i="37" s="1"/>
  <c r="Q64" i="37"/>
  <c r="R64" i="37" s="1"/>
  <c r="T64" i="37" s="1"/>
  <c r="S62" i="37"/>
  <c r="S63" i="37"/>
  <c r="S64" i="37"/>
  <c r="H57" i="37"/>
  <c r="H58" i="37"/>
  <c r="H59" i="37"/>
  <c r="H60" i="37"/>
  <c r="H61" i="37"/>
  <c r="I57" i="37"/>
  <c r="I58" i="37"/>
  <c r="I59" i="37"/>
  <c r="I60" i="37"/>
  <c r="I61" i="37"/>
  <c r="Q57" i="37"/>
  <c r="R57" i="37" s="1"/>
  <c r="T57" i="37" s="1"/>
  <c r="Q58" i="37"/>
  <c r="R58" i="37" s="1"/>
  <c r="T58" i="37" s="1"/>
  <c r="Q59" i="37"/>
  <c r="R59" i="37" s="1"/>
  <c r="T59" i="37" s="1"/>
  <c r="Q60" i="37"/>
  <c r="R60" i="37" s="1"/>
  <c r="T60" i="37" s="1"/>
  <c r="Q61" i="37"/>
  <c r="R61" i="37" s="1"/>
  <c r="T61" i="37" s="1"/>
  <c r="S57" i="37"/>
  <c r="S58" i="37"/>
  <c r="S59" i="37"/>
  <c r="S60" i="37"/>
  <c r="S61" i="37"/>
  <c r="H53" i="37"/>
  <c r="H54" i="37"/>
  <c r="H55" i="37"/>
  <c r="H56" i="37"/>
  <c r="I53" i="37"/>
  <c r="I54" i="37"/>
  <c r="I55" i="37"/>
  <c r="I56" i="37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S53" i="37"/>
  <c r="S54" i="37"/>
  <c r="S55" i="37"/>
  <c r="S56" i="37"/>
  <c r="H51" i="37"/>
  <c r="H52" i="37"/>
  <c r="I51" i="37"/>
  <c r="I52" i="37"/>
  <c r="Q51" i="37"/>
  <c r="R51" i="37" s="1"/>
  <c r="T51" i="37" s="1"/>
  <c r="Q52" i="37"/>
  <c r="R52" i="37" s="1"/>
  <c r="T52" i="37" s="1"/>
  <c r="S51" i="37"/>
  <c r="S52" i="37"/>
  <c r="H37" i="36"/>
  <c r="H38" i="36"/>
  <c r="H40" i="36"/>
  <c r="I37" i="36"/>
  <c r="I38" i="36"/>
  <c r="I40" i="36"/>
  <c r="Q37" i="36"/>
  <c r="R37" i="36" s="1"/>
  <c r="T37" i="36" s="1"/>
  <c r="Q38" i="36"/>
  <c r="R38" i="36" s="1"/>
  <c r="T38" i="36" s="1"/>
  <c r="Q40" i="36"/>
  <c r="R40" i="36" s="1"/>
  <c r="T40" i="36" s="1"/>
  <c r="S37" i="36"/>
  <c r="S38" i="36"/>
  <c r="S40" i="36"/>
  <c r="H32" i="36"/>
  <c r="H33" i="36"/>
  <c r="H34" i="36"/>
  <c r="H35" i="36"/>
  <c r="H36" i="36"/>
  <c r="I32" i="36"/>
  <c r="I33" i="36"/>
  <c r="I34" i="36"/>
  <c r="I35" i="36"/>
  <c r="I36" i="36"/>
  <c r="Q32" i="36"/>
  <c r="R32" i="36" s="1"/>
  <c r="T32" i="36" s="1"/>
  <c r="Q33" i="36"/>
  <c r="R33" i="36" s="1"/>
  <c r="T33" i="36" s="1"/>
  <c r="Q34" i="36"/>
  <c r="R34" i="36" s="1"/>
  <c r="T34" i="36" s="1"/>
  <c r="Q35" i="36"/>
  <c r="R35" i="36" s="1"/>
  <c r="T35" i="36" s="1"/>
  <c r="Q36" i="36"/>
  <c r="R36" i="36" s="1"/>
  <c r="T36" i="36" s="1"/>
  <c r="S32" i="36"/>
  <c r="S33" i="36"/>
  <c r="S34" i="36"/>
  <c r="S35" i="36"/>
  <c r="S36" i="36"/>
  <c r="H26" i="36"/>
  <c r="H27" i="36"/>
  <c r="H28" i="36"/>
  <c r="H29" i="36"/>
  <c r="H30" i="36"/>
  <c r="H31" i="36"/>
  <c r="I26" i="36"/>
  <c r="I27" i="36"/>
  <c r="I28" i="36"/>
  <c r="I29" i="36"/>
  <c r="I30" i="36"/>
  <c r="I31" i="36"/>
  <c r="Q26" i="36"/>
  <c r="R26" i="36" s="1"/>
  <c r="T26" i="36" s="1"/>
  <c r="Q27" i="36"/>
  <c r="R27" i="36" s="1"/>
  <c r="T27" i="36" s="1"/>
  <c r="Q28" i="36"/>
  <c r="Q29" i="36"/>
  <c r="R29" i="36" s="1"/>
  <c r="T29" i="36" s="1"/>
  <c r="Q30" i="36"/>
  <c r="R30" i="36" s="1"/>
  <c r="T30" i="36" s="1"/>
  <c r="Q31" i="36"/>
  <c r="R31" i="36" s="1"/>
  <c r="T31" i="36" s="1"/>
  <c r="R28" i="36"/>
  <c r="T28" i="36" s="1"/>
  <c r="S26" i="36"/>
  <c r="S27" i="36"/>
  <c r="S28" i="36"/>
  <c r="S29" i="36"/>
  <c r="S30" i="36"/>
  <c r="S31" i="36"/>
  <c r="H54" i="31"/>
  <c r="I54" i="31" s="1"/>
  <c r="Q54" i="31"/>
  <c r="R54" i="31" s="1"/>
  <c r="T54" i="31" s="1"/>
  <c r="S54" i="31"/>
  <c r="H47" i="31"/>
  <c r="I47" i="31" s="1"/>
  <c r="H48" i="31"/>
  <c r="H49" i="31"/>
  <c r="H50" i="31"/>
  <c r="H51" i="31"/>
  <c r="I51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S47" i="31"/>
  <c r="S48" i="31"/>
  <c r="S49" i="31"/>
  <c r="S50" i="31"/>
  <c r="S51" i="31"/>
  <c r="H42" i="31"/>
  <c r="H43" i="31"/>
  <c r="H44" i="31"/>
  <c r="H45" i="31"/>
  <c r="H46" i="3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S42" i="31"/>
  <c r="S43" i="31"/>
  <c r="S44" i="31"/>
  <c r="S45" i="31"/>
  <c r="S46" i="31"/>
  <c r="H37" i="31"/>
  <c r="H38" i="31"/>
  <c r="I38" i="31" s="1"/>
  <c r="H39" i="31"/>
  <c r="H40" i="31"/>
  <c r="H41" i="3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S37" i="31"/>
  <c r="S38" i="31"/>
  <c r="S39" i="31"/>
  <c r="S40" i="31"/>
  <c r="S41" i="31"/>
  <c r="H32" i="31"/>
  <c r="H33" i="31"/>
  <c r="I33" i="31" s="1"/>
  <c r="H34" i="31"/>
  <c r="H35" i="31"/>
  <c r="H36" i="31"/>
  <c r="I32" i="3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S32" i="31"/>
  <c r="S33" i="31"/>
  <c r="S34" i="31"/>
  <c r="S35" i="31"/>
  <c r="S36" i="31"/>
  <c r="H26" i="31"/>
  <c r="H27" i="31"/>
  <c r="H28" i="31"/>
  <c r="H29" i="31"/>
  <c r="H30" i="31"/>
  <c r="H31" i="31"/>
  <c r="I26" i="31"/>
  <c r="I27" i="31"/>
  <c r="I28" i="31"/>
  <c r="I29" i="31"/>
  <c r="I30" i="31"/>
  <c r="I31" i="3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26" i="31"/>
  <c r="S27" i="31"/>
  <c r="S28" i="31"/>
  <c r="S29" i="31"/>
  <c r="S30" i="31"/>
  <c r="S31" i="31"/>
  <c r="H44" i="33"/>
  <c r="I44" i="33" s="1"/>
  <c r="Q36" i="33"/>
  <c r="R36" i="33" s="1"/>
  <c r="T36" i="33" s="1"/>
  <c r="Q37" i="33"/>
  <c r="R37" i="33" s="1"/>
  <c r="T37" i="33" s="1"/>
  <c r="Q44" i="33"/>
  <c r="R44" i="33" s="1"/>
  <c r="T44" i="33" s="1"/>
  <c r="S36" i="33"/>
  <c r="S37" i="33"/>
  <c r="S44" i="33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S32" i="33"/>
  <c r="S33" i="33"/>
  <c r="S34" i="33"/>
  <c r="S35" i="33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S27" i="33"/>
  <c r="S28" i="33"/>
  <c r="S29" i="33"/>
  <c r="S30" i="33"/>
  <c r="S31" i="33"/>
  <c r="H22" i="33"/>
  <c r="I22" i="33" s="1"/>
  <c r="H23" i="33"/>
  <c r="I23" i="33" s="1"/>
  <c r="H24" i="33"/>
  <c r="H25" i="33"/>
  <c r="I24" i="33"/>
  <c r="I25" i="33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S22" i="33"/>
  <c r="S23" i="33"/>
  <c r="S24" i="33"/>
  <c r="S25" i="33"/>
  <c r="S26" i="33"/>
  <c r="H19" i="33"/>
  <c r="H20" i="33"/>
  <c r="I20" i="33" s="1"/>
  <c r="H21" i="33"/>
  <c r="I19" i="33"/>
  <c r="I21" i="33"/>
  <c r="Q19" i="33"/>
  <c r="R19" i="33" s="1"/>
  <c r="T19" i="33" s="1"/>
  <c r="Q20" i="33"/>
  <c r="R20" i="33" s="1"/>
  <c r="T20" i="33" s="1"/>
  <c r="Q21" i="33"/>
  <c r="R21" i="33" s="1"/>
  <c r="T21" i="33" s="1"/>
  <c r="S19" i="33"/>
  <c r="S20" i="33"/>
  <c r="S21" i="33"/>
  <c r="H18" i="33"/>
  <c r="I18" i="33" s="1"/>
  <c r="Q18" i="33"/>
  <c r="R18" i="33" s="1"/>
  <c r="T18" i="33" s="1"/>
  <c r="S18" i="33"/>
  <c r="H22" i="35"/>
  <c r="H40" i="35"/>
  <c r="H98" i="35"/>
  <c r="H99" i="35"/>
  <c r="H108" i="35"/>
  <c r="I98" i="35"/>
  <c r="I99" i="35"/>
  <c r="I108" i="35"/>
  <c r="Q98" i="35"/>
  <c r="R98" i="35" s="1"/>
  <c r="T98" i="35" s="1"/>
  <c r="Q99" i="35"/>
  <c r="R99" i="35" s="1"/>
  <c r="T99" i="35" s="1"/>
  <c r="Q108" i="35"/>
  <c r="R108" i="35" s="1"/>
  <c r="T108" i="35" s="1"/>
  <c r="S98" i="35"/>
  <c r="S99" i="35"/>
  <c r="S108" i="35"/>
  <c r="H94" i="35"/>
  <c r="H95" i="35"/>
  <c r="H96" i="35"/>
  <c r="H97" i="35"/>
  <c r="I94" i="35"/>
  <c r="I95" i="35"/>
  <c r="I96" i="35"/>
  <c r="I97" i="35"/>
  <c r="Q94" i="35"/>
  <c r="R94" i="35" s="1"/>
  <c r="T94" i="35" s="1"/>
  <c r="Q95" i="35"/>
  <c r="R95" i="35" s="1"/>
  <c r="T95" i="35" s="1"/>
  <c r="Q96" i="35"/>
  <c r="R96" i="35" s="1"/>
  <c r="T96" i="35" s="1"/>
  <c r="Q97" i="35"/>
  <c r="R97" i="35" s="1"/>
  <c r="T97" i="35" s="1"/>
  <c r="S94" i="35"/>
  <c r="S95" i="35"/>
  <c r="S96" i="35"/>
  <c r="S97" i="35"/>
  <c r="H92" i="35"/>
  <c r="H93" i="35"/>
  <c r="I92" i="35"/>
  <c r="I93" i="35"/>
  <c r="Q92" i="35"/>
  <c r="R92" i="35" s="1"/>
  <c r="T92" i="35" s="1"/>
  <c r="Q93" i="35"/>
  <c r="R93" i="35" s="1"/>
  <c r="T93" i="35" s="1"/>
  <c r="S92" i="35"/>
  <c r="S93" i="35"/>
  <c r="H89" i="35"/>
  <c r="H90" i="35"/>
  <c r="H91" i="35"/>
  <c r="I89" i="35"/>
  <c r="I90" i="35"/>
  <c r="I91" i="35"/>
  <c r="Q89" i="35"/>
  <c r="R89" i="35" s="1"/>
  <c r="T89" i="35" s="1"/>
  <c r="Q90" i="35"/>
  <c r="R90" i="35" s="1"/>
  <c r="T90" i="35" s="1"/>
  <c r="Q91" i="35"/>
  <c r="R91" i="35" s="1"/>
  <c r="T91" i="35" s="1"/>
  <c r="S89" i="35"/>
  <c r="S90" i="35"/>
  <c r="S91" i="35"/>
  <c r="H86" i="35"/>
  <c r="H87" i="35"/>
  <c r="H88" i="35"/>
  <c r="I86" i="35"/>
  <c r="I87" i="35"/>
  <c r="I88" i="35"/>
  <c r="Q86" i="35"/>
  <c r="R86" i="35" s="1"/>
  <c r="T86" i="35" s="1"/>
  <c r="Q87" i="35"/>
  <c r="R87" i="35" s="1"/>
  <c r="T87" i="35" s="1"/>
  <c r="Q88" i="35"/>
  <c r="R88" i="35" s="1"/>
  <c r="T88" i="35" s="1"/>
  <c r="S86" i="35"/>
  <c r="S87" i="35"/>
  <c r="S88" i="35"/>
  <c r="H82" i="35"/>
  <c r="H83" i="35"/>
  <c r="H84" i="35"/>
  <c r="H85" i="35"/>
  <c r="I82" i="35"/>
  <c r="I83" i="35"/>
  <c r="I84" i="35"/>
  <c r="I85" i="35"/>
  <c r="Q82" i="35"/>
  <c r="R82" i="35" s="1"/>
  <c r="T82" i="35" s="1"/>
  <c r="Q83" i="35"/>
  <c r="R83" i="35" s="1"/>
  <c r="T83" i="35" s="1"/>
  <c r="Q84" i="35"/>
  <c r="R84" i="35" s="1"/>
  <c r="T84" i="35" s="1"/>
  <c r="Q85" i="35"/>
  <c r="R85" i="35"/>
  <c r="T85" i="35" s="1"/>
  <c r="S82" i="35"/>
  <c r="S83" i="35"/>
  <c r="S84" i="35"/>
  <c r="S85" i="35"/>
  <c r="H79" i="35"/>
  <c r="H80" i="35"/>
  <c r="H81" i="35"/>
  <c r="I79" i="35"/>
  <c r="I80" i="35"/>
  <c r="I81" i="35"/>
  <c r="Q79" i="35"/>
  <c r="R79" i="35" s="1"/>
  <c r="T79" i="35" s="1"/>
  <c r="Q80" i="35"/>
  <c r="R80" i="35" s="1"/>
  <c r="T80" i="35" s="1"/>
  <c r="Q81" i="35"/>
  <c r="R81" i="35" s="1"/>
  <c r="T81" i="35" s="1"/>
  <c r="S79" i="35"/>
  <c r="S80" i="35"/>
  <c r="S81" i="35"/>
  <c r="H76" i="35"/>
  <c r="H77" i="35"/>
  <c r="H78" i="35"/>
  <c r="I76" i="35"/>
  <c r="I77" i="35"/>
  <c r="I78" i="35"/>
  <c r="Q76" i="35"/>
  <c r="R76" i="35" s="1"/>
  <c r="T76" i="35" s="1"/>
  <c r="Q77" i="35"/>
  <c r="R77" i="35" s="1"/>
  <c r="T77" i="35" s="1"/>
  <c r="Q78" i="35"/>
  <c r="R78" i="35" s="1"/>
  <c r="T78" i="35" s="1"/>
  <c r="S76" i="35"/>
  <c r="S77" i="35"/>
  <c r="S78" i="35"/>
  <c r="H16" i="35"/>
  <c r="I16" i="35"/>
  <c r="Q16" i="35"/>
  <c r="R16" i="35" s="1"/>
  <c r="T16" i="35" s="1"/>
  <c r="S16" i="35"/>
  <c r="H17" i="35"/>
  <c r="I17" i="35"/>
  <c r="Q17" i="35"/>
  <c r="R17" i="35" s="1"/>
  <c r="H71" i="35"/>
  <c r="H72" i="35"/>
  <c r="H73" i="35"/>
  <c r="H74" i="35"/>
  <c r="H75" i="35"/>
  <c r="I71" i="35"/>
  <c r="I72" i="35"/>
  <c r="I73" i="35"/>
  <c r="I74" i="35"/>
  <c r="I75" i="35"/>
  <c r="Q71" i="35"/>
  <c r="R71" i="35" s="1"/>
  <c r="T71" i="35" s="1"/>
  <c r="Q72" i="35"/>
  <c r="R72" i="35" s="1"/>
  <c r="T72" i="35" s="1"/>
  <c r="Q73" i="35"/>
  <c r="R73" i="35" s="1"/>
  <c r="T73" i="35" s="1"/>
  <c r="Q74" i="35"/>
  <c r="R74" i="35" s="1"/>
  <c r="T74" i="35" s="1"/>
  <c r="Q75" i="35"/>
  <c r="R75" i="35" s="1"/>
  <c r="T75" i="35" s="1"/>
  <c r="S71" i="35"/>
  <c r="S72" i="35"/>
  <c r="S73" i="35"/>
  <c r="S74" i="35"/>
  <c r="S75" i="35"/>
  <c r="H70" i="35"/>
  <c r="I70" i="35"/>
  <c r="Q70" i="35"/>
  <c r="R70" i="35" s="1"/>
  <c r="T70" i="35" s="1"/>
  <c r="S70" i="35"/>
  <c r="H18" i="35"/>
  <c r="I18" i="35"/>
  <c r="H19" i="35"/>
  <c r="I19" i="35"/>
  <c r="H20" i="35"/>
  <c r="I20" i="35"/>
  <c r="H21" i="35"/>
  <c r="I21" i="35"/>
  <c r="I22" i="35"/>
  <c r="H23" i="35"/>
  <c r="I23" i="35"/>
  <c r="H24" i="35"/>
  <c r="I24" i="35"/>
  <c r="H25" i="35"/>
  <c r="I25" i="35"/>
  <c r="H26" i="35"/>
  <c r="I26" i="35"/>
  <c r="H27" i="35"/>
  <c r="I27" i="35"/>
  <c r="H28" i="35"/>
  <c r="I28" i="35"/>
  <c r="H29" i="35"/>
  <c r="I29" i="35"/>
  <c r="H30" i="35"/>
  <c r="I30" i="35"/>
  <c r="H31" i="35"/>
  <c r="I31" i="35"/>
  <c r="H32" i="35"/>
  <c r="I32" i="35"/>
  <c r="H33" i="35"/>
  <c r="I33" i="35"/>
  <c r="H34" i="35"/>
  <c r="I34" i="35"/>
  <c r="H35" i="35"/>
  <c r="I35" i="35"/>
  <c r="H36" i="35"/>
  <c r="I36" i="35"/>
  <c r="H37" i="35"/>
  <c r="I37" i="35"/>
  <c r="H38" i="35"/>
  <c r="I38" i="35"/>
  <c r="H39" i="35"/>
  <c r="I39" i="35"/>
  <c r="I40" i="35"/>
  <c r="H41" i="35"/>
  <c r="I41" i="35"/>
  <c r="H42" i="35"/>
  <c r="I42" i="35"/>
  <c r="H43" i="35"/>
  <c r="I43" i="35"/>
  <c r="H44" i="35"/>
  <c r="I44" i="35"/>
  <c r="H45" i="35"/>
  <c r="I45" i="35"/>
  <c r="H46" i="35"/>
  <c r="I46" i="35"/>
  <c r="H47" i="35"/>
  <c r="I47" i="35"/>
  <c r="H48" i="35"/>
  <c r="I48" i="35"/>
  <c r="H50" i="35"/>
  <c r="I50" i="35"/>
  <c r="H51" i="35"/>
  <c r="I51" i="35"/>
  <c r="H52" i="35"/>
  <c r="I52" i="35"/>
  <c r="H53" i="35"/>
  <c r="I53" i="35"/>
  <c r="H54" i="35"/>
  <c r="I54" i="35"/>
  <c r="H55" i="35"/>
  <c r="I55" i="35"/>
  <c r="H56" i="35"/>
  <c r="I56" i="35"/>
  <c r="H57" i="35"/>
  <c r="I57" i="35"/>
  <c r="H58" i="35"/>
  <c r="I58" i="35"/>
  <c r="H59" i="35"/>
  <c r="I59" i="35"/>
  <c r="H60" i="35"/>
  <c r="I60" i="35"/>
  <c r="H61" i="35"/>
  <c r="I61" i="35"/>
  <c r="H62" i="35"/>
  <c r="I62" i="35"/>
  <c r="H63" i="35"/>
  <c r="I63" i="35"/>
  <c r="H64" i="35"/>
  <c r="I64" i="35"/>
  <c r="H65" i="35"/>
  <c r="I65" i="35"/>
  <c r="H66" i="35"/>
  <c r="I66" i="35"/>
  <c r="H67" i="35"/>
  <c r="I67" i="35"/>
  <c r="H68" i="35"/>
  <c r="I68" i="35"/>
  <c r="H69" i="35"/>
  <c r="I69" i="35"/>
  <c r="Q67" i="35"/>
  <c r="R67" i="35" s="1"/>
  <c r="T67" i="35" s="1"/>
  <c r="Q68" i="35"/>
  <c r="R68" i="35" s="1"/>
  <c r="T68" i="35" s="1"/>
  <c r="Q69" i="35"/>
  <c r="R69" i="35" s="1"/>
  <c r="T69" i="35" s="1"/>
  <c r="S67" i="35"/>
  <c r="S68" i="35"/>
  <c r="S69" i="35"/>
  <c r="Q66" i="35"/>
  <c r="R66" i="35" s="1"/>
  <c r="T66" i="35" s="1"/>
  <c r="S66" i="35"/>
  <c r="Q64" i="35"/>
  <c r="R64" i="35" s="1"/>
  <c r="T64" i="35" s="1"/>
  <c r="Q65" i="35"/>
  <c r="R65" i="35" s="1"/>
  <c r="T65" i="35" s="1"/>
  <c r="S64" i="35"/>
  <c r="S65" i="35"/>
  <c r="H42" i="29"/>
  <c r="I42" i="29" s="1"/>
  <c r="H43" i="29"/>
  <c r="I43" i="29" s="1"/>
  <c r="H44" i="29"/>
  <c r="I44" i="29" s="1"/>
  <c r="H45" i="29"/>
  <c r="I45" i="29" s="1"/>
  <c r="H46" i="29"/>
  <c r="I46" i="29" s="1"/>
  <c r="H47" i="29"/>
  <c r="I47" i="29" s="1"/>
  <c r="H48" i="29"/>
  <c r="I48" i="29" s="1"/>
  <c r="H49" i="29"/>
  <c r="H50" i="29"/>
  <c r="H51" i="29"/>
  <c r="H52" i="29"/>
  <c r="H53" i="29"/>
  <c r="I53" i="29" s="1"/>
  <c r="H54" i="29"/>
  <c r="I54" i="29" s="1"/>
  <c r="H55" i="29"/>
  <c r="I55" i="29" s="1"/>
  <c r="H56" i="29"/>
  <c r="H57" i="29"/>
  <c r="H58" i="29"/>
  <c r="H59" i="29"/>
  <c r="H60" i="29"/>
  <c r="I60" i="29" s="1"/>
  <c r="H61" i="29"/>
  <c r="I61" i="29" s="1"/>
  <c r="H62" i="29"/>
  <c r="H63" i="29"/>
  <c r="H64" i="29"/>
  <c r="H65" i="29"/>
  <c r="I49" i="29"/>
  <c r="I50" i="29"/>
  <c r="I51" i="29"/>
  <c r="I52" i="29"/>
  <c r="I56" i="29"/>
  <c r="I57" i="29"/>
  <c r="I58" i="29"/>
  <c r="I59" i="29"/>
  <c r="I62" i="29"/>
  <c r="I63" i="29"/>
  <c r="I64" i="29"/>
  <c r="I65" i="29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Q53" i="29"/>
  <c r="R53" i="29" s="1"/>
  <c r="T53" i="29" s="1"/>
  <c r="Q54" i="29"/>
  <c r="R54" i="29" s="1"/>
  <c r="T54" i="29" s="1"/>
  <c r="Q55" i="29"/>
  <c r="R55" i="29" s="1"/>
  <c r="T55" i="29" s="1"/>
  <c r="Q56" i="29"/>
  <c r="R56" i="29" s="1"/>
  <c r="T56" i="29" s="1"/>
  <c r="Q57" i="29"/>
  <c r="R57" i="29" s="1"/>
  <c r="T57" i="29" s="1"/>
  <c r="Q58" i="29"/>
  <c r="R58" i="29" s="1"/>
  <c r="T58" i="29" s="1"/>
  <c r="Q59" i="29"/>
  <c r="R59" i="29" s="1"/>
  <c r="T59" i="29" s="1"/>
  <c r="Q60" i="29"/>
  <c r="R60" i="29" s="1"/>
  <c r="T60" i="29" s="1"/>
  <c r="Q61" i="29"/>
  <c r="R61" i="29" s="1"/>
  <c r="T61" i="29" s="1"/>
  <c r="Q62" i="29"/>
  <c r="R62" i="29" s="1"/>
  <c r="T62" i="29" s="1"/>
  <c r="Q63" i="29"/>
  <c r="R63" i="29" s="1"/>
  <c r="T63" i="29" s="1"/>
  <c r="Q64" i="29"/>
  <c r="R64" i="29" s="1"/>
  <c r="T64" i="29" s="1"/>
  <c r="Q65" i="29"/>
  <c r="R65" i="29" s="1"/>
  <c r="T65" i="29" s="1"/>
  <c r="R46" i="29"/>
  <c r="T46" i="29" s="1"/>
  <c r="S42" i="29"/>
  <c r="S43" i="29"/>
  <c r="S44" i="29"/>
  <c r="S45" i="29"/>
  <c r="S46" i="29"/>
  <c r="S47" i="29"/>
  <c r="S48" i="29"/>
  <c r="S49" i="29"/>
  <c r="S50" i="29"/>
  <c r="S51" i="29"/>
  <c r="S52" i="29"/>
  <c r="S53" i="29"/>
  <c r="S54" i="29"/>
  <c r="S55" i="29"/>
  <c r="S56" i="29"/>
  <c r="S57" i="29"/>
  <c r="S58" i="29"/>
  <c r="S59" i="29"/>
  <c r="S60" i="29"/>
  <c r="S61" i="29"/>
  <c r="S62" i="29"/>
  <c r="S63" i="29"/>
  <c r="S64" i="29"/>
  <c r="S65" i="29"/>
  <c r="S17" i="35" l="1"/>
  <c r="T17" i="35"/>
  <c r="I109" i="35"/>
  <c r="H109" i="35"/>
  <c r="I17" i="41" l="1"/>
  <c r="I18" i="41"/>
  <c r="I19" i="41"/>
  <c r="I20" i="41"/>
  <c r="I21" i="41"/>
  <c r="I22" i="41"/>
  <c r="I23" i="41"/>
  <c r="I24" i="41"/>
  <c r="I25" i="41"/>
  <c r="I26" i="41"/>
  <c r="I27" i="41"/>
  <c r="I28" i="41"/>
  <c r="I29" i="41"/>
  <c r="I30" i="41"/>
  <c r="I31" i="41"/>
  <c r="I32" i="41"/>
  <c r="I33" i="41"/>
  <c r="I34" i="41"/>
  <c r="I35" i="41"/>
  <c r="I36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I50" i="41"/>
  <c r="I51" i="41"/>
  <c r="I52" i="41"/>
  <c r="I53" i="41"/>
  <c r="I54" i="41"/>
  <c r="I55" i="41"/>
  <c r="I56" i="41"/>
  <c r="I57" i="41"/>
  <c r="I58" i="41"/>
  <c r="I59" i="41"/>
  <c r="I60" i="41"/>
  <c r="I61" i="41"/>
  <c r="I62" i="41"/>
  <c r="I63" i="41"/>
  <c r="I64" i="41"/>
  <c r="I65" i="41"/>
  <c r="I66" i="41"/>
  <c r="I67" i="41"/>
  <c r="I68" i="41"/>
  <c r="I69" i="41"/>
  <c r="I71" i="41"/>
  <c r="I72" i="41"/>
  <c r="I73" i="41"/>
  <c r="I74" i="41"/>
  <c r="I75" i="41"/>
  <c r="I76" i="41"/>
  <c r="I77" i="41"/>
  <c r="I78" i="41"/>
  <c r="I79" i="41"/>
  <c r="I80" i="41"/>
  <c r="I81" i="41"/>
  <c r="I82" i="41"/>
  <c r="I83" i="41"/>
  <c r="I84" i="41"/>
  <c r="I85" i="41"/>
  <c r="I86" i="41"/>
  <c r="I87" i="41"/>
  <c r="I88" i="41"/>
  <c r="I89" i="41"/>
  <c r="I90" i="41"/>
  <c r="I91" i="41"/>
  <c r="I92" i="41"/>
  <c r="I93" i="41"/>
  <c r="I94" i="41"/>
  <c r="I95" i="41"/>
  <c r="I96" i="41"/>
  <c r="I97" i="41"/>
  <c r="I98" i="41"/>
  <c r="I99" i="41"/>
  <c r="I100" i="41"/>
  <c r="I101" i="41"/>
  <c r="I102" i="41"/>
  <c r="I103" i="41"/>
  <c r="I104" i="41"/>
  <c r="I105" i="41"/>
  <c r="I106" i="41"/>
  <c r="I107" i="41"/>
  <c r="I108" i="41"/>
  <c r="I109" i="41"/>
  <c r="I110" i="41"/>
  <c r="I111" i="41"/>
  <c r="I112" i="41"/>
  <c r="I113" i="41"/>
  <c r="I114" i="41"/>
  <c r="I115" i="41"/>
  <c r="I116" i="41"/>
  <c r="I117" i="41"/>
  <c r="I118" i="41"/>
  <c r="I119" i="41"/>
  <c r="I120" i="41"/>
  <c r="I121" i="41"/>
  <c r="I122" i="41"/>
  <c r="I123" i="41"/>
  <c r="I124" i="41"/>
  <c r="I126" i="41"/>
  <c r="I128" i="41"/>
  <c r="I129" i="41"/>
  <c r="I130" i="41"/>
  <c r="I131" i="41"/>
  <c r="I132" i="41"/>
  <c r="I133" i="41"/>
  <c r="I134" i="41"/>
  <c r="I135" i="41"/>
  <c r="I136" i="41"/>
  <c r="I137" i="41"/>
  <c r="I138" i="41"/>
  <c r="I139" i="41"/>
  <c r="I140" i="41"/>
  <c r="I141" i="41"/>
  <c r="I142" i="41"/>
  <c r="U41" i="36"/>
  <c r="H17" i="34"/>
  <c r="I17" i="34" s="1"/>
  <c r="H18" i="34"/>
  <c r="I18" i="34" s="1"/>
  <c r="H19" i="34"/>
  <c r="I19" i="34" s="1"/>
  <c r="H20" i="34"/>
  <c r="I20" i="34" s="1"/>
  <c r="H21" i="34"/>
  <c r="I21" i="34"/>
  <c r="H22" i="34"/>
  <c r="I22" i="34"/>
  <c r="H25" i="34"/>
  <c r="I25" i="34" s="1"/>
  <c r="Q42" i="41" l="1"/>
  <c r="R42" i="41" s="1"/>
  <c r="T42" i="41" s="1"/>
  <c r="S42" i="41"/>
  <c r="Q41" i="41"/>
  <c r="R41" i="41" s="1"/>
  <c r="T41" i="41" s="1"/>
  <c r="S41" i="41"/>
  <c r="Q69" i="41"/>
  <c r="R69" i="41" s="1"/>
  <c r="T69" i="41" s="1"/>
  <c r="S69" i="41"/>
  <c r="Q61" i="41"/>
  <c r="R61" i="41" s="1"/>
  <c r="T61" i="41" s="1"/>
  <c r="S61" i="41"/>
  <c r="Q62" i="41"/>
  <c r="R62" i="41" s="1"/>
  <c r="T62" i="41" s="1"/>
  <c r="S62" i="41"/>
  <c r="Q63" i="41"/>
  <c r="R63" i="41" s="1"/>
  <c r="T63" i="41" s="1"/>
  <c r="S63" i="41"/>
  <c r="H24" i="31" l="1"/>
  <c r="I24" i="31" s="1"/>
  <c r="Q24" i="31"/>
  <c r="R24" i="31" s="1"/>
  <c r="T24" i="31" s="1"/>
  <c r="H16" i="34" l="1"/>
  <c r="I16" i="34" s="1"/>
  <c r="Q16" i="34" l="1"/>
  <c r="R16" i="34" s="1"/>
  <c r="S21" i="34"/>
  <c r="U25" i="40" l="1"/>
  <c r="H40" i="29"/>
  <c r="I40" i="29" s="1"/>
  <c r="H41" i="29"/>
  <c r="I41" i="29" s="1"/>
  <c r="Q40" i="29"/>
  <c r="R40" i="29" s="1"/>
  <c r="T40" i="29" s="1"/>
  <c r="Q41" i="29"/>
  <c r="R41" i="29" s="1"/>
  <c r="T41" i="29" s="1"/>
  <c r="S40" i="29"/>
  <c r="S41" i="29"/>
  <c r="H24" i="29"/>
  <c r="I24" i="29" s="1"/>
  <c r="H25" i="29"/>
  <c r="I25" i="29" s="1"/>
  <c r="H26" i="29"/>
  <c r="I26" i="29" s="1"/>
  <c r="H27" i="29"/>
  <c r="I27" i="29" s="1"/>
  <c r="H28" i="29"/>
  <c r="H29" i="29"/>
  <c r="H30" i="29"/>
  <c r="H31" i="29"/>
  <c r="I31" i="29" s="1"/>
  <c r="H32" i="29"/>
  <c r="H33" i="29"/>
  <c r="H34" i="29"/>
  <c r="I34" i="29" s="1"/>
  <c r="H35" i="29"/>
  <c r="H36" i="29"/>
  <c r="H37" i="29"/>
  <c r="H39" i="29"/>
  <c r="I39" i="29" s="1"/>
  <c r="I28" i="29"/>
  <c r="I29" i="29"/>
  <c r="I30" i="29"/>
  <c r="I32" i="29"/>
  <c r="I33" i="29"/>
  <c r="I35" i="29"/>
  <c r="I36" i="29"/>
  <c r="I37" i="29"/>
  <c r="I38" i="29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U55" i="31"/>
  <c r="F23" i="28" l="1"/>
  <c r="F19" i="28"/>
  <c r="F15" i="28"/>
  <c r="B13" i="41"/>
  <c r="B12" i="41"/>
  <c r="B13" i="40"/>
  <c r="B12" i="40"/>
  <c r="B13" i="39"/>
  <c r="B12" i="39"/>
  <c r="B13" i="38"/>
  <c r="B12" i="38"/>
  <c r="B13" i="37"/>
  <c r="B12" i="37"/>
  <c r="B13" i="36"/>
  <c r="B12" i="36"/>
  <c r="B13" i="35"/>
  <c r="B12" i="35"/>
  <c r="B13" i="34"/>
  <c r="B12" i="34"/>
  <c r="B13" i="33"/>
  <c r="B12" i="33"/>
  <c r="B13" i="31"/>
  <c r="B12" i="31"/>
  <c r="S142" i="41"/>
  <c r="S141" i="41"/>
  <c r="S140" i="41"/>
  <c r="S139" i="41"/>
  <c r="S138" i="41"/>
  <c r="S137" i="41"/>
  <c r="S136" i="41"/>
  <c r="S135" i="41"/>
  <c r="S134" i="41"/>
  <c r="S133" i="41"/>
  <c r="S132" i="41"/>
  <c r="Q142" i="41"/>
  <c r="R142" i="41" s="1"/>
  <c r="T142" i="41" s="1"/>
  <c r="Q141" i="41"/>
  <c r="R141" i="41" s="1"/>
  <c r="T141" i="41" s="1"/>
  <c r="Q140" i="41"/>
  <c r="R140" i="41" s="1"/>
  <c r="T140" i="41" s="1"/>
  <c r="Q139" i="41"/>
  <c r="R139" i="41" s="1"/>
  <c r="T139" i="41" s="1"/>
  <c r="Q138" i="41"/>
  <c r="R138" i="41" s="1"/>
  <c r="T138" i="41" s="1"/>
  <c r="Q137" i="41"/>
  <c r="R137" i="41" s="1"/>
  <c r="T137" i="41" s="1"/>
  <c r="Q136" i="41"/>
  <c r="R136" i="41" s="1"/>
  <c r="T136" i="41" s="1"/>
  <c r="Q135" i="41"/>
  <c r="R135" i="41" s="1"/>
  <c r="T135" i="41" s="1"/>
  <c r="Q134" i="41"/>
  <c r="R134" i="41" s="1"/>
  <c r="T134" i="41" s="1"/>
  <c r="Q133" i="41"/>
  <c r="R133" i="41" s="1"/>
  <c r="T133" i="41" s="1"/>
  <c r="Q132" i="41"/>
  <c r="R132" i="41" s="1"/>
  <c r="T132" i="41" s="1"/>
  <c r="Q72" i="41"/>
  <c r="R72" i="41" s="1"/>
  <c r="T72" i="41" s="1"/>
  <c r="Q73" i="41"/>
  <c r="R73" i="41" s="1"/>
  <c r="T73" i="41" s="1"/>
  <c r="Q74" i="41"/>
  <c r="R74" i="41" s="1"/>
  <c r="T74" i="41" s="1"/>
  <c r="Q75" i="41"/>
  <c r="R75" i="41" s="1"/>
  <c r="T75" i="41" s="1"/>
  <c r="Q76" i="41"/>
  <c r="R76" i="41" s="1"/>
  <c r="T76" i="41" s="1"/>
  <c r="Q77" i="41"/>
  <c r="R77" i="41" s="1"/>
  <c r="T77" i="41" s="1"/>
  <c r="Q78" i="41"/>
  <c r="R78" i="41" s="1"/>
  <c r="T78" i="41" s="1"/>
  <c r="Q79" i="41"/>
  <c r="R79" i="41" s="1"/>
  <c r="T79" i="41" s="1"/>
  <c r="Q80" i="41"/>
  <c r="R80" i="41" s="1"/>
  <c r="T80" i="41" s="1"/>
  <c r="Q81" i="41"/>
  <c r="R81" i="41" s="1"/>
  <c r="T81" i="41" s="1"/>
  <c r="Q82" i="41"/>
  <c r="R82" i="41" s="1"/>
  <c r="T82" i="41" s="1"/>
  <c r="Q83" i="41"/>
  <c r="R83" i="41" s="1"/>
  <c r="T83" i="41" s="1"/>
  <c r="Q84" i="41"/>
  <c r="R84" i="41" s="1"/>
  <c r="T84" i="41" s="1"/>
  <c r="Q85" i="41"/>
  <c r="R85" i="41" s="1"/>
  <c r="T85" i="41" s="1"/>
  <c r="Q86" i="41"/>
  <c r="R86" i="41" s="1"/>
  <c r="T86" i="41" s="1"/>
  <c r="Q87" i="41"/>
  <c r="R87" i="41" s="1"/>
  <c r="T87" i="41" s="1"/>
  <c r="Q88" i="41"/>
  <c r="R88" i="41" s="1"/>
  <c r="T88" i="41" s="1"/>
  <c r="Q89" i="41"/>
  <c r="R89" i="41" s="1"/>
  <c r="T89" i="41" s="1"/>
  <c r="Q90" i="41"/>
  <c r="R90" i="41" s="1"/>
  <c r="T90" i="41" s="1"/>
  <c r="Q91" i="41"/>
  <c r="R91" i="41" s="1"/>
  <c r="T91" i="41" s="1"/>
  <c r="Q92" i="41"/>
  <c r="R92" i="41" s="1"/>
  <c r="T92" i="41" s="1"/>
  <c r="Q93" i="41"/>
  <c r="R93" i="41" s="1"/>
  <c r="T93" i="41" s="1"/>
  <c r="Q94" i="41"/>
  <c r="R94" i="41" s="1"/>
  <c r="T94" i="41" s="1"/>
  <c r="Q95" i="41"/>
  <c r="R95" i="41" s="1"/>
  <c r="T95" i="41" s="1"/>
  <c r="Q96" i="41"/>
  <c r="R96" i="41" s="1"/>
  <c r="T96" i="41" s="1"/>
  <c r="Q97" i="41"/>
  <c r="R97" i="41" s="1"/>
  <c r="T97" i="41" s="1"/>
  <c r="Q98" i="41"/>
  <c r="R98" i="41" s="1"/>
  <c r="T98" i="41" s="1"/>
  <c r="Q99" i="41"/>
  <c r="R99" i="41" s="1"/>
  <c r="T99" i="41" s="1"/>
  <c r="Q100" i="41"/>
  <c r="R100" i="41" s="1"/>
  <c r="T100" i="41" s="1"/>
  <c r="Q101" i="41"/>
  <c r="R101" i="41" s="1"/>
  <c r="T101" i="41" s="1"/>
  <c r="Q102" i="41"/>
  <c r="R102" i="41" s="1"/>
  <c r="T102" i="41" s="1"/>
  <c r="Q103" i="41"/>
  <c r="R103" i="41" s="1"/>
  <c r="T103" i="41" s="1"/>
  <c r="Q104" i="41"/>
  <c r="R104" i="41" s="1"/>
  <c r="T104" i="41" s="1"/>
  <c r="Q105" i="41"/>
  <c r="R105" i="41" s="1"/>
  <c r="T105" i="41" s="1"/>
  <c r="Q106" i="41"/>
  <c r="R106" i="41" s="1"/>
  <c r="T106" i="41" s="1"/>
  <c r="Q107" i="41"/>
  <c r="R107" i="41" s="1"/>
  <c r="T107" i="41" s="1"/>
  <c r="Q108" i="41"/>
  <c r="R108" i="41" s="1"/>
  <c r="T108" i="41" s="1"/>
  <c r="Q109" i="41"/>
  <c r="R109" i="41" s="1"/>
  <c r="T109" i="41" s="1"/>
  <c r="Q110" i="41"/>
  <c r="R110" i="41" s="1"/>
  <c r="T110" i="41" s="1"/>
  <c r="Q111" i="41"/>
  <c r="R111" i="41" s="1"/>
  <c r="T111" i="41" s="1"/>
  <c r="Q112" i="41"/>
  <c r="R112" i="41" s="1"/>
  <c r="T112" i="41" s="1"/>
  <c r="Q113" i="41"/>
  <c r="R113" i="41" s="1"/>
  <c r="T113" i="41" s="1"/>
  <c r="Q114" i="41"/>
  <c r="R114" i="41" s="1"/>
  <c r="T114" i="41" s="1"/>
  <c r="Q115" i="41"/>
  <c r="R115" i="41" s="1"/>
  <c r="T115" i="41" s="1"/>
  <c r="Q116" i="41"/>
  <c r="R116" i="41" s="1"/>
  <c r="T116" i="41" s="1"/>
  <c r="Q117" i="41"/>
  <c r="R117" i="41" s="1"/>
  <c r="T117" i="41" s="1"/>
  <c r="Q118" i="41"/>
  <c r="R118" i="41" s="1"/>
  <c r="T118" i="41" s="1"/>
  <c r="Q119" i="41"/>
  <c r="R119" i="41" s="1"/>
  <c r="T119" i="41" s="1"/>
  <c r="Q120" i="41"/>
  <c r="R120" i="41" s="1"/>
  <c r="T120" i="41" s="1"/>
  <c r="Q121" i="41"/>
  <c r="R121" i="41" s="1"/>
  <c r="T121" i="41" s="1"/>
  <c r="Q122" i="41"/>
  <c r="R122" i="41" s="1"/>
  <c r="T122" i="41" s="1"/>
  <c r="Q123" i="41"/>
  <c r="R123" i="41" s="1"/>
  <c r="T123" i="41" s="1"/>
  <c r="Q124" i="41"/>
  <c r="R124" i="41" s="1"/>
  <c r="T124" i="41" s="1"/>
  <c r="Q126" i="41"/>
  <c r="R126" i="41" s="1"/>
  <c r="T126" i="41" s="1"/>
  <c r="Q128" i="41"/>
  <c r="R128" i="41" s="1"/>
  <c r="T128" i="41" s="1"/>
  <c r="S72" i="41"/>
  <c r="S73" i="41"/>
  <c r="S74" i="41"/>
  <c r="S75" i="41"/>
  <c r="S76" i="41"/>
  <c r="S77" i="41"/>
  <c r="S78" i="41"/>
  <c r="S79" i="41"/>
  <c r="S80" i="41"/>
  <c r="S81" i="41"/>
  <c r="S82" i="41"/>
  <c r="S83" i="41"/>
  <c r="S84" i="41"/>
  <c r="S85" i="41"/>
  <c r="S86" i="41"/>
  <c r="S87" i="41"/>
  <c r="S88" i="41"/>
  <c r="S89" i="41"/>
  <c r="S90" i="41"/>
  <c r="S91" i="41"/>
  <c r="S92" i="41"/>
  <c r="S93" i="41"/>
  <c r="S94" i="41"/>
  <c r="S95" i="41"/>
  <c r="S96" i="41"/>
  <c r="S97" i="41"/>
  <c r="S98" i="41"/>
  <c r="S99" i="41"/>
  <c r="S100" i="41"/>
  <c r="S101" i="41"/>
  <c r="S102" i="41"/>
  <c r="S103" i="41"/>
  <c r="S104" i="41"/>
  <c r="S105" i="41"/>
  <c r="S106" i="41"/>
  <c r="S107" i="41"/>
  <c r="S108" i="41"/>
  <c r="S109" i="41"/>
  <c r="S110" i="41"/>
  <c r="S111" i="41"/>
  <c r="S112" i="41"/>
  <c r="S113" i="41"/>
  <c r="S114" i="41"/>
  <c r="S115" i="41"/>
  <c r="S116" i="41"/>
  <c r="S117" i="41"/>
  <c r="S118" i="41"/>
  <c r="S119" i="41"/>
  <c r="S120" i="41"/>
  <c r="S121" i="41"/>
  <c r="S122" i="41"/>
  <c r="S123" i="41"/>
  <c r="S124" i="41"/>
  <c r="S126" i="41"/>
  <c r="S128" i="41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85" i="37" s="1"/>
  <c r="S39" i="37"/>
  <c r="S40" i="37"/>
  <c r="S41" i="37"/>
  <c r="S42" i="37"/>
  <c r="S43" i="37"/>
  <c r="S44" i="37"/>
  <c r="S45" i="37"/>
  <c r="S46" i="37"/>
  <c r="S47" i="37"/>
  <c r="S48" i="37"/>
  <c r="S49" i="37"/>
  <c r="S50" i="37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5" i="34"/>
  <c r="R25" i="34" s="1"/>
  <c r="T25" i="34" s="1"/>
  <c r="S18" i="34"/>
  <c r="S19" i="34"/>
  <c r="S20" i="34"/>
  <c r="S22" i="34"/>
  <c r="S25" i="34"/>
  <c r="H16" i="29" l="1"/>
  <c r="S22" i="45"/>
  <c r="Q22" i="45"/>
  <c r="R22" i="45" s="1"/>
  <c r="T22" i="45" s="1"/>
  <c r="H22" i="45"/>
  <c r="I22" i="45" s="1"/>
  <c r="S21" i="45"/>
  <c r="Q21" i="45"/>
  <c r="R21" i="45" s="1"/>
  <c r="T21" i="45" s="1"/>
  <c r="H21" i="45"/>
  <c r="I21" i="45" s="1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I16" i="45"/>
  <c r="C9" i="45"/>
  <c r="C8" i="45"/>
  <c r="C7" i="45"/>
  <c r="C6" i="45"/>
  <c r="C3" i="45"/>
  <c r="C2" i="45"/>
  <c r="U257" i="41"/>
  <c r="F24" i="28" s="1"/>
  <c r="S131" i="41"/>
  <c r="Q131" i="41"/>
  <c r="R131" i="41" s="1"/>
  <c r="T131" i="41" s="1"/>
  <c r="S130" i="41"/>
  <c r="Q130" i="41"/>
  <c r="R130" i="41" s="1"/>
  <c r="T130" i="41" s="1"/>
  <c r="S129" i="41"/>
  <c r="Q129" i="41"/>
  <c r="R129" i="41" s="1"/>
  <c r="T129" i="41" s="1"/>
  <c r="S71" i="41"/>
  <c r="Q71" i="41"/>
  <c r="R71" i="41" s="1"/>
  <c r="T71" i="41" s="1"/>
  <c r="S68" i="41"/>
  <c r="Q68" i="41"/>
  <c r="R68" i="41" s="1"/>
  <c r="T68" i="41" s="1"/>
  <c r="S67" i="41"/>
  <c r="Q67" i="41"/>
  <c r="R67" i="41" s="1"/>
  <c r="T67" i="41" s="1"/>
  <c r="S66" i="41"/>
  <c r="Q66" i="41"/>
  <c r="R66" i="41" s="1"/>
  <c r="T66" i="41" s="1"/>
  <c r="S65" i="41"/>
  <c r="Q65" i="41"/>
  <c r="R65" i="41" s="1"/>
  <c r="T65" i="41" s="1"/>
  <c r="S64" i="41"/>
  <c r="Q64" i="41"/>
  <c r="R64" i="41" s="1"/>
  <c r="T64" i="41" s="1"/>
  <c r="S60" i="41"/>
  <c r="Q60" i="41"/>
  <c r="R60" i="41" s="1"/>
  <c r="T60" i="41" s="1"/>
  <c r="S59" i="41"/>
  <c r="Q59" i="41"/>
  <c r="R59" i="41" s="1"/>
  <c r="T59" i="41" s="1"/>
  <c r="S58" i="41"/>
  <c r="Q58" i="41"/>
  <c r="R58" i="41" s="1"/>
  <c r="T58" i="41" s="1"/>
  <c r="S57" i="41"/>
  <c r="Q57" i="41"/>
  <c r="R57" i="41" s="1"/>
  <c r="T57" i="41" s="1"/>
  <c r="S56" i="41"/>
  <c r="Q56" i="41"/>
  <c r="R56" i="41" s="1"/>
  <c r="T56" i="41" s="1"/>
  <c r="S55" i="41"/>
  <c r="Q55" i="41"/>
  <c r="R55" i="41" s="1"/>
  <c r="T55" i="41" s="1"/>
  <c r="S54" i="41"/>
  <c r="Q54" i="41"/>
  <c r="R54" i="41" s="1"/>
  <c r="T54" i="41" s="1"/>
  <c r="S53" i="41"/>
  <c r="Q53" i="41"/>
  <c r="R53" i="41" s="1"/>
  <c r="T53" i="41" s="1"/>
  <c r="S52" i="41"/>
  <c r="Q52" i="41"/>
  <c r="R52" i="41" s="1"/>
  <c r="T52" i="41" s="1"/>
  <c r="S51" i="41"/>
  <c r="Q51" i="41"/>
  <c r="R51" i="41" s="1"/>
  <c r="T51" i="41" s="1"/>
  <c r="S50" i="41"/>
  <c r="Q50" i="41"/>
  <c r="R50" i="41" s="1"/>
  <c r="T50" i="41" s="1"/>
  <c r="S49" i="41"/>
  <c r="Q49" i="41"/>
  <c r="R49" i="41" s="1"/>
  <c r="T49" i="41" s="1"/>
  <c r="S48" i="41"/>
  <c r="Q48" i="41"/>
  <c r="R48" i="41" s="1"/>
  <c r="T48" i="41" s="1"/>
  <c r="S47" i="41"/>
  <c r="Q47" i="41"/>
  <c r="R47" i="41" s="1"/>
  <c r="T47" i="41" s="1"/>
  <c r="S46" i="41"/>
  <c r="Q46" i="41"/>
  <c r="R46" i="41" s="1"/>
  <c r="T46" i="41" s="1"/>
  <c r="S45" i="41"/>
  <c r="Q45" i="41"/>
  <c r="R45" i="41" s="1"/>
  <c r="T45" i="41" s="1"/>
  <c r="S44" i="41"/>
  <c r="Q44" i="41"/>
  <c r="R44" i="41" s="1"/>
  <c r="T44" i="41" s="1"/>
  <c r="S43" i="41"/>
  <c r="Q43" i="41"/>
  <c r="R43" i="41" s="1"/>
  <c r="T43" i="41" s="1"/>
  <c r="S40" i="41"/>
  <c r="Q40" i="41"/>
  <c r="R40" i="41" s="1"/>
  <c r="T40" i="41" s="1"/>
  <c r="S39" i="41"/>
  <c r="Q39" i="41"/>
  <c r="R39" i="41" s="1"/>
  <c r="T39" i="41" s="1"/>
  <c r="S38" i="41"/>
  <c r="Q38" i="41"/>
  <c r="R38" i="41" s="1"/>
  <c r="T38" i="41" s="1"/>
  <c r="S37" i="41"/>
  <c r="Q37" i="41"/>
  <c r="R37" i="41" s="1"/>
  <c r="T37" i="41" s="1"/>
  <c r="S36" i="41"/>
  <c r="Q36" i="41"/>
  <c r="R36" i="41" s="1"/>
  <c r="T36" i="41" s="1"/>
  <c r="S35" i="41"/>
  <c r="Q35" i="41"/>
  <c r="R35" i="41" s="1"/>
  <c r="T35" i="41" s="1"/>
  <c r="S34" i="41"/>
  <c r="Q34" i="41"/>
  <c r="R34" i="41" s="1"/>
  <c r="T34" i="41" s="1"/>
  <c r="S33" i="41"/>
  <c r="Q33" i="41"/>
  <c r="R33" i="41" s="1"/>
  <c r="T33" i="41" s="1"/>
  <c r="S32" i="41"/>
  <c r="Q32" i="41"/>
  <c r="R32" i="41" s="1"/>
  <c r="T32" i="41" s="1"/>
  <c r="S31" i="41"/>
  <c r="Q31" i="41"/>
  <c r="R31" i="41" s="1"/>
  <c r="T31" i="41" s="1"/>
  <c r="S30" i="41"/>
  <c r="Q30" i="41"/>
  <c r="R30" i="41" s="1"/>
  <c r="T30" i="41" s="1"/>
  <c r="S29" i="41"/>
  <c r="Q29" i="41"/>
  <c r="R29" i="41" s="1"/>
  <c r="T29" i="41" s="1"/>
  <c r="S28" i="41"/>
  <c r="Q28" i="41"/>
  <c r="R28" i="41" s="1"/>
  <c r="T28" i="41" s="1"/>
  <c r="S27" i="41"/>
  <c r="Q27" i="41"/>
  <c r="R27" i="41" s="1"/>
  <c r="T27" i="41" s="1"/>
  <c r="S26" i="41"/>
  <c r="Q26" i="41"/>
  <c r="R26" i="41" s="1"/>
  <c r="T26" i="41" s="1"/>
  <c r="S25" i="41"/>
  <c r="Q25" i="41"/>
  <c r="R25" i="41" s="1"/>
  <c r="T25" i="41" s="1"/>
  <c r="S24" i="41"/>
  <c r="Q24" i="41"/>
  <c r="R24" i="41" s="1"/>
  <c r="T24" i="41" s="1"/>
  <c r="S23" i="41"/>
  <c r="Q23" i="41"/>
  <c r="R23" i="41" s="1"/>
  <c r="T23" i="41" s="1"/>
  <c r="S22" i="41"/>
  <c r="Q22" i="41"/>
  <c r="R22" i="41" s="1"/>
  <c r="T22" i="41" s="1"/>
  <c r="S21" i="41"/>
  <c r="Q21" i="41"/>
  <c r="R21" i="41" s="1"/>
  <c r="T21" i="41" s="1"/>
  <c r="S20" i="41"/>
  <c r="Q20" i="41"/>
  <c r="R20" i="41" s="1"/>
  <c r="T20" i="41" s="1"/>
  <c r="S19" i="41"/>
  <c r="Q19" i="41"/>
  <c r="R19" i="41" s="1"/>
  <c r="T19" i="41" s="1"/>
  <c r="S18" i="41"/>
  <c r="Q18" i="41"/>
  <c r="R18" i="41" s="1"/>
  <c r="T18" i="41" s="1"/>
  <c r="S17" i="41"/>
  <c r="Q17" i="41"/>
  <c r="R17" i="41" s="1"/>
  <c r="T17" i="41" s="1"/>
  <c r="S16" i="41"/>
  <c r="Q16" i="41"/>
  <c r="R16" i="41" s="1"/>
  <c r="T16" i="41" s="1"/>
  <c r="I16" i="41"/>
  <c r="C9" i="41"/>
  <c r="C8" i="41"/>
  <c r="C7" i="41"/>
  <c r="C6" i="41"/>
  <c r="C3" i="41"/>
  <c r="C2" i="41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H19" i="40"/>
  <c r="I19" i="40" s="1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U77" i="39"/>
  <c r="F22" i="28" s="1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1" i="28"/>
  <c r="S58" i="38"/>
  <c r="Q58" i="38"/>
  <c r="R58" i="38" s="1"/>
  <c r="T58" i="38" s="1"/>
  <c r="H58" i="38"/>
  <c r="I58" i="38" s="1"/>
  <c r="S51" i="38"/>
  <c r="Q51" i="38"/>
  <c r="R51" i="38" s="1"/>
  <c r="T51" i="38" s="1"/>
  <c r="I51" i="38"/>
  <c r="H51" i="38"/>
  <c r="S50" i="38"/>
  <c r="Q50" i="38"/>
  <c r="R50" i="38" s="1"/>
  <c r="T50" i="38" s="1"/>
  <c r="I50" i="38"/>
  <c r="H50" i="38"/>
  <c r="S49" i="38"/>
  <c r="Q49" i="38"/>
  <c r="R49" i="38" s="1"/>
  <c r="T49" i="38" s="1"/>
  <c r="I49" i="38"/>
  <c r="H49" i="38"/>
  <c r="S48" i="38"/>
  <c r="Q48" i="38"/>
  <c r="R48" i="38" s="1"/>
  <c r="T48" i="38" s="1"/>
  <c r="I48" i="38"/>
  <c r="H48" i="38"/>
  <c r="S47" i="38"/>
  <c r="Q47" i="38"/>
  <c r="R47" i="38" s="1"/>
  <c r="T47" i="38" s="1"/>
  <c r="I47" i="38"/>
  <c r="H47" i="38"/>
  <c r="S46" i="38"/>
  <c r="Q46" i="38"/>
  <c r="R46" i="38" s="1"/>
  <c r="T46" i="38" s="1"/>
  <c r="I46" i="38"/>
  <c r="H46" i="38"/>
  <c r="S45" i="38"/>
  <c r="Q45" i="38"/>
  <c r="R45" i="38" s="1"/>
  <c r="T45" i="38" s="1"/>
  <c r="H45" i="38"/>
  <c r="I45" i="38" s="1"/>
  <c r="S44" i="38"/>
  <c r="Q44" i="38"/>
  <c r="R44" i="38" s="1"/>
  <c r="T44" i="38" s="1"/>
  <c r="I44" i="38"/>
  <c r="S43" i="38"/>
  <c r="Q43" i="38"/>
  <c r="R43" i="38" s="1"/>
  <c r="T43" i="38" s="1"/>
  <c r="I43" i="38"/>
  <c r="H43" i="38"/>
  <c r="S42" i="38"/>
  <c r="Q42" i="38"/>
  <c r="R42" i="38" s="1"/>
  <c r="T42" i="38" s="1"/>
  <c r="I42" i="38"/>
  <c r="H42" i="38"/>
  <c r="S41" i="38"/>
  <c r="Q41" i="38"/>
  <c r="R41" i="38" s="1"/>
  <c r="T41" i="38" s="1"/>
  <c r="H41" i="38"/>
  <c r="I41" i="38" s="1"/>
  <c r="S40" i="38"/>
  <c r="Q40" i="38"/>
  <c r="R40" i="38" s="1"/>
  <c r="T40" i="38" s="1"/>
  <c r="I40" i="38"/>
  <c r="H40" i="38"/>
  <c r="S39" i="38"/>
  <c r="Q39" i="38"/>
  <c r="R39" i="38" s="1"/>
  <c r="T39" i="38" s="1"/>
  <c r="I39" i="38"/>
  <c r="H39" i="38"/>
  <c r="S38" i="38"/>
  <c r="Q38" i="38"/>
  <c r="R38" i="38" s="1"/>
  <c r="T38" i="38" s="1"/>
  <c r="I38" i="38"/>
  <c r="H38" i="38"/>
  <c r="S37" i="38"/>
  <c r="Q37" i="38"/>
  <c r="R37" i="38" s="1"/>
  <c r="T37" i="38" s="1"/>
  <c r="I37" i="38"/>
  <c r="H37" i="38"/>
  <c r="S36" i="38"/>
  <c r="Q36" i="38"/>
  <c r="R36" i="38" s="1"/>
  <c r="T36" i="38" s="1"/>
  <c r="I36" i="38"/>
  <c r="H36" i="38"/>
  <c r="S35" i="38"/>
  <c r="Q35" i="38"/>
  <c r="R35" i="38" s="1"/>
  <c r="T35" i="38" s="1"/>
  <c r="I35" i="38"/>
  <c r="H35" i="38"/>
  <c r="S34" i="38"/>
  <c r="Q34" i="38"/>
  <c r="R34" i="38" s="1"/>
  <c r="T34" i="38" s="1"/>
  <c r="I34" i="38"/>
  <c r="H34" i="38"/>
  <c r="S33" i="38"/>
  <c r="Q33" i="38"/>
  <c r="R33" i="38" s="1"/>
  <c r="T33" i="38" s="1"/>
  <c r="H33" i="38"/>
  <c r="I33" i="38" s="1"/>
  <c r="S32" i="38"/>
  <c r="Q32" i="38"/>
  <c r="R32" i="38" s="1"/>
  <c r="T32" i="38" s="1"/>
  <c r="H32" i="38"/>
  <c r="I32" i="38" s="1"/>
  <c r="S31" i="38"/>
  <c r="Q31" i="38"/>
  <c r="R31" i="38" s="1"/>
  <c r="T31" i="38" s="1"/>
  <c r="I31" i="38"/>
  <c r="H31" i="38"/>
  <c r="S30" i="38"/>
  <c r="Q30" i="38"/>
  <c r="R30" i="38" s="1"/>
  <c r="T30" i="38" s="1"/>
  <c r="I30" i="38"/>
  <c r="H30" i="38"/>
  <c r="S29" i="38"/>
  <c r="Q29" i="38"/>
  <c r="R29" i="38" s="1"/>
  <c r="T29" i="38" s="1"/>
  <c r="I29" i="38"/>
  <c r="H29" i="38"/>
  <c r="S28" i="38"/>
  <c r="Q28" i="38"/>
  <c r="R28" i="38" s="1"/>
  <c r="T28" i="38" s="1"/>
  <c r="I28" i="38"/>
  <c r="H28" i="38"/>
  <c r="S27" i="38"/>
  <c r="Q27" i="38"/>
  <c r="R27" i="38" s="1"/>
  <c r="T27" i="38" s="1"/>
  <c r="I27" i="38"/>
  <c r="H27" i="38"/>
  <c r="S26" i="38"/>
  <c r="Q26" i="38"/>
  <c r="R26" i="38" s="1"/>
  <c r="T26" i="38" s="1"/>
  <c r="I26" i="38"/>
  <c r="H26" i="38"/>
  <c r="S25" i="38"/>
  <c r="Q25" i="38"/>
  <c r="R25" i="38" s="1"/>
  <c r="T25" i="38" s="1"/>
  <c r="H25" i="38"/>
  <c r="I25" i="38" s="1"/>
  <c r="S24" i="38"/>
  <c r="Q24" i="38"/>
  <c r="R24" i="38" s="1"/>
  <c r="T24" i="38" s="1"/>
  <c r="H24" i="38"/>
  <c r="I24" i="38" s="1"/>
  <c r="S23" i="38"/>
  <c r="Q23" i="38"/>
  <c r="R23" i="38" s="1"/>
  <c r="T23" i="38" s="1"/>
  <c r="H23" i="38"/>
  <c r="I23" i="38" s="1"/>
  <c r="S22" i="38"/>
  <c r="Q22" i="38"/>
  <c r="R22" i="38" s="1"/>
  <c r="T22" i="38" s="1"/>
  <c r="H22" i="38"/>
  <c r="I22" i="38" s="1"/>
  <c r="S21" i="38"/>
  <c r="Q21" i="38"/>
  <c r="R21" i="38" s="1"/>
  <c r="T21" i="38" s="1"/>
  <c r="H21" i="38"/>
  <c r="S20" i="38"/>
  <c r="Q20" i="38"/>
  <c r="R20" i="38" s="1"/>
  <c r="T20" i="38" s="1"/>
  <c r="H20" i="38"/>
  <c r="I20" i="38" s="1"/>
  <c r="S19" i="38"/>
  <c r="Q19" i="38"/>
  <c r="R19" i="38" s="1"/>
  <c r="T19" i="38" s="1"/>
  <c r="H19" i="38"/>
  <c r="I19" i="38" s="1"/>
  <c r="S18" i="38"/>
  <c r="Q18" i="38"/>
  <c r="R18" i="38" s="1"/>
  <c r="T18" i="38" s="1"/>
  <c r="H18" i="38"/>
  <c r="I18" i="38" s="1"/>
  <c r="S17" i="38"/>
  <c r="Q17" i="38"/>
  <c r="R17" i="38" s="1"/>
  <c r="T17" i="38" s="1"/>
  <c r="H17" i="38"/>
  <c r="I17" i="38" s="1"/>
  <c r="S16" i="38"/>
  <c r="Q16" i="38"/>
  <c r="R16" i="38" s="1"/>
  <c r="T16" i="38" s="1"/>
  <c r="H16" i="38"/>
  <c r="C9" i="38"/>
  <c r="C8" i="38"/>
  <c r="C7" i="38"/>
  <c r="C6" i="38"/>
  <c r="C3" i="38"/>
  <c r="C2" i="38"/>
  <c r="U85" i="37"/>
  <c r="F20" i="28" s="1"/>
  <c r="S20" i="37"/>
  <c r="Q20" i="37"/>
  <c r="R20" i="37" s="1"/>
  <c r="T20" i="37" s="1"/>
  <c r="H20" i="37"/>
  <c r="I20" i="37" s="1"/>
  <c r="S19" i="37"/>
  <c r="Q19" i="37"/>
  <c r="R19" i="37" s="1"/>
  <c r="T19" i="37" s="1"/>
  <c r="H19" i="37"/>
  <c r="I19" i="37" s="1"/>
  <c r="S18" i="37"/>
  <c r="Q18" i="37"/>
  <c r="R18" i="37" s="1"/>
  <c r="T18" i="37" s="1"/>
  <c r="I18" i="37"/>
  <c r="H18" i="37"/>
  <c r="S17" i="37"/>
  <c r="Q17" i="37"/>
  <c r="R17" i="37" s="1"/>
  <c r="T17" i="37" s="1"/>
  <c r="I17" i="37"/>
  <c r="H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I21" i="36"/>
  <c r="H21" i="36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Q58" i="35"/>
  <c r="R58" i="35" s="1"/>
  <c r="T58" i="35" s="1"/>
  <c r="Q59" i="35"/>
  <c r="R59" i="35" s="1"/>
  <c r="T59" i="35" s="1"/>
  <c r="Q60" i="35"/>
  <c r="R60" i="35" s="1"/>
  <c r="T60" i="35" s="1"/>
  <c r="Q61" i="35"/>
  <c r="R61" i="35" s="1"/>
  <c r="T61" i="35" s="1"/>
  <c r="Q62" i="35"/>
  <c r="R62" i="35" s="1"/>
  <c r="T62" i="35" s="1"/>
  <c r="Q63" i="35"/>
  <c r="R63" i="35" s="1"/>
  <c r="T63" i="35" s="1"/>
  <c r="S58" i="35"/>
  <c r="S59" i="35"/>
  <c r="S60" i="35"/>
  <c r="S61" i="35"/>
  <c r="S62" i="35"/>
  <c r="S63" i="35"/>
  <c r="F18" i="28"/>
  <c r="S57" i="35"/>
  <c r="Q57" i="35"/>
  <c r="R57" i="35" s="1"/>
  <c r="T57" i="35" s="1"/>
  <c r="S56" i="35"/>
  <c r="Q56" i="35"/>
  <c r="R56" i="35" s="1"/>
  <c r="T56" i="35" s="1"/>
  <c r="S55" i="35"/>
  <c r="Q55" i="35"/>
  <c r="R55" i="35" s="1"/>
  <c r="T55" i="35" s="1"/>
  <c r="S54" i="35"/>
  <c r="Q54" i="35"/>
  <c r="R54" i="35" s="1"/>
  <c r="T54" i="35" s="1"/>
  <c r="S53" i="35"/>
  <c r="Q53" i="35"/>
  <c r="R53" i="35" s="1"/>
  <c r="T53" i="35" s="1"/>
  <c r="S52" i="35"/>
  <c r="Q52" i="35"/>
  <c r="R52" i="35" s="1"/>
  <c r="T52" i="35" s="1"/>
  <c r="S51" i="35"/>
  <c r="Q51" i="35"/>
  <c r="R51" i="35" s="1"/>
  <c r="T51" i="35" s="1"/>
  <c r="S50" i="35"/>
  <c r="Q50" i="35"/>
  <c r="R50" i="35" s="1"/>
  <c r="T50" i="35" s="1"/>
  <c r="S48" i="35"/>
  <c r="Q48" i="35"/>
  <c r="R48" i="35" s="1"/>
  <c r="T48" i="35" s="1"/>
  <c r="S47" i="35"/>
  <c r="Q47" i="35"/>
  <c r="R47" i="35" s="1"/>
  <c r="T47" i="35" s="1"/>
  <c r="S46" i="35"/>
  <c r="Q46" i="35"/>
  <c r="R46" i="35" s="1"/>
  <c r="T46" i="35" s="1"/>
  <c r="S45" i="35"/>
  <c r="Q45" i="35"/>
  <c r="R45" i="35" s="1"/>
  <c r="T45" i="35" s="1"/>
  <c r="S44" i="35"/>
  <c r="Q44" i="35"/>
  <c r="R44" i="35" s="1"/>
  <c r="T44" i="35" s="1"/>
  <c r="S43" i="35"/>
  <c r="Q43" i="35"/>
  <c r="R43" i="35" s="1"/>
  <c r="T43" i="35" s="1"/>
  <c r="S42" i="35"/>
  <c r="Q42" i="35"/>
  <c r="R42" i="35" s="1"/>
  <c r="T42" i="35" s="1"/>
  <c r="S41" i="35"/>
  <c r="Q41" i="35"/>
  <c r="R41" i="35" s="1"/>
  <c r="T41" i="35" s="1"/>
  <c r="S40" i="35"/>
  <c r="Q40" i="35"/>
  <c r="R40" i="35" s="1"/>
  <c r="T40" i="35" s="1"/>
  <c r="S39" i="35"/>
  <c r="Q39" i="35"/>
  <c r="R39" i="35" s="1"/>
  <c r="T39" i="35" s="1"/>
  <c r="S38" i="35"/>
  <c r="Q38" i="35"/>
  <c r="R38" i="35" s="1"/>
  <c r="T38" i="35" s="1"/>
  <c r="S37" i="35"/>
  <c r="Q37" i="35"/>
  <c r="R37" i="35" s="1"/>
  <c r="T37" i="35" s="1"/>
  <c r="S36" i="35"/>
  <c r="Q36" i="35"/>
  <c r="R36" i="35" s="1"/>
  <c r="T36" i="35" s="1"/>
  <c r="S35" i="35"/>
  <c r="Q35" i="35"/>
  <c r="R35" i="35" s="1"/>
  <c r="T35" i="35" s="1"/>
  <c r="S34" i="35"/>
  <c r="Q34" i="35"/>
  <c r="R34" i="35" s="1"/>
  <c r="T34" i="35" s="1"/>
  <c r="S33" i="35"/>
  <c r="Q33" i="35"/>
  <c r="R33" i="35" s="1"/>
  <c r="T33" i="35" s="1"/>
  <c r="S32" i="35"/>
  <c r="Q32" i="35"/>
  <c r="R32" i="35" s="1"/>
  <c r="T32" i="35" s="1"/>
  <c r="S31" i="35"/>
  <c r="Q31" i="35"/>
  <c r="R31" i="35" s="1"/>
  <c r="T31" i="35" s="1"/>
  <c r="S30" i="35"/>
  <c r="Q30" i="35"/>
  <c r="R30" i="35" s="1"/>
  <c r="T30" i="35" s="1"/>
  <c r="S29" i="35"/>
  <c r="Q29" i="35"/>
  <c r="R29" i="35" s="1"/>
  <c r="T29" i="35" s="1"/>
  <c r="S28" i="35"/>
  <c r="Q28" i="35"/>
  <c r="R28" i="35" s="1"/>
  <c r="T28" i="35" s="1"/>
  <c r="S27" i="35"/>
  <c r="Q27" i="35"/>
  <c r="R27" i="35" s="1"/>
  <c r="T27" i="35" s="1"/>
  <c r="S26" i="35"/>
  <c r="Q26" i="35"/>
  <c r="R26" i="35" s="1"/>
  <c r="T26" i="35" s="1"/>
  <c r="S25" i="35"/>
  <c r="Q25" i="35"/>
  <c r="R25" i="35" s="1"/>
  <c r="T25" i="35" s="1"/>
  <c r="S24" i="35"/>
  <c r="Q24" i="35"/>
  <c r="R24" i="35" s="1"/>
  <c r="T24" i="35" s="1"/>
  <c r="S23" i="35"/>
  <c r="Q23" i="35"/>
  <c r="R23" i="35" s="1"/>
  <c r="T23" i="35" s="1"/>
  <c r="S22" i="35"/>
  <c r="Q22" i="35"/>
  <c r="R22" i="35" s="1"/>
  <c r="T22" i="35" s="1"/>
  <c r="S21" i="35"/>
  <c r="Q21" i="35"/>
  <c r="R21" i="35" s="1"/>
  <c r="T21" i="35" s="1"/>
  <c r="S20" i="35"/>
  <c r="Q20" i="35"/>
  <c r="R20" i="35" s="1"/>
  <c r="T20" i="35" s="1"/>
  <c r="S19" i="35"/>
  <c r="Q19" i="35"/>
  <c r="R19" i="35" s="1"/>
  <c r="T19" i="35" s="1"/>
  <c r="S18" i="35"/>
  <c r="Q18" i="35"/>
  <c r="R18" i="35" s="1"/>
  <c r="T18" i="35" s="1"/>
  <c r="C9" i="35"/>
  <c r="C8" i="35"/>
  <c r="C7" i="35"/>
  <c r="C6" i="35"/>
  <c r="C3" i="35"/>
  <c r="C2" i="35"/>
  <c r="U26" i="34"/>
  <c r="F17" i="28" s="1"/>
  <c r="S17" i="34"/>
  <c r="Q17" i="34"/>
  <c r="R17" i="34" s="1"/>
  <c r="T17" i="34" s="1"/>
  <c r="S16" i="34"/>
  <c r="T16" i="34"/>
  <c r="H26" i="34"/>
  <c r="C9" i="34"/>
  <c r="C8" i="34"/>
  <c r="C7" i="34"/>
  <c r="C6" i="34"/>
  <c r="C3" i="34"/>
  <c r="C2" i="34"/>
  <c r="U45" i="33"/>
  <c r="F16" i="28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21" i="38" l="1"/>
  <c r="H59" i="38"/>
  <c r="S26" i="34"/>
  <c r="C17" i="28" s="1"/>
  <c r="T26" i="34"/>
  <c r="E17" i="28" s="1"/>
  <c r="T45" i="33"/>
  <c r="E16" i="28" s="1"/>
  <c r="C20" i="28"/>
  <c r="I45" i="33"/>
  <c r="H40" i="45"/>
  <c r="S40" i="45"/>
  <c r="C25" i="28" s="1"/>
  <c r="I40" i="45"/>
  <c r="T40" i="45"/>
  <c r="E25" i="28" s="1"/>
  <c r="H257" i="41"/>
  <c r="I257" i="41"/>
  <c r="S257" i="41"/>
  <c r="C24" i="28" s="1"/>
  <c r="T257" i="41"/>
  <c r="E24" i="28" s="1"/>
  <c r="H25" i="40"/>
  <c r="I25" i="40"/>
  <c r="S25" i="40"/>
  <c r="C23" i="28" s="1"/>
  <c r="T25" i="40"/>
  <c r="E23" i="28" s="1"/>
  <c r="H77" i="39"/>
  <c r="I77" i="39"/>
  <c r="S77" i="39"/>
  <c r="C22" i="28" s="1"/>
  <c r="T77" i="39"/>
  <c r="E22" i="28" s="1"/>
  <c r="S59" i="38"/>
  <c r="C21" i="28" s="1"/>
  <c r="T59" i="38"/>
  <c r="E21" i="28" s="1"/>
  <c r="I16" i="38"/>
  <c r="I59" i="38" s="1"/>
  <c r="H85" i="37"/>
  <c r="I85" i="37"/>
  <c r="T85" i="37"/>
  <c r="E20" i="28" s="1"/>
  <c r="S41" i="36"/>
  <c r="C19" i="28" s="1"/>
  <c r="I41" i="36"/>
  <c r="T41" i="36"/>
  <c r="E19" i="28" s="1"/>
  <c r="H41" i="36"/>
  <c r="S109" i="35"/>
  <c r="C18" i="28" s="1"/>
  <c r="T109" i="35"/>
  <c r="E18" i="28" s="1"/>
  <c r="I26" i="34"/>
  <c r="H45" i="33"/>
  <c r="S45" i="33"/>
  <c r="C16" i="28" s="1"/>
  <c r="D22" i="28" l="1"/>
  <c r="Q25" i="31" l="1"/>
  <c r="R25" i="31" s="1"/>
  <c r="T25" i="31" s="1"/>
  <c r="H25" i="31"/>
  <c r="I25" i="31" s="1"/>
  <c r="Q23" i="31"/>
  <c r="R23" i="31" s="1"/>
  <c r="T23" i="31" s="1"/>
  <c r="H23" i="31"/>
  <c r="I23" i="31" s="1"/>
  <c r="Q22" i="31"/>
  <c r="R22" i="31" s="1"/>
  <c r="T22" i="31" s="1"/>
  <c r="H22" i="31"/>
  <c r="I22" i="31" s="1"/>
  <c r="Q21" i="31"/>
  <c r="R21" i="31" s="1"/>
  <c r="T21" i="31" s="1"/>
  <c r="H21" i="31"/>
  <c r="I21" i="31" s="1"/>
  <c r="Q20" i="31"/>
  <c r="R20" i="31" s="1"/>
  <c r="T20" i="31" s="1"/>
  <c r="H20" i="31"/>
  <c r="I20" i="31" s="1"/>
  <c r="Q19" i="31"/>
  <c r="R19" i="31" s="1"/>
  <c r="T19" i="31" s="1"/>
  <c r="H19" i="31"/>
  <c r="I19" i="31" s="1"/>
  <c r="Q18" i="31"/>
  <c r="R18" i="31" s="1"/>
  <c r="T18" i="31" s="1"/>
  <c r="H18" i="31"/>
  <c r="I18" i="31" s="1"/>
  <c r="Q17" i="31"/>
  <c r="R17" i="31" s="1"/>
  <c r="T17" i="31" s="1"/>
  <c r="H17" i="31"/>
  <c r="I17" i="31" s="1"/>
  <c r="Q16" i="31"/>
  <c r="R16" i="31" s="1"/>
  <c r="T16" i="31" s="1"/>
  <c r="H16" i="31"/>
  <c r="C9" i="31"/>
  <c r="C8" i="31"/>
  <c r="C7" i="31"/>
  <c r="C6" i="31"/>
  <c r="C3" i="31"/>
  <c r="C2" i="31"/>
  <c r="H17" i="29"/>
  <c r="I17" i="29" s="1"/>
  <c r="H18" i="29"/>
  <c r="I18" i="29" s="1"/>
  <c r="H19" i="29"/>
  <c r="I19" i="29" s="1"/>
  <c r="H20" i="29"/>
  <c r="I20" i="29" s="1"/>
  <c r="H21" i="29"/>
  <c r="I21" i="29" s="1"/>
  <c r="H22" i="29"/>
  <c r="I22" i="29" s="1"/>
  <c r="H23" i="29"/>
  <c r="I23" i="29" s="1"/>
  <c r="C3" i="28"/>
  <c r="C2" i="28"/>
  <c r="C9" i="28"/>
  <c r="C8" i="28"/>
  <c r="C7" i="28"/>
  <c r="C6" i="28"/>
  <c r="H55" i="31" l="1"/>
  <c r="S55" i="31"/>
  <c r="C15" i="28" s="1"/>
  <c r="T55" i="31"/>
  <c r="E15" i="28" s="1"/>
  <c r="I16" i="31"/>
  <c r="I55" i="31" s="1"/>
  <c r="D15" i="28" l="1"/>
  <c r="U76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S20" i="29"/>
  <c r="S21" i="29"/>
  <c r="S22" i="29"/>
  <c r="S2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S76" i="29" l="1"/>
  <c r="C14" i="28" s="1"/>
  <c r="C26" i="28" s="1"/>
  <c r="I76" i="29"/>
  <c r="T76" i="29"/>
  <c r="H76" i="29"/>
  <c r="E14" i="28" l="1"/>
  <c r="E26" i="28" s="1"/>
  <c r="D18" i="28"/>
  <c r="D19" i="28"/>
  <c r="D23" i="28"/>
  <c r="D20" i="28"/>
  <c r="D14" i="28" l="1"/>
  <c r="D16" i="28"/>
  <c r="D25" i="28"/>
  <c r="D21" i="28"/>
  <c r="D17" i="28"/>
  <c r="D24" i="28"/>
  <c r="D26" i="28" l="1"/>
</calcChain>
</file>

<file path=xl/sharedStrings.xml><?xml version="1.0" encoding="utf-8"?>
<sst xmlns="http://schemas.openxmlformats.org/spreadsheetml/2006/main" count="4534" uniqueCount="1089">
  <si>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</si>
  <si>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</si>
  <si>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</si>
  <si>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</si>
  <si>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</si>
  <si>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</si>
  <si>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</si>
  <si>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</si>
  <si>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</si>
  <si>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</si>
  <si>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</si>
  <si>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</si>
  <si>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</si>
  <si>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</si>
  <si>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</si>
  <si>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</si>
  <si>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</si>
  <si>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</si>
  <si>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</si>
  <si>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</si>
  <si>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</si>
  <si>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</si>
  <si>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</si>
  <si>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</si>
  <si>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</si>
  <si>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</si>
  <si>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</si>
  <si>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</si>
  <si>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</si>
  <si>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</si>
  <si>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</si>
  <si>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</si>
  <si>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</si>
  <si>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</si>
  <si>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</si>
  <si>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</si>
  <si>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</si>
  <si>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</si>
  <si>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</si>
  <si>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</si>
  <si>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</si>
  <si>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</si>
  <si>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</si>
  <si>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</si>
  <si>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</si>
  <si>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</si>
  <si>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</si>
  <si>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</si>
  <si>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</si>
  <si>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</si>
  <si>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</si>
  <si>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</si>
  <si>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</si>
  <si>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</si>
  <si>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</si>
  <si>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</si>
  <si>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</si>
  <si>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</si>
  <si>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</si>
  <si>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</si>
  <si>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</si>
  <si>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</si>
  <si>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</si>
  <si>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</si>
  <si>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</si>
  <si>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</si>
  <si>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</si>
  <si>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</si>
  <si>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</si>
  <si>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</si>
  <si>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</si>
  <si>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</si>
  <si>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</si>
  <si>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</si>
  <si>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</si>
  <si>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</si>
  <si>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</si>
  <si>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</si>
  <si>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</si>
  <si>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</si>
  <si>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</si>
  <si>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</si>
  <si>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</si>
  <si>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</si>
  <si>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</si>
  <si>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</si>
  <si>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</si>
  <si>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</si>
  <si>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</si>
  <si>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</si>
  <si>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</si>
  <si>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</si>
  <si>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</si>
  <si>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</si>
  <si>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</si>
  <si>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</si>
  <si>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</si>
  <si>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</si>
  <si>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</si>
  <si>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</si>
  <si>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</si>
  <si>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</si>
  <si>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</si>
  <si>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</si>
  <si>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</si>
  <si>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</si>
  <si>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</si>
  <si>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</si>
  <si>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</si>
  <si>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</si>
  <si>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</si>
  <si>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</si>
  <si>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</si>
  <si>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</si>
  <si>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</si>
  <si>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</si>
  <si>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</si>
  <si>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</si>
  <si>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</si>
  <si>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</si>
  <si>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</si>
  <si>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</si>
  <si>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</si>
  <si>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</si>
  <si>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</si>
  <si>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</si>
  <si>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</si>
  <si>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</si>
  <si>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</si>
  <si>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</si>
  <si>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</si>
  <si>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</si>
  <si>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</si>
  <si>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</si>
  <si>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</si>
  <si>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</si>
  <si>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</si>
  <si>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</si>
  <si>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</si>
  <si>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</si>
  <si>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</si>
  <si>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</si>
  <si>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</si>
  <si>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</si>
  <si>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</si>
  <si>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</si>
  <si>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</si>
  <si>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</si>
  <si>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</si>
  <si>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</si>
  <si>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</si>
  <si>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</si>
  <si>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</si>
  <si>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</si>
  <si>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</si>
  <si>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</si>
  <si>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</si>
  <si>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</si>
  <si>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</si>
  <si>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</si>
  <si>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</si>
  <si>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</si>
  <si>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</si>
  <si>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</si>
  <si>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</si>
  <si>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</si>
  <si>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</si>
  <si>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</si>
  <si>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</si>
  <si>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</si>
  <si>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</si>
  <si>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</si>
  <si>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</si>
  <si>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</si>
  <si>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</si>
  <si>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</si>
  <si>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</si>
  <si>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</si>
  <si>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</si>
  <si>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</si>
  <si>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</si>
  <si>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</si>
  <si>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</si>
  <si>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</si>
  <si>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</si>
  <si>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</si>
  <si>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</si>
  <si>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</si>
  <si>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</si>
  <si>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</si>
  <si>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</si>
  <si>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</si>
  <si>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</si>
  <si>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</si>
  <si>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</si>
  <si>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</si>
  <si>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</si>
  <si>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</si>
  <si>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</si>
  <si>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</si>
  <si>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</si>
  <si>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</si>
  <si>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</si>
  <si>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</si>
  <si>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</si>
  <si>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</si>
  <si>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</si>
  <si>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</si>
  <si>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</si>
  <si>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</si>
  <si>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500-1000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</si>
  <si>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</si>
  <si>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</si>
  <si>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</si>
  <si>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</si>
  <si>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</si>
  <si>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</si>
  <si>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</si>
  <si>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</si>
  <si>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</si>
  <si>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</si>
  <si>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</si>
  <si>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</si>
  <si>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</si>
  <si>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</si>
  <si>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zav</t>
  </si>
  <si>
    <t>400-1000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</si>
  <si>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</si>
  <si>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</si>
  <si>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</si>
  <si>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</si>
  <si>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</si>
  <si>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</si>
  <si>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</si>
  <si>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ZAMRZNJENE RIBE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</si>
  <si>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</si>
  <si>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</si>
  <si>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</si>
  <si>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</si>
  <si>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>Jabolka Jonagold</t>
  </si>
  <si>
    <t>Jabolka Gala</t>
  </si>
  <si>
    <t>Jabolka Idared</t>
  </si>
  <si>
    <t>MESO IN MESNI IZDELKI</t>
  </si>
  <si>
    <t>SPLOŠNO PREHRAMBENO BLAGO</t>
  </si>
  <si>
    <t>ZAHTEVAMO V CELOTI EKOLOŠKA ŽIVILA - PRILOŽITI MORATE VELJAVEN CERTIFIKAT!</t>
  </si>
  <si>
    <t>129.</t>
  </si>
  <si>
    <t>130.</t>
  </si>
  <si>
    <t>131.</t>
  </si>
  <si>
    <t>132.</t>
  </si>
  <si>
    <t>OSNOVNA ŠOLA ANTONA GLOBOČNIKA</t>
  </si>
  <si>
    <t xml:space="preserve">CESTA NA KREMENCO 2, 6230 POSTOJNA					</t>
  </si>
  <si>
    <t>PERUTNINSKO MESO IN IZDELKI</t>
  </si>
  <si>
    <t>SVEŽA ZELENJAVA IN SADJE</t>
  </si>
  <si>
    <t>ZAMRZNJENA ZELENJAVA IN SADJE</t>
  </si>
  <si>
    <t>KRUH, PEKOVSKO PECIVO</t>
  </si>
  <si>
    <t>SLAŠČICE IN PECIVA</t>
  </si>
  <si>
    <t>BIO SADJE IN ZELENJAVA</t>
  </si>
  <si>
    <t>Sir, parmezan drobno ribani, pakirano do 0,5kg</t>
  </si>
  <si>
    <t>0,5-5</t>
  </si>
  <si>
    <t>110-150</t>
  </si>
  <si>
    <t>150-200</t>
  </si>
  <si>
    <t>1,0-2</t>
  </si>
  <si>
    <t>0,2-0,5</t>
  </si>
  <si>
    <t xml:space="preserve">Sir, poltrdi ribani, pakirano </t>
  </si>
  <si>
    <t>Surovo maslo 1. vrste</t>
  </si>
  <si>
    <t xml:space="preserve">Surovo maslo 1. vrste, porcijsko </t>
  </si>
  <si>
    <t>Sadna skuta, različni okusi</t>
  </si>
  <si>
    <t>Skuta 40% mm</t>
  </si>
  <si>
    <t xml:space="preserve">Kisla smetana 18 % mm </t>
  </si>
  <si>
    <t>Jogurtova smetana desert  8% m.m</t>
  </si>
  <si>
    <t xml:space="preserve">Jogurtov desert  s sadjem, 5,7%m.m s podloženim sadjem </t>
  </si>
  <si>
    <t xml:space="preserve">Tekoči jogurt, sadni 1,1% </t>
  </si>
  <si>
    <t xml:space="preserve">Jogurt sadni 3,2 % mm, v lončku </t>
  </si>
  <si>
    <t xml:space="preserve">Jogurt navadni 3,2 % mm v lončku </t>
  </si>
  <si>
    <t>čokoladno mleko, tetrapak</t>
  </si>
  <si>
    <t>Trajno mleko, 3,5 mm %  tetrapak</t>
  </si>
  <si>
    <t xml:space="preserve">Trajno mleko – tetrapak, 3,5 mm %  </t>
  </si>
  <si>
    <t>Pasterizirano mleko 3,5 % mm</t>
  </si>
  <si>
    <t>1,0-3</t>
  </si>
  <si>
    <t>Topljen sir brez dodatkov za mazanje</t>
  </si>
  <si>
    <t>Sir, mozzarela v kosu, pakirano</t>
  </si>
  <si>
    <t>Mlečni namaz različni okusi</t>
  </si>
  <si>
    <t>Jogurt brez laktoze, sadni</t>
  </si>
  <si>
    <t>Jogurt brez laktoze, navadni</t>
  </si>
  <si>
    <t>Sir brez laktoze</t>
  </si>
  <si>
    <t>Jogurtov napitek z žiti</t>
  </si>
  <si>
    <t>Mlečni namaz z zelišči,  brez aditivov in konzervansov</t>
  </si>
  <si>
    <t>mlečni namaz s šunko, brez aditivov in konzervansov</t>
  </si>
  <si>
    <t>Mlečni namaz s papriko,  brez aditivov in konzervansov</t>
  </si>
  <si>
    <t>Mascarpone, krem</t>
  </si>
  <si>
    <t>Proteinski puding, vanilija</t>
  </si>
  <si>
    <t>Proteinski puding, čokolada</t>
  </si>
  <si>
    <t>Jogurt brez dodanega sladkorja in sladil, različni okusi</t>
  </si>
  <si>
    <t>Mlečni namaz brez laktoze, z zelišči</t>
  </si>
  <si>
    <t>Mleko brez laktoze</t>
  </si>
  <si>
    <t xml:space="preserve">puding, čokoladni, v lončku </t>
  </si>
  <si>
    <t xml:space="preserve">puding, vanilijev, v lončku </t>
  </si>
  <si>
    <t xml:space="preserve">mlečni riž, v lončku </t>
  </si>
  <si>
    <t xml:space="preserve">Mlečni sladoled - kornet, različni okusi </t>
  </si>
  <si>
    <t xml:space="preserve">Mlečni sladoled - različni okusi, v lončku </t>
  </si>
  <si>
    <t>0,5-10</t>
  </si>
  <si>
    <t>Blitva</t>
  </si>
  <si>
    <t>Brokoli</t>
  </si>
  <si>
    <t>Bučke</t>
  </si>
  <si>
    <t>Buče hokaido</t>
  </si>
  <si>
    <t>Cvetača</t>
  </si>
  <si>
    <t xml:space="preserve">Čebula </t>
  </si>
  <si>
    <t>Čebula - mlada</t>
  </si>
  <si>
    <t>Česen</t>
  </si>
  <si>
    <t xml:space="preserve">Čičerika </t>
  </si>
  <si>
    <t>Fižol češnjevec</t>
  </si>
  <si>
    <t>Fižol v stročju rumen</t>
  </si>
  <si>
    <t>Fižol v stročju zelen</t>
  </si>
  <si>
    <t>Grah</t>
  </si>
  <si>
    <t>Koleraba</t>
  </si>
  <si>
    <t>Korenje rdeče</t>
  </si>
  <si>
    <t>Korenje rumeno</t>
  </si>
  <si>
    <t>Krompir</t>
  </si>
  <si>
    <t>Krompir mlad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</si>
  <si>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</si>
  <si>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</si>
  <si>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</si>
  <si>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</si>
  <si>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</si>
  <si>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</si>
  <si>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</si>
  <si>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 češnjevec</t>
  </si>
  <si>
    <t>Peteršilj - zelenje</t>
  </si>
  <si>
    <t>Por</t>
  </si>
  <si>
    <t>Radič rdeč</t>
  </si>
  <si>
    <t>Redkvica</t>
  </si>
  <si>
    <t>Rukola</t>
  </si>
  <si>
    <t>Solata endivija</t>
  </si>
  <si>
    <t>Špinača mlada</t>
  </si>
  <si>
    <t>Šparglji, zeleni</t>
  </si>
  <si>
    <t>Zelena gomolj</t>
  </si>
  <si>
    <t>Zelje sveže mlado</t>
  </si>
  <si>
    <t>Zelje sveže</t>
  </si>
  <si>
    <t>Zelje rdeče</t>
  </si>
  <si>
    <t>Kitajsko zelje</t>
  </si>
  <si>
    <t>Zelje kislo, rezano</t>
  </si>
  <si>
    <t>Repa kisla, ribana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</si>
  <si>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</si>
  <si>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</si>
  <si>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</si>
  <si>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</si>
  <si>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</si>
  <si>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</si>
  <si>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</si>
  <si>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viljamovke</t>
  </si>
  <si>
    <t>Hruške julijska lepotica</t>
  </si>
  <si>
    <t>Hruške različne sorte</t>
  </si>
  <si>
    <t>Jabolka, različne vrste</t>
  </si>
  <si>
    <t>Jabolka Braeburn</t>
  </si>
  <si>
    <t>Jabolka Fuji</t>
  </si>
  <si>
    <t>Jabolka Zlati delišes</t>
  </si>
  <si>
    <t>Jagode</t>
  </si>
  <si>
    <t>Kivi</t>
  </si>
  <si>
    <t>Klementine</t>
  </si>
  <si>
    <t>Limona</t>
  </si>
  <si>
    <t>Lubenica</t>
  </si>
  <si>
    <t>Mandarine</t>
  </si>
  <si>
    <t>Marelice</t>
  </si>
  <si>
    <t>Melone</t>
  </si>
  <si>
    <t>Nashi</t>
  </si>
  <si>
    <t>Nektarine</t>
  </si>
  <si>
    <t>Pomaranče</t>
  </si>
  <si>
    <t>Ringlo</t>
  </si>
  <si>
    <t>Slive</t>
  </si>
  <si>
    <t>Orehova jedrca, rinfuza</t>
  </si>
  <si>
    <t>Lešniki, jedrca, rinfuza</t>
  </si>
  <si>
    <t>Rozine, rinfuza</t>
  </si>
  <si>
    <t>Suhe brusnice, rinfuza</t>
  </si>
  <si>
    <t>Suhe hruške, rinfuza</t>
  </si>
  <si>
    <t>Suhi jabolčni krhlji, rinfuza</t>
  </si>
  <si>
    <t>Suhe fige, rinfuza</t>
  </si>
  <si>
    <t>Suhe slive - brez koščic, rinfuza</t>
  </si>
  <si>
    <t>Suhe marelice, rinfuza</t>
  </si>
  <si>
    <t>Kostanji maroni</t>
  </si>
  <si>
    <t>Piščančje krače</t>
  </si>
  <si>
    <t xml:space="preserve">Piščančja hrenovka, z omega 3, višje kakovosti, kot Njami, rinfuza </t>
  </si>
  <si>
    <t>puranje hrenovke, višja kakovost, brez konzervansov, kot Njami, rinfuza</t>
  </si>
  <si>
    <t>Puranja šunka v ovitku, rezano</t>
  </si>
  <si>
    <t>Pečena puranja šunka, rezano</t>
  </si>
  <si>
    <t>Piščančji file, prsi, trakci</t>
  </si>
  <si>
    <t>Salama piščančja poseba, rezana</t>
  </si>
  <si>
    <t>Piščančja mortadela, rezana ali v kosu</t>
  </si>
  <si>
    <t>80-100</t>
  </si>
  <si>
    <t>piščančja pečena šunka z omega 3, višja kakovost, brez alergenov in konzervansov</t>
  </si>
  <si>
    <t>Lososova pašteta, pakirana, brez konzervansov</t>
  </si>
  <si>
    <t>Turistična pašteta, pakirana, brez konzervansov</t>
  </si>
  <si>
    <t xml:space="preserve">Piščančja pašteta, pakirana </t>
  </si>
  <si>
    <t>Kokošja pašteta, brez konzervansov</t>
  </si>
  <si>
    <t xml:space="preserve">Piščančje prsi v ovitku, salama, brez aditivov, brez glutena, višje kakovosti, rezana ali pakirano </t>
  </si>
  <si>
    <t>Perutninske pleskavice piščančje, manj začinjene</t>
  </si>
  <si>
    <t>Piščančji file, zrezki</t>
  </si>
  <si>
    <t xml:space="preserve">puranji file, zrezki </t>
  </si>
  <si>
    <t>Svinjski vrat brez kosti, rezan</t>
  </si>
  <si>
    <t>Svinjsko stegno brez kosti v kosu ali narezano ali mleto</t>
  </si>
  <si>
    <t>mleto mešano meso</t>
  </si>
  <si>
    <t>Pečenice, manj začinjene, polovice</t>
  </si>
  <si>
    <t>salama pariška, v kosi in rezana, fi 8 cm</t>
  </si>
  <si>
    <t>Salama šunka v ovitku, v kosu in rezana</t>
  </si>
  <si>
    <t>salama pariška z zelenjavo, v kosu in rezana</t>
  </si>
  <si>
    <t>budjola, v kosu in rezana</t>
  </si>
  <si>
    <t>kuhan pršut, v kosu in rezan</t>
  </si>
  <si>
    <t>Pečen pršut, v kosu in rezan</t>
  </si>
  <si>
    <t xml:space="preserve">Suha salama Ogrska salama, fi 9 cm, rezana </t>
  </si>
  <si>
    <t>Alpska salama, fi 8 cm, rezana</t>
  </si>
  <si>
    <t>Salama tirolska, rezana</t>
  </si>
  <si>
    <t>Prekajena šunka, rezano ali v kosu</t>
  </si>
  <si>
    <t>Prekajeni svinjski vrat, rezano ali v kosu</t>
  </si>
  <si>
    <t>salama goveja, rezana</t>
  </si>
  <si>
    <t>ocvirki brez masti</t>
  </si>
  <si>
    <t>rebra suha</t>
  </si>
  <si>
    <t>Aljaževa salama, v kosu ali rezano</t>
  </si>
  <si>
    <t>Čevapčiči mešani</t>
  </si>
  <si>
    <t>Čevapčiči goveji</t>
  </si>
  <si>
    <t>1,0-2,5</t>
  </si>
  <si>
    <t xml:space="preserve">Zamrznjen brokoli </t>
  </si>
  <si>
    <t>Zamrznjena cvetača</t>
  </si>
  <si>
    <t xml:space="preserve">Zamrznjen grah </t>
  </si>
  <si>
    <t xml:space="preserve">zamrznjeno korenje, v kockah </t>
  </si>
  <si>
    <t xml:space="preserve">Zamrznjen stročji fižol - ploščati </t>
  </si>
  <si>
    <t xml:space="preserve">Zamrznjen brstični ohrovt </t>
  </si>
  <si>
    <t>Zamrznjena špinača, pasirana</t>
  </si>
  <si>
    <t>Zamrznjeni gozdni sadeži</t>
  </si>
  <si>
    <t>0,1-2,5</t>
  </si>
  <si>
    <t>zamrznjeni šampinjoni</t>
  </si>
  <si>
    <t>Zamrznjene marelice v kockah</t>
  </si>
  <si>
    <t>Zamrznjene višnje brez koščic</t>
  </si>
  <si>
    <t>Zamrznjene borovnice</t>
  </si>
  <si>
    <t>zamrznjene jagode</t>
  </si>
  <si>
    <t>Zamrznjen por rezan</t>
  </si>
  <si>
    <t>Zamrznjene bučke kocke</t>
  </si>
  <si>
    <t>Zamrznjena paprika rezana mix</t>
  </si>
  <si>
    <t xml:space="preserve">zamrznjen peteršilj </t>
  </si>
  <si>
    <t>testenine pisane (dodatek špinače, rdeče pese, korenčka, ipd.)</t>
  </si>
  <si>
    <t>Testenine, krpice, jajčne</t>
  </si>
  <si>
    <t>Testenine, špageti, polnozrnati, kot št 5</t>
  </si>
  <si>
    <t>Testenine, peresniki, polnozrnati, kot št. 49</t>
  </si>
  <si>
    <t>testenine, peresniki, jajčni</t>
  </si>
  <si>
    <t xml:space="preserve">Ajdova kaša </t>
  </si>
  <si>
    <t xml:space="preserve">Ješprenj </t>
  </si>
  <si>
    <t xml:space="preserve">Prosena kaša </t>
  </si>
  <si>
    <t xml:space="preserve">Pirina moka </t>
  </si>
  <si>
    <t>Koruzna moka</t>
  </si>
  <si>
    <t xml:space="preserve">Polnozrnata pšenična moka </t>
  </si>
  <si>
    <t>kus kus</t>
  </si>
  <si>
    <t>Kus kus, polnozrnati</t>
  </si>
  <si>
    <t xml:space="preserve">Koruzna polenta, instant </t>
  </si>
  <si>
    <t>Polnozrnata koruzna polenta, instant</t>
  </si>
  <si>
    <t xml:space="preserve">Pšenična moka bela ostra </t>
  </si>
  <si>
    <t xml:space="preserve">Pšenični zdrob </t>
  </si>
  <si>
    <t xml:space="preserve">Dolgozrnati parboiled riž ekstra kakovosti </t>
  </si>
  <si>
    <t xml:space="preserve">Beli riž okroglozrnati 1. vrste </t>
  </si>
  <si>
    <t xml:space="preserve">Pirin zdrob </t>
  </si>
  <si>
    <t>250-1000</t>
  </si>
  <si>
    <t>Rjavi riž, ekstra kakovosti</t>
  </si>
  <si>
    <t>Rjavi riž,  ekstra kakovosti</t>
  </si>
  <si>
    <t>Riž tri žita</t>
  </si>
  <si>
    <t>Mešanica iz rjavega riža, rdeče kvinoje in pražene ajde (3 barvni mix)</t>
  </si>
  <si>
    <t>Koruzni kosmiči brez dodanega sladkorja</t>
  </si>
  <si>
    <t>Musli - sadni, min 35% sadja</t>
  </si>
  <si>
    <t xml:space="preserve">Žitna ploščica s čokolado ali sadjem, 90% sadja </t>
  </si>
  <si>
    <t>Granola z oreščki in temno čokolado</t>
  </si>
  <si>
    <t>Granola jagoda-bela čokolada</t>
  </si>
  <si>
    <t>Peresniki</t>
  </si>
  <si>
    <t>Beljakovinska ploščica, različni okusi</t>
  </si>
  <si>
    <t xml:space="preserve">Čokoladni kosmiči - kroglice </t>
  </si>
  <si>
    <t>Crispy corn flakes  lonček</t>
  </si>
  <si>
    <t>Kosmiči s sadjem in čokolado lonček</t>
  </si>
  <si>
    <t xml:space="preserve">Ovseni kosmiči </t>
  </si>
  <si>
    <t xml:space="preserve">Fidelini za juho korenčkovi </t>
  </si>
  <si>
    <t xml:space="preserve">Jušna zakuha, rezanci </t>
  </si>
  <si>
    <t>500-4000</t>
  </si>
  <si>
    <t xml:space="preserve">Zvezdice </t>
  </si>
  <si>
    <t xml:space="preserve">Testenine, svedri </t>
  </si>
  <si>
    <t>Testenine, dvojni svedri</t>
  </si>
  <si>
    <t>Ribana kaša</t>
  </si>
  <si>
    <t>Testenine polži, večji, jajčni</t>
  </si>
  <si>
    <t xml:space="preserve">Zlate kroglice </t>
  </si>
  <si>
    <t>Suhe testenine za lazanjo brez glutena</t>
  </si>
  <si>
    <t>Suhe testenine za lazanjo z jajci</t>
  </si>
  <si>
    <t>Pirini široki rezanci</t>
  </si>
  <si>
    <t xml:space="preserve">Jajčne testenine široki rezanci </t>
  </si>
  <si>
    <t xml:space="preserve">Jajčne testenine kitke </t>
  </si>
  <si>
    <t>Valoviti široki rezanci, jajčni</t>
  </si>
  <si>
    <t xml:space="preserve">Drobtine bele </t>
  </si>
  <si>
    <t xml:space="preserve">drobtine polbele </t>
  </si>
  <si>
    <t xml:space="preserve">Prepečenec polnozrnati </t>
  </si>
  <si>
    <t xml:space="preserve">Grisini polnozrnati </t>
  </si>
  <si>
    <t>Svaljki, temni (rženi, polnozrnati)</t>
  </si>
  <si>
    <t>Polpeti, 5 žit</t>
  </si>
  <si>
    <t>Polpeti, zelenjavni</t>
  </si>
  <si>
    <t>Zamrznjene palačinke sladke</t>
  </si>
  <si>
    <t>0,5-1</t>
  </si>
  <si>
    <t>60-100</t>
  </si>
  <si>
    <t>Navihanček s čokoladnim nadevom</t>
  </si>
  <si>
    <t xml:space="preserve">Vlečeno testo </t>
  </si>
  <si>
    <t xml:space="preserve">Kaneloni, šunka in sir </t>
  </si>
  <si>
    <t xml:space="preserve">Sojini polpeti </t>
  </si>
  <si>
    <t xml:space="preserve">Svaljki, krompirjevi  </t>
  </si>
  <si>
    <t>Cmoki s čokoladnim nadevom</t>
  </si>
  <si>
    <t xml:space="preserve">cmoki jagodni </t>
  </si>
  <si>
    <t xml:space="preserve">cmoki borovničevi </t>
  </si>
  <si>
    <t xml:space="preserve">cmoki slivovi </t>
  </si>
  <si>
    <t xml:space="preserve">Cmoki marelični </t>
  </si>
  <si>
    <t>zdrobovi ocvrtki</t>
  </si>
  <si>
    <t>zmrznjeni tortelini s sirom</t>
  </si>
  <si>
    <t>njoki brez glutena, zmrznjeni</t>
  </si>
  <si>
    <t>Tortelini brez glutena, zamrznjeni</t>
  </si>
  <si>
    <t>Mini čokoladni žepki</t>
  </si>
  <si>
    <t>Kaneloni puranja šunka sir</t>
  </si>
  <si>
    <t>Kaneloni s sirom</t>
  </si>
  <si>
    <t>Zamrznjen sirov burek</t>
  </si>
  <si>
    <t>Zamrznjeni pirini polnozrnati rogljički</t>
  </si>
  <si>
    <t>Zamrznjene plošče za lazanjo</t>
  </si>
  <si>
    <t xml:space="preserve">osje gnezdo </t>
  </si>
  <si>
    <t>rogljiček francoski prazen, brez jajc in mleka</t>
  </si>
  <si>
    <t>slano pecivo</t>
  </si>
  <si>
    <t xml:space="preserve">zavitek polnozrnati jabolčni, vlečeno testo </t>
  </si>
  <si>
    <t>Ajdov kruh, z orehi, model, rezan</t>
  </si>
  <si>
    <t>Pisani kruh, model, rezan</t>
  </si>
  <si>
    <t xml:space="preserve">sendvič, sir </t>
  </si>
  <si>
    <t>sendvi, suha salama, sir</t>
  </si>
  <si>
    <t>Sendvič, pišč. prsa, sir</t>
  </si>
  <si>
    <t>Sendvič, šunka, sir</t>
  </si>
  <si>
    <t>Burek jabolčni</t>
  </si>
  <si>
    <t>Burek sirov</t>
  </si>
  <si>
    <t>Žemlja koruzna,  rezana po dogovoru</t>
  </si>
  <si>
    <t>Žemlja koruzna, rezana po dogovoru</t>
  </si>
  <si>
    <t>Žemlja polnozrnata, rezana po dogovoru</t>
  </si>
  <si>
    <t>Žemlja črna, rezana po dogovoru</t>
  </si>
  <si>
    <t>Štručka s sezamom, rezana po dogovoru</t>
  </si>
  <si>
    <t>Štručka s sirom in šunko</t>
  </si>
  <si>
    <t>Štručka polnozrnata, rezana po dogovoru</t>
  </si>
  <si>
    <t>Štručka s sirom, rezana po dogovoru</t>
  </si>
  <si>
    <t xml:space="preserve">Štručka s sirom </t>
  </si>
  <si>
    <t xml:space="preserve">štručka mlečna </t>
  </si>
  <si>
    <t>Štručka makova</t>
  </si>
  <si>
    <t xml:space="preserve">Štručka makova </t>
  </si>
  <si>
    <t>Štručka s semeni, rezana po dogovoru</t>
  </si>
  <si>
    <t>Hot dog štručka, rezana po dogovoru</t>
  </si>
  <si>
    <t xml:space="preserve">Pletenka </t>
  </si>
  <si>
    <t>Koruzno pecivo, rezana po dogovoru</t>
  </si>
  <si>
    <t>Kajzerica, rezana po dogovoru</t>
  </si>
  <si>
    <r>
      <t>Kajzerica</t>
    </r>
    <r>
      <rPr>
        <b/>
        <sz val="9"/>
        <color rgb="FF000000"/>
        <rFont val="Calibri"/>
        <family val="2"/>
        <charset val="238"/>
        <scheme val="minor"/>
      </rPr>
      <t>,</t>
    </r>
    <r>
      <rPr>
        <sz val="9"/>
        <color rgb="FF000000"/>
        <rFont val="Calibri"/>
        <family val="2"/>
        <charset val="238"/>
        <scheme val="minor"/>
      </rPr>
      <t xml:space="preserve"> rezana po dogovoru</t>
    </r>
  </si>
  <si>
    <t>Rženo pecivo, rezana po dogovoru</t>
  </si>
  <si>
    <t>Polnozrnato pecivo, rezana po dogovoru</t>
  </si>
  <si>
    <t>Bombeta polbela, rezana po dogovoru</t>
  </si>
  <si>
    <t>Bombeta s semeni, rezana po dogovoru</t>
  </si>
  <si>
    <t>Bombeta s sezamom, rezana po dogovoru</t>
  </si>
  <si>
    <t>Bombeta ovsena, rezana po dogovoru</t>
  </si>
  <si>
    <t>Ajdovo pecivo</t>
  </si>
  <si>
    <t>Ovseni kruh, model, rezan</t>
  </si>
  <si>
    <t xml:space="preserve">Ržen mešani kruh, model, rezan </t>
  </si>
  <si>
    <t xml:space="preserve">Ajdov kruh, model, rezan </t>
  </si>
  <si>
    <t>Pšenični kruh s semeni, rezan</t>
  </si>
  <si>
    <t xml:space="preserve">Koruzni mešani kruh , model, rezan </t>
  </si>
  <si>
    <t xml:space="preserve">Pšenični polnozrnat kruh , model, rezan </t>
  </si>
  <si>
    <t>Pirin kruh, model, rezan</t>
  </si>
  <si>
    <t xml:space="preserve">Pšenični polbeli kruh, model, rezan </t>
  </si>
  <si>
    <t xml:space="preserve">Pšenični kruh beli, štruca, model, rezan </t>
  </si>
  <si>
    <t>Črni kruh,  model, rezan</t>
  </si>
  <si>
    <t>Jušne kroglice</t>
  </si>
  <si>
    <t>Alkoholni 9% kis, pridobljen na naraven način brez kemičnih dodatkov</t>
  </si>
  <si>
    <t>Pecilni prašek zavoj (5 x 13 g)* cena za zavitek</t>
  </si>
  <si>
    <t xml:space="preserve">Piškoti brez alergenov, okus vanilija, 8x22g </t>
  </si>
  <si>
    <t>Polnozrnati piškoti brez glutena, 8x22g</t>
  </si>
  <si>
    <t>kokosovo mleko s kalcijem 3x250ml</t>
  </si>
  <si>
    <t>Desert puding kokos bio, 2x125g</t>
  </si>
  <si>
    <t>Desert puding kokos-ananas bio, 2x125g</t>
  </si>
  <si>
    <t>Jušne testenine brez glutena in jajc</t>
  </si>
  <si>
    <t xml:space="preserve">Testenine različnih oblik brez glutena in jajc </t>
  </si>
  <si>
    <t>Moka brez glutena</t>
  </si>
  <si>
    <t>Koruzna polenta brez sledov glutena</t>
  </si>
  <si>
    <t>133.</t>
  </si>
  <si>
    <t>134.</t>
  </si>
  <si>
    <t>135.</t>
  </si>
  <si>
    <t>136.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</si>
  <si>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</si>
  <si>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</si>
  <si>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</si>
  <si>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</si>
  <si>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</si>
  <si>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</si>
  <si>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</si>
  <si>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</si>
  <si>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</si>
  <si>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</si>
  <si>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</si>
  <si>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</si>
  <si>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</si>
  <si>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</si>
  <si>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</si>
  <si>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</si>
  <si>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</si>
  <si>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</si>
  <si>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</si>
  <si>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</si>
  <si>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</si>
  <si>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</si>
  <si>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</si>
  <si>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</si>
  <si>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</si>
  <si>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</si>
  <si>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</si>
  <si>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166.</t>
  </si>
  <si>
    <t>167.</t>
  </si>
  <si>
    <t>168.</t>
  </si>
  <si>
    <t>169.</t>
  </si>
  <si>
    <t>170.</t>
  </si>
  <si>
    <t>171.</t>
  </si>
  <si>
    <t>172.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</si>
  <si>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</si>
  <si>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</si>
  <si>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</si>
  <si>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</si>
  <si>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</si>
  <si>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</si>
  <si>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</si>
  <si>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</si>
  <si>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</si>
  <si>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</si>
  <si>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</si>
  <si>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</si>
  <si>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</si>
  <si>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</si>
  <si>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</si>
  <si>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</si>
  <si>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</si>
  <si>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</si>
  <si>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</si>
  <si>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</si>
  <si>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 xml:space="preserve">Med cvetlični porcijski </t>
  </si>
  <si>
    <t xml:space="preserve">Kakav v granulah, kot Benquick, min 25% kakava </t>
  </si>
  <si>
    <t xml:space="preserve">Instant žitna kava kot Benquik </t>
  </si>
  <si>
    <t>čokoladni namaz, kot Nutella, enobarvni</t>
  </si>
  <si>
    <t>čokoladni namaz  kot Nutella, enobarvni</t>
  </si>
  <si>
    <t>čokoladni namaz, dvobarvni, kot Viki</t>
  </si>
  <si>
    <t>Zmes za krompirjevo testo</t>
  </si>
  <si>
    <t xml:space="preserve">Kokosova moka </t>
  </si>
  <si>
    <t xml:space="preserve">Sladkor beli kristalni </t>
  </si>
  <si>
    <t xml:space="preserve">Sladkor mleti v vrečki </t>
  </si>
  <si>
    <t>Sladkor rjavi nerafiniran</t>
  </si>
  <si>
    <t xml:space="preserve">Sladkor vanili </t>
  </si>
  <si>
    <t>Sol morska fino mleta, jodirana, nerefinirana, kot Piranska</t>
  </si>
  <si>
    <t>Sol, morska, jodirana, fino mleta</t>
  </si>
  <si>
    <t xml:space="preserve">Jetrna pašteta </t>
  </si>
  <si>
    <t>turistična pašteta, iz skuše, bogata z omega 3, brez glutena, brez konzervansov in drugih aditivov</t>
  </si>
  <si>
    <t>Olje olivno - 100%, extra deviško olivno olje</t>
  </si>
  <si>
    <t>Olje bučno, 100% jedilno</t>
  </si>
  <si>
    <t>Repično olje</t>
  </si>
  <si>
    <t>Olje za cvrtje</t>
  </si>
  <si>
    <t>Olje belo, 100% - sončnično</t>
  </si>
  <si>
    <t>Sardela v oljčnem olju, večje pakiranje</t>
  </si>
  <si>
    <t>Sardine, v konzervi</t>
  </si>
  <si>
    <t>tunina v rastlinskem olju, velike konzerve</t>
  </si>
  <si>
    <t>tunina v lastnem soku, velike konzerve</t>
  </si>
  <si>
    <t>Konzervirana tuna v kosih v olivnem olju</t>
  </si>
  <si>
    <t>Tuna vrste »tunnus albacares« v olivnem olju kot Rio-mare</t>
  </si>
  <si>
    <t xml:space="preserve">Voda gazirana kot radenska </t>
  </si>
  <si>
    <t>Voda gazirana kot Radenska</t>
  </si>
  <si>
    <t xml:space="preserve">Voda negazirana </t>
  </si>
  <si>
    <t xml:space="preserve">Sadni namaz - marelica </t>
  </si>
  <si>
    <t>Domača marmelada - marelica, min 70% sadja</t>
  </si>
  <si>
    <t xml:space="preserve">Kompot sadna solata </t>
  </si>
  <si>
    <t xml:space="preserve">Višnjev kompot </t>
  </si>
  <si>
    <t>Temna čokolada, z najmanj 85% kakavovih deležev</t>
  </si>
  <si>
    <t xml:space="preserve">Čokolada, jedilna, z najmanj 45% kakavovih deležev </t>
  </si>
  <si>
    <t>Blagi ketchup</t>
  </si>
  <si>
    <t>Paradižnikov koncentrat</t>
  </si>
  <si>
    <t>Grah, konzerva</t>
  </si>
  <si>
    <t>2,0-3</t>
  </si>
  <si>
    <t>Piškoti savoiardi</t>
  </si>
  <si>
    <t>Čokolešnik</t>
  </si>
  <si>
    <t>masleni keksi, kot Leibniz</t>
  </si>
  <si>
    <t>Napolitanke lešnik</t>
  </si>
  <si>
    <t xml:space="preserve">Napolitanke lešnik </t>
  </si>
  <si>
    <t>Bučna semena, cela, brez soli</t>
  </si>
  <si>
    <t xml:space="preserve">mandeljni, mleti </t>
  </si>
  <si>
    <t xml:space="preserve">orehi mleti </t>
  </si>
  <si>
    <t xml:space="preserve">Lešniki mleti </t>
  </si>
  <si>
    <t>Jedilni škrob, za zgoščevanje jedi</t>
  </si>
  <si>
    <t>Bio Puding vanilija</t>
  </si>
  <si>
    <t xml:space="preserve">Prašek za puding, okus vanilije </t>
  </si>
  <si>
    <t xml:space="preserve">Prašek za puding, okus čokolade </t>
  </si>
  <si>
    <t>Rdeča pesa v kisu, brez aditivov, brez dodanih sladil</t>
  </si>
  <si>
    <t>Rdeča pesa v kisu, brez aditivov in dodanih sladil</t>
  </si>
  <si>
    <t xml:space="preserve">Fižol v zrnju, konzerva  </t>
  </si>
  <si>
    <t xml:space="preserve">Gobe-šampinjoni rezani, v slanici, konzerva </t>
  </si>
  <si>
    <t>Pečena paprika fileti</t>
  </si>
  <si>
    <t xml:space="preserve">Paprika fileti </t>
  </si>
  <si>
    <t xml:space="preserve">Kumarice delikatesne </t>
  </si>
  <si>
    <t>Koruza sladka</t>
  </si>
  <si>
    <t>Ketchup brez sladkorja</t>
  </si>
  <si>
    <t xml:space="preserve">Gorčica </t>
  </si>
  <si>
    <t xml:space="preserve">Ajvar nepekoč </t>
  </si>
  <si>
    <t>100% borovničev namaz brez dodanega sladkorja</t>
  </si>
  <si>
    <t>Domača šipkova marmelada, min 70% sadja</t>
  </si>
  <si>
    <t xml:space="preserve">Sadni namaz - jagoda </t>
  </si>
  <si>
    <t>Domača marmelada - jagoda min. 70% sadja</t>
  </si>
  <si>
    <t>Polnozrnati piškoti z ovsenimi kosmiči</t>
  </si>
  <si>
    <t>Mini rolade lešnik</t>
  </si>
  <si>
    <t>Mini rolade vanilija, lešnikov posip</t>
  </si>
  <si>
    <t>Napolitanke brez dodanega sladkorja</t>
  </si>
  <si>
    <t>Srbska solata</t>
  </si>
  <si>
    <t xml:space="preserve">Čebulice v kisu, </t>
  </si>
  <si>
    <t>Vloženi šampinjoni, celi v kisu</t>
  </si>
  <si>
    <t>Oljke črne brez koščic</t>
  </si>
  <si>
    <t>Oljke zelene brez koščic</t>
  </si>
  <si>
    <t>Kapre v slanici</t>
  </si>
  <si>
    <t>Instant pire krompir</t>
  </si>
  <si>
    <t>Jušno zelenjavna kocka bio</t>
  </si>
  <si>
    <t>Jušna osnova v prahu, bio</t>
  </si>
  <si>
    <t>Špargljeva juha, brez konzervansov</t>
  </si>
  <si>
    <t>Gobova juha z jurčki, brez konzervansov</t>
  </si>
  <si>
    <t>Začimbna mešanica Vegeta natur, vedro</t>
  </si>
  <si>
    <t>Bio planinski čaj</t>
  </si>
  <si>
    <t xml:space="preserve">Bio sadni čaj </t>
  </si>
  <si>
    <t>Čaj, božični, velika filter vrečka</t>
  </si>
  <si>
    <t>čaj, otroški, velika filter vrečka</t>
  </si>
  <si>
    <t>čaj, okus šipek, velika filter vrečka</t>
  </si>
  <si>
    <t>čaj, okus hibiskus,  velika filter vrečka</t>
  </si>
  <si>
    <t>čaj, okus meta, velika filter vrečka</t>
  </si>
  <si>
    <t>čaj, okus gozdni sadeži, velika filter vrečka</t>
  </si>
  <si>
    <t>čaj, okus češnja, velika filter vrečka</t>
  </si>
  <si>
    <t>čaj, okus borovnica,  velika filter vrečka</t>
  </si>
  <si>
    <t>čaj, okus malina, velika filter vrečka</t>
  </si>
  <si>
    <t>čaj, okus brusnica, velika filter vrečka</t>
  </si>
  <si>
    <t>čaj, okus breskev, velika filter vrečka</t>
  </si>
  <si>
    <t>grisini, brez sledov glutena, jajc, oreščkov, mleka</t>
  </si>
  <si>
    <t>prepečenec, brez sledov glutena, jajc, oreščkov, mleka</t>
  </si>
  <si>
    <t>Koruzni kosmiči, brez sledov glutena, jajc, mleka in oreščkov</t>
  </si>
  <si>
    <t>Kvinojini kosmiči, brez sledov glutena, jajc, oreščkov in mleka</t>
  </si>
  <si>
    <t>Krekerji s kvinojo, brez sledov glutena, jajc, oreščkov, mleka</t>
  </si>
  <si>
    <t>Hrustljavi riževi kruhki, brez sledov glutena, jajc, oreščkov, mleka</t>
  </si>
  <si>
    <t>Hrustljavi kvinojini kruhki, brez sledov glutena, jajc, oreščkov, mleka</t>
  </si>
  <si>
    <t>Bio namaz s porom in bučkami Zwergenwiese</t>
  </si>
  <si>
    <t>Bio namaz iz bazilike Zwergenwiese</t>
  </si>
  <si>
    <t>Namaz Zwergenwiese različni okusi</t>
  </si>
  <si>
    <t>Čokoladni namaz Plamil</t>
  </si>
  <si>
    <t xml:space="preserve">Bio zeliščna pašteta v tubi Tartex </t>
  </si>
  <si>
    <t>Lososov namaz v tubi, kot Rio Mare Pate</t>
  </si>
  <si>
    <t>Tunin namaz v tubi, kot Rio Mare Pate</t>
  </si>
  <si>
    <t>Pašteta naravna Tartex</t>
  </si>
  <si>
    <t>Slano mešano pecivo</t>
  </si>
  <si>
    <t>Bio koruzni vaflji</t>
  </si>
  <si>
    <t>Riževi vaflji s temno čokolado</t>
  </si>
  <si>
    <t>Polnozrnati riževi vaflji, brez soli</t>
  </si>
  <si>
    <t xml:space="preserve">Riževi vaflji, brez soli </t>
  </si>
  <si>
    <t>kruh brez glutena, polnozrnati</t>
  </si>
  <si>
    <t>Kruh brez glutena s semeni</t>
  </si>
  <si>
    <t xml:space="preserve">Rogljički brez glutena, beli </t>
  </si>
  <si>
    <t xml:space="preserve">Kruh brez glutena, beli </t>
  </si>
  <si>
    <t>bio marmelada borovnica, 70% s.d.</t>
  </si>
  <si>
    <t xml:space="preserve">bio marmelada marelica, 70% s.d. </t>
  </si>
  <si>
    <t xml:space="preserve">bio marmelada jagoda, 70%s.d. </t>
  </si>
  <si>
    <t>Nadomestek za sir, mozzarella rezine</t>
  </si>
  <si>
    <t xml:space="preserve">Nadomestek za sir, gauda rezine, </t>
  </si>
  <si>
    <t xml:space="preserve">bio pirin napitek </t>
  </si>
  <si>
    <t>bio proseni napitek</t>
  </si>
  <si>
    <t>bio rižev napitek vanilija</t>
  </si>
  <si>
    <t>Rižev napitek</t>
  </si>
  <si>
    <t>0,1-1</t>
  </si>
  <si>
    <t>620-1000</t>
  </si>
  <si>
    <t>3,0-5</t>
  </si>
  <si>
    <t>Majoneza, delikatesna kot Thomy, brez konzervansov, 1kg</t>
  </si>
  <si>
    <t xml:space="preserve">Majoneza, delikatesna kot Thomy, brez konzervansov, 5kg </t>
  </si>
  <si>
    <t>165.</t>
  </si>
  <si>
    <t>173.</t>
  </si>
  <si>
    <t>174.</t>
  </si>
  <si>
    <t>Kumina, mleta</t>
  </si>
  <si>
    <t>Lovor, suhi listi v vrečki, pakiran</t>
  </si>
  <si>
    <t xml:space="preserve">Majaron v embalaži, pakiran </t>
  </si>
  <si>
    <t>100-250</t>
  </si>
  <si>
    <t xml:space="preserve">Muškatni orešček v embalaži, mleti, pakiran </t>
  </si>
  <si>
    <t>rožmarin v embalaži, pakiran</t>
  </si>
  <si>
    <t xml:space="preserve">Česen v embalaži, grobo mleti, pakiran </t>
  </si>
  <si>
    <t xml:space="preserve">Peteršilj, suh, listi, pakiran </t>
  </si>
  <si>
    <t>mešani poper, v zrnju, pakiran</t>
  </si>
  <si>
    <t xml:space="preserve">poper, črni, v zrnju, pakiran </t>
  </si>
  <si>
    <t xml:space="preserve">Poper, črni, mleti, pakiran </t>
  </si>
  <si>
    <t xml:space="preserve">Paprika, sladka, mleta, rdeča, pakirana </t>
  </si>
  <si>
    <t xml:space="preserve">Origano v embalaži, pakiran </t>
  </si>
  <si>
    <t xml:space="preserve">Timijan v embalaži, pakiran </t>
  </si>
  <si>
    <t>Smoothie sadni obrok, več okusov, tertrapak</t>
  </si>
  <si>
    <t>limonin sok, 100%</t>
  </si>
  <si>
    <t>Sadni sirup pomaranča</t>
  </si>
  <si>
    <t>Sadni sirup jabolko</t>
  </si>
  <si>
    <t>sadni sirup, limona</t>
  </si>
  <si>
    <t>nektar, mešanica sadja z dodanimi vitamini, tetrapak</t>
  </si>
  <si>
    <t>nektar, hruška, min. 50% sadni delež,  tetrapak</t>
  </si>
  <si>
    <t>100% motni jabolčni sok z dodanim kalcijem,  tetrapak</t>
  </si>
  <si>
    <t>sadni sok, 100%, ananas, tetrapak</t>
  </si>
  <si>
    <t>sadni sok, 100%, pomaranča,  tetrapak</t>
  </si>
  <si>
    <t>sadni sok, 100% , jabolko,  tetrapak</t>
  </si>
  <si>
    <t>nektar, breskev, min. 50% sadni delež,  tetrapak</t>
  </si>
  <si>
    <t>nektar, marelica, min. 43% sadni delež,   tetrapak</t>
  </si>
  <si>
    <t>195.</t>
  </si>
  <si>
    <t>196.</t>
  </si>
  <si>
    <t>197.</t>
  </si>
  <si>
    <t>198.</t>
  </si>
  <si>
    <t>Sir, poltrdi, do 35% m.m, pakirano (več vrst), rezan</t>
  </si>
  <si>
    <t>Sir, poltrdi, do 45% m.m., pakirano  kg(več vrst) rezan</t>
  </si>
  <si>
    <t>Sirni namaz, pakirano</t>
  </si>
  <si>
    <t>pleskavice iz mešanega mesa</t>
  </si>
  <si>
    <t>Mortadela, navadna brez dodatkov, v kosu in rezana</t>
  </si>
  <si>
    <r>
      <t>kraški pršut suh</t>
    </r>
    <r>
      <rPr>
        <b/>
        <sz val="9"/>
        <rFont val="Calibri"/>
        <family val="2"/>
        <charset val="238"/>
        <scheme val="minor"/>
      </rPr>
      <t xml:space="preserve"> z zaščitenim geografskim poreklom (obvezen certifikat), v kosu in rezan</t>
    </r>
  </si>
  <si>
    <t>Slanina pečena delikatesna, hamburška slanina, v kosu in rezana</t>
  </si>
  <si>
    <t>Salama domača suha, rezana</t>
  </si>
  <si>
    <t>0,1-10</t>
  </si>
  <si>
    <t>Zamrznjena mešana zelenjava za francosko solato</t>
  </si>
  <si>
    <t>10-100</t>
  </si>
  <si>
    <t>bio banane</t>
  </si>
  <si>
    <t>bio breskve</t>
  </si>
  <si>
    <t>bio češnje</t>
  </si>
  <si>
    <t>bio grozdje</t>
  </si>
  <si>
    <t>bio hruške</t>
  </si>
  <si>
    <t>bio jabolčni krhlji</t>
  </si>
  <si>
    <t>bio jabolka, različne sorte</t>
  </si>
  <si>
    <t>bio jagode</t>
  </si>
  <si>
    <t>bio kaki vanilija</t>
  </si>
  <si>
    <t>bio kivi</t>
  </si>
  <si>
    <t>bio limone</t>
  </si>
  <si>
    <t>bio lubenice</t>
  </si>
  <si>
    <t>bio mandarine</t>
  </si>
  <si>
    <t>bio melone</t>
  </si>
  <si>
    <t>bio nektarine</t>
  </si>
  <si>
    <t>bio pomaranče</t>
  </si>
  <si>
    <t>bio slive</t>
  </si>
  <si>
    <t>bio slive, suhe</t>
  </si>
  <si>
    <t>bio korenje</t>
  </si>
  <si>
    <t>bio paprika rumena</t>
  </si>
  <si>
    <t>bio paprika rdeča</t>
  </si>
  <si>
    <t>bio paradižnik</t>
  </si>
  <si>
    <t>bio solata, različne sorte</t>
  </si>
  <si>
    <t>IK</t>
  </si>
  <si>
    <t>ml</t>
  </si>
  <si>
    <t>Telečje pleče brez kosti v kosu ali narezano - IZBRANA KAKOVOST  (obvezen certifikat)</t>
  </si>
  <si>
    <t>Telečje notranje stegno brez kosti v kosu ali narezano - IZBRANA KAKOVOST  (obvezen certifikat)</t>
  </si>
  <si>
    <t>Pašteta s šunko</t>
  </si>
  <si>
    <t>Pašteta čajna</t>
  </si>
  <si>
    <t>ZGO</t>
  </si>
  <si>
    <t>Klobasa za kuhanje kot Kranjska klobasa, manj začinjena</t>
  </si>
  <si>
    <r>
      <t xml:space="preserve">Goveje kosti </t>
    </r>
    <r>
      <rPr>
        <sz val="9"/>
        <color rgb="FF00B050"/>
        <rFont val="Calibri"/>
        <family val="2"/>
        <charset val="238"/>
        <scheme val="minor"/>
      </rPr>
      <t xml:space="preserve">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</si>
  <si>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 brez kosti v kosu ali narezano ali mleto</t>
    </r>
    <r>
      <rPr>
        <sz val="9"/>
        <color rgb="FF00B050"/>
        <rFont val="Calibri"/>
        <family val="2"/>
        <charset val="238"/>
        <scheme val="minor"/>
      </rPr>
      <t xml:space="preserve"> - </t>
    </r>
    <r>
      <rPr>
        <sz val="9"/>
        <rFont val="Calibri"/>
        <family val="2"/>
        <charset val="238"/>
        <scheme val="minor"/>
      </rPr>
      <t>IZBRANA KAKOVOST  (obvezen certifikat)</t>
    </r>
  </si>
  <si>
    <r>
      <t>Mlado goveje stegno, zrezki -</t>
    </r>
    <r>
      <rPr>
        <sz val="9"/>
        <color theme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IZBRANA KAKOVOST  (obvezen certifikat)</t>
    </r>
  </si>
  <si>
    <t>Vse salame morajo biti rezane in vakuumsko pakirane! Cena je enaka za kos, kot rezano, mleto.</t>
  </si>
  <si>
    <t>Piščančji file, prsa brez kosti in kože</t>
  </si>
  <si>
    <t>Piščančja bedra, zgornji in spodnji del skupaj, s kožo in kostjo</t>
  </si>
  <si>
    <r>
      <t xml:space="preserve">Puranji file, </t>
    </r>
    <r>
      <rPr>
        <sz val="10"/>
        <rFont val="Calibri"/>
        <family val="2"/>
        <charset val="238"/>
        <scheme val="minor"/>
      </rPr>
      <t xml:space="preserve">prsa </t>
    </r>
    <r>
      <rPr>
        <sz val="9"/>
        <rFont val="Calibri"/>
        <family val="2"/>
        <charset val="238"/>
        <scheme val="minor"/>
      </rPr>
      <t>v kosu ali narezano</t>
    </r>
  </si>
  <si>
    <t>Piščančji file, prsi, kocke 2x2 cm</t>
  </si>
  <si>
    <t>IK ALI VK</t>
  </si>
  <si>
    <t xml:space="preserve">Tunina pašteta, pakirana, brez konzervansov, </t>
  </si>
  <si>
    <t>Oslič, file - Merlucius hubbsi - argentinski oslič, očiščen, zamrznjen, brez glazure, interfoliran</t>
  </si>
  <si>
    <t>oslič, file-Merlucius hubbsi - argentinski oslič, paniran, očiščen, zamrznjen,</t>
  </si>
  <si>
    <t>šarenka postrv file, očiščena, zamrznjena,  max do 20% glazure, porcijski (60-120g)</t>
  </si>
  <si>
    <t>brancin file, očiščen, zamrznjen, brez lusk, porcijski (80-120 g), max do 25% glazure</t>
  </si>
  <si>
    <t>orada file, očiščen, zamrznjen, brez lusk, porcijski (80-120g), max do 25% glazure</t>
  </si>
  <si>
    <t>Škarpena-file, očiščen, zamrznjen, max do 20% glazure</t>
  </si>
  <si>
    <t>Morski sadeži brez surimijev</t>
  </si>
  <si>
    <t>Solata krhkolistna glavnata kot kristalka, vsi tipi/sorte</t>
  </si>
  <si>
    <t>Solata mehkolistna - vsi tipi/sorte</t>
  </si>
  <si>
    <t>testenine, špageti kot št. 7</t>
  </si>
  <si>
    <t>20,0-30</t>
  </si>
  <si>
    <t>8,0-10</t>
  </si>
  <si>
    <t>rogljiček francoski s čokolado</t>
  </si>
  <si>
    <t>100-120</t>
  </si>
  <si>
    <t>300-350</t>
  </si>
  <si>
    <t>Cena mora vključevati pakiranje, razrez.</t>
  </si>
  <si>
    <t xml:space="preserve">Polnozrnat francoski rogljiček </t>
  </si>
  <si>
    <t>Buhtelj z marmelado</t>
  </si>
  <si>
    <t>Zavitek jabolčni</t>
  </si>
  <si>
    <t xml:space="preserve">Krof z marmelado </t>
  </si>
  <si>
    <t>Kremna rezina</t>
  </si>
  <si>
    <t>Čokoladni muffini</t>
  </si>
  <si>
    <t>Večzrnati krekerji, brez glutena,  brez sledov jajc, oreščkov, mleka</t>
  </si>
  <si>
    <t>Kava prava mleta Bracaffe ali njej enakovredna, min. 70 - max 75% kave arabica, razlika Robust, kot Barcaffe</t>
  </si>
  <si>
    <t>BIO</t>
  </si>
  <si>
    <t>36-40</t>
  </si>
  <si>
    <t>250-500</t>
  </si>
  <si>
    <t>Keksi v obliki živalic Bambi</t>
  </si>
  <si>
    <t>0,2-0,25</t>
  </si>
  <si>
    <t>rjava leča</t>
  </si>
  <si>
    <t>201.</t>
  </si>
  <si>
    <t>202.</t>
  </si>
  <si>
    <t>rdeča leča</t>
  </si>
  <si>
    <t>nektar, breskev, jabolka min. 50% sadni delež,   tetrapak</t>
  </si>
  <si>
    <t>nektar, jagoda, jabolka, min. 45% sadni delež, tetrapak</t>
  </si>
  <si>
    <t>Čokolada v prahu, min 36% kakavovih d.</t>
  </si>
  <si>
    <t>453-700</t>
  </si>
  <si>
    <t>100-500</t>
  </si>
  <si>
    <t>2500-4250</t>
  </si>
  <si>
    <t>100-150</t>
  </si>
  <si>
    <t>250-300</t>
  </si>
  <si>
    <t>203.</t>
  </si>
  <si>
    <t>204.</t>
  </si>
  <si>
    <t>Losos, file-Salmo salar- brez kože, očiščen, zamrznjen, max do 10% glazure, porcijski</t>
  </si>
  <si>
    <t>Solata krhkolistna rozetasta, vsi tipi/sorte</t>
  </si>
  <si>
    <t>Sladka smetana za stepanje, 35%m.m.</t>
  </si>
  <si>
    <t>Sladka smetana za kuhanje</t>
  </si>
  <si>
    <t>bio kumare</t>
  </si>
  <si>
    <t>kos</t>
  </si>
  <si>
    <t>telečje hrenovke v naravnem ovoju 100g/ kos</t>
  </si>
  <si>
    <t>mesnate kosti mlado goveje sveže 
IZBRANA KAKOVOST</t>
  </si>
  <si>
    <t>Telečje notranje stegno brez kosti - mleto - IZBRANA KAKOVOST  (obvezen certifikat)</t>
  </si>
  <si>
    <t>piščančji file stegen - trakci</t>
  </si>
  <si>
    <t>paniran piščančji zrezek 100g/kos</t>
  </si>
  <si>
    <t>gamberi meso kozice, zamrznjeni
 (britvaste kozice 30/50 - gamberi)</t>
  </si>
  <si>
    <t>tuna kotlet, porcijski (80-120g), zamrznjen, tun rumenoplavuti, brez kože, max do 20% glazure</t>
  </si>
  <si>
    <t>radič zelen</t>
  </si>
  <si>
    <t>buče muškatne</t>
  </si>
  <si>
    <t xml:space="preserve">jajčevci </t>
  </si>
  <si>
    <t>okrasni/ dekorativni peteršilj - zelenje</t>
  </si>
  <si>
    <t>1000-5000</t>
  </si>
  <si>
    <t>mlinci brez jajc</t>
  </si>
  <si>
    <t>500 - 1000</t>
  </si>
  <si>
    <t>jajčne jušne testenine - rižek</t>
  </si>
  <si>
    <t>rogljiček francoski z marmelado</t>
  </si>
  <si>
    <t>ocvrtki s sirom, zamrznjeni</t>
  </si>
  <si>
    <t>Kajzarice brez glutena, zamrznjene</t>
  </si>
  <si>
    <t>kruhovi cmoki</t>
  </si>
  <si>
    <t>Ajdovo pecivo, bombeta</t>
  </si>
  <si>
    <t>zdrobovi cmoki</t>
  </si>
  <si>
    <t>Instant želatina fix v prahu</t>
  </si>
  <si>
    <t>čebula rdeča</t>
  </si>
  <si>
    <t>nektar, borovnica, borovničev sok iz zgoščenega soka min. 24 %, tetrapak</t>
  </si>
  <si>
    <t>Ovseni napitek BIO</t>
  </si>
  <si>
    <t>Sadni sirup bezeg</t>
  </si>
  <si>
    <t>205.</t>
  </si>
  <si>
    <t>206.</t>
  </si>
  <si>
    <t>207.</t>
  </si>
  <si>
    <t>208.</t>
  </si>
  <si>
    <t>209.</t>
  </si>
  <si>
    <t>210.</t>
  </si>
  <si>
    <t>čaj okus jagoda - vanilija, velika vrečka</t>
  </si>
  <si>
    <t>čaj okus kamilica, velika vrečk</t>
  </si>
  <si>
    <t>800-1000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</si>
  <si>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</si>
  <si>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</si>
  <si>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</si>
  <si>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</si>
  <si>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</si>
  <si>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</si>
  <si>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</si>
  <si>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</si>
  <si>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</si>
  <si>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</si>
  <si>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</si>
  <si>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</si>
  <si>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</si>
  <si>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</si>
  <si>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</si>
  <si>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</si>
  <si>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</si>
  <si>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</si>
  <si>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 xml:space="preserve">kis balzamični </t>
  </si>
  <si>
    <t>Mlečni namaz, s tuno, brez aditivov in konzervansov</t>
  </si>
  <si>
    <t>Mlečni namaz brez laktoze, navadni</t>
  </si>
  <si>
    <t>mini piščančje hrenovke 13 - 15g/ kos</t>
  </si>
  <si>
    <t>radič pisan, kot tip Castelfranco, Kanarin</t>
  </si>
  <si>
    <t>zamrznjena zelenjava mix (cvetača, brokoli in korenje krogci)</t>
  </si>
  <si>
    <t>Testenine polži, manjši, jajčni</t>
  </si>
  <si>
    <t>Rezanci ajdovi</t>
  </si>
  <si>
    <t>sončnično olje v spreju</t>
  </si>
  <si>
    <t>tortelini s špinačo, zamrznjeni</t>
  </si>
  <si>
    <t>sladoled kornet, vanilija, brez laktoze</t>
  </si>
  <si>
    <t>sladoled brez glutena, različni okusi</t>
  </si>
  <si>
    <t>piščančja suha salama, narezana</t>
  </si>
  <si>
    <t>Piščančja nabodala, ražnjiči, lahko z zelenjavo, brez slanine, 100-120g</t>
  </si>
  <si>
    <t>piščančji pečeni trakci</t>
  </si>
  <si>
    <t xml:space="preserve">mleto piščančje meso </t>
  </si>
  <si>
    <t>2000-2500</t>
  </si>
  <si>
    <t>Mlečni namaz s smetano, brez aditivov in konzervansov</t>
  </si>
  <si>
    <t>Kaki - tip vanilija (trdoužitni)</t>
  </si>
  <si>
    <t>krompir olupljen, VP, rumen</t>
  </si>
  <si>
    <t>Jogurt sadni s probiotičnimi kulturami, v plastenki, LCA</t>
  </si>
  <si>
    <t>450-500</t>
  </si>
  <si>
    <t>do 2,5</t>
  </si>
  <si>
    <t>1500-2000</t>
  </si>
  <si>
    <t xml:space="preserve">Pira v zrnju </t>
  </si>
  <si>
    <t xml:space="preserve">Prepečenec </t>
  </si>
  <si>
    <t xml:space="preserve">Grisini s sezamom </t>
  </si>
  <si>
    <t xml:space="preserve">Grisini </t>
  </si>
  <si>
    <t xml:space="preserve">Jušni fritati </t>
  </si>
  <si>
    <t>Žitna ploščica s čokolado ali sadjem, 33% sadja</t>
  </si>
  <si>
    <t>1,5-2</t>
  </si>
  <si>
    <t>38-40</t>
  </si>
  <si>
    <t>čokolino</t>
  </si>
  <si>
    <t xml:space="preserve">moka riževa </t>
  </si>
  <si>
    <t xml:space="preserve">masleni piškoti kot petit </t>
  </si>
  <si>
    <t>cimet mleti, pakiran</t>
  </si>
  <si>
    <t>4000-4100</t>
  </si>
  <si>
    <t>Kis - jabolčni, ki je pridelan po klasičnem naravnem postopku kisanja in je brez dodanih arom in antioksidantov</t>
  </si>
  <si>
    <t>Kis-vinski, ki je pridelan po klasičnem naravnem postopku kisanja in je brez dodanih arom in antioksidantov</t>
  </si>
  <si>
    <t xml:space="preserve">hrustljavi rženi kruhki </t>
  </si>
  <si>
    <t>krekerji polnozrnati (8x31,25g)</t>
  </si>
  <si>
    <t>sveži kvas kocke</t>
  </si>
  <si>
    <t>marmelada diabetična, brez sladkorja, različni okusi</t>
  </si>
  <si>
    <t>med kot diethon Medex  porcijski</t>
  </si>
  <si>
    <t xml:space="preserve">mrvice čokoladne, pakirane </t>
  </si>
  <si>
    <t>mrvice pisane, pakirane</t>
  </si>
  <si>
    <t xml:space="preserve">sadni sirup, borovnica </t>
  </si>
  <si>
    <t xml:space="preserve">sadni sirup, ledeni čaj </t>
  </si>
  <si>
    <t xml:space="preserve">sadni sirup, malina </t>
  </si>
  <si>
    <t>sadni sirup, jagoda 100%</t>
  </si>
  <si>
    <t xml:space="preserve">sadni sok jabolko BIO 100% </t>
  </si>
  <si>
    <t>sladilo naravno kot Eritritol Medex</t>
  </si>
  <si>
    <t>Voda negazirana</t>
  </si>
  <si>
    <t xml:space="preserve">soda bikarbona </t>
  </si>
  <si>
    <t xml:space="preserve">puding toffee </t>
  </si>
  <si>
    <t xml:space="preserve">paradižnik pelati </t>
  </si>
  <si>
    <t>Bio tablica s kakavovim maslom, riževim 
napitkom, koruznimi kosmiči in jagodami
 v prahu, kot Veganz</t>
  </si>
  <si>
    <t xml:space="preserve">sir paniran ZM </t>
  </si>
  <si>
    <t>Mlečni riž zero, v lončku brez dodanega sladkorja</t>
  </si>
  <si>
    <t>Sir s plesnijo (gorgonzola)</t>
  </si>
  <si>
    <t xml:space="preserve">Mehki beli sir 40 -45 % mm </t>
  </si>
  <si>
    <t xml:space="preserve">Skuta s podloženim sadjem </t>
  </si>
  <si>
    <t xml:space="preserve">Vanilijev jogurt + hrustljavi piškoti </t>
  </si>
  <si>
    <t xml:space="preserve">Sladoled lučka vodna (okus pomaranča) </t>
  </si>
  <si>
    <t>Jogurt navadni s probiotičnimi kulturami, v plastenki, LCA</t>
  </si>
  <si>
    <t>Grški jogurt, navadni, v lončku</t>
  </si>
  <si>
    <t>Grški jogurt, sadni, v lončku</t>
  </si>
  <si>
    <t>Bio čaj za otroke</t>
  </si>
  <si>
    <t>zdrobovi žličniki 22mm</t>
  </si>
  <si>
    <t>Pšenična tortilja 6/1</t>
  </si>
  <si>
    <t>Zucchini mix</t>
  </si>
  <si>
    <t>Mexico mix</t>
  </si>
  <si>
    <t>Kitajski mix</t>
  </si>
  <si>
    <t>Zamrznjene gozdne gobe z jurčki</t>
  </si>
  <si>
    <t>zamrznjeni beluš ali špargelj  zeleni</t>
  </si>
  <si>
    <t>zamrznjeno baby korenje</t>
  </si>
  <si>
    <t>Listnato testo</t>
  </si>
  <si>
    <t xml:space="preserve">Orehovi štruklji </t>
  </si>
  <si>
    <t xml:space="preserve">Sirovi štruklji </t>
  </si>
  <si>
    <t xml:space="preserve">Žepek orehov </t>
  </si>
  <si>
    <t>Navihanček z marmeladnim nadevom</t>
  </si>
  <si>
    <t>Polžki z orehi do 10 dag</t>
  </si>
  <si>
    <t>pizza žepek</t>
  </si>
  <si>
    <t>pizza žepek - brez šunke (margerita)</t>
  </si>
  <si>
    <t xml:space="preserve">Francoski rogljič z marmelado </t>
  </si>
  <si>
    <t xml:space="preserve">Francoski rogljič s čokolado </t>
  </si>
  <si>
    <t xml:space="preserve">Zavitek skutni </t>
  </si>
  <si>
    <t>106.</t>
  </si>
  <si>
    <t>107.</t>
  </si>
  <si>
    <t>137.</t>
  </si>
  <si>
    <t>199.</t>
  </si>
  <si>
    <t>200.</t>
  </si>
  <si>
    <t xml:space="preserve">toast kruh beli, </t>
  </si>
  <si>
    <t xml:space="preserve">toast kruh polnozrnati, </t>
  </si>
  <si>
    <t xml:space="preserve">začimba curry, mleta </t>
  </si>
  <si>
    <t>predracun2a_OS_AG_Postojna</t>
  </si>
  <si>
    <t>Jajca, talna reja, M velikost (maximalna velikos 30/1)</t>
  </si>
  <si>
    <t>svinjski zrezki, svinjski kare</t>
  </si>
  <si>
    <t>Svinjska rebra brez kože in brez kosti</t>
  </si>
  <si>
    <t>Svinjski kare (prata) brez kosti v kosu ali rezano</t>
  </si>
  <si>
    <t>Svinjski kotleti - svinjski kare s kostjo</t>
  </si>
  <si>
    <t>artikel brišemo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</si>
  <si>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</si>
  <si>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</si>
  <si>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</si>
  <si>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</si>
  <si>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</si>
  <si>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</si>
  <si>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</si>
  <si>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</si>
  <si>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</si>
  <si>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</si>
  <si>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artikel v 11. sklop</t>
  </si>
  <si>
    <r>
      <t xml:space="preserve">Pizza s šunko in sirom, </t>
    </r>
    <r>
      <rPr>
        <strike/>
        <sz val="9"/>
        <color rgb="FFFF0000"/>
        <rFont val="Calibri"/>
        <family val="2"/>
        <charset val="238"/>
        <scheme val="minor"/>
      </rPr>
      <t xml:space="preserve">topla </t>
    </r>
  </si>
  <si>
    <r>
      <t>pizza s sirom,</t>
    </r>
    <r>
      <rPr>
        <strike/>
        <sz val="9"/>
        <color rgb="FFFF0000"/>
        <rFont val="Calibri"/>
        <family val="2"/>
        <charset val="238"/>
        <scheme val="minor"/>
      </rPr>
      <t xml:space="preserve"> topla </t>
    </r>
  </si>
  <si>
    <r>
      <t xml:space="preserve">Pšenična moka bela gladka </t>
    </r>
    <r>
      <rPr>
        <sz val="9"/>
        <color rgb="FFFF0000"/>
        <rFont val="Calibri"/>
        <family val="2"/>
        <charset val="238"/>
        <scheme val="minor"/>
      </rPr>
      <t>T500</t>
    </r>
  </si>
  <si>
    <r>
      <t xml:space="preserve">pšenična moka bela gladka </t>
    </r>
    <r>
      <rPr>
        <sz val="9"/>
        <color rgb="FFFF0000"/>
        <rFont val="Calibri"/>
        <family val="2"/>
        <charset val="238"/>
        <scheme val="minor"/>
      </rPr>
      <t xml:space="preserve">Tip 500 </t>
    </r>
  </si>
  <si>
    <t>Tunin namaz, min 47% tune, v tubi kot Rio mare Pate</t>
  </si>
  <si>
    <r>
      <t xml:space="preserve">Kumarice </t>
    </r>
    <r>
      <rPr>
        <strike/>
        <sz val="9"/>
        <color rgb="FFFF0000"/>
        <rFont val="Calibri"/>
        <family val="2"/>
        <charset val="238"/>
        <scheme val="minor"/>
      </rPr>
      <t>delikatesne</t>
    </r>
  </si>
  <si>
    <t>109a</t>
  </si>
  <si>
    <t>Jogurt sojin z okusom 2x115g sadni okusi</t>
  </si>
  <si>
    <t>Jogurt sojin z okusom 2x115g vanilija</t>
  </si>
  <si>
    <t>110a</t>
  </si>
  <si>
    <t>Desert brezmlečni rižev z okusom 4x100g, vanilija</t>
  </si>
  <si>
    <t>Desert brezmlečni rižev z okusom 2x125g</t>
  </si>
  <si>
    <r>
      <t xml:space="preserve">Čaj različni okusi, filter vrečka </t>
    </r>
    <r>
      <rPr>
        <strike/>
        <sz val="9"/>
        <color rgb="FFFF0000"/>
        <rFont val="Calibri"/>
        <family val="2"/>
        <charset val="238"/>
        <scheme val="minor"/>
      </rPr>
      <t>2,5g</t>
    </r>
  </si>
  <si>
    <t xml:space="preserve">keksi masleni, kot Leibniz brez dodanega sladkorja </t>
  </si>
  <si>
    <r>
      <t xml:space="preserve">sadni sirup </t>
    </r>
    <r>
      <rPr>
        <sz val="9"/>
        <color rgb="FFFF0000"/>
        <rFont val="Calibri"/>
        <family val="2"/>
        <charset val="238"/>
        <scheme val="minor"/>
      </rPr>
      <t>brez dodanega sladkorja</t>
    </r>
    <r>
      <rPr>
        <sz val="9"/>
        <rFont val="Calibri"/>
        <family val="2"/>
        <charset val="238"/>
        <scheme val="minor"/>
      </rPr>
      <t>, kot Frupi</t>
    </r>
  </si>
  <si>
    <t>228a</t>
  </si>
  <si>
    <t>Sladkor z okusom limona</t>
  </si>
  <si>
    <t>Sladkor z okusom 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</si>
</sst>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_ ;\-#,##0\ "/>
  </numFmts>
  <fonts count="13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0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99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2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31" fillId="39" borderId="4" applyNumberFormat="0" applyAlignment="0" applyProtection="0"/>
    <xf numFmtId="0" fontId="31" fillId="9" borderId="4" applyNumberFormat="0" applyAlignment="0" applyProtection="0"/>
    <xf numFmtId="0" fontId="17" fillId="51" borderId="0" applyNumberFormat="0" applyBorder="0" applyAlignment="0" applyProtection="0"/>
    <xf numFmtId="0" fontId="17" fillId="53" borderId="0" applyNumberFormat="0" applyBorder="0" applyAlignment="0" applyProtection="0"/>
    <xf numFmtId="0" fontId="18" fillId="42" borderId="0" applyNumberFormat="0" applyBorder="0" applyAlignment="0" applyProtection="0"/>
    <xf numFmtId="0" fontId="19" fillId="54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7" fillId="60" borderId="0" applyNumberFormat="0" applyBorder="0" applyAlignment="0" applyProtection="0"/>
    <xf numFmtId="0" fontId="27" fillId="0" borderId="10" applyNumberFormat="0" applyFill="0" applyAlignment="0" applyProtection="0"/>
    <xf numFmtId="0" fontId="28" fillId="61" borderId="5" applyNumberFormat="0" applyAlignment="0" applyProtection="0"/>
    <xf numFmtId="0" fontId="29" fillId="54" borderId="4" applyNumberFormat="0" applyAlignment="0" applyProtection="0"/>
    <xf numFmtId="0" fontId="30" fillId="41" borderId="0" applyNumberFormat="0" applyBorder="0" applyAlignment="0" applyProtection="0"/>
    <xf numFmtId="0" fontId="31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4" borderId="23" applyNumberFormat="0" applyAlignment="0" applyProtection="0"/>
    <xf numFmtId="0" fontId="72" fillId="56" borderId="24" applyNumberFormat="0" applyAlignment="0" applyProtection="0"/>
    <xf numFmtId="0" fontId="29" fillId="54" borderId="25" applyNumberFormat="0" applyAlignment="0" applyProtection="0"/>
    <xf numFmtId="0" fontId="31" fillId="45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68" borderId="0" applyBorder="0" applyProtection="0"/>
    <xf numFmtId="0" fontId="43" fillId="72" borderId="0" applyBorder="0" applyProtection="0"/>
    <xf numFmtId="0" fontId="43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7" applyProtection="0"/>
    <xf numFmtId="0" fontId="83" fillId="71" borderId="27" applyProtection="0"/>
    <xf numFmtId="0" fontId="84" fillId="84" borderId="28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1" borderId="27" applyProtection="0"/>
    <xf numFmtId="0" fontId="90" fillId="71" borderId="27" applyProtection="0"/>
    <xf numFmtId="0" fontId="91" fillId="71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3" fillId="87" borderId="34" applyProtection="0"/>
    <xf numFmtId="0" fontId="43" fillId="87" borderId="34" applyProtection="0"/>
    <xf numFmtId="168" fontId="43" fillId="0" borderId="0" applyBorder="0" applyProtection="0"/>
    <xf numFmtId="0" fontId="96" fillId="87" borderId="34" applyProtection="0"/>
    <xf numFmtId="0" fontId="100" fillId="0" borderId="0" applyBorder="0" applyProtection="0"/>
    <xf numFmtId="0" fontId="91" fillId="71" borderId="32" applyProtection="0"/>
    <xf numFmtId="0" fontId="91" fillId="71" borderId="32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3" applyProtection="0"/>
    <xf numFmtId="0" fontId="84" fillId="84" borderId="28" applyProtection="0"/>
    <xf numFmtId="0" fontId="83" fillId="71" borderId="27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70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6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37" applyNumberFormat="0" applyAlignment="0" applyProtection="0"/>
    <xf numFmtId="0" fontId="72" fillId="56" borderId="38" applyNumberFormat="0" applyAlignment="0" applyProtection="0"/>
    <xf numFmtId="0" fontId="29" fillId="54" borderId="40" applyNumberFormat="0" applyAlignment="0" applyProtection="0"/>
    <xf numFmtId="0" fontId="31" fillId="45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31" fillId="9" borderId="59" applyNumberFormat="0" applyAlignment="0" applyProtection="0"/>
    <xf numFmtId="0" fontId="31" fillId="39" borderId="40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44" fontId="1" fillId="0" borderId="0" applyFont="0" applyFill="0" applyBorder="0" applyAlignment="0" applyProtection="0"/>
    <xf numFmtId="0" fontId="29" fillId="9" borderId="59" applyNumberForma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8" fontId="1" fillId="0" borderId="0" applyFont="0" applyFill="0" applyBorder="0" applyAlignment="0" applyProtection="0"/>
    <xf numFmtId="0" fontId="31" fillId="39" borderId="60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54" applyNumberFormat="0" applyAlignment="0" applyProtection="0"/>
    <xf numFmtId="0" fontId="19" fillId="9" borderId="53" applyNumberForma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39" borderId="60" applyNumberFormat="0" applyAlignment="0" applyProtection="0"/>
    <xf numFmtId="0" fontId="2" fillId="0" borderId="55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9" fillId="54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2" fillId="56" borderId="42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1" applyNumberFormat="0" applyAlignment="0" applyProtection="0"/>
    <xf numFmtId="0" fontId="72" fillId="56" borderId="42" applyNumberFormat="0" applyAlignment="0" applyProtection="0"/>
    <xf numFmtId="0" fontId="29" fillId="54" borderId="43" applyNumberFormat="0" applyAlignment="0" applyProtection="0"/>
    <xf numFmtId="0" fontId="31" fillId="4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3" applyNumberFormat="0" applyAlignment="0" applyProtection="0"/>
    <xf numFmtId="0" fontId="31" fillId="9" borderId="43" applyNumberFormat="0" applyAlignment="0" applyProtection="0"/>
    <xf numFmtId="0" fontId="4" fillId="24" borderId="42" applyNumberFormat="0" applyFont="0" applyAlignment="0" applyProtection="0"/>
    <xf numFmtId="0" fontId="19" fillId="9" borderId="41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43" fontId="5" fillId="0" borderId="0" applyFont="0" applyFill="0" applyBorder="0" applyAlignment="0" applyProtection="0"/>
    <xf numFmtId="0" fontId="4" fillId="24" borderId="4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44" fontId="1" fillId="0" borderId="0" applyFont="0" applyFill="0" applyBorder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19" fillId="54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44" fontId="1" fillId="0" borderId="0" applyFont="0" applyFill="0" applyBorder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8" fontId="1" fillId="0" borderId="0" applyFont="0" applyFill="0" applyBorder="0" applyAlignment="0" applyProtection="0"/>
    <xf numFmtId="0" fontId="31" fillId="45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8" fontId="1" fillId="0" borderId="0" applyFont="0" applyFill="0" applyBorder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19" fillId="54" borderId="46" applyNumberFormat="0" applyAlignment="0" applyProtection="0"/>
    <xf numFmtId="0" fontId="31" fillId="45" borderId="45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31" fillId="3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9" fillId="54" borderId="45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29" fillId="54" borderId="45" applyNumberFormat="0" applyAlignment="0" applyProtection="0"/>
    <xf numFmtId="0" fontId="72" fillId="56" borderId="47" applyNumberFormat="0" applyAlignment="0" applyProtection="0"/>
    <xf numFmtId="0" fontId="19" fillId="54" borderId="46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31" fillId="45" borderId="45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39" borderId="45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45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29" fillId="9" borderId="45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3" fillId="24" borderId="47" applyNumberFormat="0" applyFont="0" applyAlignment="0" applyProtection="0"/>
    <xf numFmtId="0" fontId="19" fillId="9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19" fillId="54" borderId="46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39" borderId="45" applyNumberForma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31" fillId="45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29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9" fillId="54" borderId="45" applyNumberFormat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9" fillId="54" borderId="45" applyNumberFormat="0" applyAlignment="0" applyProtection="0"/>
    <xf numFmtId="0" fontId="29" fillId="54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72" fillId="56" borderId="47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29" fillId="9" borderId="45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" fillId="0" borderId="48" applyNumberFormat="0" applyFill="0" applyAlignment="0" applyProtection="0"/>
    <xf numFmtId="0" fontId="19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9" fillId="54" borderId="46" applyNumberFormat="0" applyAlignment="0" applyProtection="0"/>
    <xf numFmtId="0" fontId="19" fillId="54" borderId="46" applyNumberFormat="0" applyAlignment="0" applyProtection="0"/>
    <xf numFmtId="0" fontId="19" fillId="9" borderId="46" applyNumberFormat="0" applyAlignment="0" applyProtection="0"/>
    <xf numFmtId="0" fontId="19" fillId="54" borderId="46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31" fillId="39" borderId="45" applyNumberFormat="0" applyAlignment="0" applyProtection="0"/>
    <xf numFmtId="0" fontId="19" fillId="54" borderId="46" applyNumberFormat="0" applyAlignment="0" applyProtection="0"/>
    <xf numFmtId="0" fontId="31" fillId="9" borderId="45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31" fillId="9" borderId="45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" fillId="24" borderId="47" applyNumberFormat="0" applyFon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72" fillId="56" borderId="47" applyNumberFormat="0" applyAlignment="0" applyProtection="0"/>
    <xf numFmtId="0" fontId="19" fillId="9" borderId="46" applyNumberFormat="0" applyAlignment="0" applyProtection="0"/>
    <xf numFmtId="0" fontId="29" fillId="9" borderId="45" applyNumberFormat="0" applyAlignment="0" applyProtection="0"/>
    <xf numFmtId="0" fontId="29" fillId="9" borderId="45" applyNumberFormat="0" applyAlignment="0" applyProtection="0"/>
    <xf numFmtId="0" fontId="31" fillId="9" borderId="45" applyNumberFormat="0" applyAlignment="0" applyProtection="0"/>
    <xf numFmtId="0" fontId="31" fillId="45" borderId="45" applyNumberFormat="0" applyAlignment="0" applyProtection="0"/>
    <xf numFmtId="0" fontId="31" fillId="45" borderId="45" applyNumberFormat="0" applyAlignment="0" applyProtection="0"/>
    <xf numFmtId="0" fontId="31" fillId="45" borderId="60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9" fillId="9" borderId="59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9" borderId="59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9" fillId="54" borderId="59" applyNumberFormat="0" applyAlignment="0" applyProtection="0"/>
    <xf numFmtId="0" fontId="3" fillId="24" borderId="54" applyNumberFormat="0" applyFon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72" fillId="56" borderId="62" applyNumberFormat="0" applyAlignment="0" applyProtection="0"/>
    <xf numFmtId="0" fontId="19" fillId="54" borderId="53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9" fillId="9" borderId="59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55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54" applyNumberForma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19" fillId="54" borderId="53" applyNumberFormat="0" applyAlignment="0" applyProtection="0"/>
    <xf numFmtId="0" fontId="19" fillId="54" borderId="53" applyNumberFormat="0" applyAlignment="0" applyProtection="0"/>
    <xf numFmtId="0" fontId="31" fillId="9" borderId="60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72" fillId="56" borderId="54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19" fillId="9" borderId="53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9" fillId="9" borderId="5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6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4" fillId="24" borderId="62" applyNumberFormat="0" applyFont="0" applyAlignment="0" applyProtection="0"/>
    <xf numFmtId="0" fontId="4" fillId="24" borderId="51" applyNumberFormat="0" applyFon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19" fillId="54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72" fillId="56" borderId="51" applyNumberFormat="0" applyAlignment="0" applyProtection="0"/>
    <xf numFmtId="0" fontId="19" fillId="9" borderId="61" applyNumberFormat="0" applyAlignment="0" applyProtection="0"/>
    <xf numFmtId="0" fontId="31" fillId="9" borderId="59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29" fillId="9" borderId="6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54" borderId="59" applyNumberFormat="0" applyAlignment="0" applyProtection="0"/>
    <xf numFmtId="0" fontId="2" fillId="0" borderId="63" applyNumberFormat="0" applyFill="0" applyAlignment="0" applyProtection="0"/>
    <xf numFmtId="0" fontId="4" fillId="24" borderId="54" applyNumberFormat="0" applyFont="0" applyAlignment="0" applyProtection="0"/>
    <xf numFmtId="0" fontId="31" fillId="45" borderId="60" applyNumberForma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3" fillId="24" borderId="62" applyNumberFormat="0" applyFon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4" fillId="24" borderId="54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31" fillId="9" borderId="59" applyNumberFormat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45" borderId="59" applyNumberFormat="0" applyAlignment="0" applyProtection="0"/>
    <xf numFmtId="0" fontId="19" fillId="9" borderId="6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72" fillId="56" borderId="54" applyNumberFormat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53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31" fillId="39" borderId="6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72" fillId="56" borderId="62" applyNumberFormat="0" applyAlignment="0" applyProtection="0"/>
    <xf numFmtId="0" fontId="31" fillId="45" borderId="60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9" borderId="53" applyNumberForma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63" applyNumberFormat="0" applyFill="0" applyAlignment="0" applyProtection="0"/>
    <xf numFmtId="0" fontId="31" fillId="45" borderId="49" applyNumberFormat="0" applyAlignment="0" applyProtection="0"/>
    <xf numFmtId="0" fontId="19" fillId="9" borderId="50" applyNumberFormat="0" applyAlignment="0" applyProtection="0"/>
    <xf numFmtId="0" fontId="72" fillId="56" borderId="62" applyNumberFormat="0" applyAlignment="0" applyProtection="0"/>
    <xf numFmtId="0" fontId="4" fillId="24" borderId="54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" fillId="0" borderId="55" applyNumberFormat="0" applyFill="0" applyAlignment="0" applyProtection="0"/>
    <xf numFmtId="0" fontId="29" fillId="9" borderId="60" applyNumberFormat="0" applyAlignment="0" applyProtection="0"/>
    <xf numFmtId="0" fontId="2" fillId="0" borderId="52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31" fillId="45" borderId="59" applyNumberFormat="0" applyAlignment="0" applyProtection="0"/>
    <xf numFmtId="0" fontId="4" fillId="24" borderId="62" applyNumberFormat="0" applyFont="0" applyAlignment="0" applyProtection="0"/>
    <xf numFmtId="0" fontId="2" fillId="0" borderId="55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53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54" applyNumberFormat="0" applyFon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55" applyNumberFormat="0" applyFill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19" fillId="54" borderId="50" applyNumberFormat="0" applyAlignment="0" applyProtection="0"/>
    <xf numFmtId="0" fontId="31" fillId="45" borderId="49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31" fillId="3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9" fillId="54" borderId="49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29" fillId="54" borderId="49" applyNumberFormat="0" applyAlignment="0" applyProtection="0"/>
    <xf numFmtId="0" fontId="72" fillId="56" borderId="51" applyNumberFormat="0" applyAlignment="0" applyProtection="0"/>
    <xf numFmtId="0" fontId="19" fillId="54" borderId="50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31" fillId="45" borderId="49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39" borderId="49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45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29" fillId="9" borderId="49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3" fillId="24" borderId="51" applyNumberFormat="0" applyFont="0" applyAlignment="0" applyProtection="0"/>
    <xf numFmtId="0" fontId="19" fillId="9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19" fillId="54" borderId="50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39" borderId="49" applyNumberForma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31" fillId="45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9" fillId="54" borderId="49" applyNumberFormat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9" fillId="54" borderId="49" applyNumberFormat="0" applyAlignment="0" applyProtection="0"/>
    <xf numFmtId="0" fontId="29" fillId="54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72" fillId="56" borderId="51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9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19" fillId="54" borderId="50" applyNumberFormat="0" applyAlignment="0" applyProtection="0"/>
    <xf numFmtId="0" fontId="19" fillId="54" borderId="50" applyNumberFormat="0" applyAlignment="0" applyProtection="0"/>
    <xf numFmtId="0" fontId="19" fillId="9" borderId="50" applyNumberFormat="0" applyAlignment="0" applyProtection="0"/>
    <xf numFmtId="0" fontId="19" fillId="54" borderId="50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4" fillId="24" borderId="51" applyNumberFormat="0" applyFont="0" applyAlignment="0" applyProtection="0"/>
    <xf numFmtId="0" fontId="19" fillId="9" borderId="50" applyNumberForma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31" fillId="39" borderId="49" applyNumberFormat="0" applyAlignment="0" applyProtection="0"/>
    <xf numFmtId="0" fontId="19" fillId="54" borderId="50" applyNumberFormat="0" applyAlignment="0" applyProtection="0"/>
    <xf numFmtId="0" fontId="31" fillId="9" borderId="49" applyNumberFormat="0" applyAlignment="0" applyProtection="0"/>
    <xf numFmtId="0" fontId="3" fillId="24" borderId="51" applyNumberFormat="0" applyFont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31" fillId="9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3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72" fillId="56" borderId="51" applyNumberFormat="0" applyAlignment="0" applyProtection="0"/>
    <xf numFmtId="0" fontId="19" fillId="9" borderId="50" applyNumberFormat="0" applyAlignment="0" applyProtection="0"/>
    <xf numFmtId="0" fontId="29" fillId="9" borderId="49" applyNumberFormat="0" applyAlignment="0" applyProtection="0"/>
    <xf numFmtId="0" fontId="29" fillId="9" borderId="49" applyNumberFormat="0" applyAlignment="0" applyProtection="0"/>
    <xf numFmtId="0" fontId="31" fillId="9" borderId="49" applyNumberFormat="0" applyAlignment="0" applyProtection="0"/>
    <xf numFmtId="0" fontId="31" fillId="45" borderId="49" applyNumberFormat="0" applyAlignment="0" applyProtection="0"/>
    <xf numFmtId="0" fontId="31" fillId="45" borderId="49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31" fillId="45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1" fillId="9" borderId="60" applyNumberFormat="0" applyAlignment="0" applyProtection="0"/>
    <xf numFmtId="0" fontId="72" fillId="56" borderId="62" applyNumberFormat="0" applyAlignment="0" applyProtection="0"/>
    <xf numFmtId="0" fontId="31" fillId="39" borderId="60" applyNumberFormat="0" applyAlignment="0" applyProtection="0"/>
    <xf numFmtId="0" fontId="4" fillId="24" borderId="62" applyNumberFormat="0" applyFont="0" applyAlignment="0" applyProtection="0"/>
    <xf numFmtId="0" fontId="29" fillId="54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45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3" fillId="24" borderId="62" applyNumberFormat="0" applyFont="0" applyAlignment="0" applyProtection="0"/>
    <xf numFmtId="0" fontId="19" fillId="54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" fillId="24" borderId="62" applyNumberFormat="0" applyFon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72" fillId="56" borderId="62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9" fillId="54" borderId="60" applyNumberFormat="0" applyAlignment="0" applyProtection="0"/>
    <xf numFmtId="0" fontId="19" fillId="9" borderId="61" applyNumberFormat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31" fillId="45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9" fillId="54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1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29" fillId="9" borderId="60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" fillId="0" borderId="63" applyNumberFormat="0" applyFill="0" applyAlignment="0" applyProtection="0"/>
    <xf numFmtId="0" fontId="19" fillId="9" borderId="61" applyNumberForma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2" fillId="0" borderId="63" applyNumberFormat="0" applyFill="0" applyAlignment="0" applyProtection="0"/>
    <xf numFmtId="0" fontId="19" fillId="54" borderId="61" applyNumberFormat="0" applyAlignment="0" applyProtection="0"/>
    <xf numFmtId="0" fontId="19" fillId="54" borderId="61" applyNumberFormat="0" applyAlignment="0" applyProtection="0"/>
    <xf numFmtId="0" fontId="19" fillId="9" borderId="61" applyNumberFormat="0" applyAlignment="0" applyProtection="0"/>
    <xf numFmtId="0" fontId="19" fillId="54" borderId="61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4" fillId="24" borderId="62" applyNumberFormat="0" applyFont="0" applyAlignment="0" applyProtection="0"/>
    <xf numFmtId="0" fontId="19" fillId="9" borderId="61" applyNumberForma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2" fillId="0" borderId="63" applyNumberFormat="0" applyFill="0" applyAlignment="0" applyProtection="0"/>
    <xf numFmtId="0" fontId="2" fillId="0" borderId="63" applyNumberFormat="0" applyFill="0" applyAlignment="0" applyProtection="0"/>
    <xf numFmtId="0" fontId="31" fillId="39" borderId="60" applyNumberFormat="0" applyAlignment="0" applyProtection="0"/>
    <xf numFmtId="0" fontId="19" fillId="54" borderId="61" applyNumberFormat="0" applyAlignment="0" applyProtection="0"/>
    <xf numFmtId="0" fontId="31" fillId="9" borderId="60" applyNumberFormat="0" applyAlignment="0" applyProtection="0"/>
    <xf numFmtId="0" fontId="3" fillId="24" borderId="62" applyNumberFormat="0" applyFont="0" applyAlignment="0" applyProtection="0"/>
    <xf numFmtId="0" fontId="4" fillId="24" borderId="62" applyNumberFormat="0" applyFont="0" applyAlignment="0" applyProtection="0"/>
    <xf numFmtId="0" fontId="4" fillId="24" borderId="62" applyNumberFormat="0" applyFont="0" applyAlignment="0" applyProtection="0"/>
    <xf numFmtId="0" fontId="31" fillId="9" borderId="60" applyNumberForma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3" fillId="24" borderId="62" applyNumberFormat="0" applyFont="0" applyAlignment="0" applyProtection="0"/>
    <xf numFmtId="0" fontId="2" fillId="0" borderId="63" applyNumberFormat="0" applyFill="0" applyAlignment="0" applyProtection="0"/>
    <xf numFmtId="0" fontId="4" fillId="24" borderId="62" applyNumberFormat="0" applyFont="0" applyAlignment="0" applyProtection="0"/>
    <xf numFmtId="0" fontId="72" fillId="56" borderId="62" applyNumberFormat="0" applyAlignment="0" applyProtection="0"/>
    <xf numFmtId="0" fontId="19" fillId="9" borderId="61" applyNumberFormat="0" applyAlignment="0" applyProtection="0"/>
    <xf numFmtId="0" fontId="29" fillId="9" borderId="60" applyNumberFormat="0" applyAlignment="0" applyProtection="0"/>
    <xf numFmtId="0" fontId="29" fillId="9" borderId="60" applyNumberFormat="0" applyAlignment="0" applyProtection="0"/>
    <xf numFmtId="0" fontId="31" fillId="9" borderId="60" applyNumberFormat="0" applyAlignment="0" applyProtection="0"/>
    <xf numFmtId="0" fontId="31" fillId="45" borderId="60" applyNumberFormat="0" applyAlignment="0" applyProtection="0"/>
    <xf numFmtId="0" fontId="31" fillId="45" borderId="60" applyNumberFormat="0" applyAlignment="0" applyProtection="0"/>
  </cellStyleXfs>
  <cellXfs count="631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7" borderId="21" xfId="0" applyFont="1" applyFill="1" applyBorder="1" applyAlignment="1">
      <alignment horizontal="center" vertical="center" wrapText="1"/>
    </xf>
    <xf numFmtId="0" fontId="59" fillId="37" borderId="21" xfId="0" applyFont="1" applyFill="1" applyBorder="1" applyAlignment="1">
      <alignment horizontal="left" vertical="center" wrapText="1"/>
    </xf>
    <xf numFmtId="0" fontId="16" fillId="38" borderId="21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5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01" fillId="3" borderId="21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4" fillId="2" borderId="21" xfId="55" applyFont="1" applyFill="1" applyBorder="1" applyAlignment="1">
      <alignment horizontal="left" vertical="center" wrapText="1"/>
    </xf>
    <xf numFmtId="44" fontId="105" fillId="3" borderId="21" xfId="55" applyFont="1" applyFill="1" applyBorder="1" applyAlignment="1">
      <alignment horizontal="center" vertical="center" wrapText="1"/>
    </xf>
    <xf numFmtId="166" fontId="104" fillId="2" borderId="21" xfId="0" applyNumberFormat="1" applyFont="1" applyFill="1" applyBorder="1" applyAlignment="1">
      <alignment horizontal="center" vertical="center" wrapText="1"/>
    </xf>
    <xf numFmtId="10" fontId="104" fillId="2" borderId="21" xfId="0" applyNumberFormat="1" applyFont="1" applyFill="1" applyBorder="1" applyAlignment="1">
      <alignment horizontal="center" vertical="center" wrapText="1"/>
    </xf>
    <xf numFmtId="166" fontId="104" fillId="2" borderId="22" xfId="0" applyNumberFormat="1" applyFont="1" applyFill="1" applyBorder="1" applyAlignment="1">
      <alignment horizontal="center" vertical="center" wrapText="1"/>
    </xf>
    <xf numFmtId="0" fontId="103" fillId="2" borderId="22" xfId="0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 shrinkToFit="1"/>
    </xf>
    <xf numFmtId="0" fontId="39" fillId="3" borderId="21" xfId="0" applyFont="1" applyFill="1" applyBorder="1" applyAlignment="1">
      <alignment horizontal="center" vertical="center" wrapText="1"/>
    </xf>
    <xf numFmtId="16" fontId="13" fillId="3" borderId="21" xfId="0" applyNumberFormat="1" applyFont="1" applyFill="1" applyBorder="1" applyAlignment="1">
      <alignment horizontal="center" vertical="center" wrapText="1"/>
    </xf>
    <xf numFmtId="1" fontId="109" fillId="2" borderId="57" xfId="55" applyNumberFormat="1" applyFont="1" applyFill="1" applyBorder="1" applyAlignment="1">
      <alignment horizontal="center" vertical="center" wrapText="1"/>
    </xf>
    <xf numFmtId="1" fontId="15" fillId="2" borderId="57" xfId="55" applyNumberFormat="1" applyFont="1" applyFill="1" applyBorder="1" applyAlignment="1">
      <alignment horizontal="left" vertical="center" wrapText="1"/>
    </xf>
    <xf numFmtId="44" fontId="11" fillId="3" borderId="57" xfId="55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left" vertical="center" wrapText="1"/>
    </xf>
    <xf numFmtId="44" fontId="106" fillId="2" borderId="57" xfId="55" applyFont="1" applyFill="1" applyBorder="1" applyAlignment="1">
      <alignment horizontal="left" vertical="center" wrapText="1"/>
    </xf>
    <xf numFmtId="1" fontId="109" fillId="2" borderId="57" xfId="55" applyNumberFormat="1" applyFont="1" applyFill="1" applyBorder="1" applyAlignment="1">
      <alignment horizontal="left" vertical="center" wrapText="1"/>
    </xf>
    <xf numFmtId="0" fontId="13" fillId="3" borderId="57" xfId="0" applyFont="1" applyFill="1" applyBorder="1" applyAlignment="1">
      <alignment horizontal="center" vertical="center" wrapText="1"/>
    </xf>
    <xf numFmtId="166" fontId="12" fillId="2" borderId="57" xfId="0" applyNumberFormat="1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39" fillId="3" borderId="57" xfId="0" applyFont="1" applyFill="1" applyBorder="1" applyAlignment="1">
      <alignment horizontal="center" vertical="center" wrapText="1"/>
    </xf>
    <xf numFmtId="166" fontId="106" fillId="2" borderId="57" xfId="0" applyNumberFormat="1" applyFont="1" applyFill="1" applyBorder="1" applyAlignment="1">
      <alignment horizontal="center" vertical="center" wrapText="1"/>
    </xf>
    <xf numFmtId="166" fontId="106" fillId="2" borderId="58" xfId="0" applyNumberFormat="1" applyFont="1" applyFill="1" applyBorder="1" applyAlignment="1">
      <alignment horizontal="center" vertical="center" wrapText="1"/>
    </xf>
    <xf numFmtId="0" fontId="109" fillId="2" borderId="58" xfId="0" applyFont="1" applyFill="1" applyBorder="1" applyAlignment="1">
      <alignment horizontal="center" vertical="center" wrapText="1"/>
    </xf>
    <xf numFmtId="10" fontId="106" fillId="2" borderId="57" xfId="0" applyNumberFormat="1" applyFont="1" applyFill="1" applyBorder="1" applyAlignment="1">
      <alignment horizontal="center"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07" fillId="3" borderId="58" xfId="0" applyFont="1" applyFill="1" applyBorder="1" applyAlignment="1">
      <alignment horizontal="center" vertical="center" wrapText="1"/>
    </xf>
    <xf numFmtId="0" fontId="109" fillId="3" borderId="58" xfId="0" applyFont="1" applyFill="1" applyBorder="1" applyAlignment="1">
      <alignment horizontal="center" vertical="center" wrapText="1"/>
    </xf>
    <xf numFmtId="1" fontId="39" fillId="2" borderId="1" xfId="55" applyNumberFormat="1" applyFont="1" applyFill="1" applyBorder="1" applyAlignment="1">
      <alignment horizontal="center" vertical="center" wrapText="1"/>
    </xf>
    <xf numFmtId="1" fontId="39" fillId="2" borderId="2" xfId="55" applyNumberFormat="1" applyFont="1" applyFill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 shrinkToFit="1"/>
    </xf>
    <xf numFmtId="10" fontId="12" fillId="2" borderId="57" xfId="0" applyNumberFormat="1" applyFont="1" applyFill="1" applyBorder="1" applyAlignment="1">
      <alignment horizontal="center" vertical="center" wrapText="1"/>
    </xf>
    <xf numFmtId="166" fontId="12" fillId="2" borderId="64" xfId="0" applyNumberFormat="1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13" fillId="3" borderId="6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3" borderId="22" xfId="0" applyFont="1" applyFill="1" applyBorder="1" applyAlignment="1">
      <alignment horizontal="center" vertical="center" wrapText="1"/>
    </xf>
    <xf numFmtId="166" fontId="110" fillId="2" borderId="21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1" fontId="113" fillId="2" borderId="66" xfId="55" applyNumberFormat="1" applyFont="1" applyFill="1" applyBorder="1" applyAlignment="1">
      <alignment horizontal="center" vertical="center" wrapText="1"/>
    </xf>
    <xf numFmtId="1" fontId="113" fillId="2" borderId="66" xfId="55" applyNumberFormat="1" applyFont="1" applyFill="1" applyBorder="1" applyAlignment="1">
      <alignment horizontal="left" vertical="center" wrapText="1"/>
    </xf>
    <xf numFmtId="44" fontId="114" fillId="2" borderId="66" xfId="55" applyFont="1" applyFill="1" applyBorder="1" applyAlignment="1">
      <alignment horizontal="left" vertical="center" wrapText="1"/>
    </xf>
    <xf numFmtId="166" fontId="114" fillId="2" borderId="66" xfId="0" applyNumberFormat="1" applyFont="1" applyFill="1" applyBorder="1" applyAlignment="1">
      <alignment horizontal="center" vertical="center" wrapText="1"/>
    </xf>
    <xf numFmtId="0" fontId="114" fillId="2" borderId="66" xfId="0" applyFont="1" applyFill="1" applyBorder="1" applyAlignment="1">
      <alignment horizontal="center" vertical="center" wrapText="1"/>
    </xf>
    <xf numFmtId="166" fontId="114" fillId="2" borderId="67" xfId="0" applyNumberFormat="1" applyFont="1" applyFill="1" applyBorder="1" applyAlignment="1">
      <alignment horizontal="center" vertical="center" wrapText="1"/>
    </xf>
    <xf numFmtId="0" fontId="113" fillId="2" borderId="6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/>
    </xf>
    <xf numFmtId="0" fontId="14" fillId="0" borderId="72" xfId="0" applyFont="1" applyBorder="1" applyAlignment="1">
      <alignment vertical="center" wrapText="1"/>
    </xf>
    <xf numFmtId="0" fontId="13" fillId="0" borderId="72" xfId="0" applyFont="1" applyBorder="1" applyAlignment="1">
      <alignment vertical="center" wrapText="1"/>
    </xf>
    <xf numFmtId="0" fontId="14" fillId="0" borderId="75" xfId="0" applyFont="1" applyBorder="1" applyAlignment="1">
      <alignment wrapText="1"/>
    </xf>
    <xf numFmtId="0" fontId="14" fillId="0" borderId="76" xfId="0" applyFont="1" applyBorder="1" applyAlignment="1">
      <alignment wrapText="1"/>
    </xf>
    <xf numFmtId="0" fontId="14" fillId="0" borderId="66" xfId="0" applyFont="1" applyBorder="1"/>
    <xf numFmtId="0" fontId="39" fillId="2" borderId="2" xfId="55" applyNumberFormat="1" applyFont="1" applyFill="1" applyBorder="1" applyAlignment="1">
      <alignment horizontal="center" vertical="center" wrapText="1"/>
    </xf>
    <xf numFmtId="0" fontId="39" fillId="2" borderId="1" xfId="55" applyNumberFormat="1" applyFont="1" applyFill="1" applyBorder="1" applyAlignment="1">
      <alignment horizontal="center" vertical="center" wrapText="1"/>
    </xf>
    <xf numFmtId="0" fontId="39" fillId="2" borderId="21" xfId="55" applyNumberFormat="1" applyFont="1" applyFill="1" applyBorder="1" applyAlignment="1">
      <alignment horizontal="center" vertical="center" wrapText="1"/>
    </xf>
    <xf numFmtId="1" fontId="15" fillId="2" borderId="68" xfId="55" applyNumberFormat="1" applyFont="1" applyFill="1" applyBorder="1" applyAlignment="1">
      <alignment horizontal="center" vertical="center" wrapText="1"/>
    </xf>
    <xf numFmtId="166" fontId="12" fillId="2" borderId="67" xfId="0" applyNumberFormat="1" applyFont="1" applyFill="1" applyBorder="1" applyAlignment="1">
      <alignment horizontal="center" vertical="center" wrapText="1"/>
    </xf>
    <xf numFmtId="0" fontId="15" fillId="2" borderId="67" xfId="0" applyFont="1" applyFill="1" applyBorder="1" applyAlignment="1">
      <alignment horizontal="center" vertical="center" wrapText="1"/>
    </xf>
    <xf numFmtId="0" fontId="14" fillId="0" borderId="72" xfId="0" applyFont="1" applyBorder="1" applyAlignment="1">
      <alignment vertical="center"/>
    </xf>
    <xf numFmtId="44" fontId="13" fillId="3" borderId="67" xfId="55" applyFont="1" applyFill="1" applyBorder="1" applyAlignment="1">
      <alignment horizontal="center" vertical="center" wrapText="1"/>
    </xf>
    <xf numFmtId="44" fontId="39" fillId="3" borderId="2" xfId="55" applyFont="1" applyFill="1" applyBorder="1" applyAlignment="1">
      <alignment horizontal="center" vertical="center" wrapText="1"/>
    </xf>
    <xf numFmtId="166" fontId="12" fillId="2" borderId="57" xfId="55" applyNumberFormat="1" applyFont="1" applyFill="1" applyBorder="1" applyAlignment="1">
      <alignment horizontal="center" vertical="center" wrapText="1"/>
    </xf>
    <xf numFmtId="44" fontId="12" fillId="2" borderId="57" xfId="55" applyFont="1" applyFill="1" applyBorder="1" applyAlignment="1">
      <alignment horizontal="center" vertical="center" wrapText="1"/>
    </xf>
    <xf numFmtId="166" fontId="12" fillId="2" borderId="67" xfId="55" applyNumberFormat="1" applyFont="1" applyFill="1" applyBorder="1" applyAlignment="1">
      <alignment horizontal="center" vertical="center" wrapText="1"/>
    </xf>
    <xf numFmtId="44" fontId="15" fillId="2" borderId="67" xfId="55" applyFont="1" applyFill="1" applyBorder="1" applyAlignment="1">
      <alignment horizontal="center" vertical="center" wrapText="1"/>
    </xf>
    <xf numFmtId="0" fontId="14" fillId="3" borderId="74" xfId="0" applyFont="1" applyFill="1" applyBorder="1" applyAlignment="1">
      <alignment vertical="center" wrapText="1"/>
    </xf>
    <xf numFmtId="0" fontId="7" fillId="2" borderId="2" xfId="55" applyNumberFormat="1" applyFont="1" applyFill="1" applyBorder="1" applyAlignment="1">
      <alignment horizontal="center" vertical="center" wrapText="1"/>
    </xf>
    <xf numFmtId="3" fontId="39" fillId="2" borderId="1" xfId="55" applyNumberFormat="1" applyFont="1" applyFill="1" applyBorder="1" applyAlignment="1">
      <alignment horizontal="center" vertical="center" wrapText="1"/>
    </xf>
    <xf numFmtId="0" fontId="39" fillId="2" borderId="19" xfId="55" applyNumberFormat="1" applyFont="1" applyFill="1" applyBorder="1" applyAlignment="1">
      <alignment horizontal="center" vertical="center" wrapText="1"/>
    </xf>
    <xf numFmtId="0" fontId="39" fillId="2" borderId="70" xfId="55" applyNumberFormat="1" applyFont="1" applyFill="1" applyBorder="1" applyAlignment="1">
      <alignment horizontal="center" vertical="center" wrapText="1"/>
    </xf>
    <xf numFmtId="0" fontId="7" fillId="2" borderId="57" xfId="55" applyNumberFormat="1" applyFont="1" applyFill="1" applyBorder="1" applyAlignment="1">
      <alignment horizontal="center" vertical="center" wrapText="1"/>
    </xf>
    <xf numFmtId="0" fontId="7" fillId="2" borderId="57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3" fillId="3" borderId="72" xfId="0" applyFont="1" applyFill="1" applyBorder="1" applyAlignment="1">
      <alignment vertical="center" wrapText="1"/>
    </xf>
    <xf numFmtId="0" fontId="39" fillId="2" borderId="57" xfId="55" applyNumberFormat="1" applyFont="1" applyFill="1" applyBorder="1" applyAlignment="1">
      <alignment horizontal="center" vertical="center" wrapText="1"/>
    </xf>
    <xf numFmtId="0" fontId="7" fillId="2" borderId="56" xfId="55" applyNumberFormat="1" applyFont="1" applyFill="1" applyBorder="1" applyAlignment="1">
      <alignment horizontal="center" vertical="center" wrapText="1"/>
    </xf>
    <xf numFmtId="4" fontId="7" fillId="2" borderId="68" xfId="55" applyNumberFormat="1" applyFont="1" applyFill="1" applyBorder="1" applyAlignment="1">
      <alignment horizontal="center" vertical="center" wrapText="1"/>
    </xf>
    <xf numFmtId="4" fontId="7" fillId="2" borderId="68" xfId="0" applyNumberFormat="1" applyFont="1" applyFill="1" applyBorder="1" applyAlignment="1">
      <alignment horizontal="center" vertical="center" wrapText="1"/>
    </xf>
    <xf numFmtId="0" fontId="13" fillId="0" borderId="72" xfId="0" applyFont="1" applyBorder="1" applyAlignment="1">
      <alignment vertical="center"/>
    </xf>
    <xf numFmtId="0" fontId="13" fillId="3" borderId="57" xfId="55" applyNumberFormat="1" applyFont="1" applyFill="1" applyBorder="1" applyAlignment="1">
      <alignment horizontal="center" vertical="center" wrapText="1"/>
    </xf>
    <xf numFmtId="0" fontId="39" fillId="3" borderId="1" xfId="55" applyNumberFormat="1" applyFont="1" applyFill="1" applyBorder="1" applyAlignment="1">
      <alignment horizontal="center" vertical="center" wrapText="1"/>
    </xf>
    <xf numFmtId="0" fontId="7" fillId="2" borderId="1" xfId="55" applyNumberFormat="1" applyFont="1" applyFill="1" applyBorder="1" applyAlignment="1">
      <alignment horizontal="center" vertical="center" wrapText="1"/>
    </xf>
    <xf numFmtId="3" fontId="39" fillId="2" borderId="70" xfId="55" applyNumberFormat="1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horizontal="left" vertical="center" shrinkToFit="1"/>
    </xf>
    <xf numFmtId="0" fontId="13" fillId="0" borderId="67" xfId="0" applyFont="1" applyBorder="1" applyAlignment="1">
      <alignment vertical="center" wrapText="1" shrinkToFit="1"/>
    </xf>
    <xf numFmtId="0" fontId="13" fillId="0" borderId="76" xfId="0" applyFont="1" applyBorder="1" applyAlignment="1">
      <alignment vertical="center" wrapText="1" shrinkToFit="1"/>
    </xf>
    <xf numFmtId="44" fontId="39" fillId="3" borderId="15" xfId="55" applyFont="1" applyFill="1" applyBorder="1" applyAlignment="1">
      <alignment horizontal="center" vertical="center" wrapText="1"/>
    </xf>
    <xf numFmtId="0" fontId="13" fillId="0" borderId="73" xfId="0" applyFont="1" applyBorder="1" applyAlignment="1">
      <alignment vertical="center" wrapText="1"/>
    </xf>
    <xf numFmtId="0" fontId="39" fillId="2" borderId="65" xfId="55" applyNumberFormat="1" applyFont="1" applyFill="1" applyBorder="1" applyAlignment="1">
      <alignment horizontal="center" vertical="center" wrapText="1"/>
    </xf>
    <xf numFmtId="0" fontId="39" fillId="2" borderId="13" xfId="55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vertical="center" wrapText="1" shrinkToFit="1"/>
    </xf>
    <xf numFmtId="0" fontId="13" fillId="3" borderId="67" xfId="0" applyFont="1" applyFill="1" applyBorder="1" applyAlignment="1">
      <alignment vertical="center" wrapText="1" shrinkToFit="1"/>
    </xf>
    <xf numFmtId="0" fontId="39" fillId="2" borderId="67" xfId="55" applyNumberFormat="1" applyFont="1" applyFill="1" applyBorder="1" applyAlignment="1">
      <alignment horizontal="center" vertical="center" wrapText="1"/>
    </xf>
    <xf numFmtId="0" fontId="13" fillId="3" borderId="74" xfId="0" applyFont="1" applyFill="1" applyBorder="1" applyAlignment="1">
      <alignment vertical="center" wrapText="1"/>
    </xf>
    <xf numFmtId="0" fontId="13" fillId="3" borderId="57" xfId="0" applyFont="1" applyFill="1" applyBorder="1" applyAlignment="1">
      <alignment vertical="center" wrapText="1"/>
    </xf>
    <xf numFmtId="0" fontId="39" fillId="2" borderId="57" xfId="0" applyFont="1" applyFill="1" applyBorder="1" applyAlignment="1">
      <alignment horizontal="center" vertical="center" wrapText="1"/>
    </xf>
    <xf numFmtId="0" fontId="13" fillId="3" borderId="67" xfId="0" applyFont="1" applyFill="1" applyBorder="1" applyAlignment="1">
      <alignment vertical="center"/>
    </xf>
    <xf numFmtId="0" fontId="13" fillId="3" borderId="72" xfId="0" applyFont="1" applyFill="1" applyBorder="1" applyAlignment="1">
      <alignment vertical="center"/>
    </xf>
    <xf numFmtId="0" fontId="13" fillId="3" borderId="74" xfId="0" applyFont="1" applyFill="1" applyBorder="1" applyAlignment="1">
      <alignment vertical="center"/>
    </xf>
    <xf numFmtId="0" fontId="13" fillId="0" borderId="69" xfId="0" applyFont="1" applyBorder="1" applyAlignment="1">
      <alignment vertical="center" wrapText="1"/>
    </xf>
    <xf numFmtId="0" fontId="14" fillId="0" borderId="57" xfId="0" applyFont="1" applyBorder="1" applyAlignment="1">
      <alignment horizontal="center"/>
    </xf>
    <xf numFmtId="0" fontId="14" fillId="0" borderId="67" xfId="0" applyFont="1" applyBorder="1" applyAlignment="1">
      <alignment horizontal="left" wrapText="1"/>
    </xf>
    <xf numFmtId="0" fontId="14" fillId="0" borderId="67" xfId="0" applyFont="1" applyBorder="1" applyAlignment="1">
      <alignment horizontal="left"/>
    </xf>
    <xf numFmtId="0" fontId="60" fillId="31" borderId="78" xfId="0" applyFont="1" applyFill="1" applyBorder="1" applyAlignment="1">
      <alignment horizontal="center" vertical="center" wrapText="1"/>
    </xf>
    <xf numFmtId="0" fontId="60" fillId="31" borderId="15" xfId="0" applyFont="1" applyFill="1" applyBorder="1" applyAlignment="1">
      <alignment horizontal="center" vertical="center" wrapText="1"/>
    </xf>
    <xf numFmtId="0" fontId="14" fillId="28" borderId="72" xfId="0" applyFont="1" applyFill="1" applyBorder="1" applyAlignment="1">
      <alignment horizontal="center" vertical="center"/>
    </xf>
    <xf numFmtId="0" fontId="60" fillId="31" borderId="77" xfId="0" applyFont="1" applyFill="1" applyBorder="1" applyAlignment="1">
      <alignment horizontal="center" vertical="center" wrapText="1"/>
    </xf>
    <xf numFmtId="1" fontId="65" fillId="38" borderId="77" xfId="55" applyNumberFormat="1" applyFont="1" applyFill="1" applyBorder="1" applyAlignment="1">
      <alignment horizontal="center" vertical="center" wrapText="1"/>
    </xf>
    <xf numFmtId="0" fontId="14" fillId="28" borderId="77" xfId="0" applyFont="1" applyFill="1" applyBorder="1" applyAlignment="1">
      <alignment vertical="center" wrapText="1" shrinkToFit="1"/>
    </xf>
    <xf numFmtId="0" fontId="13" fillId="3" borderId="77" xfId="0" applyFont="1" applyFill="1" applyBorder="1" applyAlignment="1">
      <alignment horizontal="center" vertical="center" wrapText="1"/>
    </xf>
    <xf numFmtId="0" fontId="39" fillId="3" borderId="77" xfId="0" applyFont="1" applyFill="1" applyBorder="1" applyAlignment="1">
      <alignment horizontal="center" vertical="center" wrapText="1"/>
    </xf>
    <xf numFmtId="0" fontId="14" fillId="28" borderId="77" xfId="0" applyFont="1" applyFill="1" applyBorder="1" applyAlignment="1">
      <alignment horizontal="center" vertical="center"/>
    </xf>
    <xf numFmtId="1" fontId="15" fillId="2" borderId="77" xfId="55" applyNumberFormat="1" applyFont="1" applyFill="1" applyBorder="1" applyAlignment="1">
      <alignment horizontal="center" vertical="center" wrapText="1"/>
    </xf>
    <xf numFmtId="0" fontId="108" fillId="3" borderId="77" xfId="0" applyFont="1" applyFill="1" applyBorder="1" applyAlignment="1">
      <alignment horizontal="center" vertical="center" wrapText="1"/>
    </xf>
    <xf numFmtId="1" fontId="109" fillId="2" borderId="77" xfId="55" applyNumberFormat="1" applyFont="1" applyFill="1" applyBorder="1" applyAlignment="1">
      <alignment horizontal="center" vertical="center" wrapText="1"/>
    </xf>
    <xf numFmtId="0" fontId="13" fillId="28" borderId="77" xfId="0" applyFont="1" applyFill="1" applyBorder="1" applyAlignment="1">
      <alignment vertical="center" wrapText="1" shrinkToFit="1"/>
    </xf>
    <xf numFmtId="16" fontId="13" fillId="3" borderId="77" xfId="0" applyNumberFormat="1" applyFont="1" applyFill="1" applyBorder="1" applyAlignment="1">
      <alignment horizontal="center" vertical="center" wrapText="1"/>
    </xf>
    <xf numFmtId="0" fontId="14" fillId="0" borderId="77" xfId="0" applyFont="1" applyBorder="1" applyAlignment="1">
      <alignment vertical="center" wrapText="1"/>
    </xf>
    <xf numFmtId="0" fontId="111" fillId="3" borderId="77" xfId="0" applyFont="1" applyFill="1" applyBorder="1" applyAlignment="1">
      <alignment horizontal="center" vertical="center" wrapText="1"/>
    </xf>
    <xf numFmtId="0" fontId="112" fillId="3" borderId="77" xfId="0" applyFont="1" applyFill="1" applyBorder="1" applyAlignment="1">
      <alignment horizontal="center" vertical="center" wrapText="1"/>
    </xf>
    <xf numFmtId="1" fontId="113" fillId="2" borderId="77" xfId="55" applyNumberFormat="1" applyFont="1" applyFill="1" applyBorder="1" applyAlignment="1">
      <alignment horizontal="center" vertical="center" wrapText="1"/>
    </xf>
    <xf numFmtId="0" fontId="11" fillId="3" borderId="77" xfId="0" applyFont="1" applyFill="1" applyBorder="1" applyAlignment="1">
      <alignment vertical="center" wrapText="1"/>
    </xf>
    <xf numFmtId="0" fontId="13" fillId="0" borderId="77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6" fillId="3" borderId="57" xfId="0" applyNumberFormat="1" applyFont="1" applyFill="1" applyBorder="1" applyAlignment="1">
      <alignment horizontal="center" vertical="center" wrapText="1"/>
    </xf>
    <xf numFmtId="44" fontId="115" fillId="3" borderId="66" xfId="55" applyFont="1" applyFill="1" applyBorder="1" applyAlignment="1">
      <alignment horizontal="center" vertical="center" wrapText="1"/>
    </xf>
    <xf numFmtId="166" fontId="114" fillId="3" borderId="66" xfId="0" applyNumberFormat="1" applyFont="1" applyFill="1" applyBorder="1" applyAlignment="1">
      <alignment horizontal="center" vertical="center" wrapText="1"/>
    </xf>
    <xf numFmtId="0" fontId="13" fillId="3" borderId="77" xfId="0" applyFont="1" applyFill="1" applyBorder="1" applyAlignment="1">
      <alignment vertical="center" wrapText="1"/>
    </xf>
    <xf numFmtId="0" fontId="14" fillId="0" borderId="77" xfId="0" applyFont="1" applyBorder="1" applyAlignment="1">
      <alignment horizontal="center" vertical="center"/>
    </xf>
    <xf numFmtId="0" fontId="14" fillId="3" borderId="77" xfId="0" applyFont="1" applyFill="1" applyBorder="1" applyAlignment="1">
      <alignment vertical="center" wrapText="1"/>
    </xf>
    <xf numFmtId="1" fontId="39" fillId="2" borderId="13" xfId="55" applyNumberFormat="1" applyFont="1" applyFill="1" applyBorder="1" applyAlignment="1">
      <alignment horizontal="center" vertical="center" wrapText="1"/>
    </xf>
    <xf numFmtId="1" fontId="39" fillId="2" borderId="68" xfId="55" applyNumberFormat="1" applyFont="1" applyFill="1" applyBorder="1" applyAlignment="1">
      <alignment horizontal="center" vertical="center" wrapText="1"/>
    </xf>
    <xf numFmtId="16" fontId="13" fillId="3" borderId="57" xfId="0" applyNumberFormat="1" applyFont="1" applyFill="1" applyBorder="1" applyAlignment="1">
      <alignment horizontal="center" vertical="center" wrapText="1"/>
    </xf>
    <xf numFmtId="1" fontId="13" fillId="3" borderId="57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5" fillId="2" borderId="78" xfId="0" applyFont="1" applyFill="1" applyBorder="1" applyAlignment="1">
      <alignment horizontal="center" vertical="center" wrapText="1"/>
    </xf>
    <xf numFmtId="0" fontId="13" fillId="0" borderId="77" xfId="0" applyFont="1" applyBorder="1" applyAlignment="1">
      <alignment vertical="center" wrapText="1" shrinkToFit="1"/>
    </xf>
    <xf numFmtId="0" fontId="13" fillId="3" borderId="78" xfId="0" applyFont="1" applyFill="1" applyBorder="1" applyAlignment="1">
      <alignment horizontal="center" vertical="center" wrapText="1"/>
    </xf>
    <xf numFmtId="1" fontId="15" fillId="2" borderId="77" xfId="55" applyNumberFormat="1" applyFont="1" applyFill="1" applyBorder="1" applyAlignment="1">
      <alignment horizontal="left" vertical="center" wrapText="1"/>
    </xf>
    <xf numFmtId="44" fontId="12" fillId="2" borderId="77" xfId="55" applyFont="1" applyFill="1" applyBorder="1" applyAlignment="1">
      <alignment horizontal="left" vertical="center" wrapText="1"/>
    </xf>
    <xf numFmtId="44" fontId="11" fillId="3" borderId="77" xfId="55" applyFont="1" applyFill="1" applyBorder="1" applyAlignment="1">
      <alignment horizontal="center" vertical="center" wrapText="1"/>
    </xf>
    <xf numFmtId="166" fontId="12" fillId="2" borderId="77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center" vertical="center" wrapText="1"/>
    </xf>
    <xf numFmtId="166" fontId="12" fillId="2" borderId="78" xfId="0" applyNumberFormat="1" applyFont="1" applyFill="1" applyBorder="1" applyAlignment="1">
      <alignment horizontal="center" vertical="center" wrapText="1"/>
    </xf>
    <xf numFmtId="0" fontId="39" fillId="2" borderId="77" xfId="55" applyNumberFormat="1" applyFont="1" applyFill="1" applyBorder="1" applyAlignment="1">
      <alignment horizontal="center" vertical="center" wrapText="1"/>
    </xf>
    <xf numFmtId="10" fontId="12" fillId="2" borderId="77" xfId="0" applyNumberFormat="1" applyFont="1" applyFill="1" applyBorder="1" applyAlignment="1">
      <alignment horizontal="center" vertical="center" wrapText="1"/>
    </xf>
    <xf numFmtId="166" fontId="12" fillId="2" borderId="81" xfId="0" applyNumberFormat="1" applyFont="1" applyFill="1" applyBorder="1" applyAlignment="1">
      <alignment horizontal="center" vertical="center" wrapText="1"/>
    </xf>
    <xf numFmtId="0" fontId="15" fillId="3" borderId="79" xfId="0" applyFont="1" applyFill="1" applyBorder="1" applyAlignment="1">
      <alignment horizontal="center" vertical="center" wrapText="1"/>
    </xf>
    <xf numFmtId="166" fontId="12" fillId="2" borderId="79" xfId="0" applyNumberFormat="1" applyFont="1" applyFill="1" applyBorder="1" applyAlignment="1">
      <alignment horizontal="center" vertical="center" wrapText="1"/>
    </xf>
    <xf numFmtId="0" fontId="15" fillId="2" borderId="79" xfId="0" applyFont="1" applyFill="1" applyBorder="1" applyAlignment="1">
      <alignment horizontal="center" vertical="center" wrapText="1"/>
    </xf>
    <xf numFmtId="1" fontId="103" fillId="2" borderId="77" xfId="55" applyNumberFormat="1" applyFont="1" applyFill="1" applyBorder="1" applyAlignment="1">
      <alignment horizontal="left" vertical="center" wrapText="1"/>
    </xf>
    <xf numFmtId="44" fontId="104" fillId="2" borderId="77" xfId="55" applyFont="1" applyFill="1" applyBorder="1" applyAlignment="1">
      <alignment horizontal="left" vertical="center" wrapText="1"/>
    </xf>
    <xf numFmtId="44" fontId="105" fillId="3" borderId="77" xfId="55" applyFont="1" applyFill="1" applyBorder="1" applyAlignment="1">
      <alignment horizontal="center" vertical="center" wrapText="1"/>
    </xf>
    <xf numFmtId="166" fontId="104" fillId="2" borderId="77" xfId="0" applyNumberFormat="1" applyFont="1" applyFill="1" applyBorder="1" applyAlignment="1">
      <alignment horizontal="center" vertical="center" wrapText="1"/>
    </xf>
    <xf numFmtId="10" fontId="104" fillId="2" borderId="77" xfId="0" applyNumberFormat="1" applyFont="1" applyFill="1" applyBorder="1" applyAlignment="1">
      <alignment horizontal="center" vertical="center" wrapText="1"/>
    </xf>
    <xf numFmtId="166" fontId="104" fillId="2" borderId="79" xfId="0" applyNumberFormat="1" applyFont="1" applyFill="1" applyBorder="1" applyAlignment="1">
      <alignment horizontal="center" vertical="center" wrapText="1"/>
    </xf>
    <xf numFmtId="0" fontId="103" fillId="2" borderId="79" xfId="0" applyFont="1" applyFill="1" applyBorder="1" applyAlignment="1">
      <alignment horizontal="center" vertical="center" wrapText="1"/>
    </xf>
    <xf numFmtId="0" fontId="39" fillId="3" borderId="21" xfId="55" applyNumberFormat="1" applyFont="1" applyFill="1" applyBorder="1" applyAlignment="1">
      <alignment horizontal="center" vertical="center" wrapText="1"/>
    </xf>
    <xf numFmtId="0" fontId="39" fillId="3" borderId="2" xfId="55" applyNumberFormat="1" applyFont="1" applyFill="1" applyBorder="1" applyAlignment="1">
      <alignment horizontal="center" vertical="center" wrapText="1"/>
    </xf>
    <xf numFmtId="1" fontId="39" fillId="3" borderId="13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center" vertical="center" wrapText="1"/>
    </xf>
    <xf numFmtId="1" fontId="103" fillId="3" borderId="21" xfId="55" applyNumberFormat="1" applyFont="1" applyFill="1" applyBorder="1" applyAlignment="1">
      <alignment horizontal="left" vertical="center" wrapText="1"/>
    </xf>
    <xf numFmtId="44" fontId="104" fillId="3" borderId="21" xfId="55" applyFont="1" applyFill="1" applyBorder="1" applyAlignment="1">
      <alignment horizontal="left" vertical="center" wrapText="1"/>
    </xf>
    <xf numFmtId="166" fontId="104" fillId="3" borderId="21" xfId="0" applyNumberFormat="1" applyFont="1" applyFill="1" applyBorder="1" applyAlignment="1">
      <alignment horizontal="center" vertical="center" wrapText="1"/>
    </xf>
    <xf numFmtId="10" fontId="104" fillId="3" borderId="21" xfId="0" applyNumberFormat="1" applyFont="1" applyFill="1" applyBorder="1" applyAlignment="1">
      <alignment horizontal="center" vertical="center" wrapText="1"/>
    </xf>
    <xf numFmtId="166" fontId="104" fillId="3" borderId="22" xfId="0" applyNumberFormat="1" applyFont="1" applyFill="1" applyBorder="1" applyAlignment="1">
      <alignment horizontal="center" vertical="center" wrapText="1"/>
    </xf>
    <xf numFmtId="0" fontId="103" fillId="3" borderId="2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5" fillId="2" borderId="85" xfId="55" applyNumberFormat="1" applyFont="1" applyFill="1" applyBorder="1" applyAlignment="1">
      <alignment horizontal="center" vertical="center" wrapText="1"/>
    </xf>
    <xf numFmtId="1" fontId="15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44" fontId="11" fillId="3" borderId="85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15" fillId="3" borderId="88" xfId="0" applyFont="1" applyFill="1" applyBorder="1" applyAlignment="1">
      <alignment horizontal="center" vertical="center" wrapText="1"/>
    </xf>
    <xf numFmtId="3" fontId="39" fillId="3" borderId="21" xfId="55" applyNumberFormat="1" applyFont="1" applyFill="1" applyBorder="1" applyAlignment="1">
      <alignment horizontal="center" vertical="center" wrapText="1"/>
    </xf>
    <xf numFmtId="0" fontId="7" fillId="3" borderId="2" xfId="55" applyNumberFormat="1" applyFont="1" applyFill="1" applyBorder="1" applyAlignment="1">
      <alignment horizontal="center" vertical="center" wrapText="1"/>
    </xf>
    <xf numFmtId="1" fontId="15" fillId="3" borderId="2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left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4" fillId="3" borderId="72" xfId="0" applyFont="1" applyFill="1" applyBorder="1" applyAlignment="1">
      <alignment vertical="center" wrapText="1"/>
    </xf>
    <xf numFmtId="0" fontId="36" fillId="3" borderId="0" xfId="0" applyFont="1" applyFill="1" applyAlignment="1">
      <alignment vertical="center"/>
    </xf>
    <xf numFmtId="44" fontId="36" fillId="3" borderId="0" xfId="55" applyFont="1" applyFill="1" applyAlignment="1">
      <alignment horizontal="center" vertical="center"/>
    </xf>
    <xf numFmtId="0" fontId="39" fillId="3" borderId="70" xfId="55" applyNumberFormat="1" applyFont="1" applyFill="1" applyBorder="1" applyAlignment="1">
      <alignment horizontal="center" vertical="center" wrapText="1"/>
    </xf>
    <xf numFmtId="0" fontId="7" fillId="3" borderId="57" xfId="0" applyFont="1" applyFill="1" applyBorder="1" applyAlignment="1">
      <alignment horizontal="center" vertical="center" wrapText="1"/>
    </xf>
    <xf numFmtId="1" fontId="15" fillId="3" borderId="68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center" vertical="center" wrapText="1"/>
    </xf>
    <xf numFmtId="1" fontId="15" fillId="3" borderId="57" xfId="55" applyNumberFormat="1" applyFont="1" applyFill="1" applyBorder="1" applyAlignment="1">
      <alignment horizontal="left" vertical="center" wrapText="1"/>
    </xf>
    <xf numFmtId="44" fontId="12" fillId="3" borderId="57" xfId="55" applyFont="1" applyFill="1" applyBorder="1" applyAlignment="1">
      <alignment horizontal="left" vertical="center" wrapText="1"/>
    </xf>
    <xf numFmtId="166" fontId="12" fillId="3" borderId="57" xfId="0" applyNumberFormat="1" applyFont="1" applyFill="1" applyBorder="1" applyAlignment="1">
      <alignment horizontal="center" vertical="center" wrapText="1"/>
    </xf>
    <xf numFmtId="0" fontId="12" fillId="3" borderId="57" xfId="0" applyFont="1" applyFill="1" applyBorder="1" applyAlignment="1">
      <alignment horizontal="center" vertical="center" wrapText="1"/>
    </xf>
    <xf numFmtId="166" fontId="12" fillId="3" borderId="67" xfId="0" applyNumberFormat="1" applyFont="1" applyFill="1" applyBorder="1" applyAlignment="1">
      <alignment horizontal="center" vertical="center" wrapText="1"/>
    </xf>
    <xf numFmtId="0" fontId="7" fillId="3" borderId="57" xfId="55" applyNumberFormat="1" applyFont="1" applyFill="1" applyBorder="1" applyAlignment="1">
      <alignment horizontal="center" vertical="center" wrapText="1"/>
    </xf>
    <xf numFmtId="166" fontId="12" fillId="3" borderId="57" xfId="55" applyNumberFormat="1" applyFont="1" applyFill="1" applyBorder="1" applyAlignment="1">
      <alignment horizontal="center" vertical="center" wrapText="1"/>
    </xf>
    <xf numFmtId="44" fontId="12" fillId="3" borderId="57" xfId="55" applyFont="1" applyFill="1" applyBorder="1" applyAlignment="1">
      <alignment horizontal="center" vertical="center" wrapText="1"/>
    </xf>
    <xf numFmtId="166" fontId="12" fillId="3" borderId="67" xfId="55" applyNumberFormat="1" applyFont="1" applyFill="1" applyBorder="1" applyAlignment="1">
      <alignment horizontal="center" vertical="center" wrapText="1"/>
    </xf>
    <xf numFmtId="44" fontId="15" fillId="3" borderId="67" xfId="55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39" fillId="3" borderId="98" xfId="0" applyFont="1" applyFill="1" applyBorder="1" applyAlignment="1">
      <alignment horizontal="center" vertical="center" wrapText="1"/>
    </xf>
    <xf numFmtId="0" fontId="14" fillId="3" borderId="77" xfId="0" applyFont="1" applyFill="1" applyBorder="1" applyAlignment="1">
      <alignment horizontal="center" vertical="center"/>
    </xf>
    <xf numFmtId="1" fontId="113" fillId="3" borderId="77" xfId="55" applyNumberFormat="1" applyFont="1" applyFill="1" applyBorder="1" applyAlignment="1">
      <alignment horizontal="center" vertical="center" wrapText="1"/>
    </xf>
    <xf numFmtId="1" fontId="113" fillId="3" borderId="81" xfId="55" applyNumberFormat="1" applyFont="1" applyFill="1" applyBorder="1" applyAlignment="1">
      <alignment horizontal="center" vertical="center" wrapText="1"/>
    </xf>
    <xf numFmtId="1" fontId="113" fillId="3" borderId="81" xfId="55" applyNumberFormat="1" applyFont="1" applyFill="1" applyBorder="1" applyAlignment="1">
      <alignment horizontal="left" vertical="center" wrapText="1"/>
    </xf>
    <xf numFmtId="44" fontId="114" fillId="3" borderId="81" xfId="55" applyFont="1" applyFill="1" applyBorder="1" applyAlignment="1">
      <alignment horizontal="left" vertical="center" wrapText="1"/>
    </xf>
    <xf numFmtId="44" fontId="115" fillId="3" borderId="81" xfId="55" applyFont="1" applyFill="1" applyBorder="1" applyAlignment="1">
      <alignment horizontal="center" vertical="center" wrapText="1"/>
    </xf>
    <xf numFmtId="166" fontId="114" fillId="3" borderId="81" xfId="0" applyNumberFormat="1" applyFont="1" applyFill="1" applyBorder="1" applyAlignment="1">
      <alignment horizontal="center" vertical="center" wrapText="1"/>
    </xf>
    <xf numFmtId="0" fontId="114" fillId="3" borderId="81" xfId="0" applyFont="1" applyFill="1" applyBorder="1" applyAlignment="1">
      <alignment horizontal="center" vertical="center" wrapText="1"/>
    </xf>
    <xf numFmtId="166" fontId="114" fillId="3" borderId="80" xfId="0" applyNumberFormat="1" applyFont="1" applyFill="1" applyBorder="1" applyAlignment="1">
      <alignment horizontal="center" vertical="center" wrapText="1"/>
    </xf>
    <xf numFmtId="0" fontId="113" fillId="3" borderId="80" xfId="0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vertical="center" wrapText="1"/>
    </xf>
    <xf numFmtId="0" fontId="111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112" fillId="3" borderId="85" xfId="0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/>
    </xf>
    <xf numFmtId="1" fontId="113" fillId="3" borderId="85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center" vertical="center" wrapText="1"/>
    </xf>
    <xf numFmtId="1" fontId="113" fillId="3" borderId="86" xfId="55" applyNumberFormat="1" applyFont="1" applyFill="1" applyBorder="1" applyAlignment="1">
      <alignment horizontal="left" vertical="center" wrapText="1"/>
    </xf>
    <xf numFmtId="44" fontId="114" fillId="3" borderId="86" xfId="55" applyFont="1" applyFill="1" applyBorder="1" applyAlignment="1">
      <alignment horizontal="left" vertical="center" wrapText="1"/>
    </xf>
    <xf numFmtId="44" fontId="115" fillId="3" borderId="86" xfId="55" applyFont="1" applyFill="1" applyBorder="1" applyAlignment="1">
      <alignment horizontal="center" vertical="center" wrapText="1"/>
    </xf>
    <xf numFmtId="166" fontId="114" fillId="3" borderId="86" xfId="0" applyNumberFormat="1" applyFont="1" applyFill="1" applyBorder="1" applyAlignment="1">
      <alignment horizontal="center" vertical="center" wrapText="1"/>
    </xf>
    <xf numFmtId="0" fontId="114" fillId="3" borderId="86" xfId="0" applyFont="1" applyFill="1" applyBorder="1" applyAlignment="1">
      <alignment horizontal="center" vertical="center" wrapText="1"/>
    </xf>
    <xf numFmtId="166" fontId="114" fillId="3" borderId="87" xfId="0" applyNumberFormat="1" applyFont="1" applyFill="1" applyBorder="1" applyAlignment="1">
      <alignment horizontal="center" vertical="center" wrapText="1"/>
    </xf>
    <xf numFmtId="0" fontId="113" fillId="3" borderId="87" xfId="0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39" fillId="3" borderId="83" xfId="55" applyNumberFormat="1" applyFont="1" applyFill="1" applyBorder="1" applyAlignment="1">
      <alignment horizontal="center" vertical="center" wrapText="1"/>
    </xf>
    <xf numFmtId="1" fontId="15" fillId="3" borderId="84" xfId="55" applyNumberFormat="1" applyFont="1" applyFill="1" applyBorder="1" applyAlignment="1">
      <alignment horizontal="center" vertical="center" wrapText="1"/>
    </xf>
    <xf numFmtId="1" fontId="15" fillId="3" borderId="77" xfId="55" applyNumberFormat="1" applyFont="1" applyFill="1" applyBorder="1" applyAlignment="1">
      <alignment horizontal="left" vertical="center" wrapText="1"/>
    </xf>
    <xf numFmtId="44" fontId="12" fillId="3" borderId="77" xfId="55" applyFont="1" applyFill="1" applyBorder="1" applyAlignment="1">
      <alignment horizontal="left" vertical="center" wrapText="1"/>
    </xf>
    <xf numFmtId="166" fontId="12" fillId="3" borderId="77" xfId="0" applyNumberFormat="1" applyFont="1" applyFill="1" applyBorder="1" applyAlignment="1">
      <alignment horizontal="center" vertical="center" wrapText="1"/>
    </xf>
    <xf numFmtId="0" fontId="12" fillId="3" borderId="77" xfId="0" applyFont="1" applyFill="1" applyBorder="1" applyAlignment="1">
      <alignment horizontal="center" vertical="center" wrapText="1"/>
    </xf>
    <xf numFmtId="0" fontId="124" fillId="3" borderId="0" xfId="0" applyFont="1" applyFill="1" applyAlignment="1">
      <alignment horizontal="left" vertical="center"/>
    </xf>
    <xf numFmtId="0" fontId="125" fillId="3" borderId="0" xfId="0" applyFont="1" applyFill="1" applyAlignment="1">
      <alignment vertical="center" wrapText="1" shrinkToFit="1"/>
    </xf>
    <xf numFmtId="0" fontId="125" fillId="3" borderId="0" xfId="0" applyFont="1" applyFill="1" applyAlignment="1">
      <alignment horizontal="center" vertical="center" wrapText="1"/>
    </xf>
    <xf numFmtId="0" fontId="124" fillId="3" borderId="0" xfId="0" applyFont="1" applyFill="1" applyAlignment="1">
      <alignment horizontal="center" vertical="center" wrapText="1"/>
    </xf>
    <xf numFmtId="0" fontId="126" fillId="3" borderId="0" xfId="0" applyFont="1" applyFill="1" applyAlignment="1">
      <alignment horizontal="center" vertical="center"/>
    </xf>
    <xf numFmtId="0" fontId="127" fillId="3" borderId="0" xfId="0" applyFont="1" applyFill="1" applyAlignment="1">
      <alignment horizontal="center" vertical="center"/>
    </xf>
    <xf numFmtId="1" fontId="124" fillId="3" borderId="0" xfId="0" applyNumberFormat="1" applyFont="1" applyFill="1" applyAlignment="1">
      <alignment horizontal="center" vertical="center"/>
    </xf>
    <xf numFmtId="0" fontId="128" fillId="3" borderId="0" xfId="0" applyFont="1" applyFill="1" applyAlignment="1">
      <alignment horizontal="left" vertical="center"/>
    </xf>
    <xf numFmtId="0" fontId="129" fillId="3" borderId="0" xfId="0" applyFont="1" applyFill="1" applyAlignment="1">
      <alignment horizontal="center" vertical="center"/>
    </xf>
    <xf numFmtId="0" fontId="130" fillId="3" borderId="0" xfId="0" applyFont="1" applyFill="1" applyAlignment="1">
      <alignment horizontal="center" vertical="center"/>
    </xf>
    <xf numFmtId="166" fontId="124" fillId="3" borderId="0" xfId="0" applyNumberFormat="1" applyFont="1" applyFill="1" applyAlignment="1">
      <alignment horizontal="center" vertical="center"/>
    </xf>
    <xf numFmtId="0" fontId="124" fillId="3" borderId="0" xfId="0" applyFont="1" applyFill="1" applyAlignment="1">
      <alignment horizontal="center" vertical="center"/>
    </xf>
    <xf numFmtId="0" fontId="13" fillId="3" borderId="91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 wrapText="1"/>
    </xf>
    <xf numFmtId="0" fontId="39" fillId="3" borderId="94" xfId="55" applyNumberFormat="1" applyFont="1" applyFill="1" applyBorder="1" applyAlignment="1">
      <alignment horizontal="center" vertical="center" wrapText="1"/>
    </xf>
    <xf numFmtId="0" fontId="7" fillId="3" borderId="91" xfId="0" applyFont="1" applyFill="1" applyBorder="1" applyAlignment="1">
      <alignment horizontal="center" vertical="center" wrapText="1"/>
    </xf>
    <xf numFmtId="1" fontId="15" fillId="3" borderId="93" xfId="55" applyNumberFormat="1" applyFont="1" applyFill="1" applyBorder="1" applyAlignment="1">
      <alignment horizontal="center" vertical="center" wrapText="1"/>
    </xf>
    <xf numFmtId="1" fontId="15" fillId="3" borderId="91" xfId="55" applyNumberFormat="1" applyFont="1" applyFill="1" applyBorder="1" applyAlignment="1">
      <alignment horizontal="center" vertical="center" wrapText="1"/>
    </xf>
    <xf numFmtId="1" fontId="15" fillId="3" borderId="91" xfId="55" applyNumberFormat="1" applyFont="1" applyFill="1" applyBorder="1" applyAlignment="1">
      <alignment horizontal="left" vertical="center" wrapText="1"/>
    </xf>
    <xf numFmtId="44" fontId="12" fillId="3" borderId="91" xfId="55" applyFont="1" applyFill="1" applyBorder="1" applyAlignment="1">
      <alignment horizontal="left" vertical="center" wrapText="1"/>
    </xf>
    <xf numFmtId="44" fontId="11" fillId="3" borderId="91" xfId="55" applyFont="1" applyFill="1" applyBorder="1" applyAlignment="1">
      <alignment horizontal="center" vertical="center" wrapText="1"/>
    </xf>
    <xf numFmtId="166" fontId="12" fillId="3" borderId="91" xfId="0" applyNumberFormat="1" applyFont="1" applyFill="1" applyBorder="1" applyAlignment="1">
      <alignment horizontal="center" vertical="center" wrapText="1"/>
    </xf>
    <xf numFmtId="0" fontId="12" fillId="3" borderId="91" xfId="0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0" fontId="15" fillId="3" borderId="92" xfId="0" applyFont="1" applyFill="1" applyBorder="1" applyAlignment="1">
      <alignment horizontal="center" vertical="center" wrapText="1"/>
    </xf>
    <xf numFmtId="0" fontId="13" fillId="3" borderId="79" xfId="0" applyFont="1" applyFill="1" applyBorder="1" applyAlignment="1">
      <alignment horizontal="center" vertical="center" wrapText="1"/>
    </xf>
    <xf numFmtId="0" fontId="7" fillId="3" borderId="77" xfId="0" applyFont="1" applyFill="1" applyBorder="1" applyAlignment="1">
      <alignment horizontal="center" vertical="center" wrapText="1"/>
    </xf>
    <xf numFmtId="1" fontId="15" fillId="3" borderId="77" xfId="55" applyNumberFormat="1" applyFont="1" applyFill="1" applyBorder="1" applyAlignment="1">
      <alignment horizontal="center" vertical="center" wrapText="1"/>
    </xf>
    <xf numFmtId="166" fontId="12" fillId="3" borderId="79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0" fontId="39" fillId="3" borderId="89" xfId="55" applyNumberFormat="1" applyFont="1" applyFill="1" applyBorder="1" applyAlignment="1">
      <alignment horizontal="center" vertical="center" wrapText="1"/>
    </xf>
    <xf numFmtId="0" fontId="7" fillId="3" borderId="85" xfId="0" applyFont="1" applyFill="1" applyBorder="1" applyAlignment="1">
      <alignment horizontal="center" vertical="center" wrapText="1"/>
    </xf>
    <xf numFmtId="1" fontId="15" fillId="3" borderId="90" xfId="55" applyNumberFormat="1" applyFont="1" applyFill="1" applyBorder="1" applyAlignment="1">
      <alignment horizontal="center" vertical="center" wrapText="1"/>
    </xf>
    <xf numFmtId="1" fontId="15" fillId="3" borderId="85" xfId="55" applyNumberFormat="1" applyFont="1" applyFill="1" applyBorder="1" applyAlignment="1">
      <alignment horizontal="center" vertical="center" wrapText="1"/>
    </xf>
    <xf numFmtId="1" fontId="15" fillId="3" borderId="85" xfId="55" applyNumberFormat="1" applyFont="1" applyFill="1" applyBorder="1" applyAlignment="1">
      <alignment horizontal="left" vertical="center" wrapText="1"/>
    </xf>
    <xf numFmtId="44" fontId="12" fillId="3" borderId="85" xfId="55" applyFont="1" applyFill="1" applyBorder="1" applyAlignment="1">
      <alignment horizontal="left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0" fontId="12" fillId="3" borderId="85" xfId="0" applyFont="1" applyFill="1" applyBorder="1" applyAlignment="1">
      <alignment horizontal="center"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0" fontId="13" fillId="3" borderId="80" xfId="0" applyFont="1" applyFill="1" applyBorder="1" applyAlignment="1">
      <alignment vertical="center" wrapText="1"/>
    </xf>
    <xf numFmtId="0" fontId="102" fillId="3" borderId="77" xfId="0" applyFont="1" applyFill="1" applyBorder="1" applyAlignment="1">
      <alignment horizontal="center" vertical="center" wrapText="1"/>
    </xf>
    <xf numFmtId="0" fontId="39" fillId="3" borderId="77" xfId="55" applyNumberFormat="1" applyFont="1" applyFill="1" applyBorder="1" applyAlignment="1">
      <alignment horizontal="center" vertical="center" wrapText="1"/>
    </xf>
    <xf numFmtId="1" fontId="39" fillId="3" borderId="2" xfId="55" applyNumberFormat="1" applyFont="1" applyFill="1" applyBorder="1" applyAlignment="1">
      <alignment horizontal="center" vertical="center" wrapText="1"/>
    </xf>
    <xf numFmtId="1" fontId="103" fillId="3" borderId="77" xfId="55" applyNumberFormat="1" applyFont="1" applyFill="1" applyBorder="1" applyAlignment="1">
      <alignment horizontal="left" vertical="center" wrapText="1"/>
    </xf>
    <xf numFmtId="44" fontId="104" fillId="3" borderId="77" xfId="55" applyFont="1" applyFill="1" applyBorder="1" applyAlignment="1">
      <alignment horizontal="left" vertical="center" wrapText="1"/>
    </xf>
    <xf numFmtId="166" fontId="104" fillId="3" borderId="77" xfId="0" applyNumberFormat="1" applyFont="1" applyFill="1" applyBorder="1" applyAlignment="1">
      <alignment horizontal="center" vertical="center" wrapText="1"/>
    </xf>
    <xf numFmtId="10" fontId="104" fillId="3" borderId="77" xfId="0" applyNumberFormat="1" applyFont="1" applyFill="1" applyBorder="1" applyAlignment="1">
      <alignment horizontal="center" vertical="center" wrapText="1"/>
    </xf>
    <xf numFmtId="166" fontId="104" fillId="3" borderId="79" xfId="0" applyNumberFormat="1" applyFont="1" applyFill="1" applyBorder="1" applyAlignment="1">
      <alignment horizontal="center" vertical="center" wrapText="1"/>
    </xf>
    <xf numFmtId="0" fontId="103" fillId="3" borderId="79" xfId="0" applyFont="1" applyFill="1" applyBorder="1" applyAlignment="1">
      <alignment horizontal="center" vertical="center" wrapText="1"/>
    </xf>
    <xf numFmtId="0" fontId="14" fillId="3" borderId="66" xfId="0" applyFont="1" applyFill="1" applyBorder="1" applyAlignment="1">
      <alignment wrapText="1"/>
    </xf>
    <xf numFmtId="0" fontId="119" fillId="3" borderId="0" xfId="0" applyFont="1" applyFill="1" applyAlignment="1">
      <alignment horizontal="left" vertical="center"/>
    </xf>
    <xf numFmtId="0" fontId="120" fillId="3" borderId="0" xfId="0" applyFont="1" applyFill="1" applyAlignment="1">
      <alignment vertical="center" wrapText="1" shrinkToFit="1"/>
    </xf>
    <xf numFmtId="0" fontId="120" fillId="3" borderId="0" xfId="0" applyFont="1" applyFill="1" applyAlignment="1">
      <alignment horizontal="center" vertical="center" wrapText="1"/>
    </xf>
    <xf numFmtId="0" fontId="119" fillId="3" borderId="0" xfId="0" applyFont="1" applyFill="1" applyAlignment="1">
      <alignment horizontal="center" vertical="center" wrapText="1"/>
    </xf>
    <xf numFmtId="0" fontId="121" fillId="3" borderId="0" xfId="0" applyFont="1" applyFill="1" applyAlignment="1">
      <alignment horizontal="center" vertical="center"/>
    </xf>
    <xf numFmtId="0" fontId="122" fillId="3" borderId="0" xfId="0" applyFont="1" applyFill="1" applyAlignment="1">
      <alignment horizontal="center" vertical="center"/>
    </xf>
    <xf numFmtId="1" fontId="119" fillId="3" borderId="0" xfId="0" applyNumberFormat="1" applyFont="1" applyFill="1" applyAlignment="1">
      <alignment horizontal="center" vertical="center"/>
    </xf>
    <xf numFmtId="0" fontId="114" fillId="3" borderId="0" xfId="0" applyFont="1" applyFill="1" applyAlignment="1">
      <alignment horizontal="left" vertical="center"/>
    </xf>
    <xf numFmtId="0" fontId="115" fillId="3" borderId="0" xfId="0" applyFont="1" applyFill="1" applyAlignment="1">
      <alignment horizontal="center" vertical="center"/>
    </xf>
    <xf numFmtId="0" fontId="123" fillId="3" borderId="0" xfId="0" applyFont="1" applyFill="1" applyAlignment="1">
      <alignment horizontal="center" vertical="center"/>
    </xf>
    <xf numFmtId="166" fontId="119" fillId="3" borderId="0" xfId="0" applyNumberFormat="1" applyFont="1" applyFill="1" applyAlignment="1">
      <alignment horizontal="center" vertical="center"/>
    </xf>
    <xf numFmtId="0" fontId="119" fillId="3" borderId="0" xfId="0" applyFont="1" applyFill="1" applyAlignment="1">
      <alignment horizontal="center" vertical="center"/>
    </xf>
    <xf numFmtId="1" fontId="15" fillId="3" borderId="95" xfId="55" applyNumberFormat="1" applyFont="1" applyFill="1" applyBorder="1" applyAlignment="1">
      <alignment horizontal="center" vertical="center" wrapText="1"/>
    </xf>
    <xf numFmtId="1" fontId="15" fillId="3" borderId="95" xfId="55" applyNumberFormat="1" applyFont="1" applyFill="1" applyBorder="1" applyAlignment="1">
      <alignment horizontal="left" vertical="center" wrapText="1"/>
    </xf>
    <xf numFmtId="0" fontId="12" fillId="3" borderId="95" xfId="0" applyFont="1" applyFill="1" applyBorder="1" applyAlignment="1">
      <alignment horizontal="center" vertical="center" wrapText="1"/>
    </xf>
    <xf numFmtId="166" fontId="12" fillId="3" borderId="95" xfId="0" applyNumberFormat="1" applyFont="1" applyFill="1" applyBorder="1" applyAlignment="1">
      <alignment horizontal="center" vertical="center" wrapText="1"/>
    </xf>
    <xf numFmtId="166" fontId="12" fillId="3" borderId="96" xfId="0" applyNumberFormat="1" applyFont="1" applyFill="1" applyBorder="1" applyAlignment="1">
      <alignment horizontal="center" vertical="center" wrapText="1"/>
    </xf>
    <xf numFmtId="0" fontId="7" fillId="3" borderId="95" xfId="0" applyFont="1" applyFill="1" applyBorder="1" applyAlignment="1">
      <alignment horizontal="center" vertical="center" wrapText="1"/>
    </xf>
    <xf numFmtId="1" fontId="15" fillId="3" borderId="97" xfId="55" applyNumberFormat="1" applyFont="1" applyFill="1" applyBorder="1" applyAlignment="1">
      <alignment horizontal="center" vertical="center" wrapText="1"/>
    </xf>
    <xf numFmtId="4" fontId="7" fillId="3" borderId="68" xfId="0" applyNumberFormat="1" applyFont="1" applyFill="1" applyBorder="1" applyAlignment="1">
      <alignment horizontal="center" vertical="center" wrapText="1"/>
    </xf>
    <xf numFmtId="0" fontId="42" fillId="27" borderId="100" xfId="0" applyFont="1" applyFill="1" applyBorder="1" applyAlignment="1">
      <alignment horizontal="left" vertical="center"/>
    </xf>
    <xf numFmtId="0" fontId="39" fillId="3" borderId="57" xfId="55" applyNumberFormat="1" applyFont="1" applyFill="1" applyBorder="1" applyAlignment="1">
      <alignment horizontal="center" vertical="center" wrapText="1"/>
    </xf>
    <xf numFmtId="1" fontId="39" fillId="3" borderId="68" xfId="55" applyNumberFormat="1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13" fillId="3" borderId="87" xfId="0" applyFont="1" applyFill="1" applyBorder="1" applyAlignment="1">
      <alignment horizontal="center" vertical="center" wrapText="1"/>
    </xf>
    <xf numFmtId="0" fontId="39" fillId="3" borderId="85" xfId="0" applyFont="1" applyFill="1" applyBorder="1" applyAlignment="1">
      <alignment horizontal="center" vertical="center" wrapText="1"/>
    </xf>
    <xf numFmtId="0" fontId="39" fillId="3" borderId="86" xfId="55" applyNumberFormat="1" applyFont="1" applyFill="1" applyBorder="1" applyAlignment="1">
      <alignment horizontal="center" vertical="center" wrapText="1"/>
    </xf>
    <xf numFmtId="0" fontId="39" fillId="3" borderId="86" xfId="0" applyFont="1" applyFill="1" applyBorder="1" applyAlignment="1">
      <alignment horizontal="center" vertical="center" wrapText="1"/>
    </xf>
    <xf numFmtId="1" fontId="39" fillId="3" borderId="90" xfId="55" applyNumberFormat="1" applyFont="1" applyFill="1" applyBorder="1" applyAlignment="1">
      <alignment horizontal="center" vertical="center" wrapText="1"/>
    </xf>
    <xf numFmtId="44" fontId="13" fillId="3" borderId="74" xfId="55" applyFont="1" applyFill="1" applyBorder="1" applyAlignment="1">
      <alignment vertical="center"/>
    </xf>
    <xf numFmtId="44" fontId="13" fillId="3" borderId="80" xfId="55" applyFont="1" applyFill="1" applyBorder="1" applyAlignment="1">
      <alignment horizontal="center" vertical="center" wrapText="1"/>
    </xf>
    <xf numFmtId="44" fontId="112" fillId="3" borderId="82" xfId="55" applyFont="1" applyFill="1" applyBorder="1" applyAlignment="1">
      <alignment horizontal="center" vertical="center" wrapText="1"/>
    </xf>
    <xf numFmtId="0" fontId="112" fillId="3" borderId="81" xfId="55" applyNumberFormat="1" applyFont="1" applyFill="1" applyBorder="1" applyAlignment="1">
      <alignment horizontal="center" vertical="center" wrapText="1"/>
    </xf>
    <xf numFmtId="4" fontId="39" fillId="3" borderId="81" xfId="55" applyNumberFormat="1" applyFont="1" applyFill="1" applyBorder="1" applyAlignment="1">
      <alignment horizontal="center" vertical="center" wrapText="1"/>
    </xf>
    <xf numFmtId="44" fontId="112" fillId="3" borderId="85" xfId="55" applyFont="1" applyFill="1" applyBorder="1" applyAlignment="1">
      <alignment horizontal="center" vertical="center" wrapText="1"/>
    </xf>
    <xf numFmtId="0" fontId="13" fillId="3" borderId="77" xfId="0" applyFont="1" applyFill="1" applyBorder="1" applyAlignment="1">
      <alignment vertical="center" wrapText="1" shrinkToFit="1"/>
    </xf>
    <xf numFmtId="0" fontId="7" fillId="3" borderId="77" xfId="55" applyNumberFormat="1" applyFont="1" applyFill="1" applyBorder="1" applyAlignment="1">
      <alignment horizontal="center" vertical="center" wrapText="1"/>
    </xf>
    <xf numFmtId="10" fontId="12" fillId="3" borderId="77" xfId="0" applyNumberFormat="1" applyFont="1" applyFill="1" applyBorder="1" applyAlignment="1">
      <alignment horizontal="center" vertical="center" wrapText="1"/>
    </xf>
    <xf numFmtId="166" fontId="12" fillId="3" borderId="8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shrinkToFit="1"/>
    </xf>
    <xf numFmtId="0" fontId="39" fillId="3" borderId="98" xfId="55" applyNumberFormat="1" applyFont="1" applyFill="1" applyBorder="1" applyAlignment="1">
      <alignment horizontal="center" vertical="center" wrapText="1"/>
    </xf>
    <xf numFmtId="0" fontId="7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center" vertical="center" wrapText="1"/>
    </xf>
    <xf numFmtId="1" fontId="15" fillId="3" borderId="98" xfId="55" applyNumberFormat="1" applyFont="1" applyFill="1" applyBorder="1" applyAlignment="1">
      <alignment horizontal="left" vertical="center" wrapText="1"/>
    </xf>
    <xf numFmtId="166" fontId="12" fillId="3" borderId="98" xfId="0" applyNumberFormat="1" applyFont="1" applyFill="1" applyBorder="1" applyAlignment="1">
      <alignment horizontal="center" vertical="center" wrapText="1"/>
    </xf>
    <xf numFmtId="10" fontId="12" fillId="3" borderId="98" xfId="0" applyNumberFormat="1" applyFont="1" applyFill="1" applyBorder="1" applyAlignment="1">
      <alignment horizontal="center" vertical="center" wrapText="1"/>
    </xf>
    <xf numFmtId="166" fontId="12" fillId="3" borderId="99" xfId="0" applyNumberFormat="1" applyFont="1" applyFill="1" applyBorder="1" applyAlignment="1">
      <alignment horizontal="center" vertical="center" wrapText="1"/>
    </xf>
    <xf numFmtId="0" fontId="7" fillId="3" borderId="1" xfId="55" applyNumberFormat="1" applyFont="1" applyFill="1" applyBorder="1" applyAlignment="1">
      <alignment horizontal="center" vertical="center" wrapText="1"/>
    </xf>
    <xf numFmtId="1" fontId="15" fillId="3" borderId="1" xfId="55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44" fontId="12" fillId="3" borderId="98" xfId="55" applyFont="1" applyFill="1" applyBorder="1" applyAlignment="1">
      <alignment horizontal="left" vertical="center" wrapText="1"/>
    </xf>
    <xf numFmtId="44" fontId="11" fillId="3" borderId="98" xfId="55" applyFont="1" applyFill="1" applyBorder="1" applyAlignment="1">
      <alignment horizontal="center" vertical="center" wrapText="1"/>
    </xf>
    <xf numFmtId="0" fontId="12" fillId="3" borderId="98" xfId="0" applyFont="1" applyFill="1" applyBorder="1" applyAlignment="1">
      <alignment horizontal="center" vertical="center" wrapText="1"/>
    </xf>
    <xf numFmtId="0" fontId="15" fillId="3" borderId="96" xfId="0" applyFont="1" applyFill="1" applyBorder="1" applyAlignment="1">
      <alignment horizontal="center" vertical="center" wrapText="1"/>
    </xf>
    <xf numFmtId="166" fontId="12" fillId="3" borderId="78" xfId="0" applyNumberFormat="1" applyFont="1" applyFill="1" applyBorder="1" applyAlignment="1">
      <alignment horizontal="center" vertical="center" wrapText="1"/>
    </xf>
    <xf numFmtId="0" fontId="15" fillId="3" borderId="78" xfId="0" applyFont="1" applyFill="1" applyBorder="1" applyAlignment="1">
      <alignment horizontal="center" vertical="center" wrapText="1"/>
    </xf>
    <xf numFmtId="0" fontId="42" fillId="27" borderId="103" xfId="0" applyFont="1" applyFill="1" applyBorder="1" applyAlignment="1">
      <alignment horizontal="left" vertical="center"/>
    </xf>
    <xf numFmtId="0" fontId="34" fillId="27" borderId="101" xfId="0" applyFont="1" applyFill="1" applyBorder="1" applyAlignment="1">
      <alignment vertical="center" wrapText="1" shrinkToFit="1"/>
    </xf>
    <xf numFmtId="0" fontId="34" fillId="27" borderId="101" xfId="0" applyFont="1" applyFill="1" applyBorder="1" applyAlignment="1">
      <alignment horizontal="center" vertical="center" wrapText="1"/>
    </xf>
    <xf numFmtId="0" fontId="42" fillId="27" borderId="101" xfId="0" applyFont="1" applyFill="1" applyBorder="1" applyAlignment="1">
      <alignment horizontal="center" vertical="center" wrapText="1"/>
    </xf>
    <xf numFmtId="0" fontId="37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2" fillId="27" borderId="101" xfId="0" applyNumberFormat="1" applyFont="1" applyFill="1" applyBorder="1" applyAlignment="1">
      <alignment horizontal="center" vertical="center"/>
    </xf>
    <xf numFmtId="1" fontId="42" fillId="27" borderId="102" xfId="0" applyNumberFormat="1" applyFont="1" applyFill="1" applyBorder="1" applyAlignment="1">
      <alignment horizontal="center" vertical="center"/>
    </xf>
    <xf numFmtId="0" fontId="37" fillId="27" borderId="102" xfId="0" applyFont="1" applyFill="1" applyBorder="1" applyAlignment="1">
      <alignment horizontal="center" vertical="center"/>
    </xf>
    <xf numFmtId="0" fontId="12" fillId="27" borderId="102" xfId="0" applyFont="1" applyFill="1" applyBorder="1" applyAlignment="1">
      <alignment horizontal="left" vertical="center"/>
    </xf>
    <xf numFmtId="0" fontId="11" fillId="27" borderId="102" xfId="0" applyFont="1" applyFill="1" applyBorder="1" applyAlignment="1">
      <alignment horizontal="center" vertical="center"/>
    </xf>
    <xf numFmtId="0" fontId="36" fillId="27" borderId="102" xfId="0" applyFont="1" applyFill="1" applyBorder="1" applyAlignment="1">
      <alignment horizontal="center" vertical="center"/>
    </xf>
    <xf numFmtId="166" fontId="42" fillId="27" borderId="102" xfId="0" applyNumberFormat="1" applyFont="1" applyFill="1" applyBorder="1" applyAlignment="1">
      <alignment horizontal="center" vertical="center"/>
    </xf>
    <xf numFmtId="0" fontId="42" fillId="27" borderId="104" xfId="0" applyFont="1" applyFill="1" applyBorder="1" applyAlignment="1">
      <alignment horizontal="center" vertical="center"/>
    </xf>
    <xf numFmtId="0" fontId="46" fillId="30" borderId="101" xfId="0" applyFont="1" applyFill="1" applyBorder="1" applyAlignment="1">
      <alignment horizontal="center" vertical="center" wrapText="1"/>
    </xf>
    <xf numFmtId="0" fontId="44" fillId="3" borderId="101" xfId="0" applyFont="1" applyFill="1" applyBorder="1" applyAlignment="1">
      <alignment vertical="center" wrapText="1"/>
    </xf>
    <xf numFmtId="166" fontId="37" fillId="3" borderId="101" xfId="0" applyNumberFormat="1" applyFont="1" applyFill="1" applyBorder="1" applyAlignment="1">
      <alignment horizontal="center" vertical="center" wrapText="1"/>
    </xf>
    <xf numFmtId="1" fontId="37" fillId="3" borderId="101" xfId="0" applyNumberFormat="1" applyFont="1" applyFill="1" applyBorder="1" applyAlignment="1">
      <alignment horizontal="center" vertical="center" wrapText="1"/>
    </xf>
    <xf numFmtId="0" fontId="0" fillId="3" borderId="101" xfId="0" applyFill="1" applyBorder="1" applyAlignment="1">
      <alignment vertical="center" wrapText="1"/>
    </xf>
    <xf numFmtId="0" fontId="44" fillId="36" borderId="101" xfId="0" applyFont="1" applyFill="1" applyBorder="1" applyAlignment="1">
      <alignment vertical="center" wrapText="1"/>
    </xf>
    <xf numFmtId="0" fontId="0" fillId="36" borderId="101" xfId="0" applyFill="1" applyBorder="1" applyAlignment="1">
      <alignment vertical="center" wrapText="1"/>
    </xf>
    <xf numFmtId="166" fontId="37" fillId="36" borderId="101" xfId="0" applyNumberFormat="1" applyFont="1" applyFill="1" applyBorder="1" applyAlignment="1">
      <alignment horizontal="center" vertical="center" wrapText="1"/>
    </xf>
    <xf numFmtId="1" fontId="37" fillId="36" borderId="101" xfId="0" applyNumberFormat="1" applyFont="1" applyFill="1" applyBorder="1" applyAlignment="1">
      <alignment horizontal="center" vertical="center" wrapText="1"/>
    </xf>
    <xf numFmtId="166" fontId="10" fillId="27" borderId="101" xfId="0" applyNumberFormat="1" applyFont="1" applyFill="1" applyBorder="1" applyAlignment="1">
      <alignment horizontal="center" vertical="center"/>
    </xf>
    <xf numFmtId="0" fontId="34" fillId="27" borderId="102" xfId="0" applyFont="1" applyFill="1" applyBorder="1" applyAlignment="1">
      <alignment vertical="center" wrapText="1" shrinkToFit="1"/>
    </xf>
    <xf numFmtId="0" fontId="34" fillId="27" borderId="102" xfId="0" applyFont="1" applyFill="1" applyBorder="1" applyAlignment="1">
      <alignment horizontal="center" vertical="center" wrapText="1"/>
    </xf>
    <xf numFmtId="0" fontId="42" fillId="27" borderId="102" xfId="0" applyFont="1" applyFill="1" applyBorder="1" applyAlignment="1">
      <alignment horizontal="center" vertical="center" wrapText="1"/>
    </xf>
    <xf numFmtId="0" fontId="7" fillId="27" borderId="102" xfId="0" applyFont="1" applyFill="1" applyBorder="1" applyAlignment="1">
      <alignment horizontal="center" vertical="center"/>
    </xf>
    <xf numFmtId="0" fontId="110" fillId="0" borderId="71" xfId="0" applyFont="1" applyBorder="1" applyAlignment="1">
      <alignment horizontal="center" vertical="center"/>
    </xf>
    <xf numFmtId="0" fontId="110" fillId="0" borderId="72" xfId="0" applyFont="1" applyBorder="1" applyAlignment="1">
      <alignment vertical="center" wrapText="1"/>
    </xf>
    <xf numFmtId="0" fontId="110" fillId="3" borderId="72" xfId="0" applyFont="1" applyFill="1" applyBorder="1" applyAlignment="1">
      <alignment vertical="center" wrapText="1"/>
    </xf>
    <xf numFmtId="0" fontId="110" fillId="3" borderId="74" xfId="0" applyFont="1" applyFill="1" applyBorder="1" applyAlignment="1">
      <alignment vertical="center"/>
    </xf>
    <xf numFmtId="0" fontId="132" fillId="3" borderId="2" xfId="0" applyFont="1" applyFill="1" applyBorder="1" applyAlignment="1">
      <alignment horizontal="center" vertical="center" wrapText="1"/>
    </xf>
    <xf numFmtId="0" fontId="133" fillId="0" borderId="71" xfId="0" applyFont="1" applyBorder="1" applyAlignment="1">
      <alignment horizontal="center" vertical="center"/>
    </xf>
    <xf numFmtId="0" fontId="133" fillId="3" borderId="72" xfId="0" applyFont="1" applyFill="1" applyBorder="1" applyAlignment="1">
      <alignment vertical="center" wrapText="1"/>
    </xf>
    <xf numFmtId="0" fontId="133" fillId="0" borderId="72" xfId="0" applyFont="1" applyBorder="1" applyAlignment="1">
      <alignment vertical="center" wrapText="1"/>
    </xf>
    <xf numFmtId="0" fontId="110" fillId="3" borderId="57" xfId="0" applyFont="1" applyFill="1" applyBorder="1" applyAlignment="1">
      <alignment horizontal="center" vertical="center" wrapText="1"/>
    </xf>
    <xf numFmtId="1" fontId="15" fillId="2" borderId="97" xfId="55" applyNumberFormat="1" applyFont="1" applyFill="1" applyBorder="1" applyAlignment="1">
      <alignment horizontal="center" vertical="center" wrapText="1"/>
    </xf>
    <xf numFmtId="1" fontId="15" fillId="2" borderId="101" xfId="55" applyNumberFormat="1" applyFont="1" applyFill="1" applyBorder="1" applyAlignment="1">
      <alignment horizontal="center" vertical="center" wrapText="1"/>
    </xf>
    <xf numFmtId="1" fontId="15" fillId="2" borderId="101" xfId="55" applyNumberFormat="1" applyFont="1" applyFill="1" applyBorder="1" applyAlignment="1">
      <alignment horizontal="left" vertical="center" wrapText="1"/>
    </xf>
    <xf numFmtId="44" fontId="12" fillId="2" borderId="101" xfId="55" applyFont="1" applyFill="1" applyBorder="1" applyAlignment="1">
      <alignment horizontal="left" vertical="center" wrapText="1"/>
    </xf>
    <xf numFmtId="44" fontId="11" fillId="3" borderId="101" xfId="55" applyFont="1" applyFill="1" applyBorder="1" applyAlignment="1">
      <alignment horizontal="center" vertical="center" wrapText="1"/>
    </xf>
    <xf numFmtId="166" fontId="12" fillId="2" borderId="101" xfId="0" applyNumberFormat="1" applyFont="1" applyFill="1" applyBorder="1" applyAlignment="1">
      <alignment horizontal="center" vertical="center" wrapText="1"/>
    </xf>
    <xf numFmtId="0" fontId="12" fillId="2" borderId="101" xfId="0" applyFont="1" applyFill="1" applyBorder="1" applyAlignment="1">
      <alignment horizontal="center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5" fillId="2" borderId="96" xfId="0" applyFont="1" applyFill="1" applyBorder="1" applyAlignment="1">
      <alignment horizontal="center" vertical="center" wrapText="1"/>
    </xf>
    <xf numFmtId="1" fontId="110" fillId="3" borderId="81" xfId="55" applyNumberFormat="1" applyFont="1" applyFill="1" applyBorder="1" applyAlignment="1">
      <alignment horizontal="center" vertical="center" wrapText="1"/>
    </xf>
    <xf numFmtId="0" fontId="110" fillId="3" borderId="18" xfId="0" applyFont="1" applyFill="1" applyBorder="1" applyAlignment="1">
      <alignment horizontal="center" vertical="center" wrapText="1"/>
    </xf>
    <xf numFmtId="0" fontId="110" fillId="0" borderId="1" xfId="0" applyFont="1" applyBorder="1" applyAlignment="1">
      <alignment vertical="center" wrapText="1" shrinkToFit="1"/>
    </xf>
    <xf numFmtId="0" fontId="110" fillId="3" borderId="1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10" fontId="12" fillId="2" borderId="101" xfId="0" applyNumberFormat="1" applyFont="1" applyFill="1" applyBorder="1" applyAlignment="1">
      <alignment horizontal="center" vertical="center" wrapText="1"/>
    </xf>
    <xf numFmtId="0" fontId="133" fillId="3" borderId="18" xfId="0" applyFont="1" applyFill="1" applyBorder="1" applyAlignment="1">
      <alignment horizontal="center" vertical="center" wrapText="1"/>
    </xf>
    <xf numFmtId="0" fontId="133" fillId="0" borderId="1" xfId="0" applyFont="1" applyBorder="1" applyAlignment="1">
      <alignment vertical="center" wrapText="1" shrinkToFit="1"/>
    </xf>
    <xf numFmtId="0" fontId="13" fillId="3" borderId="105" xfId="0" applyFont="1" applyFill="1" applyBorder="1" applyAlignment="1">
      <alignment horizontal="center" vertical="center" wrapText="1"/>
    </xf>
    <xf numFmtId="0" fontId="13" fillId="0" borderId="105" xfId="0" applyFont="1" applyBorder="1" applyAlignment="1">
      <alignment vertical="center" wrapText="1" shrinkToFit="1"/>
    </xf>
    <xf numFmtId="0" fontId="39" fillId="3" borderId="105" xfId="0" applyFont="1" applyFill="1" applyBorder="1" applyAlignment="1">
      <alignment horizontal="center" vertical="center" wrapText="1"/>
    </xf>
    <xf numFmtId="0" fontId="39" fillId="2" borderId="105" xfId="55" applyNumberFormat="1" applyFont="1" applyFill="1" applyBorder="1" applyAlignment="1">
      <alignment horizontal="center" vertical="center" wrapText="1"/>
    </xf>
    <xf numFmtId="0" fontId="110" fillId="3" borderId="105" xfId="0" applyFont="1" applyFill="1" applyBorder="1" applyAlignment="1">
      <alignment horizontal="center" vertical="center" wrapText="1"/>
    </xf>
    <xf numFmtId="0" fontId="110" fillId="0" borderId="105" xfId="0" applyFont="1" applyBorder="1" applyAlignment="1">
      <alignment vertical="center" wrapText="1" shrinkToFit="1"/>
    </xf>
    <xf numFmtId="0" fontId="131" fillId="3" borderId="105" xfId="0" applyFont="1" applyFill="1" applyBorder="1" applyAlignment="1">
      <alignment horizontal="center" vertical="center" wrapText="1"/>
    </xf>
    <xf numFmtId="0" fontId="131" fillId="2" borderId="105" xfId="55" applyNumberFormat="1" applyFont="1" applyFill="1" applyBorder="1" applyAlignment="1">
      <alignment horizontal="center" vertical="center" wrapText="1"/>
    </xf>
    <xf numFmtId="4" fontId="131" fillId="2" borderId="105" xfId="55" applyNumberFormat="1" applyFont="1" applyFill="1" applyBorder="1" applyAlignment="1">
      <alignment horizontal="center" vertical="center" wrapText="1"/>
    </xf>
    <xf numFmtId="0" fontId="133" fillId="3" borderId="105" xfId="0" applyFont="1" applyFill="1" applyBorder="1" applyAlignment="1">
      <alignment horizontal="center" vertical="center" wrapText="1"/>
    </xf>
    <xf numFmtId="0" fontId="133" fillId="0" borderId="105" xfId="0" applyFont="1" applyBorder="1" applyAlignment="1">
      <alignment vertical="center" wrapText="1" shrinkToFit="1"/>
    </xf>
    <xf numFmtId="0" fontId="13" fillId="3" borderId="105" xfId="0" applyFont="1" applyFill="1" applyBorder="1" applyAlignment="1">
      <alignment vertical="center" wrapText="1" shrinkToFit="1"/>
    </xf>
    <xf numFmtId="0" fontId="13" fillId="3" borderId="105" xfId="0" applyFont="1" applyFill="1" applyBorder="1" applyAlignment="1">
      <alignment horizontal="left" vertical="center" shrinkToFit="1"/>
    </xf>
    <xf numFmtId="0" fontId="39" fillId="2" borderId="105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45" fillId="29" borderId="101" xfId="0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center"/>
    </xf>
    <xf numFmtId="0" fontId="62" fillId="32" borderId="16" xfId="0" applyFont="1" applyFill="1" applyBorder="1" applyAlignment="1">
      <alignment horizontal="left" vertical="center"/>
    </xf>
    <xf numFmtId="0" fontId="62" fillId="32" borderId="3" xfId="0" applyFont="1" applyFill="1" applyBorder="1" applyAlignment="1">
      <alignment horizontal="left" vertical="center"/>
    </xf>
    <xf numFmtId="0" fontId="62" fillId="32" borderId="14" xfId="0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center" wrapText="1"/>
    </xf>
    <xf numFmtId="0" fontId="66" fillId="33" borderId="16" xfId="0" applyFont="1" applyFill="1" applyBorder="1" applyAlignment="1">
      <alignment horizontal="left" vertical="center" wrapText="1"/>
    </xf>
    <xf numFmtId="0" fontId="66" fillId="33" borderId="3" xfId="0" applyFont="1" applyFill="1" applyBorder="1" applyAlignment="1">
      <alignment horizontal="left" vertical="center" wrapText="1"/>
    </xf>
    <xf numFmtId="0" fontId="66" fillId="33" borderId="14" xfId="0" applyFont="1" applyFill="1" applyBorder="1" applyAlignment="1">
      <alignment horizontal="left" vertical="center" wrapText="1"/>
    </xf>
    <xf numFmtId="1" fontId="66" fillId="33" borderId="3" xfId="0" applyNumberFormat="1" applyFont="1" applyFill="1" applyBorder="1" applyAlignment="1">
      <alignment horizontal="left" vertical="center" wrapText="1"/>
    </xf>
    <xf numFmtId="0" fontId="42" fillId="2" borderId="0" xfId="0" applyFont="1" applyFill="1" applyAlignment="1">
      <alignment horizontal="left" vertical="center" wrapText="1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13" fillId="3" borderId="105" xfId="0" applyFont="1" applyFill="1" applyBorder="1" applyAlignment="1">
      <alignment vertical="center" wrapText="1"/>
    </xf>
    <xf numFmtId="1" fontId="15" fillId="2" borderId="105" xfId="55" applyNumberFormat="1" applyFont="1" applyFill="1" applyBorder="1" applyAlignment="1">
      <alignment horizontal="center" vertical="center" wrapText="1"/>
    </xf>
    <xf numFmtId="1" fontId="15" fillId="2" borderId="105" xfId="55" applyNumberFormat="1" applyFont="1" applyFill="1" applyBorder="1" applyAlignment="1">
      <alignment horizontal="left" vertical="center" wrapText="1"/>
    </xf>
    <xf numFmtId="44" fontId="13" fillId="3" borderId="105" xfId="55" applyFont="1" applyFill="1" applyBorder="1" applyAlignment="1">
      <alignment horizontal="center" vertical="center" wrapText="1"/>
    </xf>
    <xf numFmtId="44" fontId="39" fillId="3" borderId="105" xfId="55" applyFont="1" applyFill="1" applyBorder="1" applyAlignment="1">
      <alignment horizontal="center" vertical="center" wrapText="1"/>
    </xf>
    <xf numFmtId="0" fontId="13" fillId="0" borderId="105" xfId="0" applyFont="1" applyBorder="1" applyAlignment="1">
      <alignment vertical="center" wrapText="1"/>
    </xf>
    <xf numFmtId="0" fontId="13" fillId="3" borderId="105" xfId="55" applyNumberFormat="1" applyFont="1" applyFill="1" applyBorder="1" applyAlignment="1">
      <alignment horizontal="center" vertical="center" wrapText="1"/>
    </xf>
    <xf numFmtId="0" fontId="133" fillId="0" borderId="105" xfId="0" applyFont="1" applyBorder="1" applyAlignment="1">
      <alignment vertical="center" wrapText="1"/>
    </xf>
    <xf numFmtId="0" fontId="13" fillId="3" borderId="105" xfId="0" applyFont="1" applyFill="1" applyBorder="1" applyAlignment="1">
      <alignment vertical="center"/>
    </xf>
    <xf numFmtId="0" fontId="7" fillId="2" borderId="105" xfId="0" applyFont="1" applyFill="1" applyBorder="1" applyAlignment="1">
      <alignment horizontal="center" vertical="center" wrapText="1"/>
    </xf>
    <xf numFmtId="16" fontId="13" fillId="3" borderId="105" xfId="0" applyNumberFormat="1" applyFont="1" applyFill="1" applyBorder="1" applyAlignment="1">
      <alignment horizontal="center" vertical="center" wrapText="1"/>
    </xf>
    <xf numFmtId="4" fontId="39" fillId="2" borderId="105" xfId="0" applyNumberFormat="1" applyFont="1" applyFill="1" applyBorder="1" applyAlignment="1">
      <alignment horizontal="center" vertical="center" wrapText="1"/>
    </xf>
    <xf numFmtId="0" fontId="39" fillId="3" borderId="105" xfId="55" applyNumberFormat="1" applyFont="1" applyFill="1" applyBorder="1" applyAlignment="1">
      <alignment horizontal="center" vertical="center" wrapText="1"/>
    </xf>
    <xf numFmtId="4" fontId="39" fillId="3" borderId="105" xfId="0" applyNumberFormat="1" applyFont="1" applyFill="1" applyBorder="1" applyAlignment="1">
      <alignment horizontal="center" vertical="center" wrapText="1"/>
    </xf>
    <xf numFmtId="1" fontId="15" fillId="3" borderId="105" xfId="55" applyNumberFormat="1" applyFont="1" applyFill="1" applyBorder="1" applyAlignment="1">
      <alignment horizontal="center" vertical="center" wrapText="1"/>
    </xf>
    <xf numFmtId="1" fontId="15" fillId="3" borderId="105" xfId="55" applyNumberFormat="1" applyFont="1" applyFill="1" applyBorder="1" applyAlignment="1">
      <alignment horizontal="left" vertical="center" wrapText="1"/>
    </xf>
    <xf numFmtId="0" fontId="110" fillId="3" borderId="105" xfId="0" applyFont="1" applyFill="1" applyBorder="1" applyAlignment="1">
      <alignment vertical="center" wrapText="1" shrinkToFit="1"/>
    </xf>
    <xf numFmtId="44" fontId="13" fillId="3" borderId="105" xfId="55" applyFont="1" applyFill="1" applyBorder="1" applyAlignment="1">
      <alignment vertical="center"/>
    </xf>
    <xf numFmtId="173" fontId="13" fillId="3" borderId="105" xfId="55" applyNumberFormat="1" applyFont="1" applyFill="1" applyBorder="1" applyAlignment="1">
      <alignment horizontal="center" vertical="center" wrapText="1"/>
    </xf>
    <xf numFmtId="44" fontId="112" fillId="3" borderId="105" xfId="55" applyFont="1" applyFill="1" applyBorder="1" applyAlignment="1">
      <alignment horizontal="center" vertical="center" wrapText="1"/>
    </xf>
    <xf numFmtId="0" fontId="112" fillId="3" borderId="105" xfId="55" applyNumberFormat="1" applyFont="1" applyFill="1" applyBorder="1" applyAlignment="1">
      <alignment horizontal="center" vertical="center" wrapText="1"/>
    </xf>
    <xf numFmtId="4" fontId="39" fillId="3" borderId="105" xfId="55" applyNumberFormat="1" applyFont="1" applyFill="1" applyBorder="1" applyAlignment="1">
      <alignment horizontal="center" vertical="center" wrapText="1"/>
    </xf>
    <xf numFmtId="173" fontId="110" fillId="3" borderId="105" xfId="55" applyNumberFormat="1" applyFont="1" applyFill="1" applyBorder="1" applyAlignment="1">
      <alignment horizontal="center" vertical="center" wrapText="1"/>
    </xf>
    <xf numFmtId="44" fontId="13" fillId="3" borderId="105" xfId="55" applyFont="1" applyFill="1" applyBorder="1" applyAlignment="1">
      <alignment vertical="center" wrapText="1"/>
    </xf>
    <xf numFmtId="0" fontId="131" fillId="3" borderId="105" xfId="55" applyNumberFormat="1" applyFont="1" applyFill="1" applyBorder="1" applyAlignment="1">
      <alignment horizontal="center" vertical="center" wrapText="1"/>
    </xf>
    <xf numFmtId="4" fontId="131" fillId="3" borderId="105" xfId="0" applyNumberFormat="1" applyFont="1" applyFill="1" applyBorder="1" applyAlignment="1">
      <alignment horizontal="center" vertical="center" wrapText="1"/>
    </xf>
    <xf numFmtId="4" fontId="131" fillId="2" borderId="105" xfId="0" applyNumberFormat="1" applyFont="1" applyFill="1" applyBorder="1" applyAlignment="1">
      <alignment horizontal="center" vertical="center" wrapText="1"/>
    </xf>
    <xf numFmtId="0" fontId="110" fillId="0" borderId="105" xfId="0" applyFont="1" applyBorder="1" applyAlignment="1">
      <alignment vertical="center" wrapText="1"/>
    </xf>
    <xf numFmtId="0" fontId="110" fillId="3" borderId="105" xfId="0" applyFont="1" applyFill="1" applyBorder="1" applyAlignment="1">
      <alignment vertical="center" wrapText="1"/>
    </xf>
    <xf numFmtId="3" fontId="131" fillId="3" borderId="105" xfId="55" applyNumberFormat="1" applyFont="1" applyFill="1" applyBorder="1" applyAlignment="1">
      <alignment horizontal="center" vertical="center" wrapText="1"/>
    </xf>
    <xf numFmtId="44" fontId="110" fillId="3" borderId="105" xfId="55" applyFont="1" applyFill="1" applyBorder="1" applyAlignment="1">
      <alignment horizontal="left" vertical="center"/>
    </xf>
    <xf numFmtId="1" fontId="110" fillId="3" borderId="105" xfId="55" applyNumberFormat="1" applyFont="1" applyFill="1" applyBorder="1" applyAlignment="1">
      <alignment horizontal="center" vertical="center" wrapText="1"/>
    </xf>
    <xf numFmtId="44" fontId="110" fillId="3" borderId="105" xfId="55" applyFont="1" applyFill="1" applyBorder="1" applyAlignment="1">
      <alignment horizontal="center" vertical="center" wrapText="1"/>
    </xf>
    <xf numFmtId="44" fontId="131" fillId="3" borderId="105" xfId="55" applyFont="1" applyFill="1" applyBorder="1" applyAlignment="1">
      <alignment horizontal="center" vertical="center" wrapText="1"/>
    </xf>
    <xf numFmtId="4" fontId="131" fillId="3" borderId="105" xfId="55" applyNumberFormat="1" applyFont="1" applyFill="1" applyBorder="1" applyAlignment="1">
      <alignment horizontal="center" vertical="center" wrapText="1"/>
    </xf>
  </cellXfs>
  <cellStyles count="299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912" xr:uid="{00000000-0005-0000-0000-00005B000000}"/>
    <cellStyle name="Calculation 2 2 11" xfId="2202" xr:uid="{00000000-0005-0000-0000-00005C000000}"/>
    <cellStyle name="Calculation 2 2 2" xfId="692" xr:uid="{00000000-0005-0000-0000-00005D000000}"/>
    <cellStyle name="Calculation 2 2 2 2" xfId="1613" xr:uid="{00000000-0005-0000-0000-00005E000000}"/>
    <cellStyle name="Calculation 2 2 2 2 2" xfId="2433" xr:uid="{00000000-0005-0000-0000-00005F000000}"/>
    <cellStyle name="Calculation 2 2 2 2 3" xfId="2925" xr:uid="{00000000-0005-0000-0000-000060000000}"/>
    <cellStyle name="Calculation 2 2 2 3" xfId="2001" xr:uid="{00000000-0005-0000-0000-000061000000}"/>
    <cellStyle name="Calculation 2 2 2 3 2" xfId="2652" xr:uid="{00000000-0005-0000-0000-000062000000}"/>
    <cellStyle name="Calculation 2 2 2 3 3" xfId="2851" xr:uid="{00000000-0005-0000-0000-000063000000}"/>
    <cellStyle name="Calculation 2 2 2 4" xfId="1222" xr:uid="{00000000-0005-0000-0000-000064000000}"/>
    <cellStyle name="Calculation 2 2 2 4 2" xfId="2248" xr:uid="{00000000-0005-0000-0000-000065000000}"/>
    <cellStyle name="Calculation 2 2 2 4 3" xfId="2803" xr:uid="{00000000-0005-0000-0000-000066000000}"/>
    <cellStyle name="Calculation 2 2 2 5" xfId="1150" xr:uid="{00000000-0005-0000-0000-000067000000}"/>
    <cellStyle name="Calculation 2 2 2 6" xfId="780" xr:uid="{00000000-0005-0000-0000-000068000000}"/>
    <cellStyle name="Calculation 2 2 3" xfId="1871" xr:uid="{00000000-0005-0000-0000-000069000000}"/>
    <cellStyle name="Calculation 2 2 3 2" xfId="2078" xr:uid="{00000000-0005-0000-0000-00006A000000}"/>
    <cellStyle name="Calculation 2 2 3 2 2" xfId="2729" xr:uid="{00000000-0005-0000-0000-00006B000000}"/>
    <cellStyle name="Calculation 2 2 3 2 3" xfId="2308" xr:uid="{00000000-0005-0000-0000-00006C000000}"/>
    <cellStyle name="Calculation 2 2 3 3" xfId="1970" xr:uid="{00000000-0005-0000-0000-00006D000000}"/>
    <cellStyle name="Calculation 2 2 3 3 2" xfId="2621" xr:uid="{00000000-0005-0000-0000-00006E000000}"/>
    <cellStyle name="Calculation 2 2 3 3 3" xfId="2510" xr:uid="{00000000-0005-0000-0000-00006F000000}"/>
    <cellStyle name="Calculation 2 2 3 4" xfId="2522" xr:uid="{00000000-0005-0000-0000-000070000000}"/>
    <cellStyle name="Calculation 2 2 3 5" xfId="2515" xr:uid="{00000000-0005-0000-0000-000071000000}"/>
    <cellStyle name="Calculation 2 2 4" xfId="1896" xr:uid="{00000000-0005-0000-0000-000072000000}"/>
    <cellStyle name="Calculation 2 2 4 2" xfId="2103" xr:uid="{00000000-0005-0000-0000-000073000000}"/>
    <cellStyle name="Calculation 2 2 4 2 2" xfId="2754" xr:uid="{00000000-0005-0000-0000-000074000000}"/>
    <cellStyle name="Calculation 2 2 4 2 3" xfId="2948" xr:uid="{00000000-0005-0000-0000-000075000000}"/>
    <cellStyle name="Calculation 2 2 4 3" xfId="1942" xr:uid="{00000000-0005-0000-0000-000076000000}"/>
    <cellStyle name="Calculation 2 2 4 3 2" xfId="2593" xr:uid="{00000000-0005-0000-0000-000077000000}"/>
    <cellStyle name="Calculation 2 2 4 3 3" xfId="2878" xr:uid="{00000000-0005-0000-0000-000078000000}"/>
    <cellStyle name="Calculation 2 2 4 4" xfId="2547" xr:uid="{00000000-0005-0000-0000-000079000000}"/>
    <cellStyle name="Calculation 2 2 4 5" xfId="2902" xr:uid="{00000000-0005-0000-0000-00007A000000}"/>
    <cellStyle name="Calculation 2 2 5" xfId="1781" xr:uid="{00000000-0005-0000-0000-00007B000000}"/>
    <cellStyle name="Calculation 2 2 5 2" xfId="2054" xr:uid="{00000000-0005-0000-0000-00007C000000}"/>
    <cellStyle name="Calculation 2 2 5 2 2" xfId="2705" xr:uid="{00000000-0005-0000-0000-00007D000000}"/>
    <cellStyle name="Calculation 2 2 5 2 3" xfId="2296" xr:uid="{00000000-0005-0000-0000-00007E000000}"/>
    <cellStyle name="Calculation 2 2 5 3" xfId="2146" xr:uid="{00000000-0005-0000-0000-00007F000000}"/>
    <cellStyle name="Calculation 2 2 5 3 2" xfId="2797" xr:uid="{00000000-0005-0000-0000-000080000000}"/>
    <cellStyle name="Calculation 2 2 5 3 3" xfId="2991" xr:uid="{00000000-0005-0000-0000-000081000000}"/>
    <cellStyle name="Calculation 2 2 5 4" xfId="2495" xr:uid="{00000000-0005-0000-0000-000082000000}"/>
    <cellStyle name="Calculation 2 2 5 5" xfId="2184" xr:uid="{00000000-0005-0000-0000-000083000000}"/>
    <cellStyle name="Calculation 2 2 6" xfId="1869" xr:uid="{00000000-0005-0000-0000-000084000000}"/>
    <cellStyle name="Calculation 2 2 6 2" xfId="2076" xr:uid="{00000000-0005-0000-0000-000085000000}"/>
    <cellStyle name="Calculation 2 2 6 2 2" xfId="2727" xr:uid="{00000000-0005-0000-0000-000086000000}"/>
    <cellStyle name="Calculation 2 2 6 2 3" xfId="2506" xr:uid="{00000000-0005-0000-0000-000087000000}"/>
    <cellStyle name="Calculation 2 2 6 3" xfId="1467" xr:uid="{00000000-0005-0000-0000-000088000000}"/>
    <cellStyle name="Calculation 2 2 6 3 2" xfId="2370" xr:uid="{00000000-0005-0000-0000-000089000000}"/>
    <cellStyle name="Calculation 2 2 6 3 3" xfId="2908" xr:uid="{00000000-0005-0000-0000-00008A000000}"/>
    <cellStyle name="Calculation 2 2 6 4" xfId="2520" xr:uid="{00000000-0005-0000-0000-00008B000000}"/>
    <cellStyle name="Calculation 2 2 6 5" xfId="2415" xr:uid="{00000000-0005-0000-0000-00008C000000}"/>
    <cellStyle name="Calculation 2 2 7" xfId="1388" xr:uid="{00000000-0005-0000-0000-00008D000000}"/>
    <cellStyle name="Calculation 2 2 7 2" xfId="2333" xr:uid="{00000000-0005-0000-0000-00008E000000}"/>
    <cellStyle name="Calculation 2 2 7 3" xfId="2258" xr:uid="{00000000-0005-0000-0000-00008F000000}"/>
    <cellStyle name="Calculation 2 2 8" xfId="1458" xr:uid="{00000000-0005-0000-0000-000090000000}"/>
    <cellStyle name="Calculation 2 2 8 2" xfId="2361" xr:uid="{00000000-0005-0000-0000-000091000000}"/>
    <cellStyle name="Calculation 2 2 8 3" xfId="2827" xr:uid="{00000000-0005-0000-0000-000092000000}"/>
    <cellStyle name="Calculation 2 2 9" xfId="1229" xr:uid="{00000000-0005-0000-0000-000093000000}"/>
    <cellStyle name="Calculation 2 2 9 2" xfId="2254" xr:uid="{00000000-0005-0000-0000-000094000000}"/>
    <cellStyle name="Calculation 2 2 9 3" xfId="2407" xr:uid="{00000000-0005-0000-0000-000095000000}"/>
    <cellStyle name="Calculation 2 3" xfId="403" xr:uid="{00000000-0005-0000-0000-000096000000}"/>
    <cellStyle name="Calculation 2 4" xfId="1295" xr:uid="{00000000-0005-0000-0000-000097000000}"/>
    <cellStyle name="Calculation 2 4 2" xfId="2299" xr:uid="{00000000-0005-0000-0000-000098000000}"/>
    <cellStyle name="Calculation 2 4 3" xfId="2348" xr:uid="{00000000-0005-0000-0000-000099000000}"/>
    <cellStyle name="Calculation 3" xfId="266" xr:uid="{00000000-0005-0000-0000-00009A000000}"/>
    <cellStyle name="Calculation 3 10" xfId="883" xr:uid="{00000000-0005-0000-0000-00009B000000}"/>
    <cellStyle name="Calculation 3 11" xfId="2235" xr:uid="{00000000-0005-0000-0000-00009C000000}"/>
    <cellStyle name="Calculation 3 2" xfId="663" xr:uid="{00000000-0005-0000-0000-00009D000000}"/>
    <cellStyle name="Calculation 3 2 2" xfId="1584" xr:uid="{00000000-0005-0000-0000-00009E000000}"/>
    <cellStyle name="Calculation 3 2 2 2" xfId="2425" xr:uid="{00000000-0005-0000-0000-00009F000000}"/>
    <cellStyle name="Calculation 3 2 2 3" xfId="2920" xr:uid="{00000000-0005-0000-0000-0000A0000000}"/>
    <cellStyle name="Calculation 3 2 3" xfId="1992" xr:uid="{00000000-0005-0000-0000-0000A1000000}"/>
    <cellStyle name="Calculation 3 2 3 2" xfId="2643" xr:uid="{00000000-0005-0000-0000-0000A2000000}"/>
    <cellStyle name="Calculation 3 2 3 3" xfId="759" xr:uid="{00000000-0005-0000-0000-0000A3000000}"/>
    <cellStyle name="Calculation 3 2 4" xfId="2145" xr:uid="{00000000-0005-0000-0000-0000A4000000}"/>
    <cellStyle name="Calculation 3 2 4 2" xfId="2796" xr:uid="{00000000-0005-0000-0000-0000A5000000}"/>
    <cellStyle name="Calculation 3 2 4 3" xfId="2990" xr:uid="{00000000-0005-0000-0000-0000A6000000}"/>
    <cellStyle name="Calculation 3 2 5" xfId="1121" xr:uid="{00000000-0005-0000-0000-0000A7000000}"/>
    <cellStyle name="Calculation 3 2 6" xfId="2168" xr:uid="{00000000-0005-0000-0000-0000A8000000}"/>
    <cellStyle name="Calculation 3 3" xfId="1784" xr:uid="{00000000-0005-0000-0000-0000A9000000}"/>
    <cellStyle name="Calculation 3 3 2" xfId="2056" xr:uid="{00000000-0005-0000-0000-0000AA000000}"/>
    <cellStyle name="Calculation 3 3 2 2" xfId="2707" xr:uid="{00000000-0005-0000-0000-0000AB000000}"/>
    <cellStyle name="Calculation 3 3 2 3" xfId="789" xr:uid="{00000000-0005-0000-0000-0000AC000000}"/>
    <cellStyle name="Calculation 3 3 3" xfId="2052" xr:uid="{00000000-0005-0000-0000-0000AD000000}"/>
    <cellStyle name="Calculation 3 3 3 2" xfId="2703" xr:uid="{00000000-0005-0000-0000-0000AE000000}"/>
    <cellStyle name="Calculation 3 3 3 3" xfId="2482" xr:uid="{00000000-0005-0000-0000-0000AF000000}"/>
    <cellStyle name="Calculation 3 3 4" xfId="2498" xr:uid="{00000000-0005-0000-0000-0000B0000000}"/>
    <cellStyle name="Calculation 3 3 5" xfId="2257" xr:uid="{00000000-0005-0000-0000-0000B1000000}"/>
    <cellStyle name="Calculation 3 4" xfId="1900" xr:uid="{00000000-0005-0000-0000-0000B2000000}"/>
    <cellStyle name="Calculation 3 4 2" xfId="2107" xr:uid="{00000000-0005-0000-0000-0000B3000000}"/>
    <cellStyle name="Calculation 3 4 2 2" xfId="2758" xr:uid="{00000000-0005-0000-0000-0000B4000000}"/>
    <cellStyle name="Calculation 3 4 2 3" xfId="2952" xr:uid="{00000000-0005-0000-0000-0000B5000000}"/>
    <cellStyle name="Calculation 3 4 3" xfId="2043" xr:uid="{00000000-0005-0000-0000-0000B6000000}"/>
    <cellStyle name="Calculation 3 4 3 2" xfId="2694" xr:uid="{00000000-0005-0000-0000-0000B7000000}"/>
    <cellStyle name="Calculation 3 4 3 3" xfId="2192" xr:uid="{00000000-0005-0000-0000-0000B8000000}"/>
    <cellStyle name="Calculation 3 4 4" xfId="2551" xr:uid="{00000000-0005-0000-0000-0000B9000000}"/>
    <cellStyle name="Calculation 3 4 5" xfId="2886" xr:uid="{00000000-0005-0000-0000-0000BA000000}"/>
    <cellStyle name="Calculation 3 5" xfId="1912" xr:uid="{00000000-0005-0000-0000-0000BB000000}"/>
    <cellStyle name="Calculation 3 5 2" xfId="2119" xr:uid="{00000000-0005-0000-0000-0000BC000000}"/>
    <cellStyle name="Calculation 3 5 2 2" xfId="2770" xr:uid="{00000000-0005-0000-0000-0000BD000000}"/>
    <cellStyle name="Calculation 3 5 2 3" xfId="2964" xr:uid="{00000000-0005-0000-0000-0000BE000000}"/>
    <cellStyle name="Calculation 3 5 3" xfId="2066" xr:uid="{00000000-0005-0000-0000-0000BF000000}"/>
    <cellStyle name="Calculation 3 5 3 2" xfId="2717" xr:uid="{00000000-0005-0000-0000-0000C0000000}"/>
    <cellStyle name="Calculation 3 5 3 3" xfId="2343" xr:uid="{00000000-0005-0000-0000-0000C1000000}"/>
    <cellStyle name="Calculation 3 5 4" xfId="2563" xr:uid="{00000000-0005-0000-0000-0000C2000000}"/>
    <cellStyle name="Calculation 3 5 5" xfId="2939" xr:uid="{00000000-0005-0000-0000-0000C3000000}"/>
    <cellStyle name="Calculation 3 6" xfId="1898" xr:uid="{00000000-0005-0000-0000-0000C4000000}"/>
    <cellStyle name="Calculation 3 6 2" xfId="2105" xr:uid="{00000000-0005-0000-0000-0000C5000000}"/>
    <cellStyle name="Calculation 3 6 2 2" xfId="2756" xr:uid="{00000000-0005-0000-0000-0000C6000000}"/>
    <cellStyle name="Calculation 3 6 2 3" xfId="2950" xr:uid="{00000000-0005-0000-0000-0000C7000000}"/>
    <cellStyle name="Calculation 3 6 3" xfId="1975" xr:uid="{00000000-0005-0000-0000-0000C8000000}"/>
    <cellStyle name="Calculation 3 6 3 2" xfId="2626" xr:uid="{00000000-0005-0000-0000-0000C9000000}"/>
    <cellStyle name="Calculation 3 6 3 3" xfId="2868" xr:uid="{00000000-0005-0000-0000-0000CA000000}"/>
    <cellStyle name="Calculation 3 6 4" xfId="2549" xr:uid="{00000000-0005-0000-0000-0000CB000000}"/>
    <cellStyle name="Calculation 3 6 5" xfId="2844" xr:uid="{00000000-0005-0000-0000-0000CC000000}"/>
    <cellStyle name="Calculation 3 7" xfId="1359" xr:uid="{00000000-0005-0000-0000-0000CD000000}"/>
    <cellStyle name="Calculation 3 7 2" xfId="2322" xr:uid="{00000000-0005-0000-0000-0000CE000000}"/>
    <cellStyle name="Calculation 3 7 3" xfId="2409" xr:uid="{00000000-0005-0000-0000-0000CF000000}"/>
    <cellStyle name="Calculation 3 8" xfId="1292" xr:uid="{00000000-0005-0000-0000-0000D0000000}"/>
    <cellStyle name="Calculation 3 8 2" xfId="2297" xr:uid="{00000000-0005-0000-0000-0000D1000000}"/>
    <cellStyle name="Calculation 3 8 3" xfId="2802" xr:uid="{00000000-0005-0000-0000-0000D2000000}"/>
    <cellStyle name="Calculation 3 9" xfId="1936" xr:uid="{00000000-0005-0000-0000-0000D3000000}"/>
    <cellStyle name="Calculation 3 9 2" xfId="2587" xr:uid="{00000000-0005-0000-0000-0000D4000000}"/>
    <cellStyle name="Calculation 3 9 3" xfId="2938" xr:uid="{00000000-0005-0000-0000-0000D5000000}"/>
    <cellStyle name="Calculation 4" xfId="402" xr:uid="{00000000-0005-0000-0000-0000D6000000}"/>
    <cellStyle name="Calculation 5" xfId="1215" xr:uid="{00000000-0005-0000-0000-0000D7000000}"/>
    <cellStyle name="Calculation 5 2" xfId="2241" xr:uid="{00000000-0005-0000-0000-0000D8000000}"/>
    <cellStyle name="Calculation 5 3" xfId="2162" xr:uid="{00000000-0005-0000-0000-0000D9000000}"/>
    <cellStyle name="Check Cell" xfId="34" xr:uid="{00000000-0005-0000-0000-0000DA000000}"/>
    <cellStyle name="Check Cell 2" xfId="404" xr:uid="{00000000-0005-0000-0000-0000DB000000}"/>
    <cellStyle name="Dobro 2" xfId="102" xr:uid="{00000000-0005-0000-0000-0000DC000000}"/>
    <cellStyle name="Dobro 2 2" xfId="405" xr:uid="{00000000-0005-0000-0000-0000DD000000}"/>
    <cellStyle name="Excel Built-in Good" xfId="196" xr:uid="{00000000-0005-0000-0000-0000DE000000}"/>
    <cellStyle name="Excel Built-in Normal" xfId="1" xr:uid="{00000000-0005-0000-0000-0000DF000000}"/>
    <cellStyle name="Excel Built-in Normal 2" xfId="59" xr:uid="{00000000-0005-0000-0000-0000E0000000}"/>
    <cellStyle name="Excel Built-in Normal 2 2" xfId="167" xr:uid="{00000000-0005-0000-0000-0000E1000000}"/>
    <cellStyle name="Excel Built-in Normal 2 3" xfId="81" xr:uid="{00000000-0005-0000-0000-0000E2000000}"/>
    <cellStyle name="Excel Built-in Normal 3" xfId="175" xr:uid="{00000000-0005-0000-0000-0000E3000000}"/>
    <cellStyle name="Excel_BuiltIn_Dobro" xfId="140" xr:uid="{00000000-0005-0000-0000-0000E4000000}"/>
    <cellStyle name="Explanatory Text" xfId="35" xr:uid="{00000000-0005-0000-0000-0000E5000000}"/>
    <cellStyle name="Explanatory Text 2" xfId="406" xr:uid="{00000000-0005-0000-0000-0000E6000000}"/>
    <cellStyle name="Good" xfId="36" xr:uid="{00000000-0005-0000-0000-0000E7000000}"/>
    <cellStyle name="Good 2" xfId="407" xr:uid="{00000000-0005-0000-0000-0000E8000000}"/>
    <cellStyle name="Heading 1" xfId="37" xr:uid="{00000000-0005-0000-0000-0000E9000000}"/>
    <cellStyle name="Heading 1 3" xfId="408" xr:uid="{00000000-0005-0000-0000-0000EA000000}"/>
    <cellStyle name="Heading 2" xfId="38" xr:uid="{00000000-0005-0000-0000-0000EB000000}"/>
    <cellStyle name="Heading 2 4" xfId="409" xr:uid="{00000000-0005-0000-0000-0000EC000000}"/>
    <cellStyle name="Heading 3" xfId="39" xr:uid="{00000000-0005-0000-0000-0000ED000000}"/>
    <cellStyle name="Heading 3 2" xfId="410" xr:uid="{00000000-0005-0000-0000-0000EE000000}"/>
    <cellStyle name="Heading 4" xfId="40" xr:uid="{00000000-0005-0000-0000-0000EF000000}"/>
    <cellStyle name="Heading 4 2" xfId="411" xr:uid="{00000000-0005-0000-0000-0000F0000000}"/>
    <cellStyle name="Hiperpovezava 2" xfId="68" xr:uid="{00000000-0005-0000-0000-0000F1000000}"/>
    <cellStyle name="Input" xfId="41" xr:uid="{00000000-0005-0000-0000-0000F2000000}"/>
    <cellStyle name="Input 2" xfId="99" xr:uid="{00000000-0005-0000-0000-0000F3000000}"/>
    <cellStyle name="Input 2 2" xfId="296" xr:uid="{00000000-0005-0000-0000-0000F4000000}"/>
    <cellStyle name="Input 2 2 10" xfId="913" xr:uid="{00000000-0005-0000-0000-0000F5000000}"/>
    <cellStyle name="Input 2 2 11" xfId="2175" xr:uid="{00000000-0005-0000-0000-0000F6000000}"/>
    <cellStyle name="Input 2 2 2" xfId="693" xr:uid="{00000000-0005-0000-0000-0000F7000000}"/>
    <cellStyle name="Input 2 2 2 2" xfId="1614" xr:uid="{00000000-0005-0000-0000-0000F8000000}"/>
    <cellStyle name="Input 2 2 2 2 2" xfId="2434" xr:uid="{00000000-0005-0000-0000-0000F9000000}"/>
    <cellStyle name="Input 2 2 2 2 3" xfId="2833" xr:uid="{00000000-0005-0000-0000-0000FA000000}"/>
    <cellStyle name="Input 2 2 2 3" xfId="2002" xr:uid="{00000000-0005-0000-0000-0000FB000000}"/>
    <cellStyle name="Input 2 2 2 3 2" xfId="2653" xr:uid="{00000000-0005-0000-0000-0000FC000000}"/>
    <cellStyle name="Input 2 2 2 3 3" xfId="2921" xr:uid="{00000000-0005-0000-0000-0000FD000000}"/>
    <cellStyle name="Input 2 2 2 4" xfId="2147" xr:uid="{00000000-0005-0000-0000-0000FE000000}"/>
    <cellStyle name="Input 2 2 2 4 2" xfId="2798" xr:uid="{00000000-0005-0000-0000-0000FF000000}"/>
    <cellStyle name="Input 2 2 2 4 3" xfId="2992" xr:uid="{00000000-0005-0000-0000-000000010000}"/>
    <cellStyle name="Input 2 2 2 5" xfId="1151" xr:uid="{00000000-0005-0000-0000-000001010000}"/>
    <cellStyle name="Input 2 2 2 6" xfId="2293" xr:uid="{00000000-0005-0000-0000-000002010000}"/>
    <cellStyle name="Input 2 2 3" xfId="1783" xr:uid="{00000000-0005-0000-0000-000003010000}"/>
    <cellStyle name="Input 2 2 3 2" xfId="2055" xr:uid="{00000000-0005-0000-0000-000004010000}"/>
    <cellStyle name="Input 2 2 3 2 2" xfId="2706" xr:uid="{00000000-0005-0000-0000-000005010000}"/>
    <cellStyle name="Input 2 2 3 2 3" xfId="781" xr:uid="{00000000-0005-0000-0000-000006010000}"/>
    <cellStyle name="Input 2 2 3 3" xfId="1947" xr:uid="{00000000-0005-0000-0000-000007010000}"/>
    <cellStyle name="Input 2 2 3 3 2" xfId="2598" xr:uid="{00000000-0005-0000-0000-000008010000}"/>
    <cellStyle name="Input 2 2 3 3 3" xfId="757" xr:uid="{00000000-0005-0000-0000-000009010000}"/>
    <cellStyle name="Input 2 2 3 4" xfId="2497" xr:uid="{00000000-0005-0000-0000-00000A010000}"/>
    <cellStyle name="Input 2 2 3 5" xfId="2303" xr:uid="{00000000-0005-0000-0000-00000B010000}"/>
    <cellStyle name="Input 2 2 4" xfId="1926" xr:uid="{00000000-0005-0000-0000-00000C010000}"/>
    <cellStyle name="Input 2 2 4 2" xfId="2133" xr:uid="{00000000-0005-0000-0000-00000D010000}"/>
    <cellStyle name="Input 2 2 4 2 2" xfId="2784" xr:uid="{00000000-0005-0000-0000-00000E010000}"/>
    <cellStyle name="Input 2 2 4 2 3" xfId="2978" xr:uid="{00000000-0005-0000-0000-00000F010000}"/>
    <cellStyle name="Input 2 2 4 3" xfId="1944" xr:uid="{00000000-0005-0000-0000-000010010000}"/>
    <cellStyle name="Input 2 2 4 3 2" xfId="2595" xr:uid="{00000000-0005-0000-0000-000011010000}"/>
    <cellStyle name="Input 2 2 4 3 3" xfId="2387" xr:uid="{00000000-0005-0000-0000-000012010000}"/>
    <cellStyle name="Input 2 2 4 4" xfId="2577" xr:uid="{00000000-0005-0000-0000-000013010000}"/>
    <cellStyle name="Input 2 2 4 5" xfId="2888" xr:uid="{00000000-0005-0000-0000-000014010000}"/>
    <cellStyle name="Input 2 2 5" xfId="1676" xr:uid="{00000000-0005-0000-0000-000015010000}"/>
    <cellStyle name="Input 2 2 5 2" xfId="2019" xr:uid="{00000000-0005-0000-0000-000016010000}"/>
    <cellStyle name="Input 2 2 5 2 2" xfId="2670" xr:uid="{00000000-0005-0000-0000-000017010000}"/>
    <cellStyle name="Input 2 2 5 2 3" xfId="2395" xr:uid="{00000000-0005-0000-0000-000018010000}"/>
    <cellStyle name="Input 2 2 5 3" xfId="2038" xr:uid="{00000000-0005-0000-0000-000019010000}"/>
    <cellStyle name="Input 2 2 5 3 2" xfId="2689" xr:uid="{00000000-0005-0000-0000-00001A010000}"/>
    <cellStyle name="Input 2 2 5 3 3" xfId="2220" xr:uid="{00000000-0005-0000-0000-00001B010000}"/>
    <cellStyle name="Input 2 2 5 4" xfId="2457" xr:uid="{00000000-0005-0000-0000-00001C010000}"/>
    <cellStyle name="Input 2 2 5 5" xfId="2873" xr:uid="{00000000-0005-0000-0000-00001D010000}"/>
    <cellStyle name="Input 2 2 6" xfId="1913" xr:uid="{00000000-0005-0000-0000-00001E010000}"/>
    <cellStyle name="Input 2 2 6 2" xfId="2120" xr:uid="{00000000-0005-0000-0000-00001F010000}"/>
    <cellStyle name="Input 2 2 6 2 2" xfId="2771" xr:uid="{00000000-0005-0000-0000-000020010000}"/>
    <cellStyle name="Input 2 2 6 2 3" xfId="2965" xr:uid="{00000000-0005-0000-0000-000021010000}"/>
    <cellStyle name="Input 2 2 6 3" xfId="1959" xr:uid="{00000000-0005-0000-0000-000022010000}"/>
    <cellStyle name="Input 2 2 6 3 2" xfId="2610" xr:uid="{00000000-0005-0000-0000-000023010000}"/>
    <cellStyle name="Input 2 2 6 3 3" xfId="2180" xr:uid="{00000000-0005-0000-0000-000024010000}"/>
    <cellStyle name="Input 2 2 6 4" xfId="2564" xr:uid="{00000000-0005-0000-0000-000025010000}"/>
    <cellStyle name="Input 2 2 6 5" xfId="2847" xr:uid="{00000000-0005-0000-0000-000026010000}"/>
    <cellStyle name="Input 2 2 7" xfId="1389" xr:uid="{00000000-0005-0000-0000-000027010000}"/>
    <cellStyle name="Input 2 2 7 2" xfId="2334" xr:uid="{00000000-0005-0000-0000-000028010000}"/>
    <cellStyle name="Input 2 2 7 3" xfId="2810" xr:uid="{00000000-0005-0000-0000-000029010000}"/>
    <cellStyle name="Input 2 2 8" xfId="1212" xr:uid="{00000000-0005-0000-0000-00002A010000}"/>
    <cellStyle name="Input 2 2 8 2" xfId="2238" xr:uid="{00000000-0005-0000-0000-00002B010000}"/>
    <cellStyle name="Input 2 2 8 3" xfId="2154" xr:uid="{00000000-0005-0000-0000-00002C010000}"/>
    <cellStyle name="Input 2 2 9" xfId="2035" xr:uid="{00000000-0005-0000-0000-00002D010000}"/>
    <cellStyle name="Input 2 2 9 2" xfId="2686" xr:uid="{00000000-0005-0000-0000-00002E010000}"/>
    <cellStyle name="Input 2 2 9 3" xfId="1004" xr:uid="{00000000-0005-0000-0000-00002F010000}"/>
    <cellStyle name="Input 2 3" xfId="413" xr:uid="{00000000-0005-0000-0000-000030010000}"/>
    <cellStyle name="Input 2 4" xfId="1242" xr:uid="{00000000-0005-0000-0000-000031010000}"/>
    <cellStyle name="Input 2 4 2" xfId="2266" xr:uid="{00000000-0005-0000-0000-000032010000}"/>
    <cellStyle name="Input 2 4 3" xfId="2505" xr:uid="{00000000-0005-0000-0000-000033010000}"/>
    <cellStyle name="Input 3" xfId="98" xr:uid="{00000000-0005-0000-0000-000034010000}"/>
    <cellStyle name="Input 3 2" xfId="267" xr:uid="{00000000-0005-0000-0000-000035010000}"/>
    <cellStyle name="Input 3 2 10" xfId="884" xr:uid="{00000000-0005-0000-0000-000036010000}"/>
    <cellStyle name="Input 3 2 11" xfId="775" xr:uid="{00000000-0005-0000-0000-000037010000}"/>
    <cellStyle name="Input 3 2 2" xfId="664" xr:uid="{00000000-0005-0000-0000-000038010000}"/>
    <cellStyle name="Input 3 2 2 2" xfId="1585" xr:uid="{00000000-0005-0000-0000-000039010000}"/>
    <cellStyle name="Input 3 2 2 2 2" xfId="2426" xr:uid="{00000000-0005-0000-0000-00003A010000}"/>
    <cellStyle name="Input 3 2 2 2 3" xfId="2828" xr:uid="{00000000-0005-0000-0000-00003B010000}"/>
    <cellStyle name="Input 3 2 2 3" xfId="1993" xr:uid="{00000000-0005-0000-0000-00003C010000}"/>
    <cellStyle name="Input 3 2 2 3 2" xfId="2644" xr:uid="{00000000-0005-0000-0000-00003D010000}"/>
    <cellStyle name="Input 3 2 2 3 3" xfId="2213" xr:uid="{00000000-0005-0000-0000-00003E010000}"/>
    <cellStyle name="Input 3 2 2 4" xfId="1249" xr:uid="{00000000-0005-0000-0000-00003F010000}"/>
    <cellStyle name="Input 3 2 2 4 2" xfId="2272" xr:uid="{00000000-0005-0000-0000-000040010000}"/>
    <cellStyle name="Input 3 2 2 4 3" xfId="1000" xr:uid="{00000000-0005-0000-0000-000041010000}"/>
    <cellStyle name="Input 3 2 2 5" xfId="1122" xr:uid="{00000000-0005-0000-0000-000042010000}"/>
    <cellStyle name="Input 3 2 2 6" xfId="2345" xr:uid="{00000000-0005-0000-0000-000043010000}"/>
    <cellStyle name="Input 3 2 3" xfId="1873" xr:uid="{00000000-0005-0000-0000-000044010000}"/>
    <cellStyle name="Input 3 2 3 2" xfId="2080" xr:uid="{00000000-0005-0000-0000-000045010000}"/>
    <cellStyle name="Input 3 2 3 2 2" xfId="2731" xr:uid="{00000000-0005-0000-0000-000046010000}"/>
    <cellStyle name="Input 3 2 3 2 3" xfId="798" xr:uid="{00000000-0005-0000-0000-000047010000}"/>
    <cellStyle name="Input 3 2 3 3" xfId="2006" xr:uid="{00000000-0005-0000-0000-000048010000}"/>
    <cellStyle name="Input 3 2 3 3 2" xfId="2657" xr:uid="{00000000-0005-0000-0000-000049010000}"/>
    <cellStyle name="Input 3 2 3 3 3" xfId="2819" xr:uid="{00000000-0005-0000-0000-00004A010000}"/>
    <cellStyle name="Input 3 2 3 4" xfId="2524" xr:uid="{00000000-0005-0000-0000-00004B010000}"/>
    <cellStyle name="Input 3 2 3 5" xfId="992" xr:uid="{00000000-0005-0000-0000-00004C010000}"/>
    <cellStyle name="Input 3 2 4" xfId="1915" xr:uid="{00000000-0005-0000-0000-00004D010000}"/>
    <cellStyle name="Input 3 2 4 2" xfId="2122" xr:uid="{00000000-0005-0000-0000-00004E010000}"/>
    <cellStyle name="Input 3 2 4 2 2" xfId="2773" xr:uid="{00000000-0005-0000-0000-00004F010000}"/>
    <cellStyle name="Input 3 2 4 2 3" xfId="2967" xr:uid="{00000000-0005-0000-0000-000050010000}"/>
    <cellStyle name="Input 3 2 4 3" xfId="1473" xr:uid="{00000000-0005-0000-0000-000051010000}"/>
    <cellStyle name="Input 3 2 4 3 2" xfId="2376" xr:uid="{00000000-0005-0000-0000-000052010000}"/>
    <cellStyle name="Input 3 2 4 3 3" xfId="2924" xr:uid="{00000000-0005-0000-0000-000053010000}"/>
    <cellStyle name="Input 3 2 4 4" xfId="2566" xr:uid="{00000000-0005-0000-0000-000054010000}"/>
    <cellStyle name="Input 3 2 4 5" xfId="2933" xr:uid="{00000000-0005-0000-0000-000055010000}"/>
    <cellStyle name="Input 3 2 5" xfId="1930" xr:uid="{00000000-0005-0000-0000-000056010000}"/>
    <cellStyle name="Input 3 2 5 2" xfId="2137" xr:uid="{00000000-0005-0000-0000-000057010000}"/>
    <cellStyle name="Input 3 2 5 2 2" xfId="2788" xr:uid="{00000000-0005-0000-0000-000058010000}"/>
    <cellStyle name="Input 3 2 5 2 3" xfId="2982" xr:uid="{00000000-0005-0000-0000-000059010000}"/>
    <cellStyle name="Input 3 2 5 3" xfId="2041" xr:uid="{00000000-0005-0000-0000-00005A010000}"/>
    <cellStyle name="Input 3 2 5 3 2" xfId="2692" xr:uid="{00000000-0005-0000-0000-00005B010000}"/>
    <cellStyle name="Input 3 2 5 3 3" xfId="2484" xr:uid="{00000000-0005-0000-0000-00005C010000}"/>
    <cellStyle name="Input 3 2 5 4" xfId="2581" xr:uid="{00000000-0005-0000-0000-00005D010000}"/>
    <cellStyle name="Input 3 2 5 5" xfId="2932" xr:uid="{00000000-0005-0000-0000-00005E010000}"/>
    <cellStyle name="Input 3 2 6" xfId="1690" xr:uid="{00000000-0005-0000-0000-00005F010000}"/>
    <cellStyle name="Input 3 2 6 2" xfId="2027" xr:uid="{00000000-0005-0000-0000-000060010000}"/>
    <cellStyle name="Input 3 2 6 2 2" xfId="2678" xr:uid="{00000000-0005-0000-0000-000061010000}"/>
    <cellStyle name="Input 3 2 6 2 3" xfId="2186" xr:uid="{00000000-0005-0000-0000-000062010000}"/>
    <cellStyle name="Input 3 2 6 3" xfId="1950" xr:uid="{00000000-0005-0000-0000-000063010000}"/>
    <cellStyle name="Input 3 2 6 3 2" xfId="2601" xr:uid="{00000000-0005-0000-0000-000064010000}"/>
    <cellStyle name="Input 3 2 6 3 3" xfId="2487" xr:uid="{00000000-0005-0000-0000-000065010000}"/>
    <cellStyle name="Input 3 2 6 4" xfId="2468" xr:uid="{00000000-0005-0000-0000-000066010000}"/>
    <cellStyle name="Input 3 2 6 5" xfId="2159" xr:uid="{00000000-0005-0000-0000-000067010000}"/>
    <cellStyle name="Input 3 2 7" xfId="1360" xr:uid="{00000000-0005-0000-0000-000068010000}"/>
    <cellStyle name="Input 3 2 7 2" xfId="2323" xr:uid="{00000000-0005-0000-0000-000069010000}"/>
    <cellStyle name="Input 3 2 7 3" xfId="984" xr:uid="{00000000-0005-0000-0000-00006A010000}"/>
    <cellStyle name="Input 3 2 8" xfId="1461" xr:uid="{00000000-0005-0000-0000-00006B010000}"/>
    <cellStyle name="Input 3 2 8 2" xfId="2364" xr:uid="{00000000-0005-0000-0000-00006C010000}"/>
    <cellStyle name="Input 3 2 8 3" xfId="1002" xr:uid="{00000000-0005-0000-0000-00006D010000}"/>
    <cellStyle name="Input 3 2 9" xfId="2049" xr:uid="{00000000-0005-0000-0000-00006E010000}"/>
    <cellStyle name="Input 3 2 9 2" xfId="2700" xr:uid="{00000000-0005-0000-0000-00006F010000}"/>
    <cellStyle name="Input 3 2 9 3" xfId="1003" xr:uid="{00000000-0005-0000-0000-000070010000}"/>
    <cellStyle name="Input 3 3" xfId="1688" xr:uid="{00000000-0005-0000-0000-000071010000}"/>
    <cellStyle name="Input 3 3 2" xfId="2025" xr:uid="{00000000-0005-0000-0000-000072010000}"/>
    <cellStyle name="Input 3 3 2 2" xfId="2676" xr:uid="{00000000-0005-0000-0000-000073010000}"/>
    <cellStyle name="Input 3 3 2 3" xfId="991" xr:uid="{00000000-0005-0000-0000-000074010000}"/>
    <cellStyle name="Input 3 3 3" xfId="2071" xr:uid="{00000000-0005-0000-0000-000075010000}"/>
    <cellStyle name="Input 3 3 3 2" xfId="2722" xr:uid="{00000000-0005-0000-0000-000076010000}"/>
    <cellStyle name="Input 3 3 3 3" xfId="976" xr:uid="{00000000-0005-0000-0000-000077010000}"/>
    <cellStyle name="Input 3 3 4" xfId="2466" xr:uid="{00000000-0005-0000-0000-000078010000}"/>
    <cellStyle name="Input 3 3 5" xfId="2158" xr:uid="{00000000-0005-0000-0000-000079010000}"/>
    <cellStyle name="Input 3 4" xfId="1692" xr:uid="{00000000-0005-0000-0000-00007A010000}"/>
    <cellStyle name="Input 3 4 2" xfId="2029" xr:uid="{00000000-0005-0000-0000-00007B010000}"/>
    <cellStyle name="Input 3 4 2 2" xfId="2680" xr:uid="{00000000-0005-0000-0000-00007C010000}"/>
    <cellStyle name="Input 3 4 2 3" xfId="786" xr:uid="{00000000-0005-0000-0000-00007D010000}"/>
    <cellStyle name="Input 3 4 3" xfId="2040" xr:uid="{00000000-0005-0000-0000-00007E010000}"/>
    <cellStyle name="Input 3 4 3 2" xfId="2691" xr:uid="{00000000-0005-0000-0000-00007F010000}"/>
    <cellStyle name="Input 3 4 3 3" xfId="2432" xr:uid="{00000000-0005-0000-0000-000080010000}"/>
    <cellStyle name="Input 3 4 4" xfId="2470" xr:uid="{00000000-0005-0000-0000-000081010000}"/>
    <cellStyle name="Input 3 4 5" xfId="2233" xr:uid="{00000000-0005-0000-0000-000082010000}"/>
    <cellStyle name="Input 3 5" xfId="1924" xr:uid="{00000000-0005-0000-0000-000083010000}"/>
    <cellStyle name="Input 3 5 2" xfId="2131" xr:uid="{00000000-0005-0000-0000-000084010000}"/>
    <cellStyle name="Input 3 5 2 2" xfId="2782" xr:uid="{00000000-0005-0000-0000-000085010000}"/>
    <cellStyle name="Input 3 5 2 3" xfId="2976" xr:uid="{00000000-0005-0000-0000-000086010000}"/>
    <cellStyle name="Input 3 5 3" xfId="2058" xr:uid="{00000000-0005-0000-0000-000087010000}"/>
    <cellStyle name="Input 3 5 3 2" xfId="2709" xr:uid="{00000000-0005-0000-0000-000088010000}"/>
    <cellStyle name="Input 3 5 3 3" xfId="777" xr:uid="{00000000-0005-0000-0000-000089010000}"/>
    <cellStyle name="Input 3 5 4" xfId="2575" xr:uid="{00000000-0005-0000-0000-00008A010000}"/>
    <cellStyle name="Input 3 5 5" xfId="2305" xr:uid="{00000000-0005-0000-0000-00008B010000}"/>
    <cellStyle name="Input 3 6" xfId="1921" xr:uid="{00000000-0005-0000-0000-00008C010000}"/>
    <cellStyle name="Input 3 6 2" xfId="2128" xr:uid="{00000000-0005-0000-0000-00008D010000}"/>
    <cellStyle name="Input 3 6 2 2" xfId="2779" xr:uid="{00000000-0005-0000-0000-00008E010000}"/>
    <cellStyle name="Input 3 6 2 3" xfId="2973" xr:uid="{00000000-0005-0000-0000-00008F010000}"/>
    <cellStyle name="Input 3 6 3" xfId="1960" xr:uid="{00000000-0005-0000-0000-000090010000}"/>
    <cellStyle name="Input 3 6 3 2" xfId="2611" xr:uid="{00000000-0005-0000-0000-000091010000}"/>
    <cellStyle name="Input 3 6 3 3" xfId="2204" xr:uid="{00000000-0005-0000-0000-000092010000}"/>
    <cellStyle name="Input 3 6 4" xfId="2572" xr:uid="{00000000-0005-0000-0000-000093010000}"/>
    <cellStyle name="Input 3 6 5" xfId="2875" xr:uid="{00000000-0005-0000-0000-000094010000}"/>
    <cellStyle name="Input 3 7" xfId="1241" xr:uid="{00000000-0005-0000-0000-000095010000}"/>
    <cellStyle name="Input 3 7 2" xfId="2265" xr:uid="{00000000-0005-0000-0000-000096010000}"/>
    <cellStyle name="Input 3 7 3" xfId="2177" xr:uid="{00000000-0005-0000-0000-000097010000}"/>
    <cellStyle name="Input 3 8" xfId="776" xr:uid="{00000000-0005-0000-0000-000098010000}"/>
    <cellStyle name="Input 4" xfId="412" xr:uid="{00000000-0005-0000-0000-000099010000}"/>
    <cellStyle name="Input 5" xfId="1217" xr:uid="{00000000-0005-0000-0000-00009A010000}"/>
    <cellStyle name="Input 5 2" xfId="2243" xr:uid="{00000000-0005-0000-0000-00009B010000}"/>
    <cellStyle name="Input 5 3" xfId="1014" xr:uid="{00000000-0005-0000-0000-00009C010000}"/>
    <cellStyle name="Izhod 2" xfId="103" xr:uid="{00000000-0005-0000-0000-00009D010000}"/>
    <cellStyle name="Izhod 2 10" xfId="1261" xr:uid="{00000000-0005-0000-0000-00009E010000}"/>
    <cellStyle name="Izhod 2 10 2" xfId="2284" xr:uid="{00000000-0005-0000-0000-00009F010000}"/>
    <cellStyle name="Izhod 2 10 3" xfId="979" xr:uid="{00000000-0005-0000-0000-0000A0010000}"/>
    <cellStyle name="Izhod 2 11" xfId="2067" xr:uid="{00000000-0005-0000-0000-0000A1010000}"/>
    <cellStyle name="Izhod 2 11 2" xfId="2718" xr:uid="{00000000-0005-0000-0000-0000A2010000}"/>
    <cellStyle name="Izhod 2 11 3" xfId="790" xr:uid="{00000000-0005-0000-0000-0000A3010000}"/>
    <cellStyle name="Izhod 2 12" xfId="2194" xr:uid="{00000000-0005-0000-0000-0000A4010000}"/>
    <cellStyle name="Izhod 2 2" xfId="260" xr:uid="{00000000-0005-0000-0000-0000A5010000}"/>
    <cellStyle name="Izhod 2 2 10" xfId="877" xr:uid="{00000000-0005-0000-0000-0000A6010000}"/>
    <cellStyle name="Izhod 2 2 11" xfId="2418" xr:uid="{00000000-0005-0000-0000-0000A7010000}"/>
    <cellStyle name="Izhod 2 2 2" xfId="657" xr:uid="{00000000-0005-0000-0000-0000A8010000}"/>
    <cellStyle name="Izhod 2 2 2 2" xfId="1578" xr:uid="{00000000-0005-0000-0000-0000A9010000}"/>
    <cellStyle name="Izhod 2 2 2 2 2" xfId="2419" xr:uid="{00000000-0005-0000-0000-0000AA010000}"/>
    <cellStyle name="Izhod 2 2 2 2 3" xfId="2914" xr:uid="{00000000-0005-0000-0000-0000AB010000}"/>
    <cellStyle name="Izhod 2 2 2 3" xfId="1987" xr:uid="{00000000-0005-0000-0000-0000AC010000}"/>
    <cellStyle name="Izhod 2 2 2 3 2" xfId="2638" xr:uid="{00000000-0005-0000-0000-0000AD010000}"/>
    <cellStyle name="Izhod 2 2 2 3 3" xfId="2942" xr:uid="{00000000-0005-0000-0000-0000AE010000}"/>
    <cellStyle name="Izhod 2 2 2 4" xfId="1240" xr:uid="{00000000-0005-0000-0000-0000AF010000}"/>
    <cellStyle name="Izhod 2 2 2 4 2" xfId="2264" xr:uid="{00000000-0005-0000-0000-0000B0010000}"/>
    <cellStyle name="Izhod 2 2 2 4 3" xfId="2416" xr:uid="{00000000-0005-0000-0000-0000B1010000}"/>
    <cellStyle name="Izhod 2 2 2 5" xfId="1115" xr:uid="{00000000-0005-0000-0000-0000B2010000}"/>
    <cellStyle name="Izhod 2 2 2 6" xfId="2218" xr:uid="{00000000-0005-0000-0000-0000B3010000}"/>
    <cellStyle name="Izhod 2 2 3" xfId="1875" xr:uid="{00000000-0005-0000-0000-0000B4010000}"/>
    <cellStyle name="Izhod 2 2 3 2" xfId="2082" xr:uid="{00000000-0005-0000-0000-0000B5010000}"/>
    <cellStyle name="Izhod 2 2 3 2 2" xfId="2733" xr:uid="{00000000-0005-0000-0000-0000B6010000}"/>
    <cellStyle name="Izhod 2 2 3 2 3" xfId="2217" xr:uid="{00000000-0005-0000-0000-0000B7010000}"/>
    <cellStyle name="Izhod 2 2 3 3" xfId="1951" xr:uid="{00000000-0005-0000-0000-0000B8010000}"/>
    <cellStyle name="Izhod 2 2 3 3 2" xfId="2602" xr:uid="{00000000-0005-0000-0000-0000B9010000}"/>
    <cellStyle name="Izhod 2 2 3 3 3" xfId="2438" xr:uid="{00000000-0005-0000-0000-0000BA010000}"/>
    <cellStyle name="Izhod 2 2 3 4" xfId="2526" xr:uid="{00000000-0005-0000-0000-0000BB010000}"/>
    <cellStyle name="Izhod 2 2 3 5" xfId="2836" xr:uid="{00000000-0005-0000-0000-0000BC010000}"/>
    <cellStyle name="Izhod 2 2 4" xfId="1888" xr:uid="{00000000-0005-0000-0000-0000BD010000}"/>
    <cellStyle name="Izhod 2 2 4 2" xfId="2095" xr:uid="{00000000-0005-0000-0000-0000BE010000}"/>
    <cellStyle name="Izhod 2 2 4 2 2" xfId="2746" xr:uid="{00000000-0005-0000-0000-0000BF010000}"/>
    <cellStyle name="Izhod 2 2 4 2 3" xfId="2185" xr:uid="{00000000-0005-0000-0000-0000C0010000}"/>
    <cellStyle name="Izhod 2 2 4 3" xfId="2051" xr:uid="{00000000-0005-0000-0000-0000C1010000}"/>
    <cellStyle name="Izhod 2 2 4 3 2" xfId="2702" xr:uid="{00000000-0005-0000-0000-0000C2010000}"/>
    <cellStyle name="Izhod 2 2 4 3 3" xfId="1001" xr:uid="{00000000-0005-0000-0000-0000C3010000}"/>
    <cellStyle name="Izhod 2 2 4 4" xfId="2539" xr:uid="{00000000-0005-0000-0000-0000C4010000}"/>
    <cellStyle name="Izhod 2 2 4 5" xfId="2905" xr:uid="{00000000-0005-0000-0000-0000C5010000}"/>
    <cellStyle name="Izhod 2 2 5" xfId="1908" xr:uid="{00000000-0005-0000-0000-0000C6010000}"/>
    <cellStyle name="Izhod 2 2 5 2" xfId="2115" xr:uid="{00000000-0005-0000-0000-0000C7010000}"/>
    <cellStyle name="Izhod 2 2 5 2 2" xfId="2766" xr:uid="{00000000-0005-0000-0000-0000C8010000}"/>
    <cellStyle name="Izhod 2 2 5 2 3" xfId="2960" xr:uid="{00000000-0005-0000-0000-0000C9010000}"/>
    <cellStyle name="Izhod 2 2 5 3" xfId="2046" xr:uid="{00000000-0005-0000-0000-0000CA010000}"/>
    <cellStyle name="Izhod 2 2 5 3 2" xfId="2697" xr:uid="{00000000-0005-0000-0000-0000CB010000}"/>
    <cellStyle name="Izhod 2 2 5 3 3" xfId="2172" xr:uid="{00000000-0005-0000-0000-0000CC010000}"/>
    <cellStyle name="Izhod 2 2 5 4" xfId="2559" xr:uid="{00000000-0005-0000-0000-0000CD010000}"/>
    <cellStyle name="Izhod 2 2 5 5" xfId="2856" xr:uid="{00000000-0005-0000-0000-0000CE010000}"/>
    <cellStyle name="Izhod 2 2 6" xfId="1911" xr:uid="{00000000-0005-0000-0000-0000CF010000}"/>
    <cellStyle name="Izhod 2 2 6 2" xfId="2118" xr:uid="{00000000-0005-0000-0000-0000D0010000}"/>
    <cellStyle name="Izhod 2 2 6 2 2" xfId="2769" xr:uid="{00000000-0005-0000-0000-0000D1010000}"/>
    <cellStyle name="Izhod 2 2 6 2 3" xfId="2963" xr:uid="{00000000-0005-0000-0000-0000D2010000}"/>
    <cellStyle name="Izhod 2 2 6 3" xfId="1476" xr:uid="{00000000-0005-0000-0000-0000D3010000}"/>
    <cellStyle name="Izhod 2 2 6 3 2" xfId="2379" xr:uid="{00000000-0005-0000-0000-0000D4010000}"/>
    <cellStyle name="Izhod 2 2 6 3 3" xfId="2883" xr:uid="{00000000-0005-0000-0000-0000D5010000}"/>
    <cellStyle name="Izhod 2 2 6 4" xfId="2562" xr:uid="{00000000-0005-0000-0000-0000D6010000}"/>
    <cellStyle name="Izhod 2 2 6 5" xfId="2891" xr:uid="{00000000-0005-0000-0000-0000D7010000}"/>
    <cellStyle name="Izhod 2 2 7" xfId="1353" xr:uid="{00000000-0005-0000-0000-0000D8010000}"/>
    <cellStyle name="Izhod 2 2 7 2" xfId="2316" xr:uid="{00000000-0005-0000-0000-0000D9010000}"/>
    <cellStyle name="Izhod 2 2 7 3" xfId="2414" xr:uid="{00000000-0005-0000-0000-0000DA010000}"/>
    <cellStyle name="Izhod 2 2 8" xfId="1258" xr:uid="{00000000-0005-0000-0000-0000DB010000}"/>
    <cellStyle name="Izhod 2 2 8 2" xfId="2281" xr:uid="{00000000-0005-0000-0000-0000DC010000}"/>
    <cellStyle name="Izhod 2 2 8 3" xfId="2221" xr:uid="{00000000-0005-0000-0000-0000DD010000}"/>
    <cellStyle name="Izhod 2 2 9" xfId="1982" xr:uid="{00000000-0005-0000-0000-0000DE010000}"/>
    <cellStyle name="Izhod 2 2 9 2" xfId="2633" xr:uid="{00000000-0005-0000-0000-0000DF010000}"/>
    <cellStyle name="Izhod 2 2 9 3" xfId="2923" xr:uid="{00000000-0005-0000-0000-0000E0010000}"/>
    <cellStyle name="Izhod 2 3" xfId="414" xr:uid="{00000000-0005-0000-0000-0000E1010000}"/>
    <cellStyle name="Izhod 2 4" xfId="569" xr:uid="{00000000-0005-0000-0000-0000E2010000}"/>
    <cellStyle name="Izhod 2 4 2" xfId="1490" xr:uid="{00000000-0005-0000-0000-0000E3010000}"/>
    <cellStyle name="Izhod 2 4 2 2" xfId="2390" xr:uid="{00000000-0005-0000-0000-0000E4010000}"/>
    <cellStyle name="Izhod 2 4 2 3" xfId="2843" xr:uid="{00000000-0005-0000-0000-0000E5010000}"/>
    <cellStyle name="Izhod 2 4 3" xfId="1965" xr:uid="{00000000-0005-0000-0000-0000E6010000}"/>
    <cellStyle name="Izhod 2 4 3 2" xfId="2616" xr:uid="{00000000-0005-0000-0000-0000E7010000}"/>
    <cellStyle name="Izhod 2 4 3 3" xfId="2207" xr:uid="{00000000-0005-0000-0000-0000E8010000}"/>
    <cellStyle name="Izhod 2 4 4" xfId="1979" xr:uid="{00000000-0005-0000-0000-0000E9010000}"/>
    <cellStyle name="Izhod 2 4 4 2" xfId="2630" xr:uid="{00000000-0005-0000-0000-0000EA010000}"/>
    <cellStyle name="Izhod 2 4 4 3" xfId="2931" xr:uid="{00000000-0005-0000-0000-0000EB010000}"/>
    <cellStyle name="Izhod 2 4 5" xfId="1027" xr:uid="{00000000-0005-0000-0000-0000EC010000}"/>
    <cellStyle name="Izhod 2 4 6" xfId="2219" xr:uid="{00000000-0005-0000-0000-0000ED010000}"/>
    <cellStyle name="Izhod 2 5" xfId="1810" xr:uid="{00000000-0005-0000-0000-0000EE010000}"/>
    <cellStyle name="Izhod 2 5 2" xfId="2062" xr:uid="{00000000-0005-0000-0000-0000EF010000}"/>
    <cellStyle name="Izhod 2 5 2 2" xfId="2713" xr:uid="{00000000-0005-0000-0000-0000F0010000}"/>
    <cellStyle name="Izhod 2 5 2 3" xfId="2445" xr:uid="{00000000-0005-0000-0000-0000F1010000}"/>
    <cellStyle name="Izhod 2 5 3" xfId="2047" xr:uid="{00000000-0005-0000-0000-0000F2010000}"/>
    <cellStyle name="Izhod 2 5 3 2" xfId="2698" xr:uid="{00000000-0005-0000-0000-0000F3010000}"/>
    <cellStyle name="Izhod 2 5 3 3" xfId="1017" xr:uid="{00000000-0005-0000-0000-0000F4010000}"/>
    <cellStyle name="Izhod 2 5 4" xfId="2504" xr:uid="{00000000-0005-0000-0000-0000F5010000}"/>
    <cellStyle name="Izhod 2 5 5" xfId="2327" xr:uid="{00000000-0005-0000-0000-0000F6010000}"/>
    <cellStyle name="Izhod 2 6" xfId="1909" xr:uid="{00000000-0005-0000-0000-0000F7010000}"/>
    <cellStyle name="Izhod 2 6 2" xfId="2116" xr:uid="{00000000-0005-0000-0000-0000F8010000}"/>
    <cellStyle name="Izhod 2 6 2 2" xfId="2767" xr:uid="{00000000-0005-0000-0000-0000F9010000}"/>
    <cellStyle name="Izhod 2 6 2 3" xfId="2961" xr:uid="{00000000-0005-0000-0000-0000FA010000}"/>
    <cellStyle name="Izhod 2 6 3" xfId="2010" xr:uid="{00000000-0005-0000-0000-0000FB010000}"/>
    <cellStyle name="Izhod 2 6 3 2" xfId="2661" xr:uid="{00000000-0005-0000-0000-0000FC010000}"/>
    <cellStyle name="Izhod 2 6 3 3" xfId="2448" xr:uid="{00000000-0005-0000-0000-0000FD010000}"/>
    <cellStyle name="Izhod 2 6 4" xfId="2560" xr:uid="{00000000-0005-0000-0000-0000FE010000}"/>
    <cellStyle name="Izhod 2 6 5" xfId="2885" xr:uid="{00000000-0005-0000-0000-0000FF010000}"/>
    <cellStyle name="Izhod 2 7" xfId="1895" xr:uid="{00000000-0005-0000-0000-000000020000}"/>
    <cellStyle name="Izhod 2 7 2" xfId="2102" xr:uid="{00000000-0005-0000-0000-000001020000}"/>
    <cellStyle name="Izhod 2 7 2 2" xfId="2753" xr:uid="{00000000-0005-0000-0000-000002020000}"/>
    <cellStyle name="Izhod 2 7 2 3" xfId="2947" xr:uid="{00000000-0005-0000-0000-000003020000}"/>
    <cellStyle name="Izhod 2 7 3" xfId="1955" xr:uid="{00000000-0005-0000-0000-000004020000}"/>
    <cellStyle name="Izhod 2 7 3 2" xfId="2606" xr:uid="{00000000-0005-0000-0000-000005020000}"/>
    <cellStyle name="Izhod 2 7 3 3" xfId="2339" xr:uid="{00000000-0005-0000-0000-000006020000}"/>
    <cellStyle name="Izhod 2 7 4" xfId="2546" xr:uid="{00000000-0005-0000-0000-000007020000}"/>
    <cellStyle name="Izhod 2 7 5" xfId="2842" xr:uid="{00000000-0005-0000-0000-000008020000}"/>
    <cellStyle name="Izhod 2 8" xfId="1925" xr:uid="{00000000-0005-0000-0000-000009020000}"/>
    <cellStyle name="Izhod 2 8 2" xfId="2132" xr:uid="{00000000-0005-0000-0000-00000A020000}"/>
    <cellStyle name="Izhod 2 8 2 2" xfId="2783" xr:uid="{00000000-0005-0000-0000-00000B020000}"/>
    <cellStyle name="Izhod 2 8 2 3" xfId="2977" xr:uid="{00000000-0005-0000-0000-00000C020000}"/>
    <cellStyle name="Izhod 2 8 3" xfId="1999" xr:uid="{00000000-0005-0000-0000-00000D020000}"/>
    <cellStyle name="Izhod 2 8 3 2" xfId="2650" xr:uid="{00000000-0005-0000-0000-00000E020000}"/>
    <cellStyle name="Izhod 2 8 3 3" xfId="2899" xr:uid="{00000000-0005-0000-0000-00000F020000}"/>
    <cellStyle name="Izhod 2 8 4" xfId="2576" xr:uid="{00000000-0005-0000-0000-000010020000}"/>
    <cellStyle name="Izhod 2 8 5" xfId="2493" xr:uid="{00000000-0005-0000-0000-000011020000}"/>
    <cellStyle name="Izhod 2 9" xfId="1244" xr:uid="{00000000-0005-0000-0000-000012020000}"/>
    <cellStyle name="Izhod 2 9 2" xfId="2268" xr:uid="{00000000-0005-0000-0000-000013020000}"/>
    <cellStyle name="Izhod 2 9 3" xfId="774" xr:uid="{00000000-0005-0000-0000-000014020000}"/>
    <cellStyle name="Linked Cell" xfId="42" xr:uid="{00000000-0005-0000-0000-000015020000}"/>
    <cellStyle name="Linked Cell 2" xfId="415" xr:uid="{00000000-0005-0000-0000-000016020000}"/>
    <cellStyle name="Naslov 1 2" xfId="106" xr:uid="{00000000-0005-0000-0000-000017020000}"/>
    <cellStyle name="Naslov 1 2 2" xfId="416" xr:uid="{00000000-0005-0000-0000-000018020000}"/>
    <cellStyle name="Naslov 2 2" xfId="107" xr:uid="{00000000-0005-0000-0000-000019020000}"/>
    <cellStyle name="Naslov 2 2 2" xfId="417" xr:uid="{00000000-0005-0000-0000-00001A020000}"/>
    <cellStyle name="Naslov 3 2" xfId="111" xr:uid="{00000000-0005-0000-0000-00001B020000}"/>
    <cellStyle name="Naslov 3 2 2" xfId="418" xr:uid="{00000000-0005-0000-0000-00001C020000}"/>
    <cellStyle name="Naslov 4 2" xfId="112" xr:uid="{00000000-0005-0000-0000-00001D020000}"/>
    <cellStyle name="Naslov 4 2 2" xfId="419" xr:uid="{00000000-0005-0000-0000-00001E020000}"/>
    <cellStyle name="Naslov 5" xfId="73" xr:uid="{00000000-0005-0000-0000-00001F020000}"/>
    <cellStyle name="Naslov 5 2" xfId="420" xr:uid="{00000000-0005-0000-0000-000020020000}"/>
    <cellStyle name="Naslov 6" xfId="74" xr:uid="{00000000-0005-0000-0000-000021020000}"/>
    <cellStyle name="Naslov 6 2" xfId="421" xr:uid="{00000000-0005-0000-0000-000022020000}"/>
    <cellStyle name="Navadno" xfId="0" builtinId="0"/>
    <cellStyle name="Navadno 10 2" xfId="2" xr:uid="{00000000-0005-0000-0000-000024020000}"/>
    <cellStyle name="Navadno 10 2 2" xfId="61" xr:uid="{00000000-0005-0000-0000-000025020000}"/>
    <cellStyle name="Navadno 10 2 2 2" xfId="422" xr:uid="{00000000-0005-0000-0000-000026020000}"/>
    <cellStyle name="Navadno 2" xfId="3" xr:uid="{00000000-0005-0000-0000-000027020000}"/>
    <cellStyle name="Navadno 2 10" xfId="4" xr:uid="{00000000-0005-0000-0000-000028020000}"/>
    <cellStyle name="Navadno 2 10 2" xfId="424" xr:uid="{00000000-0005-0000-0000-000029020000}"/>
    <cellStyle name="Navadno 2 2" xfId="7" xr:uid="{00000000-0005-0000-0000-00002A020000}"/>
    <cellStyle name="Navadno 2 2 2" xfId="67" xr:uid="{00000000-0005-0000-0000-00002B020000}"/>
    <cellStyle name="Navadno 2 2 2 2" xfId="79" xr:uid="{00000000-0005-0000-0000-00002C020000}"/>
    <cellStyle name="Navadno 2 2 3" xfId="156" xr:uid="{00000000-0005-0000-0000-00002D020000}"/>
    <cellStyle name="Navadno 2 2 4" xfId="121" xr:uid="{00000000-0005-0000-0000-00002E020000}"/>
    <cellStyle name="Navadno 2 2 5" xfId="259" xr:uid="{00000000-0005-0000-0000-00002F020000}"/>
    <cellStyle name="Navadno 2 3" xfId="56" xr:uid="{00000000-0005-0000-0000-000030020000}"/>
    <cellStyle name="Navadno 2 3 2" xfId="164" xr:uid="{00000000-0005-0000-0000-000031020000}"/>
    <cellStyle name="Navadno 2 3 2 2" xfId="426" xr:uid="{00000000-0005-0000-0000-000032020000}"/>
    <cellStyle name="Navadno 2 3 3" xfId="153" xr:uid="{00000000-0005-0000-0000-000033020000}"/>
    <cellStyle name="Navadno 2 3 4" xfId="425" xr:uid="{00000000-0005-0000-0000-000034020000}"/>
    <cellStyle name="Navadno 2 4" xfId="64" xr:uid="{00000000-0005-0000-0000-000035020000}"/>
    <cellStyle name="Navadno 2 4 2" xfId="173" xr:uid="{00000000-0005-0000-0000-000036020000}"/>
    <cellStyle name="Navadno 2 4 3" xfId="151" xr:uid="{00000000-0005-0000-0000-000037020000}"/>
    <cellStyle name="Navadno 2 4 3 2" xfId="428" xr:uid="{00000000-0005-0000-0000-000038020000}"/>
    <cellStyle name="Navadno 2 4 4" xfId="427" xr:uid="{00000000-0005-0000-0000-000039020000}"/>
    <cellStyle name="Navadno 2 4 5" xfId="80" xr:uid="{00000000-0005-0000-0000-00003A020000}"/>
    <cellStyle name="Navadno 2 5" xfId="66" xr:uid="{00000000-0005-0000-0000-00003B020000}"/>
    <cellStyle name="Navadno 2 5 2" xfId="176" xr:uid="{00000000-0005-0000-0000-00003C020000}"/>
    <cellStyle name="Navadno 2 6" xfId="141" xr:uid="{00000000-0005-0000-0000-00003D020000}"/>
    <cellStyle name="Navadno 2 6 2" xfId="198" xr:uid="{00000000-0005-0000-0000-00003E020000}"/>
    <cellStyle name="Navadno 2 6 2 2" xfId="429" xr:uid="{00000000-0005-0000-0000-00003F020000}"/>
    <cellStyle name="Navadno 2 7" xfId="423" xr:uid="{00000000-0005-0000-0000-000040020000}"/>
    <cellStyle name="Navadno 3" xfId="43" xr:uid="{00000000-0005-0000-0000-000041020000}"/>
    <cellStyle name="Navadno 3 2" xfId="51" xr:uid="{00000000-0005-0000-0000-000042020000}"/>
    <cellStyle name="Navadno 3 2 2" xfId="117" xr:uid="{00000000-0005-0000-0000-000043020000}"/>
    <cellStyle name="Navadno 3 2 2 2" xfId="177" xr:uid="{00000000-0005-0000-0000-000044020000}"/>
    <cellStyle name="Navadno 3 2 3" xfId="174" xr:uid="{00000000-0005-0000-0000-000045020000}"/>
    <cellStyle name="Navadno 3 2 3 2" xfId="431" xr:uid="{00000000-0005-0000-0000-000046020000}"/>
    <cellStyle name="Navadno 3 2 4" xfId="161" xr:uid="{00000000-0005-0000-0000-000047020000}"/>
    <cellStyle name="Navadno 3 2 5" xfId="430" xr:uid="{00000000-0005-0000-0000-000048020000}"/>
    <cellStyle name="Navadno 3 2 6" xfId="78" xr:uid="{00000000-0005-0000-0000-000049020000}"/>
    <cellStyle name="Navadno 3 3" xfId="60" xr:uid="{00000000-0005-0000-0000-00004A020000}"/>
    <cellStyle name="Navadno 3 3 2" xfId="432" xr:uid="{00000000-0005-0000-0000-00004B020000}"/>
    <cellStyle name="Navadno 3 4" xfId="157" xr:uid="{00000000-0005-0000-0000-00004C020000}"/>
    <cellStyle name="Navadno 3 5" xfId="154" xr:uid="{00000000-0005-0000-0000-00004D020000}"/>
    <cellStyle name="Navadno 3 5 2" xfId="433" xr:uid="{00000000-0005-0000-0000-00004E020000}"/>
    <cellStyle name="Navadno 3 6" xfId="218" xr:uid="{00000000-0005-0000-0000-00004F020000}"/>
    <cellStyle name="Navadno 3 6 2" xfId="434" xr:uid="{00000000-0005-0000-0000-000050020000}"/>
    <cellStyle name="Navadno 31" xfId="5" xr:uid="{00000000-0005-0000-0000-000051020000}"/>
    <cellStyle name="Navadno 4" xfId="50" xr:uid="{00000000-0005-0000-0000-000052020000}"/>
    <cellStyle name="Navadno 4 2" xfId="104" xr:uid="{00000000-0005-0000-0000-000053020000}"/>
    <cellStyle name="Navadno 4 2 2" xfId="158" xr:uid="{00000000-0005-0000-0000-000054020000}"/>
    <cellStyle name="Navadno 4 2 3" xfId="435" xr:uid="{00000000-0005-0000-0000-000055020000}"/>
    <cellStyle name="Navadno 4 2 4" xfId="82" xr:uid="{00000000-0005-0000-0000-000056020000}"/>
    <cellStyle name="Navadno 4 3" xfId="139" xr:uid="{00000000-0005-0000-0000-000057020000}"/>
    <cellStyle name="Navadno 4 3 2" xfId="436" xr:uid="{00000000-0005-0000-0000-000058020000}"/>
    <cellStyle name="Navadno 4 4" xfId="170" xr:uid="{00000000-0005-0000-0000-000059020000}"/>
    <cellStyle name="Navadno 4 5" xfId="148" xr:uid="{00000000-0005-0000-0000-00005A020000}"/>
    <cellStyle name="Navadno 4 5 2" xfId="437" xr:uid="{00000000-0005-0000-0000-00005B020000}"/>
    <cellStyle name="Navadno 4 6" xfId="75" xr:uid="{00000000-0005-0000-0000-00005C020000}"/>
    <cellStyle name="Navadno 4 7" xfId="122" xr:uid="{00000000-0005-0000-0000-00005D020000}"/>
    <cellStyle name="Navadno 5" xfId="62" xr:uid="{00000000-0005-0000-0000-00005E020000}"/>
    <cellStyle name="Navadno 5 2" xfId="115" xr:uid="{00000000-0005-0000-0000-00005F020000}"/>
    <cellStyle name="Navadno 5 2 2" xfId="439" xr:uid="{00000000-0005-0000-0000-000060020000}"/>
    <cellStyle name="Navadno 5 2 3" xfId="159" xr:uid="{00000000-0005-0000-0000-000061020000}"/>
    <cellStyle name="Navadno 5 3" xfId="116" xr:uid="{00000000-0005-0000-0000-000062020000}"/>
    <cellStyle name="Navadno 5 3 2" xfId="152" xr:uid="{00000000-0005-0000-0000-000063020000}"/>
    <cellStyle name="Navadno 5 4" xfId="119" xr:uid="{00000000-0005-0000-0000-000064020000}"/>
    <cellStyle name="Navadno 5 4 2" xfId="440" xr:uid="{00000000-0005-0000-0000-000065020000}"/>
    <cellStyle name="Navadno 5 4 3" xfId="149" xr:uid="{00000000-0005-0000-0000-000066020000}"/>
    <cellStyle name="Navadno 5 5" xfId="105" xr:uid="{00000000-0005-0000-0000-000067020000}"/>
    <cellStyle name="Navadno 5 5 2" xfId="438" xr:uid="{00000000-0005-0000-0000-000068020000}"/>
    <cellStyle name="Navadno 6" xfId="63" xr:uid="{00000000-0005-0000-0000-000069020000}"/>
    <cellStyle name="Navadno 6 2" xfId="357" xr:uid="{00000000-0005-0000-0000-00006A020000}"/>
    <cellStyle name="Navadno 6 3" xfId="441" xr:uid="{00000000-0005-0000-0000-00006B020000}"/>
    <cellStyle name="Navadno 6 4" xfId="197" xr:uid="{00000000-0005-0000-0000-00006C020000}"/>
    <cellStyle name="Navadno 7" xfId="355" xr:uid="{00000000-0005-0000-0000-00006D020000}"/>
    <cellStyle name="Navadno 8" xfId="356" xr:uid="{00000000-0005-0000-0000-00006E020000}"/>
    <cellStyle name="Navadno 9" xfId="358" xr:uid="{00000000-0005-0000-0000-00006F020000}"/>
    <cellStyle name="Neutral" xfId="44" xr:uid="{00000000-0005-0000-0000-000070020000}"/>
    <cellStyle name="Neutral 5" xfId="442" xr:uid="{00000000-0005-0000-0000-000071020000}"/>
    <cellStyle name="Nevtralno 2" xfId="57" xr:uid="{00000000-0005-0000-0000-000072020000}"/>
    <cellStyle name="Nevtralno 2 2" xfId="165" xr:uid="{00000000-0005-0000-0000-000073020000}"/>
    <cellStyle name="Nevtralno 2 2 2" xfId="444" xr:uid="{00000000-0005-0000-0000-000074020000}"/>
    <cellStyle name="Nevtralno 2 3" xfId="443" xr:uid="{00000000-0005-0000-0000-000075020000}"/>
    <cellStyle name="Nevtralno 2 4" xfId="113" xr:uid="{00000000-0005-0000-0000-000076020000}"/>
    <cellStyle name="Normal 2" xfId="52" xr:uid="{00000000-0005-0000-0000-000077020000}"/>
    <cellStyle name="Normal 2 2" xfId="108" xr:uid="{00000000-0005-0000-0000-000078020000}"/>
    <cellStyle name="Normal_renata - vse-MLEKO-IN-MLECNI" xfId="150" xr:uid="{00000000-0005-0000-0000-000079020000}"/>
    <cellStyle name="Note" xfId="45" xr:uid="{00000000-0005-0000-0000-00007A020000}"/>
    <cellStyle name="Note 10" xfId="2442" xr:uid="{00000000-0005-0000-0000-00007B020000}"/>
    <cellStyle name="Note 2" xfId="110" xr:uid="{00000000-0005-0000-0000-00007C020000}"/>
    <cellStyle name="Note 2 2" xfId="297" xr:uid="{00000000-0005-0000-0000-00007D020000}"/>
    <cellStyle name="Note 2 2 10" xfId="914" xr:uid="{00000000-0005-0000-0000-00007E020000}"/>
    <cellStyle name="Note 2 2 11" xfId="2341" xr:uid="{00000000-0005-0000-0000-00007F020000}"/>
    <cellStyle name="Note 2 2 2" xfId="694" xr:uid="{00000000-0005-0000-0000-000080020000}"/>
    <cellStyle name="Note 2 2 2 2" xfId="1615" xr:uid="{00000000-0005-0000-0000-000081020000}"/>
    <cellStyle name="Note 2 2 2 2 2" xfId="2435" xr:uid="{00000000-0005-0000-0000-000082020000}"/>
    <cellStyle name="Note 2 2 2 2 3" xfId="760" xr:uid="{00000000-0005-0000-0000-000083020000}"/>
    <cellStyle name="Note 2 2 2 3" xfId="2003" xr:uid="{00000000-0005-0000-0000-000084020000}"/>
    <cellStyle name="Note 2 2 2 3 2" xfId="2654" xr:uid="{00000000-0005-0000-0000-000085020000}"/>
    <cellStyle name="Note 2 2 2 3 3" xfId="2829" xr:uid="{00000000-0005-0000-0000-000086020000}"/>
    <cellStyle name="Note 2 2 2 4" xfId="1471" xr:uid="{00000000-0005-0000-0000-000087020000}"/>
    <cellStyle name="Note 2 2 2 4 2" xfId="2374" xr:uid="{00000000-0005-0000-0000-000088020000}"/>
    <cellStyle name="Note 2 2 2 4 3" xfId="2841" xr:uid="{00000000-0005-0000-0000-000089020000}"/>
    <cellStyle name="Note 2 2 2 5" xfId="1152" xr:uid="{00000000-0005-0000-0000-00008A020000}"/>
    <cellStyle name="Note 2 2 2 6" xfId="2478" xr:uid="{00000000-0005-0000-0000-00008B020000}"/>
    <cellStyle name="Note 2 2 3" xfId="1914" xr:uid="{00000000-0005-0000-0000-00008C020000}"/>
    <cellStyle name="Note 2 2 3 2" xfId="2121" xr:uid="{00000000-0005-0000-0000-00008D020000}"/>
    <cellStyle name="Note 2 2 3 2 2" xfId="2772" xr:uid="{00000000-0005-0000-0000-00008E020000}"/>
    <cellStyle name="Note 2 2 3 2 3" xfId="2966" xr:uid="{00000000-0005-0000-0000-00008F020000}"/>
    <cellStyle name="Note 2 2 3 3" xfId="1945" xr:uid="{00000000-0005-0000-0000-000090020000}"/>
    <cellStyle name="Note 2 2 3 3 2" xfId="2596" xr:uid="{00000000-0005-0000-0000-000091020000}"/>
    <cellStyle name="Note 2 2 3 3 3" xfId="2203" xr:uid="{00000000-0005-0000-0000-000092020000}"/>
    <cellStyle name="Note 2 2 3 4" xfId="2565" xr:uid="{00000000-0005-0000-0000-000093020000}"/>
    <cellStyle name="Note 2 2 3 5" xfId="758" xr:uid="{00000000-0005-0000-0000-000094020000}"/>
    <cellStyle name="Note 2 2 4" xfId="1903" xr:uid="{00000000-0005-0000-0000-000095020000}"/>
    <cellStyle name="Note 2 2 4 2" xfId="2110" xr:uid="{00000000-0005-0000-0000-000096020000}"/>
    <cellStyle name="Note 2 2 4 2 2" xfId="2761" xr:uid="{00000000-0005-0000-0000-000097020000}"/>
    <cellStyle name="Note 2 2 4 2 3" xfId="2955" xr:uid="{00000000-0005-0000-0000-000098020000}"/>
    <cellStyle name="Note 2 2 4 3" xfId="1954" xr:uid="{00000000-0005-0000-0000-000099020000}"/>
    <cellStyle name="Note 2 2 4 3 2" xfId="2605" xr:uid="{00000000-0005-0000-0000-00009A020000}"/>
    <cellStyle name="Note 2 2 4 3 3" xfId="986" xr:uid="{00000000-0005-0000-0000-00009B020000}"/>
    <cellStyle name="Note 2 2 4 4" xfId="2554" xr:uid="{00000000-0005-0000-0000-00009C020000}"/>
    <cellStyle name="Note 2 2 4 5" xfId="2884" xr:uid="{00000000-0005-0000-0000-00009D020000}"/>
    <cellStyle name="Note 2 2 5" xfId="1675" xr:uid="{00000000-0005-0000-0000-00009E020000}"/>
    <cellStyle name="Note 2 2 5 2" xfId="2018" xr:uid="{00000000-0005-0000-0000-00009F020000}"/>
    <cellStyle name="Note 2 2 5 2 2" xfId="2669" xr:uid="{00000000-0005-0000-0000-0000A0020000}"/>
    <cellStyle name="Note 2 2 5 2 3" xfId="2230" xr:uid="{00000000-0005-0000-0000-0000A1020000}"/>
    <cellStyle name="Note 2 2 5 3" xfId="1210" xr:uid="{00000000-0005-0000-0000-0000A2020000}"/>
    <cellStyle name="Note 2 2 5 3 2" xfId="2236" xr:uid="{00000000-0005-0000-0000-0000A3020000}"/>
    <cellStyle name="Note 2 2 5 3 3" xfId="2313" xr:uid="{00000000-0005-0000-0000-0000A4020000}"/>
    <cellStyle name="Note 2 2 5 4" xfId="2456" xr:uid="{00000000-0005-0000-0000-0000A5020000}"/>
    <cellStyle name="Note 2 2 5 5" xfId="2450" xr:uid="{00000000-0005-0000-0000-0000A6020000}"/>
    <cellStyle name="Note 2 2 6" xfId="1870" xr:uid="{00000000-0005-0000-0000-0000A7020000}"/>
    <cellStyle name="Note 2 2 6 2" xfId="2077" xr:uid="{00000000-0005-0000-0000-0000A8020000}"/>
    <cellStyle name="Note 2 2 6 2 2" xfId="2728" xr:uid="{00000000-0005-0000-0000-0000A9020000}"/>
    <cellStyle name="Note 2 2 6 2 3" xfId="2255" xr:uid="{00000000-0005-0000-0000-0000AA020000}"/>
    <cellStyle name="Note 2 2 6 3" xfId="1972" xr:uid="{00000000-0005-0000-0000-0000AB020000}"/>
    <cellStyle name="Note 2 2 6 3 2" xfId="2623" xr:uid="{00000000-0005-0000-0000-0000AC020000}"/>
    <cellStyle name="Note 2 2 6 3 3" xfId="2849" xr:uid="{00000000-0005-0000-0000-0000AD020000}"/>
    <cellStyle name="Note 2 2 6 4" xfId="2521" xr:uid="{00000000-0005-0000-0000-0000AE020000}"/>
    <cellStyle name="Note 2 2 6 5" xfId="2871" xr:uid="{00000000-0005-0000-0000-0000AF020000}"/>
    <cellStyle name="Note 2 2 7" xfId="1390" xr:uid="{00000000-0005-0000-0000-0000B0020000}"/>
    <cellStyle name="Note 2 2 7 2" xfId="2335" xr:uid="{00000000-0005-0000-0000-0000B1020000}"/>
    <cellStyle name="Note 2 2 7 3" xfId="1010" xr:uid="{00000000-0005-0000-0000-0000B2020000}"/>
    <cellStyle name="Note 2 2 8" xfId="1457" xr:uid="{00000000-0005-0000-0000-0000B3020000}"/>
    <cellStyle name="Note 2 2 8 2" xfId="2360" xr:uid="{00000000-0005-0000-0000-0000B4020000}"/>
    <cellStyle name="Note 2 2 8 3" xfId="2919" xr:uid="{00000000-0005-0000-0000-0000B5020000}"/>
    <cellStyle name="Note 2 2 9" xfId="1479" xr:uid="{00000000-0005-0000-0000-0000B6020000}"/>
    <cellStyle name="Note 2 2 9 2" xfId="2382" xr:uid="{00000000-0005-0000-0000-0000B7020000}"/>
    <cellStyle name="Note 2 2 9 3" xfId="2876" xr:uid="{00000000-0005-0000-0000-0000B8020000}"/>
    <cellStyle name="Note 2 3" xfId="445" xr:uid="{00000000-0005-0000-0000-0000B9020000}"/>
    <cellStyle name="Note 2 4" xfId="571" xr:uid="{00000000-0005-0000-0000-0000BA020000}"/>
    <cellStyle name="Note 2 4 2" xfId="1492" xr:uid="{00000000-0005-0000-0000-0000BB020000}"/>
    <cellStyle name="Note 2 4 2 2" xfId="2392" xr:uid="{00000000-0005-0000-0000-0000BC020000}"/>
    <cellStyle name="Note 2 4 2 3" xfId="2913" xr:uid="{00000000-0005-0000-0000-0000BD020000}"/>
    <cellStyle name="Note 2 4 3" xfId="1967" xr:uid="{00000000-0005-0000-0000-0000BE020000}"/>
    <cellStyle name="Note 2 4 3 2" xfId="2618" xr:uid="{00000000-0005-0000-0000-0000BF020000}"/>
    <cellStyle name="Note 2 4 3 3" xfId="2389" xr:uid="{00000000-0005-0000-0000-0000C0020000}"/>
    <cellStyle name="Note 2 4 4" xfId="1250" xr:uid="{00000000-0005-0000-0000-0000C1020000}"/>
    <cellStyle name="Note 2 4 4 2" xfId="2273" xr:uid="{00000000-0005-0000-0000-0000C2020000}"/>
    <cellStyle name="Note 2 4 4 3" xfId="773" xr:uid="{00000000-0005-0000-0000-0000C3020000}"/>
    <cellStyle name="Note 2 4 5" xfId="1029" xr:uid="{00000000-0005-0000-0000-0000C4020000}"/>
    <cellStyle name="Note 2 4 6" xfId="2311" xr:uid="{00000000-0005-0000-0000-0000C5020000}"/>
    <cellStyle name="Note 2 5" xfId="1872" xr:uid="{00000000-0005-0000-0000-0000C6020000}"/>
    <cellStyle name="Note 2 5 2" xfId="2079" xr:uid="{00000000-0005-0000-0000-0000C7020000}"/>
    <cellStyle name="Note 2 5 2 2" xfId="2730" xr:uid="{00000000-0005-0000-0000-0000C8020000}"/>
    <cellStyle name="Note 2 5 2 3" xfId="784" xr:uid="{00000000-0005-0000-0000-0000C9020000}"/>
    <cellStyle name="Note 2 5 3" xfId="2039" xr:uid="{00000000-0005-0000-0000-0000CA020000}"/>
    <cellStyle name="Note 2 5 3 2" xfId="2690" xr:uid="{00000000-0005-0000-0000-0000CB020000}"/>
    <cellStyle name="Note 2 5 3 3" xfId="2464" xr:uid="{00000000-0005-0000-0000-0000CC020000}"/>
    <cellStyle name="Note 2 5 4" xfId="2523" xr:uid="{00000000-0005-0000-0000-0000CD020000}"/>
    <cellStyle name="Note 2 5 5" xfId="978" xr:uid="{00000000-0005-0000-0000-0000CE020000}"/>
    <cellStyle name="Note 2 6" xfId="1246" xr:uid="{00000000-0005-0000-0000-0000CF020000}"/>
    <cellStyle name="Note 2 6 2" xfId="2270" xr:uid="{00000000-0005-0000-0000-0000D0020000}"/>
    <cellStyle name="Note 2 6 3" xfId="2490" xr:uid="{00000000-0005-0000-0000-0000D1020000}"/>
    <cellStyle name="Note 2 7" xfId="1469" xr:uid="{00000000-0005-0000-0000-0000D2020000}"/>
    <cellStyle name="Note 2 7 2" xfId="2372" xr:uid="{00000000-0005-0000-0000-0000D3020000}"/>
    <cellStyle name="Note 2 7 3" xfId="2344" xr:uid="{00000000-0005-0000-0000-0000D4020000}"/>
    <cellStyle name="Note 2 8" xfId="2142" xr:uid="{00000000-0005-0000-0000-0000D5020000}"/>
    <cellStyle name="Note 2 8 2" xfId="2793" xr:uid="{00000000-0005-0000-0000-0000D6020000}"/>
    <cellStyle name="Note 2 8 3" xfId="2987" xr:uid="{00000000-0005-0000-0000-0000D7020000}"/>
    <cellStyle name="Note 2 9" xfId="2328" xr:uid="{00000000-0005-0000-0000-0000D8020000}"/>
    <cellStyle name="Note 3" xfId="109" xr:uid="{00000000-0005-0000-0000-0000D9020000}"/>
    <cellStyle name="Note 3 10" xfId="2179" xr:uid="{00000000-0005-0000-0000-0000DA020000}"/>
    <cellStyle name="Note 3 2" xfId="268" xr:uid="{00000000-0005-0000-0000-0000DB020000}"/>
    <cellStyle name="Note 3 2 10" xfId="885" xr:uid="{00000000-0005-0000-0000-0000DC020000}"/>
    <cellStyle name="Note 3 2 11" xfId="761" xr:uid="{00000000-0005-0000-0000-0000DD020000}"/>
    <cellStyle name="Note 3 2 2" xfId="665" xr:uid="{00000000-0005-0000-0000-0000DE020000}"/>
    <cellStyle name="Note 3 2 2 2" xfId="1586" xr:uid="{00000000-0005-0000-0000-0000DF020000}"/>
    <cellStyle name="Note 3 2 2 2 2" xfId="2427" xr:uid="{00000000-0005-0000-0000-0000E0020000}"/>
    <cellStyle name="Note 3 2 2 2 3" xfId="2853" xr:uid="{00000000-0005-0000-0000-0000E1020000}"/>
    <cellStyle name="Note 3 2 2 3" xfId="1994" xr:uid="{00000000-0005-0000-0000-0000E2020000}"/>
    <cellStyle name="Note 3 2 2 3 2" xfId="2645" xr:uid="{00000000-0005-0000-0000-0000E3020000}"/>
    <cellStyle name="Note 3 2 2 3 3" xfId="2197" xr:uid="{00000000-0005-0000-0000-0000E4020000}"/>
    <cellStyle name="Note 3 2 2 4" xfId="2007" xr:uid="{00000000-0005-0000-0000-0000E5020000}"/>
    <cellStyle name="Note 3 2 2 4 2" xfId="2658" xr:uid="{00000000-0005-0000-0000-0000E6020000}"/>
    <cellStyle name="Note 3 2 2 4 3" xfId="2401" xr:uid="{00000000-0005-0000-0000-0000E7020000}"/>
    <cellStyle name="Note 3 2 2 5" xfId="1123" xr:uid="{00000000-0005-0000-0000-0000E8020000}"/>
    <cellStyle name="Note 3 2 2 6" xfId="2511" xr:uid="{00000000-0005-0000-0000-0000E9020000}"/>
    <cellStyle name="Note 3 2 3" xfId="1916" xr:uid="{00000000-0005-0000-0000-0000EA020000}"/>
    <cellStyle name="Note 3 2 3 2" xfId="2123" xr:uid="{00000000-0005-0000-0000-0000EB020000}"/>
    <cellStyle name="Note 3 2 3 2 2" xfId="2774" xr:uid="{00000000-0005-0000-0000-0000EC020000}"/>
    <cellStyle name="Note 3 2 3 2 3" xfId="2968" xr:uid="{00000000-0005-0000-0000-0000ED020000}"/>
    <cellStyle name="Note 3 2 3 3" xfId="1983" xr:uid="{00000000-0005-0000-0000-0000EE020000}"/>
    <cellStyle name="Note 3 2 3 3 2" xfId="2634" xr:uid="{00000000-0005-0000-0000-0000EF020000}"/>
    <cellStyle name="Note 3 2 3 3 3" xfId="2831" xr:uid="{00000000-0005-0000-0000-0000F0020000}"/>
    <cellStyle name="Note 3 2 3 4" xfId="2567" xr:uid="{00000000-0005-0000-0000-0000F1020000}"/>
    <cellStyle name="Note 3 2 3 5" xfId="2839" xr:uid="{00000000-0005-0000-0000-0000F2020000}"/>
    <cellStyle name="Note 3 2 4" xfId="1928" xr:uid="{00000000-0005-0000-0000-0000F3020000}"/>
    <cellStyle name="Note 3 2 4 2" xfId="2135" xr:uid="{00000000-0005-0000-0000-0000F4020000}"/>
    <cellStyle name="Note 3 2 4 2 2" xfId="2786" xr:uid="{00000000-0005-0000-0000-0000F5020000}"/>
    <cellStyle name="Note 3 2 4 2 3" xfId="2980" xr:uid="{00000000-0005-0000-0000-0000F6020000}"/>
    <cellStyle name="Note 3 2 4 3" xfId="1973" xr:uid="{00000000-0005-0000-0000-0000F7020000}"/>
    <cellStyle name="Note 3 2 4 3 2" xfId="2624" xr:uid="{00000000-0005-0000-0000-0000F8020000}"/>
    <cellStyle name="Note 3 2 4 3 3" xfId="2399" xr:uid="{00000000-0005-0000-0000-0000F9020000}"/>
    <cellStyle name="Note 3 2 4 4" xfId="2579" xr:uid="{00000000-0005-0000-0000-0000FA020000}"/>
    <cellStyle name="Note 3 2 4 5" xfId="972" xr:uid="{00000000-0005-0000-0000-0000FB020000}"/>
    <cellStyle name="Note 3 2 5" xfId="1906" xr:uid="{00000000-0005-0000-0000-0000FC020000}"/>
    <cellStyle name="Note 3 2 5 2" xfId="2113" xr:uid="{00000000-0005-0000-0000-0000FD020000}"/>
    <cellStyle name="Note 3 2 5 2 2" xfId="2764" xr:uid="{00000000-0005-0000-0000-0000FE020000}"/>
    <cellStyle name="Note 3 2 5 2 3" xfId="2958" xr:uid="{00000000-0005-0000-0000-0000FF020000}"/>
    <cellStyle name="Note 3 2 5 3" xfId="1452" xr:uid="{00000000-0005-0000-0000-000000030000}"/>
    <cellStyle name="Note 3 2 5 3 2" xfId="2355" xr:uid="{00000000-0005-0000-0000-000001030000}"/>
    <cellStyle name="Note 3 2 5 3 3" xfId="2834" xr:uid="{00000000-0005-0000-0000-000002030000}"/>
    <cellStyle name="Note 3 2 5 4" xfId="2557" xr:uid="{00000000-0005-0000-0000-000003030000}"/>
    <cellStyle name="Note 3 2 5 5" xfId="2160" xr:uid="{00000000-0005-0000-0000-000004030000}"/>
    <cellStyle name="Note 3 2 6" xfId="1932" xr:uid="{00000000-0005-0000-0000-000005030000}"/>
    <cellStyle name="Note 3 2 6 2" xfId="2139" xr:uid="{00000000-0005-0000-0000-000006030000}"/>
    <cellStyle name="Note 3 2 6 2 2" xfId="2790" xr:uid="{00000000-0005-0000-0000-000007030000}"/>
    <cellStyle name="Note 3 2 6 2 3" xfId="2984" xr:uid="{00000000-0005-0000-0000-000008030000}"/>
    <cellStyle name="Note 3 2 6 3" xfId="1231" xr:uid="{00000000-0005-0000-0000-000009030000}"/>
    <cellStyle name="Note 3 2 6 3 2" xfId="2256" xr:uid="{00000000-0005-0000-0000-00000A030000}"/>
    <cellStyle name="Note 3 2 6 3 3" xfId="2410" xr:uid="{00000000-0005-0000-0000-00000B030000}"/>
    <cellStyle name="Note 3 2 6 4" xfId="2583" xr:uid="{00000000-0005-0000-0000-00000C030000}"/>
    <cellStyle name="Note 3 2 6 5" xfId="2889" xr:uid="{00000000-0005-0000-0000-00000D030000}"/>
    <cellStyle name="Note 3 2 7" xfId="1361" xr:uid="{00000000-0005-0000-0000-00000E030000}"/>
    <cellStyle name="Note 3 2 7 2" xfId="2324" xr:uid="{00000000-0005-0000-0000-00000F030000}"/>
    <cellStyle name="Note 3 2 7 3" xfId="983" xr:uid="{00000000-0005-0000-0000-000010030000}"/>
    <cellStyle name="Note 3 2 8" xfId="1243" xr:uid="{00000000-0005-0000-0000-000011030000}"/>
    <cellStyle name="Note 3 2 8 2" xfId="2267" xr:uid="{00000000-0005-0000-0000-000012030000}"/>
    <cellStyle name="Note 3 2 8 3" xfId="980" xr:uid="{00000000-0005-0000-0000-000013030000}"/>
    <cellStyle name="Note 3 2 9" xfId="1934" xr:uid="{00000000-0005-0000-0000-000014030000}"/>
    <cellStyle name="Note 3 2 9 2" xfId="2585" xr:uid="{00000000-0005-0000-0000-000015030000}"/>
    <cellStyle name="Note 3 2 9 3" xfId="996" xr:uid="{00000000-0005-0000-0000-000016030000}"/>
    <cellStyle name="Note 3 3" xfId="570" xr:uid="{00000000-0005-0000-0000-000017030000}"/>
    <cellStyle name="Note 3 3 2" xfId="1491" xr:uid="{00000000-0005-0000-0000-000018030000}"/>
    <cellStyle name="Note 3 3 2 2" xfId="2391" xr:uid="{00000000-0005-0000-0000-000019030000}"/>
    <cellStyle name="Note 3 3 2 3" xfId="994" xr:uid="{00000000-0005-0000-0000-00001A030000}"/>
    <cellStyle name="Note 3 3 3" xfId="1966" xr:uid="{00000000-0005-0000-0000-00001B030000}"/>
    <cellStyle name="Note 3 3 3 2" xfId="2617" xr:uid="{00000000-0005-0000-0000-00001C030000}"/>
    <cellStyle name="Note 3 3 3 3" xfId="2201" xr:uid="{00000000-0005-0000-0000-00001D030000}"/>
    <cellStyle name="Note 3 3 4" xfId="1472" xr:uid="{00000000-0005-0000-0000-00001E030000}"/>
    <cellStyle name="Note 3 3 4 2" xfId="2375" xr:uid="{00000000-0005-0000-0000-00001F030000}"/>
    <cellStyle name="Note 3 3 4 3" xfId="2906" xr:uid="{00000000-0005-0000-0000-000020030000}"/>
    <cellStyle name="Note 3 3 5" xfId="1028" xr:uid="{00000000-0005-0000-0000-000021030000}"/>
    <cellStyle name="Note 3 3 6" xfId="821" xr:uid="{00000000-0005-0000-0000-000022030000}"/>
    <cellStyle name="Note 3 4" xfId="1927" xr:uid="{00000000-0005-0000-0000-000023030000}"/>
    <cellStyle name="Note 3 4 2" xfId="2134" xr:uid="{00000000-0005-0000-0000-000024030000}"/>
    <cellStyle name="Note 3 4 2 2" xfId="2785" xr:uid="{00000000-0005-0000-0000-000025030000}"/>
    <cellStyle name="Note 3 4 2 3" xfId="2979" xr:uid="{00000000-0005-0000-0000-000026030000}"/>
    <cellStyle name="Note 3 4 3" xfId="2059" xr:uid="{00000000-0005-0000-0000-000027030000}"/>
    <cellStyle name="Note 3 4 3 2" xfId="2710" xr:uid="{00000000-0005-0000-0000-000028030000}"/>
    <cellStyle name="Note 3 4 3 3" xfId="2388" xr:uid="{00000000-0005-0000-0000-000029030000}"/>
    <cellStyle name="Note 3 4 4" xfId="2578" xr:uid="{00000000-0005-0000-0000-00002A030000}"/>
    <cellStyle name="Note 3 4 5" xfId="2206" xr:uid="{00000000-0005-0000-0000-00002B030000}"/>
    <cellStyle name="Note 3 5" xfId="1905" xr:uid="{00000000-0005-0000-0000-00002C030000}"/>
    <cellStyle name="Note 3 5 2" xfId="2112" xr:uid="{00000000-0005-0000-0000-00002D030000}"/>
    <cellStyle name="Note 3 5 2 2" xfId="2763" xr:uid="{00000000-0005-0000-0000-00002E030000}"/>
    <cellStyle name="Note 3 5 2 3" xfId="2957" xr:uid="{00000000-0005-0000-0000-00002F030000}"/>
    <cellStyle name="Note 3 5 3" xfId="1984" xr:uid="{00000000-0005-0000-0000-000030030000}"/>
    <cellStyle name="Note 3 5 3 2" xfId="2635" xr:uid="{00000000-0005-0000-0000-000031030000}"/>
    <cellStyle name="Note 3 5 3 3" xfId="2898" xr:uid="{00000000-0005-0000-0000-000032030000}"/>
    <cellStyle name="Note 3 5 4" xfId="2556" xr:uid="{00000000-0005-0000-0000-000033030000}"/>
    <cellStyle name="Note 3 5 5" xfId="2895" xr:uid="{00000000-0005-0000-0000-000034030000}"/>
    <cellStyle name="Note 3 6" xfId="1933" xr:uid="{00000000-0005-0000-0000-000035030000}"/>
    <cellStyle name="Note 3 6 2" xfId="2140" xr:uid="{00000000-0005-0000-0000-000036030000}"/>
    <cellStyle name="Note 3 6 2 2" xfId="2791" xr:uid="{00000000-0005-0000-0000-000037030000}"/>
    <cellStyle name="Note 3 6 2 3" xfId="2985" xr:uid="{00000000-0005-0000-0000-000038030000}"/>
    <cellStyle name="Note 3 6 3" xfId="2042" xr:uid="{00000000-0005-0000-0000-000039030000}"/>
    <cellStyle name="Note 3 6 3 2" xfId="2693" xr:uid="{00000000-0005-0000-0000-00003A030000}"/>
    <cellStyle name="Note 3 6 3 3" xfId="2502" xr:uid="{00000000-0005-0000-0000-00003B030000}"/>
    <cellStyle name="Note 3 6 4" xfId="2584" xr:uid="{00000000-0005-0000-0000-00003C030000}"/>
    <cellStyle name="Note 3 6 5" xfId="2882" xr:uid="{00000000-0005-0000-0000-00003D030000}"/>
    <cellStyle name="Note 3 7" xfId="1245" xr:uid="{00000000-0005-0000-0000-00003E030000}"/>
    <cellStyle name="Note 3 7 2" xfId="2269" xr:uid="{00000000-0005-0000-0000-00003F030000}"/>
    <cellStyle name="Note 3 7 3" xfId="2156" xr:uid="{00000000-0005-0000-0000-000040030000}"/>
    <cellStyle name="Note 3 8" xfId="1260" xr:uid="{00000000-0005-0000-0000-000041030000}"/>
    <cellStyle name="Note 3 8 2" xfId="2283" xr:uid="{00000000-0005-0000-0000-000042030000}"/>
    <cellStyle name="Note 3 8 3" xfId="2153" xr:uid="{00000000-0005-0000-0000-000043030000}"/>
    <cellStyle name="Note 3 9" xfId="2011" xr:uid="{00000000-0005-0000-0000-000044030000}"/>
    <cellStyle name="Note 3 9 2" xfId="2662" xr:uid="{00000000-0005-0000-0000-000045030000}"/>
    <cellStyle name="Note 3 9 3" xfId="2321" xr:uid="{00000000-0005-0000-0000-000046030000}"/>
    <cellStyle name="Note 4" xfId="560" xr:uid="{00000000-0005-0000-0000-000047030000}"/>
    <cellStyle name="Note 4 2" xfId="1481" xr:uid="{00000000-0005-0000-0000-000048030000}"/>
    <cellStyle name="Note 4 2 2" xfId="2384" xr:uid="{00000000-0005-0000-0000-000049030000}"/>
    <cellStyle name="Note 4 2 3" xfId="2431" xr:uid="{00000000-0005-0000-0000-00004A030000}"/>
    <cellStyle name="Note 4 3" xfId="1961" xr:uid="{00000000-0005-0000-0000-00004B030000}"/>
    <cellStyle name="Note 4 3 2" xfId="2612" xr:uid="{00000000-0005-0000-0000-00004C030000}"/>
    <cellStyle name="Note 4 3 3" xfId="2314" xr:uid="{00000000-0005-0000-0000-00004D030000}"/>
    <cellStyle name="Note 4 4" xfId="1480" xr:uid="{00000000-0005-0000-0000-00004E030000}"/>
    <cellStyle name="Note 4 4 2" xfId="2383" xr:uid="{00000000-0005-0000-0000-00004F030000}"/>
    <cellStyle name="Note 4 4 3" xfId="981" xr:uid="{00000000-0005-0000-0000-000050030000}"/>
    <cellStyle name="Note 4 5" xfId="1018" xr:uid="{00000000-0005-0000-0000-000051030000}"/>
    <cellStyle name="Note 4 6" xfId="787" xr:uid="{00000000-0005-0000-0000-000052030000}"/>
    <cellStyle name="Note 5" xfId="1929" xr:uid="{00000000-0005-0000-0000-000053030000}"/>
    <cellStyle name="Note 5 2" xfId="2136" xr:uid="{00000000-0005-0000-0000-000054030000}"/>
    <cellStyle name="Note 5 2 2" xfId="2787" xr:uid="{00000000-0005-0000-0000-000055030000}"/>
    <cellStyle name="Note 5 2 3" xfId="2981" xr:uid="{00000000-0005-0000-0000-000056030000}"/>
    <cellStyle name="Note 5 3" xfId="1953" xr:uid="{00000000-0005-0000-0000-000057030000}"/>
    <cellStyle name="Note 5 3 2" xfId="2604" xr:uid="{00000000-0005-0000-0000-000058030000}"/>
    <cellStyle name="Note 5 3 3" xfId="2507" xr:uid="{00000000-0005-0000-0000-000059030000}"/>
    <cellStyle name="Note 5 4" xfId="2580" xr:uid="{00000000-0005-0000-0000-00005A030000}"/>
    <cellStyle name="Note 5 5" xfId="2859" xr:uid="{00000000-0005-0000-0000-00005B030000}"/>
    <cellStyle name="Note 6" xfId="446" xr:uid="{00000000-0005-0000-0000-00005C030000}"/>
    <cellStyle name="Note 7" xfId="1220" xr:uid="{00000000-0005-0000-0000-00005D030000}"/>
    <cellStyle name="Note 7 2" xfId="2246" xr:uid="{00000000-0005-0000-0000-00005E030000}"/>
    <cellStyle name="Note 7 3" xfId="2479" xr:uid="{00000000-0005-0000-0000-00005F030000}"/>
    <cellStyle name="Note 8" xfId="1478" xr:uid="{00000000-0005-0000-0000-000060030000}"/>
    <cellStyle name="Note 8 2" xfId="2381" xr:uid="{00000000-0005-0000-0000-000061030000}"/>
    <cellStyle name="Note 8 3" xfId="2903" xr:uid="{00000000-0005-0000-0000-000062030000}"/>
    <cellStyle name="Note 9" xfId="1939" xr:uid="{00000000-0005-0000-0000-000063030000}"/>
    <cellStyle name="Note 9 2" xfId="2590" xr:uid="{00000000-0005-0000-0000-000064030000}"/>
    <cellStyle name="Note 9 3" xfId="2900" xr:uid="{00000000-0005-0000-0000-000065030000}"/>
    <cellStyle name="Odstotek 2" xfId="171" xr:uid="{00000000-0005-0000-0000-000067030000}"/>
    <cellStyle name="Odstotek 2 2" xfId="447" xr:uid="{00000000-0005-0000-0000-000068030000}"/>
    <cellStyle name="Opomba 2" xfId="123" xr:uid="{00000000-0005-0000-0000-000069030000}"/>
    <cellStyle name="Opomba 2 2" xfId="261" xr:uid="{00000000-0005-0000-0000-00006A030000}"/>
    <cellStyle name="Opomba 2 2 10" xfId="878" xr:uid="{00000000-0005-0000-0000-00006B030000}"/>
    <cellStyle name="Opomba 2 2 11" xfId="2211" xr:uid="{00000000-0005-0000-0000-00006C030000}"/>
    <cellStyle name="Opomba 2 2 2" xfId="658" xr:uid="{00000000-0005-0000-0000-00006D030000}"/>
    <cellStyle name="Opomba 2 2 2 2" xfId="1579" xr:uid="{00000000-0005-0000-0000-00006E030000}"/>
    <cellStyle name="Opomba 2 2 2 2 2" xfId="2420" xr:uid="{00000000-0005-0000-0000-00006F030000}"/>
    <cellStyle name="Opomba 2 2 2 2 3" xfId="2822" xr:uid="{00000000-0005-0000-0000-000070030000}"/>
    <cellStyle name="Opomba 2 2 2 3" xfId="1988" xr:uid="{00000000-0005-0000-0000-000071030000}"/>
    <cellStyle name="Opomba 2 2 2 3 2" xfId="2639" xr:uid="{00000000-0005-0000-0000-000072030000}"/>
    <cellStyle name="Opomba 2 2 2 3 3" xfId="2874" xr:uid="{00000000-0005-0000-0000-000073030000}"/>
    <cellStyle name="Opomba 2 2 2 4" xfId="1237" xr:uid="{00000000-0005-0000-0000-000074030000}"/>
    <cellStyle name="Opomba 2 2 2 4 2" xfId="2261" xr:uid="{00000000-0005-0000-0000-000075030000}"/>
    <cellStyle name="Opomba 2 2 2 4 3" xfId="2816" xr:uid="{00000000-0005-0000-0000-000076030000}"/>
    <cellStyle name="Opomba 2 2 2 5" xfId="1116" xr:uid="{00000000-0005-0000-0000-000077030000}"/>
    <cellStyle name="Opomba 2 2 2 6" xfId="818" xr:uid="{00000000-0005-0000-0000-000078030000}"/>
    <cellStyle name="Opomba 2 2 3" xfId="1889" xr:uid="{00000000-0005-0000-0000-000079030000}"/>
    <cellStyle name="Opomba 2 2 3 2" xfId="2096" xr:uid="{00000000-0005-0000-0000-00007A030000}"/>
    <cellStyle name="Opomba 2 2 3 2 2" xfId="2747" xr:uid="{00000000-0005-0000-0000-00007B030000}"/>
    <cellStyle name="Opomba 2 2 3 2 3" xfId="2477" xr:uid="{00000000-0005-0000-0000-00007C030000}"/>
    <cellStyle name="Opomba 2 2 3 3" xfId="1957" xr:uid="{00000000-0005-0000-0000-00007D030000}"/>
    <cellStyle name="Opomba 2 2 3 3 2" xfId="2608" xr:uid="{00000000-0005-0000-0000-00007E030000}"/>
    <cellStyle name="Opomba 2 2 3 3 3" xfId="2171" xr:uid="{00000000-0005-0000-0000-00007F030000}"/>
    <cellStyle name="Opomba 2 2 3 4" xfId="2540" xr:uid="{00000000-0005-0000-0000-000080030000}"/>
    <cellStyle name="Opomba 2 2 3 5" xfId="974" xr:uid="{00000000-0005-0000-0000-000081030000}"/>
    <cellStyle name="Opomba 2 2 4" xfId="1876" xr:uid="{00000000-0005-0000-0000-000082030000}"/>
    <cellStyle name="Opomba 2 2 4 2" xfId="2083" xr:uid="{00000000-0005-0000-0000-000083030000}"/>
    <cellStyle name="Opomba 2 2 4 2 2" xfId="2734" xr:uid="{00000000-0005-0000-0000-000084030000}"/>
    <cellStyle name="Opomba 2 2 4 2 3" xfId="2214" xr:uid="{00000000-0005-0000-0000-000085030000}"/>
    <cellStyle name="Opomba 2 2 4 3" xfId="1218" xr:uid="{00000000-0005-0000-0000-000086030000}"/>
    <cellStyle name="Opomba 2 2 4 3 2" xfId="2244" xr:uid="{00000000-0005-0000-0000-000087030000}"/>
    <cellStyle name="Opomba 2 2 4 3 3" xfId="2440" xr:uid="{00000000-0005-0000-0000-000088030000}"/>
    <cellStyle name="Opomba 2 2 4 4" xfId="2527" xr:uid="{00000000-0005-0000-0000-000089030000}"/>
    <cellStyle name="Opomba 2 2 4 5" xfId="2894" xr:uid="{00000000-0005-0000-0000-00008A030000}"/>
    <cellStyle name="Opomba 2 2 5" xfId="1694" xr:uid="{00000000-0005-0000-0000-00008B030000}"/>
    <cellStyle name="Opomba 2 2 5 2" xfId="2030" xr:uid="{00000000-0005-0000-0000-00008C030000}"/>
    <cellStyle name="Opomba 2 2 5 2 2" xfId="2681" xr:uid="{00000000-0005-0000-0000-00008D030000}"/>
    <cellStyle name="Opomba 2 2 5 2 3" xfId="2412" xr:uid="{00000000-0005-0000-0000-00008E030000}"/>
    <cellStyle name="Opomba 2 2 5 3" xfId="2009" xr:uid="{00000000-0005-0000-0000-00008F030000}"/>
    <cellStyle name="Opomba 2 2 5 3 2" xfId="2660" xr:uid="{00000000-0005-0000-0000-000090030000}"/>
    <cellStyle name="Opomba 2 2 5 3 3" xfId="2151" xr:uid="{00000000-0005-0000-0000-000091030000}"/>
    <cellStyle name="Opomba 2 2 5 4" xfId="2471" xr:uid="{00000000-0005-0000-0000-000092030000}"/>
    <cellStyle name="Opomba 2 2 5 5" xfId="2892" xr:uid="{00000000-0005-0000-0000-000093030000}"/>
    <cellStyle name="Opomba 2 2 6" xfId="1918" xr:uid="{00000000-0005-0000-0000-000094030000}"/>
    <cellStyle name="Opomba 2 2 6 2" xfId="2125" xr:uid="{00000000-0005-0000-0000-000095030000}"/>
    <cellStyle name="Opomba 2 2 6 2 2" xfId="2776" xr:uid="{00000000-0005-0000-0000-000096030000}"/>
    <cellStyle name="Opomba 2 2 6 2 3" xfId="2970" xr:uid="{00000000-0005-0000-0000-000097030000}"/>
    <cellStyle name="Opomba 2 2 6 3" xfId="2048" xr:uid="{00000000-0005-0000-0000-000098030000}"/>
    <cellStyle name="Opomba 2 2 6 3 2" xfId="2699" xr:uid="{00000000-0005-0000-0000-000099030000}"/>
    <cellStyle name="Opomba 2 2 6 3 3" xfId="2200" xr:uid="{00000000-0005-0000-0000-00009A030000}"/>
    <cellStyle name="Opomba 2 2 6 4" xfId="2569" xr:uid="{00000000-0005-0000-0000-00009B030000}"/>
    <cellStyle name="Opomba 2 2 6 5" xfId="2911" xr:uid="{00000000-0005-0000-0000-00009C030000}"/>
    <cellStyle name="Opomba 2 2 7" xfId="1354" xr:uid="{00000000-0005-0000-0000-00009D030000}"/>
    <cellStyle name="Opomba 2 2 7 2" xfId="2317" xr:uid="{00000000-0005-0000-0000-00009E030000}"/>
    <cellStyle name="Opomba 2 2 7 3" xfId="2161" xr:uid="{00000000-0005-0000-0000-00009F030000}"/>
    <cellStyle name="Opomba 2 2 8" xfId="1273" xr:uid="{00000000-0005-0000-0000-0000A0030000}"/>
    <cellStyle name="Opomba 2 2 8 2" xfId="2291" xr:uid="{00000000-0005-0000-0000-0000A1030000}"/>
    <cellStyle name="Opomba 2 2 8 3" xfId="2453" xr:uid="{00000000-0005-0000-0000-0000A2030000}"/>
    <cellStyle name="Opomba 2 2 9" xfId="2070" xr:uid="{00000000-0005-0000-0000-0000A3030000}"/>
    <cellStyle name="Opomba 2 2 9 2" xfId="2721" xr:uid="{00000000-0005-0000-0000-0000A4030000}"/>
    <cellStyle name="Opomba 2 2 9 3" xfId="2205" xr:uid="{00000000-0005-0000-0000-0000A5030000}"/>
    <cellStyle name="Opomba 2 3" xfId="448" xr:uid="{00000000-0005-0000-0000-0000A6030000}"/>
    <cellStyle name="Opomba 2 4" xfId="573" xr:uid="{00000000-0005-0000-0000-0000A7030000}"/>
    <cellStyle name="Opomba 2 4 2" xfId="1494" xr:uid="{00000000-0005-0000-0000-0000A8030000}"/>
    <cellStyle name="Opomba 2 4 2 2" xfId="2393" xr:uid="{00000000-0005-0000-0000-0000A9030000}"/>
    <cellStyle name="Opomba 2 4 2 3" xfId="2195" xr:uid="{00000000-0005-0000-0000-0000AA030000}"/>
    <cellStyle name="Opomba 2 4 3" xfId="1968" xr:uid="{00000000-0005-0000-0000-0000AB030000}"/>
    <cellStyle name="Opomba 2 4 3 2" xfId="2619" xr:uid="{00000000-0005-0000-0000-0000AC030000}"/>
    <cellStyle name="Opomba 2 4 3 3" xfId="2404" xr:uid="{00000000-0005-0000-0000-0000AD030000}"/>
    <cellStyle name="Opomba 2 4 4" xfId="2143" xr:uid="{00000000-0005-0000-0000-0000AE030000}"/>
    <cellStyle name="Opomba 2 4 4 2" xfId="2794" xr:uid="{00000000-0005-0000-0000-0000AF030000}"/>
    <cellStyle name="Opomba 2 4 4 3" xfId="2988" xr:uid="{00000000-0005-0000-0000-0000B0030000}"/>
    <cellStyle name="Opomba 2 4 5" xfId="1031" xr:uid="{00000000-0005-0000-0000-0000B1030000}"/>
    <cellStyle name="Opomba 2 4 6" xfId="2411" xr:uid="{00000000-0005-0000-0000-0000B2030000}"/>
    <cellStyle name="Opomba 2 5" xfId="1866" xr:uid="{00000000-0005-0000-0000-0000B3030000}"/>
    <cellStyle name="Opomba 2 5 2" xfId="2073" xr:uid="{00000000-0005-0000-0000-0000B4030000}"/>
    <cellStyle name="Opomba 2 5 2 2" xfId="2724" xr:uid="{00000000-0005-0000-0000-0000B5030000}"/>
    <cellStyle name="Opomba 2 5 2 3" xfId="2232" xr:uid="{00000000-0005-0000-0000-0000B6030000}"/>
    <cellStyle name="Opomba 2 5 3" xfId="2057" xr:uid="{00000000-0005-0000-0000-0000B7030000}"/>
    <cellStyle name="Opomba 2 5 3 2" xfId="2708" xr:uid="{00000000-0005-0000-0000-0000B8030000}"/>
    <cellStyle name="Opomba 2 5 3 3" xfId="2193" xr:uid="{00000000-0005-0000-0000-0000B9030000}"/>
    <cellStyle name="Opomba 2 5 4" xfId="2517" xr:uid="{00000000-0005-0000-0000-0000BA030000}"/>
    <cellStyle name="Opomba 2 5 5" xfId="2870" xr:uid="{00000000-0005-0000-0000-0000BB030000}"/>
    <cellStyle name="Opomba 2 6" xfId="1251" xr:uid="{00000000-0005-0000-0000-0000BC030000}"/>
    <cellStyle name="Opomba 2 6 2" xfId="2274" xr:uid="{00000000-0005-0000-0000-0000BD030000}"/>
    <cellStyle name="Opomba 2 6 3" xfId="2443" xr:uid="{00000000-0005-0000-0000-0000BE030000}"/>
    <cellStyle name="Opomba 2 7" xfId="1254" xr:uid="{00000000-0005-0000-0000-0000BF030000}"/>
    <cellStyle name="Opomba 2 7 2" xfId="2277" xr:uid="{00000000-0005-0000-0000-0000C0030000}"/>
    <cellStyle name="Opomba 2 7 3" xfId="2809" xr:uid="{00000000-0005-0000-0000-0000C1030000}"/>
    <cellStyle name="Opomba 2 8" xfId="1940" xr:uid="{00000000-0005-0000-0000-0000C2030000}"/>
    <cellStyle name="Opomba 2 8 2" xfId="2591" xr:uid="{00000000-0005-0000-0000-0000C3030000}"/>
    <cellStyle name="Opomba 2 8 3" xfId="2807" xr:uid="{00000000-0005-0000-0000-0000C4030000}"/>
    <cellStyle name="Opomba 2 9" xfId="2225" xr:uid="{00000000-0005-0000-0000-0000C5030000}"/>
    <cellStyle name="Opozorilo 2" xfId="124" xr:uid="{00000000-0005-0000-0000-0000C6030000}"/>
    <cellStyle name="Opozorilo 2 2" xfId="449" xr:uid="{00000000-0005-0000-0000-0000C7030000}"/>
    <cellStyle name="Output" xfId="46" xr:uid="{00000000-0005-0000-0000-0000C8030000}"/>
    <cellStyle name="Output 10" xfId="1221" xr:uid="{00000000-0005-0000-0000-0000C9030000}"/>
    <cellStyle name="Output 10 2" xfId="2247" xr:uid="{00000000-0005-0000-0000-0000CA030000}"/>
    <cellStyle name="Output 10 3" xfId="2512" xr:uid="{00000000-0005-0000-0000-0000CB030000}"/>
    <cellStyle name="Output 11" xfId="1477" xr:uid="{00000000-0005-0000-0000-0000CC030000}"/>
    <cellStyle name="Output 11 2" xfId="2380" xr:uid="{00000000-0005-0000-0000-0000CD030000}"/>
    <cellStyle name="Output 11 3" xfId="997" xr:uid="{00000000-0005-0000-0000-0000CE030000}"/>
    <cellStyle name="Output 12" xfId="1455" xr:uid="{00000000-0005-0000-0000-0000CF030000}"/>
    <cellStyle name="Output 12 2" xfId="2358" xr:uid="{00000000-0005-0000-0000-0000D0030000}"/>
    <cellStyle name="Output 12 3" xfId="2823" xr:uid="{00000000-0005-0000-0000-0000D1030000}"/>
    <cellStyle name="Output 13" xfId="2224" xr:uid="{00000000-0005-0000-0000-0000D2030000}"/>
    <cellStyle name="Output 2" xfId="201" xr:uid="{00000000-0005-0000-0000-0000D3030000}"/>
    <cellStyle name="Output 2 10" xfId="1464" xr:uid="{00000000-0005-0000-0000-0000D4030000}"/>
    <cellStyle name="Output 2 10 2" xfId="2367" xr:uid="{00000000-0005-0000-0000-0000D5030000}"/>
    <cellStyle name="Output 2 10 3" xfId="2446" xr:uid="{00000000-0005-0000-0000-0000D6030000}"/>
    <cellStyle name="Output 2 11" xfId="2065" xr:uid="{00000000-0005-0000-0000-0000D7030000}"/>
    <cellStyle name="Output 2 11 2" xfId="2716" xr:uid="{00000000-0005-0000-0000-0000D8030000}"/>
    <cellStyle name="Output 2 11 3" xfId="2183" xr:uid="{00000000-0005-0000-0000-0000D9030000}"/>
    <cellStyle name="Output 2 12" xfId="2229" xr:uid="{00000000-0005-0000-0000-0000DA030000}"/>
    <cellStyle name="Output 2 2" xfId="298" xr:uid="{00000000-0005-0000-0000-0000DB030000}"/>
    <cellStyle name="Output 2 2 10" xfId="915" xr:uid="{00000000-0005-0000-0000-0000DC030000}"/>
    <cellStyle name="Output 2 2 11" xfId="2508" xr:uid="{00000000-0005-0000-0000-0000DD030000}"/>
    <cellStyle name="Output 2 2 2" xfId="695" xr:uid="{00000000-0005-0000-0000-0000DE030000}"/>
    <cellStyle name="Output 2 2 2 2" xfId="1616" xr:uid="{00000000-0005-0000-0000-0000DF030000}"/>
    <cellStyle name="Output 2 2 2 2 2" xfId="2436" xr:uid="{00000000-0005-0000-0000-0000E0030000}"/>
    <cellStyle name="Output 2 2 2 2 3" xfId="2934" xr:uid="{00000000-0005-0000-0000-0000E1030000}"/>
    <cellStyle name="Output 2 2 2 3" xfId="2004" xr:uid="{00000000-0005-0000-0000-0000E2030000}"/>
    <cellStyle name="Output 2 2 2 3 2" xfId="2655" xr:uid="{00000000-0005-0000-0000-0000E3030000}"/>
    <cellStyle name="Output 2 2 2 3 3" xfId="2866" xr:uid="{00000000-0005-0000-0000-0000E4030000}"/>
    <cellStyle name="Output 2 2 2 4" xfId="1937" xr:uid="{00000000-0005-0000-0000-0000E5030000}"/>
    <cellStyle name="Output 2 2 2 4 2" xfId="2588" xr:uid="{00000000-0005-0000-0000-0000E6030000}"/>
    <cellStyle name="Output 2 2 2 4 3" xfId="2845" xr:uid="{00000000-0005-0000-0000-0000E7030000}"/>
    <cellStyle name="Output 2 2 2 5" xfId="1153" xr:uid="{00000000-0005-0000-0000-0000E8030000}"/>
    <cellStyle name="Output 2 2 2 6" xfId="2397" xr:uid="{00000000-0005-0000-0000-0000E9030000}"/>
    <cellStyle name="Output 2 2 3" xfId="1809" xr:uid="{00000000-0005-0000-0000-0000EA030000}"/>
    <cellStyle name="Output 2 2 3 2" xfId="2061" xr:uid="{00000000-0005-0000-0000-0000EB030000}"/>
    <cellStyle name="Output 2 2 3 2 2" xfId="2712" xr:uid="{00000000-0005-0000-0000-0000EC030000}"/>
    <cellStyle name="Output 2 2 3 2 3" xfId="2463" xr:uid="{00000000-0005-0000-0000-0000ED030000}"/>
    <cellStyle name="Output 2 2 3 3" xfId="2072" xr:uid="{00000000-0005-0000-0000-0000EE030000}"/>
    <cellStyle name="Output 2 2 3 3 2" xfId="2723" xr:uid="{00000000-0005-0000-0000-0000EF030000}"/>
    <cellStyle name="Output 2 2 3 3 3" xfId="2406" xr:uid="{00000000-0005-0000-0000-0000F0030000}"/>
    <cellStyle name="Output 2 2 3 4" xfId="2503" xr:uid="{00000000-0005-0000-0000-0000F1030000}"/>
    <cellStyle name="Output 2 2 3 5" xfId="799" xr:uid="{00000000-0005-0000-0000-0000F2030000}"/>
    <cellStyle name="Output 2 2 4" xfId="1704" xr:uid="{00000000-0005-0000-0000-0000F3030000}"/>
    <cellStyle name="Output 2 2 4 2" xfId="2037" xr:uid="{00000000-0005-0000-0000-0000F4030000}"/>
    <cellStyle name="Output 2 2 4 2 2" xfId="2688" xr:uid="{00000000-0005-0000-0000-0000F5030000}"/>
    <cellStyle name="Output 2 2 4 2 3" xfId="2188" xr:uid="{00000000-0005-0000-0000-0000F6030000}"/>
    <cellStyle name="Output 2 2 4 3" xfId="1986" xr:uid="{00000000-0005-0000-0000-0000F7030000}"/>
    <cellStyle name="Output 2 2 4 3 2" xfId="2637" xr:uid="{00000000-0005-0000-0000-0000F8030000}"/>
    <cellStyle name="Output 2 2 4 3 3" xfId="2808" xr:uid="{00000000-0005-0000-0000-0000F9030000}"/>
    <cellStyle name="Output 2 2 4 4" xfId="2476" xr:uid="{00000000-0005-0000-0000-0000FA030000}"/>
    <cellStyle name="Output 2 2 4 5" xfId="2865" xr:uid="{00000000-0005-0000-0000-0000FB030000}"/>
    <cellStyle name="Output 2 2 5" xfId="1917" xr:uid="{00000000-0005-0000-0000-0000FC030000}"/>
    <cellStyle name="Output 2 2 5 2" xfId="2124" xr:uid="{00000000-0005-0000-0000-0000FD030000}"/>
    <cellStyle name="Output 2 2 5 2 2" xfId="2775" xr:uid="{00000000-0005-0000-0000-0000FE030000}"/>
    <cellStyle name="Output 2 2 5 2 3" xfId="2969" xr:uid="{00000000-0005-0000-0000-0000FF030000}"/>
    <cellStyle name="Output 2 2 5 3" xfId="1964" xr:uid="{00000000-0005-0000-0000-000000040000}"/>
    <cellStyle name="Output 2 2 5 3 2" xfId="2615" xr:uid="{00000000-0005-0000-0000-000001040000}"/>
    <cellStyle name="Output 2 2 5 3 3" xfId="1007" xr:uid="{00000000-0005-0000-0000-000002040000}"/>
    <cellStyle name="Output 2 2 5 4" xfId="2568" xr:uid="{00000000-0005-0000-0000-000003040000}"/>
    <cellStyle name="Output 2 2 5 5" xfId="2879" xr:uid="{00000000-0005-0000-0000-000004040000}"/>
    <cellStyle name="Output 2 2 6" xfId="1891" xr:uid="{00000000-0005-0000-0000-000005040000}"/>
    <cellStyle name="Output 2 2 6 2" xfId="2098" xr:uid="{00000000-0005-0000-0000-000006040000}"/>
    <cellStyle name="Output 2 2 6 2 2" xfId="2749" xr:uid="{00000000-0005-0000-0000-000007040000}"/>
    <cellStyle name="Output 2 2 6 2 3" xfId="2292" xr:uid="{00000000-0005-0000-0000-000008040000}"/>
    <cellStyle name="Output 2 2 6 3" xfId="1448" xr:uid="{00000000-0005-0000-0000-000009040000}"/>
    <cellStyle name="Output 2 2 6 3 2" xfId="2351" xr:uid="{00000000-0005-0000-0000-00000A040000}"/>
    <cellStyle name="Output 2 2 6 3 3" xfId="2918" xr:uid="{00000000-0005-0000-0000-00000B040000}"/>
    <cellStyle name="Output 2 2 6 4" xfId="2542" xr:uid="{00000000-0005-0000-0000-00000C040000}"/>
    <cellStyle name="Output 2 2 6 5" xfId="2315" xr:uid="{00000000-0005-0000-0000-00000D040000}"/>
    <cellStyle name="Output 2 2 7" xfId="1391" xr:uid="{00000000-0005-0000-0000-00000E040000}"/>
    <cellStyle name="Output 2 2 7 2" xfId="2336" xr:uid="{00000000-0005-0000-0000-00000F040000}"/>
    <cellStyle name="Output 2 2 7 3" xfId="2417" xr:uid="{00000000-0005-0000-0000-000010040000}"/>
    <cellStyle name="Output 2 2 8" xfId="1211" xr:uid="{00000000-0005-0000-0000-000011040000}"/>
    <cellStyle name="Output 2 2 8 2" xfId="2237" xr:uid="{00000000-0005-0000-0000-000012040000}"/>
    <cellStyle name="Output 2 2 8 3" xfId="2805" xr:uid="{00000000-0005-0000-0000-000013040000}"/>
    <cellStyle name="Output 2 2 9" xfId="1253" xr:uid="{00000000-0005-0000-0000-000014040000}"/>
    <cellStyle name="Output 2 2 9 2" xfId="2276" xr:uid="{00000000-0005-0000-0000-000015040000}"/>
    <cellStyle name="Output 2 2 9 3" xfId="2350" xr:uid="{00000000-0005-0000-0000-000016040000}"/>
    <cellStyle name="Output 2 3" xfId="451" xr:uid="{00000000-0005-0000-0000-000017040000}"/>
    <cellStyle name="Output 2 4" xfId="600" xr:uid="{00000000-0005-0000-0000-000018040000}"/>
    <cellStyle name="Output 2 4 2" xfId="1521" xr:uid="{00000000-0005-0000-0000-000019040000}"/>
    <cellStyle name="Output 2 4 2 2" xfId="2402" xr:uid="{00000000-0005-0000-0000-00001A040000}"/>
    <cellStyle name="Output 2 4 2 3" xfId="2302" xr:uid="{00000000-0005-0000-0000-00001B040000}"/>
    <cellStyle name="Output 2 4 3" xfId="1976" xr:uid="{00000000-0005-0000-0000-00001C040000}"/>
    <cellStyle name="Output 2 4 3 2" xfId="2627" xr:uid="{00000000-0005-0000-0000-00001D040000}"/>
    <cellStyle name="Output 2 4 3 3" xfId="2922" xr:uid="{00000000-0005-0000-0000-00001E040000}"/>
    <cellStyle name="Output 2 4 4" xfId="2144" xr:uid="{00000000-0005-0000-0000-00001F040000}"/>
    <cellStyle name="Output 2 4 4 2" xfId="2795" xr:uid="{00000000-0005-0000-0000-000020040000}"/>
    <cellStyle name="Output 2 4 4 3" xfId="2989" xr:uid="{00000000-0005-0000-0000-000021040000}"/>
    <cellStyle name="Output 2 4 5" xfId="1058" xr:uid="{00000000-0005-0000-0000-000022040000}"/>
    <cellStyle name="Output 2 4 6" xfId="2451" xr:uid="{00000000-0005-0000-0000-000023040000}"/>
    <cellStyle name="Output 2 5" xfId="1673" xr:uid="{00000000-0005-0000-0000-000024040000}"/>
    <cellStyle name="Output 2 5 2" xfId="2016" xr:uid="{00000000-0005-0000-0000-000025040000}"/>
    <cellStyle name="Output 2 5 2 2" xfId="2667" xr:uid="{00000000-0005-0000-0000-000026040000}"/>
    <cellStyle name="Output 2 5 2 3" xfId="754" xr:uid="{00000000-0005-0000-0000-000027040000}"/>
    <cellStyle name="Output 2 5 3" xfId="1235" xr:uid="{00000000-0005-0000-0000-000028040000}"/>
    <cellStyle name="Output 2 5 3 2" xfId="2259" xr:uid="{00000000-0005-0000-0000-000029040000}"/>
    <cellStyle name="Output 2 5 3 3" xfId="2294" xr:uid="{00000000-0005-0000-0000-00002A040000}"/>
    <cellStyle name="Output 2 5 4" xfId="2454" xr:uid="{00000000-0005-0000-0000-00002B040000}"/>
    <cellStyle name="Output 2 5 5" xfId="2917" xr:uid="{00000000-0005-0000-0000-00002C040000}"/>
    <cellStyle name="Output 2 6" xfId="1919" xr:uid="{00000000-0005-0000-0000-00002D040000}"/>
    <cellStyle name="Output 2 6 2" xfId="2126" xr:uid="{00000000-0005-0000-0000-00002E040000}"/>
    <cellStyle name="Output 2 6 2 2" xfId="2777" xr:uid="{00000000-0005-0000-0000-00002F040000}"/>
    <cellStyle name="Output 2 6 2 3" xfId="2971" xr:uid="{00000000-0005-0000-0000-000030040000}"/>
    <cellStyle name="Output 2 6 3" xfId="1468" xr:uid="{00000000-0005-0000-0000-000031040000}"/>
    <cellStyle name="Output 2 6 3 2" xfId="2371" xr:uid="{00000000-0005-0000-0000-000032040000}"/>
    <cellStyle name="Output 2 6 3 3" xfId="2817" xr:uid="{00000000-0005-0000-0000-000033040000}"/>
    <cellStyle name="Output 2 6 4" xfId="2570" xr:uid="{00000000-0005-0000-0000-000034040000}"/>
    <cellStyle name="Output 2 6 5" xfId="2820" xr:uid="{00000000-0005-0000-0000-000035040000}"/>
    <cellStyle name="Output 2 7" xfId="1902" xr:uid="{00000000-0005-0000-0000-000036040000}"/>
    <cellStyle name="Output 2 7 2" xfId="2109" xr:uid="{00000000-0005-0000-0000-000037040000}"/>
    <cellStyle name="Output 2 7 2 2" xfId="2760" xr:uid="{00000000-0005-0000-0000-000038040000}"/>
    <cellStyle name="Output 2 7 2 3" xfId="2954" xr:uid="{00000000-0005-0000-0000-000039040000}"/>
    <cellStyle name="Output 2 7 3" xfId="1228" xr:uid="{00000000-0005-0000-0000-00003A040000}"/>
    <cellStyle name="Output 2 7 3 2" xfId="2253" xr:uid="{00000000-0005-0000-0000-00003B040000}"/>
    <cellStyle name="Output 2 7 3 3" xfId="1011" xr:uid="{00000000-0005-0000-0000-00003C040000}"/>
    <cellStyle name="Output 2 7 4" xfId="2553" xr:uid="{00000000-0005-0000-0000-00003D040000}"/>
    <cellStyle name="Output 2 7 5" xfId="2907" xr:uid="{00000000-0005-0000-0000-00003E040000}"/>
    <cellStyle name="Output 2 8" xfId="1885" xr:uid="{00000000-0005-0000-0000-00003F040000}"/>
    <cellStyle name="Output 2 8 2" xfId="2092" xr:uid="{00000000-0005-0000-0000-000040040000}"/>
    <cellStyle name="Output 2 8 2 2" xfId="2743" xr:uid="{00000000-0005-0000-0000-000041040000}"/>
    <cellStyle name="Output 2 8 2 3" xfId="2198" xr:uid="{00000000-0005-0000-0000-000042040000}"/>
    <cellStyle name="Output 2 8 3" xfId="2033" xr:uid="{00000000-0005-0000-0000-000043040000}"/>
    <cellStyle name="Output 2 8 3 2" xfId="2684" xr:uid="{00000000-0005-0000-0000-000044040000}"/>
    <cellStyle name="Output 2 8 3 3" xfId="2181" xr:uid="{00000000-0005-0000-0000-000045040000}"/>
    <cellStyle name="Output 2 8 4" xfId="2536" xr:uid="{00000000-0005-0000-0000-000046040000}"/>
    <cellStyle name="Output 2 8 5" xfId="989" xr:uid="{00000000-0005-0000-0000-000047040000}"/>
    <cellStyle name="Output 2 9" xfId="1296" xr:uid="{00000000-0005-0000-0000-000048040000}"/>
    <cellStyle name="Output 2 9 2" xfId="2300" xr:uid="{00000000-0005-0000-0000-000049040000}"/>
    <cellStyle name="Output 2 9 3" xfId="2164" xr:uid="{00000000-0005-0000-0000-00004A040000}"/>
    <cellStyle name="Output 3" xfId="269" xr:uid="{00000000-0005-0000-0000-00004B040000}"/>
    <cellStyle name="Output 3 10" xfId="886" xr:uid="{00000000-0005-0000-0000-00004C040000}"/>
    <cellStyle name="Output 3 11" xfId="819" xr:uid="{00000000-0005-0000-0000-00004D040000}"/>
    <cellStyle name="Output 3 2" xfId="666" xr:uid="{00000000-0005-0000-0000-00004E040000}"/>
    <cellStyle name="Output 3 2 2" xfId="1587" xr:uid="{00000000-0005-0000-0000-00004F040000}"/>
    <cellStyle name="Output 3 2 2 2" xfId="2428" xr:uid="{00000000-0005-0000-0000-000050040000}"/>
    <cellStyle name="Output 3 2 2 3" xfId="2862" xr:uid="{00000000-0005-0000-0000-000051040000}"/>
    <cellStyle name="Output 3 2 3" xfId="1995" xr:uid="{00000000-0005-0000-0000-000052040000}"/>
    <cellStyle name="Output 3 2 3 2" xfId="2646" xr:uid="{00000000-0005-0000-0000-000053040000}"/>
    <cellStyle name="Output 3 2 3 3" xfId="2216" xr:uid="{00000000-0005-0000-0000-000054040000}"/>
    <cellStyle name="Output 3 2 4" xfId="1978" xr:uid="{00000000-0005-0000-0000-000055040000}"/>
    <cellStyle name="Output 3 2 4 2" xfId="2629" xr:uid="{00000000-0005-0000-0000-000056040000}"/>
    <cellStyle name="Output 3 2 4 3" xfId="2904" xr:uid="{00000000-0005-0000-0000-000057040000}"/>
    <cellStyle name="Output 3 2 5" xfId="1124" xr:uid="{00000000-0005-0000-0000-000058040000}"/>
    <cellStyle name="Output 3 2 6" xfId="2447" xr:uid="{00000000-0005-0000-0000-000059040000}"/>
    <cellStyle name="Output 3 3" xfId="1689" xr:uid="{00000000-0005-0000-0000-00005A040000}"/>
    <cellStyle name="Output 3 3 2" xfId="2026" xr:uid="{00000000-0005-0000-0000-00005B040000}"/>
    <cellStyle name="Output 3 3 2 2" xfId="2677" xr:uid="{00000000-0005-0000-0000-00005C040000}"/>
    <cellStyle name="Output 3 3 2 3" xfId="2173" xr:uid="{00000000-0005-0000-0000-00005D040000}"/>
    <cellStyle name="Output 3 3 3" xfId="1952" xr:uid="{00000000-0005-0000-0000-00005E040000}"/>
    <cellStyle name="Output 3 3 3 2" xfId="2603" xr:uid="{00000000-0005-0000-0000-00005F040000}"/>
    <cellStyle name="Output 3 3 3 3" xfId="2307" xr:uid="{00000000-0005-0000-0000-000060040000}"/>
    <cellStyle name="Output 3 3 4" xfId="2467" xr:uid="{00000000-0005-0000-0000-000061040000}"/>
    <cellStyle name="Output 3 3 5" xfId="2861" xr:uid="{00000000-0005-0000-0000-000062040000}"/>
    <cellStyle name="Output 3 4" xfId="1877" xr:uid="{00000000-0005-0000-0000-000063040000}"/>
    <cellStyle name="Output 3 4 2" xfId="2084" xr:uid="{00000000-0005-0000-0000-000064040000}"/>
    <cellStyle name="Output 3 4 2 2" xfId="2735" xr:uid="{00000000-0005-0000-0000-000065040000}"/>
    <cellStyle name="Output 3 4 2 3" xfId="2430" xr:uid="{00000000-0005-0000-0000-000066040000}"/>
    <cellStyle name="Output 3 4 3" xfId="2063" xr:uid="{00000000-0005-0000-0000-000067040000}"/>
    <cellStyle name="Output 3 4 3 2" xfId="2714" xr:uid="{00000000-0005-0000-0000-000068040000}"/>
    <cellStyle name="Output 3 4 3 3" xfId="765" xr:uid="{00000000-0005-0000-0000-000069040000}"/>
    <cellStyle name="Output 3 4 4" xfId="2528" xr:uid="{00000000-0005-0000-0000-00006A040000}"/>
    <cellStyle name="Output 3 4 5" xfId="2929" xr:uid="{00000000-0005-0000-0000-00006B040000}"/>
    <cellStyle name="Output 3 5" xfId="1695" xr:uid="{00000000-0005-0000-0000-00006C040000}"/>
    <cellStyle name="Output 3 5 2" xfId="2031" xr:uid="{00000000-0005-0000-0000-00006D040000}"/>
    <cellStyle name="Output 3 5 2 2" xfId="2682" xr:uid="{00000000-0005-0000-0000-00006E040000}"/>
    <cellStyle name="Output 3 5 2 3" xfId="2187" xr:uid="{00000000-0005-0000-0000-00006F040000}"/>
    <cellStyle name="Output 3 5 3" xfId="1236" xr:uid="{00000000-0005-0000-0000-000070040000}"/>
    <cellStyle name="Output 3 5 3 2" xfId="2260" xr:uid="{00000000-0005-0000-0000-000071040000}"/>
    <cellStyle name="Output 3 5 3 3" xfId="783" xr:uid="{00000000-0005-0000-0000-000072040000}"/>
    <cellStyle name="Output 3 5 4" xfId="2472" xr:uid="{00000000-0005-0000-0000-000073040000}"/>
    <cellStyle name="Output 3 5 5" xfId="2940" xr:uid="{00000000-0005-0000-0000-000074040000}"/>
    <cellStyle name="Output 3 6" xfId="1910" xr:uid="{00000000-0005-0000-0000-000075040000}"/>
    <cellStyle name="Output 3 6 2" xfId="2117" xr:uid="{00000000-0005-0000-0000-000076040000}"/>
    <cellStyle name="Output 3 6 2 2" xfId="2768" xr:uid="{00000000-0005-0000-0000-000077040000}"/>
    <cellStyle name="Output 3 6 2 3" xfId="2962" xr:uid="{00000000-0005-0000-0000-000078040000}"/>
    <cellStyle name="Output 3 6 3" xfId="1981" xr:uid="{00000000-0005-0000-0000-000079040000}"/>
    <cellStyle name="Output 3 6 3 2" xfId="2632" xr:uid="{00000000-0005-0000-0000-00007A040000}"/>
    <cellStyle name="Output 3 6 3 3" xfId="2893" xr:uid="{00000000-0005-0000-0000-00007B040000}"/>
    <cellStyle name="Output 3 6 4" xfId="2561" xr:uid="{00000000-0005-0000-0000-00007C040000}"/>
    <cellStyle name="Output 3 6 5" xfId="1012" xr:uid="{00000000-0005-0000-0000-00007D040000}"/>
    <cellStyle name="Output 3 7" xfId="1362" xr:uid="{00000000-0005-0000-0000-00007E040000}"/>
    <cellStyle name="Output 3 7 2" xfId="2325" xr:uid="{00000000-0005-0000-0000-00007F040000}"/>
    <cellStyle name="Output 3 7 3" xfId="2801" xr:uid="{00000000-0005-0000-0000-000080040000}"/>
    <cellStyle name="Output 3 8" xfId="1460" xr:uid="{00000000-0005-0000-0000-000081040000}"/>
    <cellStyle name="Output 3 8 2" xfId="2363" xr:uid="{00000000-0005-0000-0000-000082040000}"/>
    <cellStyle name="Output 3 8 3" xfId="2863" xr:uid="{00000000-0005-0000-0000-000083040000}"/>
    <cellStyle name="Output 3 9" xfId="1938" xr:uid="{00000000-0005-0000-0000-000084040000}"/>
    <cellStyle name="Output 3 9 2" xfId="2589" xr:uid="{00000000-0005-0000-0000-000085040000}"/>
    <cellStyle name="Output 3 9 3" xfId="2854" xr:uid="{00000000-0005-0000-0000-000086040000}"/>
    <cellStyle name="Output 4" xfId="450" xr:uid="{00000000-0005-0000-0000-000087040000}"/>
    <cellStyle name="Output 5" xfId="561" xr:uid="{00000000-0005-0000-0000-000088040000}"/>
    <cellStyle name="Output 5 2" xfId="1482" xr:uid="{00000000-0005-0000-0000-000089040000}"/>
    <cellStyle name="Output 5 2 2" xfId="2385" xr:uid="{00000000-0005-0000-0000-00008A040000}"/>
    <cellStyle name="Output 5 2 3" xfId="2340" xr:uid="{00000000-0005-0000-0000-00008B040000}"/>
    <cellStyle name="Output 5 3" xfId="1962" xr:uid="{00000000-0005-0000-0000-00008C040000}"/>
    <cellStyle name="Output 5 3 2" xfId="2613" xr:uid="{00000000-0005-0000-0000-00008D040000}"/>
    <cellStyle name="Output 5 3 3" xfId="975" xr:uid="{00000000-0005-0000-0000-00008E040000}"/>
    <cellStyle name="Output 5 4" xfId="1946" xr:uid="{00000000-0005-0000-0000-00008F040000}"/>
    <cellStyle name="Output 5 4 2" xfId="2597" xr:uid="{00000000-0005-0000-0000-000090040000}"/>
    <cellStyle name="Output 5 4 3" xfId="755" xr:uid="{00000000-0005-0000-0000-000091040000}"/>
    <cellStyle name="Output 5 5" xfId="1019" xr:uid="{00000000-0005-0000-0000-000092040000}"/>
    <cellStyle name="Output 5 6" xfId="2295" xr:uid="{00000000-0005-0000-0000-000093040000}"/>
    <cellStyle name="Output 6" xfId="1894" xr:uid="{00000000-0005-0000-0000-000094040000}"/>
    <cellStyle name="Output 6 2" xfId="2101" xr:uid="{00000000-0005-0000-0000-000095040000}"/>
    <cellStyle name="Output 6 2 2" xfId="2752" xr:uid="{00000000-0005-0000-0000-000096040000}"/>
    <cellStyle name="Output 6 2 3" xfId="2946" xr:uid="{00000000-0005-0000-0000-000097040000}"/>
    <cellStyle name="Output 6 3" xfId="2060" xr:uid="{00000000-0005-0000-0000-000098040000}"/>
    <cellStyle name="Output 6 3 2" xfId="2711" xr:uid="{00000000-0005-0000-0000-000099040000}"/>
    <cellStyle name="Output 6 3 3" xfId="2226" xr:uid="{00000000-0005-0000-0000-00009A040000}"/>
    <cellStyle name="Output 6 4" xfId="2545" xr:uid="{00000000-0005-0000-0000-00009B040000}"/>
    <cellStyle name="Output 6 5" xfId="2936" xr:uid="{00000000-0005-0000-0000-00009C040000}"/>
    <cellStyle name="Output 7" xfId="1696" xr:uid="{00000000-0005-0000-0000-00009D040000}"/>
    <cellStyle name="Output 7 2" xfId="2032" xr:uid="{00000000-0005-0000-0000-00009E040000}"/>
    <cellStyle name="Output 7 2 2" xfId="2683" xr:uid="{00000000-0005-0000-0000-00009F040000}"/>
    <cellStyle name="Output 7 2 3" xfId="2492" xr:uid="{00000000-0005-0000-0000-0000A0040000}"/>
    <cellStyle name="Output 7 3" xfId="2015" xr:uid="{00000000-0005-0000-0000-0000A1040000}"/>
    <cellStyle name="Output 7 3 2" xfId="2666" xr:uid="{00000000-0005-0000-0000-0000A2040000}"/>
    <cellStyle name="Output 7 3 3" xfId="993" xr:uid="{00000000-0005-0000-0000-0000A3040000}"/>
    <cellStyle name="Output 7 4" xfId="2473" xr:uid="{00000000-0005-0000-0000-0000A4040000}"/>
    <cellStyle name="Output 7 5" xfId="2848" xr:uid="{00000000-0005-0000-0000-0000A5040000}"/>
    <cellStyle name="Output 8" xfId="1882" xr:uid="{00000000-0005-0000-0000-0000A6040000}"/>
    <cellStyle name="Output 8 2" xfId="2089" xr:uid="{00000000-0005-0000-0000-0000A7040000}"/>
    <cellStyle name="Output 8 2 2" xfId="2740" xr:uid="{00000000-0005-0000-0000-0000A8040000}"/>
    <cellStyle name="Output 8 2 3" xfId="2452" xr:uid="{00000000-0005-0000-0000-0000A9040000}"/>
    <cellStyle name="Output 8 3" xfId="2069" xr:uid="{00000000-0005-0000-0000-0000AA040000}"/>
    <cellStyle name="Output 8 3 2" xfId="2720" xr:uid="{00000000-0005-0000-0000-0000AB040000}"/>
    <cellStyle name="Output 8 3 3" xfId="988" xr:uid="{00000000-0005-0000-0000-0000AC040000}"/>
    <cellStyle name="Output 8 4" xfId="2533" xr:uid="{00000000-0005-0000-0000-0000AD040000}"/>
    <cellStyle name="Output 8 5" xfId="2857" xr:uid="{00000000-0005-0000-0000-0000AE040000}"/>
    <cellStyle name="Output 9" xfId="1899" xr:uid="{00000000-0005-0000-0000-0000AF040000}"/>
    <cellStyle name="Output 9 2" xfId="2106" xr:uid="{00000000-0005-0000-0000-0000B0040000}"/>
    <cellStyle name="Output 9 2 2" xfId="2757" xr:uid="{00000000-0005-0000-0000-0000B1040000}"/>
    <cellStyle name="Output 9 2 3" xfId="2951" xr:uid="{00000000-0005-0000-0000-0000B2040000}"/>
    <cellStyle name="Output 9 3" xfId="2012" xr:uid="{00000000-0005-0000-0000-0000B3040000}"/>
    <cellStyle name="Output 9 3 2" xfId="2663" xr:uid="{00000000-0005-0000-0000-0000B4040000}"/>
    <cellStyle name="Output 9 3 3" xfId="762" xr:uid="{00000000-0005-0000-0000-0000B5040000}"/>
    <cellStyle name="Output 9 4" xfId="2550" xr:uid="{00000000-0005-0000-0000-0000B6040000}"/>
    <cellStyle name="Output 9 5" xfId="2890" xr:uid="{00000000-0005-0000-0000-0000B7040000}"/>
    <cellStyle name="Pojasnjevalno besedilo 2" xfId="125" xr:uid="{00000000-0005-0000-0000-0000B8040000}"/>
    <cellStyle name="Pojasnjevalno besedilo 2 2" xfId="452" xr:uid="{00000000-0005-0000-0000-0000B9040000}"/>
    <cellStyle name="Poudarek1 2" xfId="126" xr:uid="{00000000-0005-0000-0000-0000BA040000}"/>
    <cellStyle name="Poudarek1 2 2" xfId="453" xr:uid="{00000000-0005-0000-0000-0000BB040000}"/>
    <cellStyle name="Poudarek2 2" xfId="127" xr:uid="{00000000-0005-0000-0000-0000BC040000}"/>
    <cellStyle name="Poudarek2 2 2" xfId="454" xr:uid="{00000000-0005-0000-0000-0000BD040000}"/>
    <cellStyle name="Poudarek3 2" xfId="128" xr:uid="{00000000-0005-0000-0000-0000BE040000}"/>
    <cellStyle name="Poudarek3 2 2" xfId="455" xr:uid="{00000000-0005-0000-0000-0000BF040000}"/>
    <cellStyle name="Poudarek4 2" xfId="129" xr:uid="{00000000-0005-0000-0000-0000C0040000}"/>
    <cellStyle name="Poudarek4 2 2" xfId="456" xr:uid="{00000000-0005-0000-0000-0000C1040000}"/>
    <cellStyle name="Poudarek5 2" xfId="130" xr:uid="{00000000-0005-0000-0000-0000C2040000}"/>
    <cellStyle name="Poudarek5 2 2" xfId="457" xr:uid="{00000000-0005-0000-0000-0000C3040000}"/>
    <cellStyle name="Poudarek6 2" xfId="131" xr:uid="{00000000-0005-0000-0000-0000C4040000}"/>
    <cellStyle name="Poudarek6 2 2" xfId="458" xr:uid="{00000000-0005-0000-0000-0000C5040000}"/>
    <cellStyle name="Povezana celica 2" xfId="132" xr:uid="{00000000-0005-0000-0000-0000C6040000}"/>
    <cellStyle name="Povezana celica 2 2" xfId="459" xr:uid="{00000000-0005-0000-0000-0000C7040000}"/>
    <cellStyle name="Preveri celico 2" xfId="133" xr:uid="{00000000-0005-0000-0000-0000C8040000}"/>
    <cellStyle name="Preveri celico 2 2" xfId="460" xr:uid="{00000000-0005-0000-0000-0000C9040000}"/>
    <cellStyle name="Računanje 2" xfId="134" xr:uid="{00000000-0005-0000-0000-0000CA040000}"/>
    <cellStyle name="Računanje 2 2" xfId="262" xr:uid="{00000000-0005-0000-0000-0000CB040000}"/>
    <cellStyle name="Računanje 2 2 10" xfId="879" xr:uid="{00000000-0005-0000-0000-0000CC040000}"/>
    <cellStyle name="Računanje 2 2 11" xfId="2178" xr:uid="{00000000-0005-0000-0000-0000CD040000}"/>
    <cellStyle name="Računanje 2 2 2" xfId="659" xr:uid="{00000000-0005-0000-0000-0000CE040000}"/>
    <cellStyle name="Računanje 2 2 2 2" xfId="1580" xr:uid="{00000000-0005-0000-0000-0000CF040000}"/>
    <cellStyle name="Računanje 2 2 2 2 2" xfId="2421" xr:uid="{00000000-0005-0000-0000-0000D0040000}"/>
    <cellStyle name="Računanje 2 2 2 2 3" xfId="2881" xr:uid="{00000000-0005-0000-0000-0000D1040000}"/>
    <cellStyle name="Računanje 2 2 2 3" xfId="1989" xr:uid="{00000000-0005-0000-0000-0000D2040000}"/>
    <cellStyle name="Računanje 2 2 2 3 2" xfId="2640" xr:uid="{00000000-0005-0000-0000-0000D3040000}"/>
    <cellStyle name="Računanje 2 2 2 3 3" xfId="985" xr:uid="{00000000-0005-0000-0000-0000D4040000}"/>
    <cellStyle name="Računanje 2 2 2 4" xfId="2008" xr:uid="{00000000-0005-0000-0000-0000D5040000}"/>
    <cellStyle name="Računanje 2 2 2 4 2" xfId="2659" xr:uid="{00000000-0005-0000-0000-0000D6040000}"/>
    <cellStyle name="Računanje 2 2 2 4 3" xfId="2877" xr:uid="{00000000-0005-0000-0000-0000D7040000}"/>
    <cellStyle name="Računanje 2 2 2 5" xfId="1117" xr:uid="{00000000-0005-0000-0000-0000D8040000}"/>
    <cellStyle name="Računanje 2 2 2 6" xfId="2309" xr:uid="{00000000-0005-0000-0000-0000D9040000}"/>
    <cellStyle name="Računanje 2 2 3" xfId="1874" xr:uid="{00000000-0005-0000-0000-0000DA040000}"/>
    <cellStyle name="Računanje 2 2 3 2" xfId="2081" xr:uid="{00000000-0005-0000-0000-0000DB040000}"/>
    <cellStyle name="Računanje 2 2 3 2 2" xfId="2732" xr:uid="{00000000-0005-0000-0000-0000DC040000}"/>
    <cellStyle name="Računanje 2 2 3 2 3" xfId="2190" xr:uid="{00000000-0005-0000-0000-0000DD040000}"/>
    <cellStyle name="Računanje 2 2 3 3" xfId="1219" xr:uid="{00000000-0005-0000-0000-0000DE040000}"/>
    <cellStyle name="Računanje 2 2 3 3 2" xfId="2245" xr:uid="{00000000-0005-0000-0000-0000DF040000}"/>
    <cellStyle name="Računanje 2 2 3 3 3" xfId="794" xr:uid="{00000000-0005-0000-0000-0000E0040000}"/>
    <cellStyle name="Računanje 2 2 3 4" xfId="2525" xr:uid="{00000000-0005-0000-0000-0000E1040000}"/>
    <cellStyle name="Računanje 2 2 3 5" xfId="2930" xr:uid="{00000000-0005-0000-0000-0000E2040000}"/>
    <cellStyle name="Računanje 2 2 4" xfId="1879" xr:uid="{00000000-0005-0000-0000-0000E3040000}"/>
    <cellStyle name="Računanje 2 2 4 2" xfId="2086" xr:uid="{00000000-0005-0000-0000-0000E4040000}"/>
    <cellStyle name="Računanje 2 2 4 2 2" xfId="2737" xr:uid="{00000000-0005-0000-0000-0000E5040000}"/>
    <cellStyle name="Računanje 2 2 4 2 3" xfId="2500" xr:uid="{00000000-0005-0000-0000-0000E6040000}"/>
    <cellStyle name="Računanje 2 2 4 3" xfId="2045" xr:uid="{00000000-0005-0000-0000-0000E7040000}"/>
    <cellStyle name="Računanje 2 2 4 3 2" xfId="2696" xr:uid="{00000000-0005-0000-0000-0000E8040000}"/>
    <cellStyle name="Računanje 2 2 4 3 3" xfId="2251" xr:uid="{00000000-0005-0000-0000-0000E9040000}"/>
    <cellStyle name="Računanje 2 2 4 4" xfId="2530" xr:uid="{00000000-0005-0000-0000-0000EA040000}"/>
    <cellStyle name="Računanje 2 2 4 5" xfId="2897" xr:uid="{00000000-0005-0000-0000-0000EB040000}"/>
    <cellStyle name="Računanje 2 2 5" xfId="1687" xr:uid="{00000000-0005-0000-0000-0000EC040000}"/>
    <cellStyle name="Računanje 2 2 5 2" xfId="2024" xr:uid="{00000000-0005-0000-0000-0000ED040000}"/>
    <cellStyle name="Računanje 2 2 5 2 2" xfId="2675" xr:uid="{00000000-0005-0000-0000-0000EE040000}"/>
    <cellStyle name="Računanje 2 2 5 2 3" xfId="2346" xr:uid="{00000000-0005-0000-0000-0000EF040000}"/>
    <cellStyle name="Računanje 2 2 5 3" xfId="1474" xr:uid="{00000000-0005-0000-0000-0000F0040000}"/>
    <cellStyle name="Računanje 2 2 5 3 2" xfId="2377" xr:uid="{00000000-0005-0000-0000-0000F1040000}"/>
    <cellStyle name="Računanje 2 2 5 3 3" xfId="2832" xr:uid="{00000000-0005-0000-0000-0000F2040000}"/>
    <cellStyle name="Računanje 2 2 5 4" xfId="2465" xr:uid="{00000000-0005-0000-0000-0000F3040000}"/>
    <cellStyle name="Računanje 2 2 5 5" xfId="2846" xr:uid="{00000000-0005-0000-0000-0000F4040000}"/>
    <cellStyle name="Računanje 2 2 6" xfId="1880" xr:uid="{00000000-0005-0000-0000-0000F5040000}"/>
    <cellStyle name="Računanje 2 2 6 2" xfId="2087" xr:uid="{00000000-0005-0000-0000-0000F6040000}"/>
    <cellStyle name="Računanje 2 2 6 2 2" xfId="2738" xr:uid="{00000000-0005-0000-0000-0000F7040000}"/>
    <cellStyle name="Računanje 2 2 6 2 3" xfId="782" xr:uid="{00000000-0005-0000-0000-0000F8040000}"/>
    <cellStyle name="Računanje 2 2 6 3" xfId="2013" xr:uid="{00000000-0005-0000-0000-0000F9040000}"/>
    <cellStyle name="Računanje 2 2 6 3 2" xfId="2664" xr:uid="{00000000-0005-0000-0000-0000FA040000}"/>
    <cellStyle name="Računanje 2 2 6 3 3" xfId="2182" xr:uid="{00000000-0005-0000-0000-0000FB040000}"/>
    <cellStyle name="Računanje 2 2 6 4" xfId="2531" xr:uid="{00000000-0005-0000-0000-0000FC040000}"/>
    <cellStyle name="Računanje 2 2 6 5" xfId="2916" xr:uid="{00000000-0005-0000-0000-0000FD040000}"/>
    <cellStyle name="Računanje 2 2 7" xfId="1355" xr:uid="{00000000-0005-0000-0000-0000FE040000}"/>
    <cellStyle name="Računanje 2 2 7 2" xfId="2318" xr:uid="{00000000-0005-0000-0000-0000FF040000}"/>
    <cellStyle name="Računanje 2 2 7 3" xfId="2815" xr:uid="{00000000-0005-0000-0000-000000050000}"/>
    <cellStyle name="Računanje 2 2 8" xfId="1238" xr:uid="{00000000-0005-0000-0000-000001050000}"/>
    <cellStyle name="Računanje 2 2 8 2" xfId="2262" xr:uid="{00000000-0005-0000-0000-000002050000}"/>
    <cellStyle name="Računanje 2 2 8 3" xfId="1013" xr:uid="{00000000-0005-0000-0000-000003050000}"/>
    <cellStyle name="Računanje 2 2 9" xfId="1224" xr:uid="{00000000-0005-0000-0000-000004050000}"/>
    <cellStyle name="Računanje 2 2 9 2" xfId="2250" xr:uid="{00000000-0005-0000-0000-000005050000}"/>
    <cellStyle name="Računanje 2 2 9 3" xfId="2330" xr:uid="{00000000-0005-0000-0000-000006050000}"/>
    <cellStyle name="Računanje 2 3" xfId="461" xr:uid="{00000000-0005-0000-0000-000007050000}"/>
    <cellStyle name="Računanje 2 4" xfId="1255" xr:uid="{00000000-0005-0000-0000-000008050000}"/>
    <cellStyle name="Računanje 2 4 2" xfId="2278" xr:uid="{00000000-0005-0000-0000-000009050000}"/>
    <cellStyle name="Računanje 2 4 3" xfId="1008" xr:uid="{00000000-0005-0000-0000-00000A050000}"/>
    <cellStyle name="S10" xfId="118" xr:uid="{00000000-0005-0000-0000-00000B050000}"/>
    <cellStyle name="S10 2" xfId="462" xr:uid="{00000000-0005-0000-0000-00000C050000}"/>
    <cellStyle name="S10 3" xfId="142" xr:uid="{00000000-0005-0000-0000-00000D050000}"/>
    <cellStyle name="S5" xfId="143" xr:uid="{00000000-0005-0000-0000-00000E050000}"/>
    <cellStyle name="S5 2" xfId="463" xr:uid="{00000000-0005-0000-0000-00000F050000}"/>
    <cellStyle name="S6" xfId="144" xr:uid="{00000000-0005-0000-0000-000010050000}"/>
    <cellStyle name="S6 2" xfId="464" xr:uid="{00000000-0005-0000-0000-000011050000}"/>
    <cellStyle name="S9" xfId="145" xr:uid="{00000000-0005-0000-0000-000012050000}"/>
    <cellStyle name="S9 2" xfId="465" xr:uid="{00000000-0005-0000-0000-000013050000}"/>
    <cellStyle name="Slabo 2" xfId="135" xr:uid="{00000000-0005-0000-0000-000014050000}"/>
    <cellStyle name="Slabo 2 2" xfId="466" xr:uid="{00000000-0005-0000-0000-000015050000}"/>
    <cellStyle name="TableStyleLight1" xfId="146" xr:uid="{00000000-0005-0000-0000-000016050000}"/>
    <cellStyle name="Title" xfId="47" xr:uid="{00000000-0005-0000-0000-000017050000}"/>
    <cellStyle name="Title 2" xfId="467" xr:uid="{00000000-0005-0000-0000-000018050000}"/>
    <cellStyle name="Total" xfId="48" xr:uid="{00000000-0005-0000-0000-000019050000}"/>
    <cellStyle name="Total 10" xfId="1223" xr:uid="{00000000-0005-0000-0000-00001A050000}"/>
    <cellStyle name="Total 10 2" xfId="2249" xr:uid="{00000000-0005-0000-0000-00001B050000}"/>
    <cellStyle name="Total 10 3" xfId="1005" xr:uid="{00000000-0005-0000-0000-00001C050000}"/>
    <cellStyle name="Total 11" xfId="1475" xr:uid="{00000000-0005-0000-0000-00001D050000}"/>
    <cellStyle name="Total 11 2" xfId="2378" xr:uid="{00000000-0005-0000-0000-00001E050000}"/>
    <cellStyle name="Total 11 3" xfId="1006" xr:uid="{00000000-0005-0000-0000-00001F050000}"/>
    <cellStyle name="Total 12" xfId="1466" xr:uid="{00000000-0005-0000-0000-000020050000}"/>
    <cellStyle name="Total 12 2" xfId="2369" xr:uid="{00000000-0005-0000-0000-000021050000}"/>
    <cellStyle name="Total 12 3" xfId="2850" xr:uid="{00000000-0005-0000-0000-000022050000}"/>
    <cellStyle name="Total 13" xfId="990" xr:uid="{00000000-0005-0000-0000-000023050000}"/>
    <cellStyle name="Total 2" xfId="202" xr:uid="{00000000-0005-0000-0000-000024050000}"/>
    <cellStyle name="Total 2 10" xfId="1293" xr:uid="{00000000-0005-0000-0000-000025050000}"/>
    <cellStyle name="Total 2 10 2" xfId="2298" xr:uid="{00000000-0005-0000-0000-000026050000}"/>
    <cellStyle name="Total 2 10 3" xfId="788" xr:uid="{00000000-0005-0000-0000-000027050000}"/>
    <cellStyle name="Total 2 11" xfId="2141" xr:uid="{00000000-0005-0000-0000-000028050000}"/>
    <cellStyle name="Total 2 11 2" xfId="2792" xr:uid="{00000000-0005-0000-0000-000029050000}"/>
    <cellStyle name="Total 2 11 3" xfId="2986" xr:uid="{00000000-0005-0000-0000-00002A050000}"/>
    <cellStyle name="Total 2 12" xfId="977" xr:uid="{00000000-0005-0000-0000-00002B050000}"/>
    <cellStyle name="Total 2 2" xfId="299" xr:uid="{00000000-0005-0000-0000-00002C050000}"/>
    <cellStyle name="Total 2 2 10" xfId="916" xr:uid="{00000000-0005-0000-0000-00002D050000}"/>
    <cellStyle name="Total 2 2 11" xfId="2441" xr:uid="{00000000-0005-0000-0000-00002E050000}"/>
    <cellStyle name="Total 2 2 2" xfId="696" xr:uid="{00000000-0005-0000-0000-00002F050000}"/>
    <cellStyle name="Total 2 2 2 2" xfId="1617" xr:uid="{00000000-0005-0000-0000-000030050000}"/>
    <cellStyle name="Total 2 2 2 2 2" xfId="2437" xr:uid="{00000000-0005-0000-0000-000031050000}"/>
    <cellStyle name="Total 2 2 2 2 3" xfId="2840" xr:uid="{00000000-0005-0000-0000-000032050000}"/>
    <cellStyle name="Total 2 2 2 3" xfId="2005" xr:uid="{00000000-0005-0000-0000-000033050000}"/>
    <cellStyle name="Total 2 2 2 3 2" xfId="2656" xr:uid="{00000000-0005-0000-0000-000034050000}"/>
    <cellStyle name="Total 2 2 2 3 3" xfId="2910" xr:uid="{00000000-0005-0000-0000-000035050000}"/>
    <cellStyle name="Total 2 2 2 4" xfId="1449" xr:uid="{00000000-0005-0000-0000-000036050000}"/>
    <cellStyle name="Total 2 2 2 4 2" xfId="2352" xr:uid="{00000000-0005-0000-0000-000037050000}"/>
    <cellStyle name="Total 2 2 2 4 3" xfId="2826" xr:uid="{00000000-0005-0000-0000-000038050000}"/>
    <cellStyle name="Total 2 2 2 5" xfId="1154" xr:uid="{00000000-0005-0000-0000-000039050000}"/>
    <cellStyle name="Total 2 2 2 6" xfId="2199" xr:uid="{00000000-0005-0000-0000-00003A050000}"/>
    <cellStyle name="Total 2 2 3" xfId="1724" xr:uid="{00000000-0005-0000-0000-00003B050000}"/>
    <cellStyle name="Total 2 2 3 2" xfId="2044" xr:uid="{00000000-0005-0000-0000-00003C050000}"/>
    <cellStyle name="Total 2 2 3 2 2" xfId="2695" xr:uid="{00000000-0005-0000-0000-00003D050000}"/>
    <cellStyle name="Total 2 2 3 2 3" xfId="2332" xr:uid="{00000000-0005-0000-0000-00003E050000}"/>
    <cellStyle name="Total 2 2 3 3" xfId="1949" xr:uid="{00000000-0005-0000-0000-00003F050000}"/>
    <cellStyle name="Total 2 2 3 3 2" xfId="2600" xr:uid="{00000000-0005-0000-0000-000040050000}"/>
    <cellStyle name="Total 2 2 3 3 3" xfId="2222" xr:uid="{00000000-0005-0000-0000-000041050000}"/>
    <cellStyle name="Total 2 2 3 4" xfId="2483" xr:uid="{00000000-0005-0000-0000-000042050000}"/>
    <cellStyle name="Total 2 2 3 5" xfId="2941" xr:uid="{00000000-0005-0000-0000-000043050000}"/>
    <cellStyle name="Total 2 2 4" xfId="1897" xr:uid="{00000000-0005-0000-0000-000044050000}"/>
    <cellStyle name="Total 2 2 4 2" xfId="2104" xr:uid="{00000000-0005-0000-0000-000045050000}"/>
    <cellStyle name="Total 2 2 4 2 2" xfId="2755" xr:uid="{00000000-0005-0000-0000-000046050000}"/>
    <cellStyle name="Total 2 2 4 2 3" xfId="2949" xr:uid="{00000000-0005-0000-0000-000047050000}"/>
    <cellStyle name="Total 2 2 4 3" xfId="1451" xr:uid="{00000000-0005-0000-0000-000048050000}"/>
    <cellStyle name="Total 2 2 4 3 2" xfId="2354" xr:uid="{00000000-0005-0000-0000-000049050000}"/>
    <cellStyle name="Total 2 2 4 3 3" xfId="2928" xr:uid="{00000000-0005-0000-0000-00004A050000}"/>
    <cellStyle name="Total 2 2 4 4" xfId="2548" xr:uid="{00000000-0005-0000-0000-00004B050000}"/>
    <cellStyle name="Total 2 2 4 5" xfId="2937" xr:uid="{00000000-0005-0000-0000-00004C050000}"/>
    <cellStyle name="Total 2 2 5" xfId="1892" xr:uid="{00000000-0005-0000-0000-00004D050000}"/>
    <cellStyle name="Total 2 2 5 2" xfId="2099" xr:uid="{00000000-0005-0000-0000-00004E050000}"/>
    <cellStyle name="Total 2 2 5 2 2" xfId="2750" xr:uid="{00000000-0005-0000-0000-00004F050000}"/>
    <cellStyle name="Total 2 2 5 2 3" xfId="2413" xr:uid="{00000000-0005-0000-0000-000050050000}"/>
    <cellStyle name="Total 2 2 5 3" xfId="2000" xr:uid="{00000000-0005-0000-0000-000051050000}"/>
    <cellStyle name="Total 2 2 5 3 2" xfId="2651" xr:uid="{00000000-0005-0000-0000-000052050000}"/>
    <cellStyle name="Total 2 2 5 3 3" xfId="2806" xr:uid="{00000000-0005-0000-0000-000053050000}"/>
    <cellStyle name="Total 2 2 5 4" xfId="2543" xr:uid="{00000000-0005-0000-0000-000054050000}"/>
    <cellStyle name="Total 2 2 5 5" xfId="753" xr:uid="{00000000-0005-0000-0000-000055050000}"/>
    <cellStyle name="Total 2 2 6" xfId="1922" xr:uid="{00000000-0005-0000-0000-000056050000}"/>
    <cellStyle name="Total 2 2 6 2" xfId="2129" xr:uid="{00000000-0005-0000-0000-000057050000}"/>
    <cellStyle name="Total 2 2 6 2 2" xfId="2780" xr:uid="{00000000-0005-0000-0000-000058050000}"/>
    <cellStyle name="Total 2 2 6 2 3" xfId="2974" xr:uid="{00000000-0005-0000-0000-000059050000}"/>
    <cellStyle name="Total 2 2 6 3" xfId="1998" xr:uid="{00000000-0005-0000-0000-00005A050000}"/>
    <cellStyle name="Total 2 2 6 3 2" xfId="2649" xr:uid="{00000000-0005-0000-0000-00005B050000}"/>
    <cellStyle name="Total 2 2 6 3 3" xfId="2943" xr:uid="{00000000-0005-0000-0000-00005C050000}"/>
    <cellStyle name="Total 2 2 6 4" xfId="2573" xr:uid="{00000000-0005-0000-0000-00005D050000}"/>
    <cellStyle name="Total 2 2 6 5" xfId="995" xr:uid="{00000000-0005-0000-0000-00005E050000}"/>
    <cellStyle name="Total 2 2 7" xfId="1392" xr:uid="{00000000-0005-0000-0000-00005F050000}"/>
    <cellStyle name="Total 2 2 7 2" xfId="2337" xr:uid="{00000000-0005-0000-0000-000060050000}"/>
    <cellStyle name="Total 2 2 7 3" xfId="2176" xr:uid="{00000000-0005-0000-0000-000061050000}"/>
    <cellStyle name="Total 2 2 8" xfId="1456" xr:uid="{00000000-0005-0000-0000-000062050000}"/>
    <cellStyle name="Total 2 2 8 2" xfId="2359" xr:uid="{00000000-0005-0000-0000-000063050000}"/>
    <cellStyle name="Total 2 2 8 3" xfId="2858" xr:uid="{00000000-0005-0000-0000-000064050000}"/>
    <cellStyle name="Total 2 2 9" xfId="1462" xr:uid="{00000000-0005-0000-0000-000065050000}"/>
    <cellStyle name="Total 2 2 9 2" xfId="2365" xr:uid="{00000000-0005-0000-0000-000066050000}"/>
    <cellStyle name="Total 2 2 9 3" xfId="2485" xr:uid="{00000000-0005-0000-0000-000067050000}"/>
    <cellStyle name="Total 2 3" xfId="469" xr:uid="{00000000-0005-0000-0000-000068050000}"/>
    <cellStyle name="Total 2 4" xfId="601" xr:uid="{00000000-0005-0000-0000-000069050000}"/>
    <cellStyle name="Total 2 4 2" xfId="1522" xr:uid="{00000000-0005-0000-0000-00006A050000}"/>
    <cellStyle name="Total 2 4 2 2" xfId="2403" xr:uid="{00000000-0005-0000-0000-00006B050000}"/>
    <cellStyle name="Total 2 4 2 3" xfId="756" xr:uid="{00000000-0005-0000-0000-00006C050000}"/>
    <cellStyle name="Total 2 4 3" xfId="1977" xr:uid="{00000000-0005-0000-0000-00006D050000}"/>
    <cellStyle name="Total 2 4 3 2" xfId="2628" xr:uid="{00000000-0005-0000-0000-00006E050000}"/>
    <cellStyle name="Total 2 4 3 3" xfId="2830" xr:uid="{00000000-0005-0000-0000-00006F050000}"/>
    <cellStyle name="Total 2 4 4" xfId="1470" xr:uid="{00000000-0005-0000-0000-000070050000}"/>
    <cellStyle name="Total 2 4 4 2" xfId="2373" xr:uid="{00000000-0005-0000-0000-000071050000}"/>
    <cellStyle name="Total 2 4 4 3" xfId="2935" xr:uid="{00000000-0005-0000-0000-000072050000}"/>
    <cellStyle name="Total 2 4 5" xfId="1059" xr:uid="{00000000-0005-0000-0000-000073050000}"/>
    <cellStyle name="Total 2 4 6" xfId="2231" xr:uid="{00000000-0005-0000-0000-000074050000}"/>
    <cellStyle name="Total 2 5" xfId="1881" xr:uid="{00000000-0005-0000-0000-000075050000}"/>
    <cellStyle name="Total 2 5 2" xfId="2088" xr:uid="{00000000-0005-0000-0000-000076050000}"/>
    <cellStyle name="Total 2 5 2 2" xfId="2739" xr:uid="{00000000-0005-0000-0000-000077050000}"/>
    <cellStyle name="Total 2 5 2 3" xfId="2329" xr:uid="{00000000-0005-0000-0000-000078050000}"/>
    <cellStyle name="Total 2 5 3" xfId="1265" xr:uid="{00000000-0005-0000-0000-000079050000}"/>
    <cellStyle name="Total 2 5 3 2" xfId="2288" xr:uid="{00000000-0005-0000-0000-00007A050000}"/>
    <cellStyle name="Total 2 5 3 3" xfId="791" xr:uid="{00000000-0005-0000-0000-00007B050000}"/>
    <cellStyle name="Total 2 5 4" xfId="2532" xr:uid="{00000000-0005-0000-0000-00007C050000}"/>
    <cellStyle name="Total 2 5 5" xfId="2824" xr:uid="{00000000-0005-0000-0000-00007D050000}"/>
    <cellStyle name="Total 2 6" xfId="1923" xr:uid="{00000000-0005-0000-0000-00007E050000}"/>
    <cellStyle name="Total 2 6 2" xfId="2130" xr:uid="{00000000-0005-0000-0000-00007F050000}"/>
    <cellStyle name="Total 2 6 2 2" xfId="2781" xr:uid="{00000000-0005-0000-0000-000080050000}"/>
    <cellStyle name="Total 2 6 2 3" xfId="2975" xr:uid="{00000000-0005-0000-0000-000081050000}"/>
    <cellStyle name="Total 2 6 3" xfId="1459" xr:uid="{00000000-0005-0000-0000-000082050000}"/>
    <cellStyle name="Total 2 6 3 2" xfId="2362" xr:uid="{00000000-0005-0000-0000-000083050000}"/>
    <cellStyle name="Total 2 6 3 3" xfId="2855" xr:uid="{00000000-0005-0000-0000-000084050000}"/>
    <cellStyle name="Total 2 6 4" xfId="2574" xr:uid="{00000000-0005-0000-0000-000085050000}"/>
    <cellStyle name="Total 2 6 5" xfId="2462" xr:uid="{00000000-0005-0000-0000-000086050000}"/>
    <cellStyle name="Total 2 7" xfId="1931" xr:uid="{00000000-0005-0000-0000-000087050000}"/>
    <cellStyle name="Total 2 7 2" xfId="2138" xr:uid="{00000000-0005-0000-0000-000088050000}"/>
    <cellStyle name="Total 2 7 2 2" xfId="2789" xr:uid="{00000000-0005-0000-0000-000089050000}"/>
    <cellStyle name="Total 2 7 2 3" xfId="2983" xr:uid="{00000000-0005-0000-0000-00008A050000}"/>
    <cellStyle name="Total 2 7 3" xfId="1974" xr:uid="{00000000-0005-0000-0000-00008B050000}"/>
    <cellStyle name="Total 2 7 3 2" xfId="2625" xr:uid="{00000000-0005-0000-0000-00008C050000}"/>
    <cellStyle name="Total 2 7 3 3" xfId="2165" xr:uid="{00000000-0005-0000-0000-00008D050000}"/>
    <cellStyle name="Total 2 7 4" xfId="2582" xr:uid="{00000000-0005-0000-0000-00008E050000}"/>
    <cellStyle name="Total 2 7 5" xfId="2838" xr:uid="{00000000-0005-0000-0000-00008F050000}"/>
    <cellStyle name="Total 2 8" xfId="1904" xr:uid="{00000000-0005-0000-0000-000090050000}"/>
    <cellStyle name="Total 2 8 2" xfId="2111" xr:uid="{00000000-0005-0000-0000-000091050000}"/>
    <cellStyle name="Total 2 8 2 2" xfId="2762" xr:uid="{00000000-0005-0000-0000-000092050000}"/>
    <cellStyle name="Total 2 8 2 3" xfId="2956" xr:uid="{00000000-0005-0000-0000-000093050000}"/>
    <cellStyle name="Total 2 8 3" xfId="1247" xr:uid="{00000000-0005-0000-0000-000094050000}"/>
    <cellStyle name="Total 2 8 3 2" xfId="2271" xr:uid="{00000000-0005-0000-0000-000095050000}"/>
    <cellStyle name="Total 2 8 3 3" xfId="2499" xr:uid="{00000000-0005-0000-0000-000096050000}"/>
    <cellStyle name="Total 2 8 4" xfId="2555" xr:uid="{00000000-0005-0000-0000-000097050000}"/>
    <cellStyle name="Total 2 8 5" xfId="1015" xr:uid="{00000000-0005-0000-0000-000098050000}"/>
    <cellStyle name="Total 2 9" xfId="1297" xr:uid="{00000000-0005-0000-0000-000099050000}"/>
    <cellStyle name="Total 2 9 2" xfId="2301" xr:uid="{00000000-0005-0000-0000-00009A050000}"/>
    <cellStyle name="Total 2 9 3" xfId="2811" xr:uid="{00000000-0005-0000-0000-00009B050000}"/>
    <cellStyle name="Total 3" xfId="270" xr:uid="{00000000-0005-0000-0000-00009C050000}"/>
    <cellStyle name="Total 3 10" xfId="887" xr:uid="{00000000-0005-0000-0000-00009D050000}"/>
    <cellStyle name="Total 3 11" xfId="771" xr:uid="{00000000-0005-0000-0000-00009E050000}"/>
    <cellStyle name="Total 3 2" xfId="667" xr:uid="{00000000-0005-0000-0000-00009F050000}"/>
    <cellStyle name="Total 3 2 2" xfId="1588" xr:uid="{00000000-0005-0000-0000-0000A0050000}"/>
    <cellStyle name="Total 3 2 2 2" xfId="2429" xr:uid="{00000000-0005-0000-0000-0000A1050000}"/>
    <cellStyle name="Total 3 2 2 3" xfId="973" xr:uid="{00000000-0005-0000-0000-0000A2050000}"/>
    <cellStyle name="Total 3 2 3" xfId="1996" xr:uid="{00000000-0005-0000-0000-0000A3050000}"/>
    <cellStyle name="Total 3 2 3 2" xfId="2647" xr:uid="{00000000-0005-0000-0000-0000A4050000}"/>
    <cellStyle name="Total 3 2 3 3" xfId="2909" xr:uid="{00000000-0005-0000-0000-0000A5050000}"/>
    <cellStyle name="Total 3 2 4" xfId="2064" xr:uid="{00000000-0005-0000-0000-0000A6050000}"/>
    <cellStyle name="Total 3 2 4 2" xfId="2715" xr:uid="{00000000-0005-0000-0000-0000A7050000}"/>
    <cellStyle name="Total 3 2 4 3" xfId="2509" xr:uid="{00000000-0005-0000-0000-0000A8050000}"/>
    <cellStyle name="Total 3 2 5" xfId="1125" xr:uid="{00000000-0005-0000-0000-0000A9050000}"/>
    <cellStyle name="Total 3 2 6" xfId="2228" xr:uid="{00000000-0005-0000-0000-0000AA050000}"/>
    <cellStyle name="Total 3 3" xfId="1680" xr:uid="{00000000-0005-0000-0000-0000AB050000}"/>
    <cellStyle name="Total 3 3 2" xfId="2023" xr:uid="{00000000-0005-0000-0000-0000AC050000}"/>
    <cellStyle name="Total 3 3 2 2" xfId="2674" xr:uid="{00000000-0005-0000-0000-0000AD050000}"/>
    <cellStyle name="Total 3 3 2 3" xfId="2285" xr:uid="{00000000-0005-0000-0000-0000AE050000}"/>
    <cellStyle name="Total 3 3 3" xfId="1453" xr:uid="{00000000-0005-0000-0000-0000AF050000}"/>
    <cellStyle name="Total 3 3 3 2" xfId="2356" xr:uid="{00000000-0005-0000-0000-0000B0050000}"/>
    <cellStyle name="Total 3 3 3 3" xfId="2191" xr:uid="{00000000-0005-0000-0000-0000B1050000}"/>
    <cellStyle name="Total 3 3 4" xfId="2461" xr:uid="{00000000-0005-0000-0000-0000B2050000}"/>
    <cellStyle name="Total 3 3 5" xfId="778" xr:uid="{00000000-0005-0000-0000-0000B3050000}"/>
    <cellStyle name="Total 3 4" xfId="1901" xr:uid="{00000000-0005-0000-0000-0000B4050000}"/>
    <cellStyle name="Total 3 4 2" xfId="2108" xr:uid="{00000000-0005-0000-0000-0000B5050000}"/>
    <cellStyle name="Total 3 4 2 2" xfId="2759" xr:uid="{00000000-0005-0000-0000-0000B6050000}"/>
    <cellStyle name="Total 3 4 2 3" xfId="2953" xr:uid="{00000000-0005-0000-0000-0000B7050000}"/>
    <cellStyle name="Total 3 4 3" xfId="2068" xr:uid="{00000000-0005-0000-0000-0000B8050000}"/>
    <cellStyle name="Total 3 4 3 2" xfId="2719" xr:uid="{00000000-0005-0000-0000-0000B9050000}"/>
    <cellStyle name="Total 3 4 3 3" xfId="2174" xr:uid="{00000000-0005-0000-0000-0000BA050000}"/>
    <cellStyle name="Total 3 4 4" xfId="2552" xr:uid="{00000000-0005-0000-0000-0000BB050000}"/>
    <cellStyle name="Total 3 4 5" xfId="763" xr:uid="{00000000-0005-0000-0000-0000BC050000}"/>
    <cellStyle name="Total 3 5" xfId="1920" xr:uid="{00000000-0005-0000-0000-0000BD050000}"/>
    <cellStyle name="Total 3 5 2" xfId="2127" xr:uid="{00000000-0005-0000-0000-0000BE050000}"/>
    <cellStyle name="Total 3 5 2 2" xfId="2778" xr:uid="{00000000-0005-0000-0000-0000BF050000}"/>
    <cellStyle name="Total 3 5 2 3" xfId="2972" xr:uid="{00000000-0005-0000-0000-0000C0050000}"/>
    <cellStyle name="Total 3 5 3" xfId="1214" xr:uid="{00000000-0005-0000-0000-0000C1050000}"/>
    <cellStyle name="Total 3 5 3 2" xfId="2240" xr:uid="{00000000-0005-0000-0000-0000C2050000}"/>
    <cellStyle name="Total 3 5 3 3" xfId="2480" xr:uid="{00000000-0005-0000-0000-0000C3050000}"/>
    <cellStyle name="Total 3 5 4" xfId="2571" xr:uid="{00000000-0005-0000-0000-0000C4050000}"/>
    <cellStyle name="Total 3 5 5" xfId="2439" xr:uid="{00000000-0005-0000-0000-0000C5050000}"/>
    <cellStyle name="Total 3 6" xfId="1868" xr:uid="{00000000-0005-0000-0000-0000C6050000}"/>
    <cellStyle name="Total 3 6 2" xfId="2075" xr:uid="{00000000-0005-0000-0000-0000C7050000}"/>
    <cellStyle name="Total 3 6 2 2" xfId="2726" xr:uid="{00000000-0005-0000-0000-0000C8050000}"/>
    <cellStyle name="Total 3 6 2 3" xfId="2488" xr:uid="{00000000-0005-0000-0000-0000C9050000}"/>
    <cellStyle name="Total 3 6 3" xfId="1941" xr:uid="{00000000-0005-0000-0000-0000CA050000}"/>
    <cellStyle name="Total 3 6 3 2" xfId="2592" xr:uid="{00000000-0005-0000-0000-0000CB050000}"/>
    <cellStyle name="Total 3 6 3 3" xfId="2944" xr:uid="{00000000-0005-0000-0000-0000CC050000}"/>
    <cellStyle name="Total 3 6 4" xfId="2519" xr:uid="{00000000-0005-0000-0000-0000CD050000}"/>
    <cellStyle name="Total 3 6 5" xfId="2157" xr:uid="{00000000-0005-0000-0000-0000CE050000}"/>
    <cellStyle name="Total 3 7" xfId="1363" xr:uid="{00000000-0005-0000-0000-0000CF050000}"/>
    <cellStyle name="Total 3 7 2" xfId="2326" xr:uid="{00000000-0005-0000-0000-0000D0050000}"/>
    <cellStyle name="Total 3 7 3" xfId="998" xr:uid="{00000000-0005-0000-0000-0000D1050000}"/>
    <cellStyle name="Total 3 8" xfId="1216" xr:uid="{00000000-0005-0000-0000-0000D2050000}"/>
    <cellStyle name="Total 3 8 2" xfId="2242" xr:uid="{00000000-0005-0000-0000-0000D3050000}"/>
    <cellStyle name="Total 3 8 3" xfId="2814" xr:uid="{00000000-0005-0000-0000-0000D4050000}"/>
    <cellStyle name="Total 3 9" xfId="1971" xr:uid="{00000000-0005-0000-0000-0000D5050000}"/>
    <cellStyle name="Total 3 9 2" xfId="2622" xr:uid="{00000000-0005-0000-0000-0000D6050000}"/>
    <cellStyle name="Total 3 9 3" xfId="2304" xr:uid="{00000000-0005-0000-0000-0000D7050000}"/>
    <cellStyle name="Total 4" xfId="468" xr:uid="{00000000-0005-0000-0000-0000D8050000}"/>
    <cellStyle name="Total 5" xfId="562" xr:uid="{00000000-0005-0000-0000-0000D9050000}"/>
    <cellStyle name="Total 5 2" xfId="1483" xr:uid="{00000000-0005-0000-0000-0000DA050000}"/>
    <cellStyle name="Total 5 2 2" xfId="2386" xr:uid="{00000000-0005-0000-0000-0000DB050000}"/>
    <cellStyle name="Total 5 2 3" xfId="2926" xr:uid="{00000000-0005-0000-0000-0000DC050000}"/>
    <cellStyle name="Total 5 3" xfId="1963" xr:uid="{00000000-0005-0000-0000-0000DD050000}"/>
    <cellStyle name="Total 5 3 2" xfId="2614" xr:uid="{00000000-0005-0000-0000-0000DE050000}"/>
    <cellStyle name="Total 5 3 3" xfId="2310" xr:uid="{00000000-0005-0000-0000-0000DF050000}"/>
    <cellStyle name="Total 5 4" xfId="1948" xr:uid="{00000000-0005-0000-0000-0000E0050000}"/>
    <cellStyle name="Total 5 4 2" xfId="2599" xr:uid="{00000000-0005-0000-0000-0000E1050000}"/>
    <cellStyle name="Total 5 4 3" xfId="2405" xr:uid="{00000000-0005-0000-0000-0000E2050000}"/>
    <cellStyle name="Total 5 5" xfId="1020" xr:uid="{00000000-0005-0000-0000-0000E3050000}"/>
    <cellStyle name="Total 5 6" xfId="2481" xr:uid="{00000000-0005-0000-0000-0000E4050000}"/>
    <cellStyle name="Total 6" xfId="1893" xr:uid="{00000000-0005-0000-0000-0000E5050000}"/>
    <cellStyle name="Total 6 2" xfId="2100" xr:uid="{00000000-0005-0000-0000-0000E6050000}"/>
    <cellStyle name="Total 6 2 2" xfId="2751" xr:uid="{00000000-0005-0000-0000-0000E7050000}"/>
    <cellStyle name="Total 6 2 3" xfId="2945" xr:uid="{00000000-0005-0000-0000-0000E8050000}"/>
    <cellStyle name="Total 6 3" xfId="1958" xr:uid="{00000000-0005-0000-0000-0000E9050000}"/>
    <cellStyle name="Total 6 3 2" xfId="2609" xr:uid="{00000000-0005-0000-0000-0000EA050000}"/>
    <cellStyle name="Total 6 3 3" xfId="2424" xr:uid="{00000000-0005-0000-0000-0000EB050000}"/>
    <cellStyle name="Total 6 4" xfId="2544" xr:uid="{00000000-0005-0000-0000-0000EC050000}"/>
    <cellStyle name="Total 6 5" xfId="2860" xr:uid="{00000000-0005-0000-0000-0000ED050000}"/>
    <cellStyle name="Total 7" xfId="1887" xr:uid="{00000000-0005-0000-0000-0000EE050000}"/>
    <cellStyle name="Total 7 2" xfId="2094" xr:uid="{00000000-0005-0000-0000-0000EF050000}"/>
    <cellStyle name="Total 7 2 2" xfId="2745" xr:uid="{00000000-0005-0000-0000-0000F0050000}"/>
    <cellStyle name="Total 7 2 3" xfId="2396" xr:uid="{00000000-0005-0000-0000-0000F1050000}"/>
    <cellStyle name="Total 7 3" xfId="1465" xr:uid="{00000000-0005-0000-0000-0000F2050000}"/>
    <cellStyle name="Total 7 3 2" xfId="2368" xr:uid="{00000000-0005-0000-0000-0000F3050000}"/>
    <cellStyle name="Total 7 3 3" xfId="2223" xr:uid="{00000000-0005-0000-0000-0000F4050000}"/>
    <cellStyle name="Total 7 4" xfId="2538" xr:uid="{00000000-0005-0000-0000-0000F5050000}"/>
    <cellStyle name="Total 7 5" xfId="2152" xr:uid="{00000000-0005-0000-0000-0000F6050000}"/>
    <cellStyle name="Total 8" xfId="1907" xr:uid="{00000000-0005-0000-0000-0000F7050000}"/>
    <cellStyle name="Total 8 2" xfId="2114" xr:uid="{00000000-0005-0000-0000-0000F8050000}"/>
    <cellStyle name="Total 8 2 2" xfId="2765" xr:uid="{00000000-0005-0000-0000-0000F9050000}"/>
    <cellStyle name="Total 8 2 3" xfId="2959" xr:uid="{00000000-0005-0000-0000-0000FA050000}"/>
    <cellStyle name="Total 8 3" xfId="2050" xr:uid="{00000000-0005-0000-0000-0000FB050000}"/>
    <cellStyle name="Total 8 3 2" xfId="2701" xr:uid="{00000000-0005-0000-0000-0000FC050000}"/>
    <cellStyle name="Total 8 3 3" xfId="2400" xr:uid="{00000000-0005-0000-0000-0000FD050000}"/>
    <cellStyle name="Total 8 4" xfId="2558" xr:uid="{00000000-0005-0000-0000-0000FE050000}"/>
    <cellStyle name="Total 8 5" xfId="2342" xr:uid="{00000000-0005-0000-0000-0000FF050000}"/>
    <cellStyle name="Total 9" xfId="1890" xr:uid="{00000000-0005-0000-0000-000000060000}"/>
    <cellStyle name="Total 9 2" xfId="2097" xr:uid="{00000000-0005-0000-0000-000001060000}"/>
    <cellStyle name="Total 9 2 2" xfId="2748" xr:uid="{00000000-0005-0000-0000-000002060000}"/>
    <cellStyle name="Total 9 2 3" xfId="2210" xr:uid="{00000000-0005-0000-0000-000003060000}"/>
    <cellStyle name="Total 9 3" xfId="1213" xr:uid="{00000000-0005-0000-0000-000004060000}"/>
    <cellStyle name="Total 9 3 2" xfId="2239" xr:uid="{00000000-0005-0000-0000-000005060000}"/>
    <cellStyle name="Total 9 3 3" xfId="2306" xr:uid="{00000000-0005-0000-0000-000006060000}"/>
    <cellStyle name="Total 9 4" xfId="2541" xr:uid="{00000000-0005-0000-0000-000007060000}"/>
    <cellStyle name="Total 9 5" xfId="2227" xr:uid="{00000000-0005-0000-0000-000008060000}"/>
    <cellStyle name="Valuta" xfId="55" builtinId="4"/>
    <cellStyle name="Valuta 2" xfId="58" xr:uid="{00000000-0005-0000-0000-00000A060000}"/>
    <cellStyle name="Valuta 2 10" xfId="272" xr:uid="{00000000-0005-0000-0000-00000B060000}"/>
    <cellStyle name="Valuta 2 10 2" xfId="669" xr:uid="{00000000-0005-0000-0000-00000C060000}"/>
    <cellStyle name="Valuta 2 10 2 2" xfId="1590" xr:uid="{00000000-0005-0000-0000-00000D060000}"/>
    <cellStyle name="Valuta 2 10 2 3" xfId="1127" xr:uid="{00000000-0005-0000-0000-00000E060000}"/>
    <cellStyle name="Valuta 2 10 3" xfId="1786" xr:uid="{00000000-0005-0000-0000-00000F060000}"/>
    <cellStyle name="Valuta 2 10 4" xfId="1365" xr:uid="{00000000-0005-0000-0000-000010060000}"/>
    <cellStyle name="Valuta 2 10 5" xfId="889" xr:uid="{00000000-0005-0000-0000-000011060000}"/>
    <cellStyle name="Valuta 2 11" xfId="470" xr:uid="{00000000-0005-0000-0000-000012060000}"/>
    <cellStyle name="Valuta 2 12" xfId="166" xr:uid="{00000000-0005-0000-0000-000013060000}"/>
    <cellStyle name="Valuta 2 12 2" xfId="577" xr:uid="{00000000-0005-0000-0000-000014060000}"/>
    <cellStyle name="Valuta 2 12 2 2" xfId="1498" xr:uid="{00000000-0005-0000-0000-000015060000}"/>
    <cellStyle name="Valuta 2 12 2 3" xfId="1035" xr:uid="{00000000-0005-0000-0000-000016060000}"/>
    <cellStyle name="Valuta 2 12 3" xfId="1700" xr:uid="{00000000-0005-0000-0000-000017060000}"/>
    <cellStyle name="Valuta 2 12 4" xfId="1267" xr:uid="{00000000-0005-0000-0000-000018060000}"/>
    <cellStyle name="Valuta 2 12 5" xfId="793" xr:uid="{00000000-0005-0000-0000-000019060000}"/>
    <cellStyle name="Valuta 2 13" xfId="564" xr:uid="{00000000-0005-0000-0000-00001A060000}"/>
    <cellStyle name="Valuta 2 13 2" xfId="1485" xr:uid="{00000000-0005-0000-0000-00001B060000}"/>
    <cellStyle name="Valuta 2 13 3" xfId="1022" xr:uid="{00000000-0005-0000-0000-00001C060000}"/>
    <cellStyle name="Valuta 2 14" xfId="1682" xr:uid="{00000000-0005-0000-0000-00001D060000}"/>
    <cellStyle name="Valuta 2 15" xfId="1226" xr:uid="{00000000-0005-0000-0000-00001E060000}"/>
    <cellStyle name="Valuta 2 16" xfId="766" xr:uid="{00000000-0005-0000-0000-00001F060000}"/>
    <cellStyle name="Valuta 2 2" xfId="71" xr:uid="{00000000-0005-0000-0000-000020060000}"/>
    <cellStyle name="Valuta 2 2 10" xfId="1686" xr:uid="{00000000-0005-0000-0000-000021060000}"/>
    <cellStyle name="Valuta 2 2 11" xfId="1234" xr:uid="{00000000-0005-0000-0000-000022060000}"/>
    <cellStyle name="Valuta 2 2 12" xfId="770" xr:uid="{00000000-0005-0000-0000-000023060000}"/>
    <cellStyle name="Valuta 2 2 2" xfId="187" xr:uid="{00000000-0005-0000-0000-000024060000}"/>
    <cellStyle name="Valuta 2 2 2 2" xfId="217" xr:uid="{00000000-0005-0000-0000-000025060000}"/>
    <cellStyle name="Valuta 2 2 2 2 2" xfId="258" xr:uid="{00000000-0005-0000-0000-000026060000}"/>
    <cellStyle name="Valuta 2 2 2 2 2 2" xfId="354" xr:uid="{00000000-0005-0000-0000-000027060000}"/>
    <cellStyle name="Valuta 2 2 2 2 2 2 2" xfId="751" xr:uid="{00000000-0005-0000-0000-000028060000}"/>
    <cellStyle name="Valuta 2 2 2 2 2 2 2 2" xfId="1672" xr:uid="{00000000-0005-0000-0000-000029060000}"/>
    <cellStyle name="Valuta 2 2 2 2 2 2 2 3" xfId="1209" xr:uid="{00000000-0005-0000-0000-00002A060000}"/>
    <cellStyle name="Valuta 2 2 2 2 2 2 3" xfId="1865" xr:uid="{00000000-0005-0000-0000-00002B060000}"/>
    <cellStyle name="Valuta 2 2 2 2 2 2 4" xfId="1447" xr:uid="{00000000-0005-0000-0000-00002C060000}"/>
    <cellStyle name="Valuta 2 2 2 2 2 2 5" xfId="971" xr:uid="{00000000-0005-0000-0000-00002D060000}"/>
    <cellStyle name="Valuta 2 2 2 2 2 3" xfId="474" xr:uid="{00000000-0005-0000-0000-00002E060000}"/>
    <cellStyle name="Valuta 2 2 2 2 2 4" xfId="656" xr:uid="{00000000-0005-0000-0000-00002F060000}"/>
    <cellStyle name="Valuta 2 2 2 2 2 4 2" xfId="1577" xr:uid="{00000000-0005-0000-0000-000030060000}"/>
    <cellStyle name="Valuta 2 2 2 2 2 4 3" xfId="1114" xr:uid="{00000000-0005-0000-0000-000031060000}"/>
    <cellStyle name="Valuta 2 2 2 2 2 5" xfId="1779" xr:uid="{00000000-0005-0000-0000-000032060000}"/>
    <cellStyle name="Valuta 2 2 2 2 2 6" xfId="1352" xr:uid="{00000000-0005-0000-0000-000033060000}"/>
    <cellStyle name="Valuta 2 2 2 2 2 7" xfId="876" xr:uid="{00000000-0005-0000-0000-000034060000}"/>
    <cellStyle name="Valuta 2 2 2 2 3" xfId="314" xr:uid="{00000000-0005-0000-0000-000035060000}"/>
    <cellStyle name="Valuta 2 2 2 2 3 2" xfId="711" xr:uid="{00000000-0005-0000-0000-000036060000}"/>
    <cellStyle name="Valuta 2 2 2 2 3 2 2" xfId="1632" xr:uid="{00000000-0005-0000-0000-000037060000}"/>
    <cellStyle name="Valuta 2 2 2 2 3 2 3" xfId="1169" xr:uid="{00000000-0005-0000-0000-000038060000}"/>
    <cellStyle name="Valuta 2 2 2 2 3 3" xfId="1825" xr:uid="{00000000-0005-0000-0000-000039060000}"/>
    <cellStyle name="Valuta 2 2 2 2 3 4" xfId="1407" xr:uid="{00000000-0005-0000-0000-00003A060000}"/>
    <cellStyle name="Valuta 2 2 2 2 3 5" xfId="931" xr:uid="{00000000-0005-0000-0000-00003B060000}"/>
    <cellStyle name="Valuta 2 2 2 2 4" xfId="473" xr:uid="{00000000-0005-0000-0000-00003C060000}"/>
    <cellStyle name="Valuta 2 2 2 2 5" xfId="616" xr:uid="{00000000-0005-0000-0000-00003D060000}"/>
    <cellStyle name="Valuta 2 2 2 2 5 2" xfId="1537" xr:uid="{00000000-0005-0000-0000-00003E060000}"/>
    <cellStyle name="Valuta 2 2 2 2 5 3" xfId="1074" xr:uid="{00000000-0005-0000-0000-00003F060000}"/>
    <cellStyle name="Valuta 2 2 2 2 6" xfId="1739" xr:uid="{00000000-0005-0000-0000-000040060000}"/>
    <cellStyle name="Valuta 2 2 2 2 7" xfId="1312" xr:uid="{00000000-0005-0000-0000-000041060000}"/>
    <cellStyle name="Valuta 2 2 2 2 8" xfId="836" xr:uid="{00000000-0005-0000-0000-000042060000}"/>
    <cellStyle name="Valuta 2 2 2 3" xfId="234" xr:uid="{00000000-0005-0000-0000-000043060000}"/>
    <cellStyle name="Valuta 2 2 2 3 2" xfId="330" xr:uid="{00000000-0005-0000-0000-000044060000}"/>
    <cellStyle name="Valuta 2 2 2 3 2 2" xfId="727" xr:uid="{00000000-0005-0000-0000-000045060000}"/>
    <cellStyle name="Valuta 2 2 2 3 2 2 2" xfId="1648" xr:uid="{00000000-0005-0000-0000-000046060000}"/>
    <cellStyle name="Valuta 2 2 2 3 2 2 3" xfId="1185" xr:uid="{00000000-0005-0000-0000-000047060000}"/>
    <cellStyle name="Valuta 2 2 2 3 2 3" xfId="1841" xr:uid="{00000000-0005-0000-0000-000048060000}"/>
    <cellStyle name="Valuta 2 2 2 3 2 4" xfId="1423" xr:uid="{00000000-0005-0000-0000-000049060000}"/>
    <cellStyle name="Valuta 2 2 2 3 2 5" xfId="947" xr:uid="{00000000-0005-0000-0000-00004A060000}"/>
    <cellStyle name="Valuta 2 2 2 3 3" xfId="475" xr:uid="{00000000-0005-0000-0000-00004B060000}"/>
    <cellStyle name="Valuta 2 2 2 3 4" xfId="632" xr:uid="{00000000-0005-0000-0000-00004C060000}"/>
    <cellStyle name="Valuta 2 2 2 3 4 2" xfId="1553" xr:uid="{00000000-0005-0000-0000-00004D060000}"/>
    <cellStyle name="Valuta 2 2 2 3 4 3" xfId="1090" xr:uid="{00000000-0005-0000-0000-00004E060000}"/>
    <cellStyle name="Valuta 2 2 2 3 5" xfId="1755" xr:uid="{00000000-0005-0000-0000-00004F060000}"/>
    <cellStyle name="Valuta 2 2 2 3 6" xfId="1328" xr:uid="{00000000-0005-0000-0000-000050060000}"/>
    <cellStyle name="Valuta 2 2 2 3 7" xfId="852" xr:uid="{00000000-0005-0000-0000-000051060000}"/>
    <cellStyle name="Valuta 2 2 2 4" xfId="285" xr:uid="{00000000-0005-0000-0000-000052060000}"/>
    <cellStyle name="Valuta 2 2 2 4 2" xfId="682" xr:uid="{00000000-0005-0000-0000-000053060000}"/>
    <cellStyle name="Valuta 2 2 2 4 2 2" xfId="1603" xr:uid="{00000000-0005-0000-0000-000054060000}"/>
    <cellStyle name="Valuta 2 2 2 4 2 3" xfId="1140" xr:uid="{00000000-0005-0000-0000-000055060000}"/>
    <cellStyle name="Valuta 2 2 2 4 3" xfId="1799" xr:uid="{00000000-0005-0000-0000-000056060000}"/>
    <cellStyle name="Valuta 2 2 2 4 4" xfId="1378" xr:uid="{00000000-0005-0000-0000-000057060000}"/>
    <cellStyle name="Valuta 2 2 2 4 5" xfId="902" xr:uid="{00000000-0005-0000-0000-000058060000}"/>
    <cellStyle name="Valuta 2 2 2 5" xfId="472" xr:uid="{00000000-0005-0000-0000-000059060000}"/>
    <cellStyle name="Valuta 2 2 2 6" xfId="590" xr:uid="{00000000-0005-0000-0000-00005A060000}"/>
    <cellStyle name="Valuta 2 2 2 6 2" xfId="1511" xr:uid="{00000000-0005-0000-0000-00005B060000}"/>
    <cellStyle name="Valuta 2 2 2 6 3" xfId="1048" xr:uid="{00000000-0005-0000-0000-00005C060000}"/>
    <cellStyle name="Valuta 2 2 2 7" xfId="1714" xr:uid="{00000000-0005-0000-0000-00005D060000}"/>
    <cellStyle name="Valuta 2 2 2 8" xfId="1283" xr:uid="{00000000-0005-0000-0000-00005E060000}"/>
    <cellStyle name="Valuta 2 2 2 9" xfId="809" xr:uid="{00000000-0005-0000-0000-00005F060000}"/>
    <cellStyle name="Valuta 2 2 3" xfId="204" xr:uid="{00000000-0005-0000-0000-000060060000}"/>
    <cellStyle name="Valuta 2 2 3 2" xfId="245" xr:uid="{00000000-0005-0000-0000-000061060000}"/>
    <cellStyle name="Valuta 2 2 3 2 2" xfId="341" xr:uid="{00000000-0005-0000-0000-000062060000}"/>
    <cellStyle name="Valuta 2 2 3 2 2 2" xfId="738" xr:uid="{00000000-0005-0000-0000-000063060000}"/>
    <cellStyle name="Valuta 2 2 3 2 2 2 2" xfId="1659" xr:uid="{00000000-0005-0000-0000-000064060000}"/>
    <cellStyle name="Valuta 2 2 3 2 2 2 3" xfId="1196" xr:uid="{00000000-0005-0000-0000-000065060000}"/>
    <cellStyle name="Valuta 2 2 3 2 2 3" xfId="1852" xr:uid="{00000000-0005-0000-0000-000066060000}"/>
    <cellStyle name="Valuta 2 2 3 2 2 4" xfId="1434" xr:uid="{00000000-0005-0000-0000-000067060000}"/>
    <cellStyle name="Valuta 2 2 3 2 2 5" xfId="958" xr:uid="{00000000-0005-0000-0000-000068060000}"/>
    <cellStyle name="Valuta 2 2 3 2 3" xfId="477" xr:uid="{00000000-0005-0000-0000-000069060000}"/>
    <cellStyle name="Valuta 2 2 3 2 4" xfId="643" xr:uid="{00000000-0005-0000-0000-00006A060000}"/>
    <cellStyle name="Valuta 2 2 3 2 4 2" xfId="1564" xr:uid="{00000000-0005-0000-0000-00006B060000}"/>
    <cellStyle name="Valuta 2 2 3 2 4 3" xfId="1101" xr:uid="{00000000-0005-0000-0000-00006C060000}"/>
    <cellStyle name="Valuta 2 2 3 2 5" xfId="1766" xr:uid="{00000000-0005-0000-0000-00006D060000}"/>
    <cellStyle name="Valuta 2 2 3 2 6" xfId="1339" xr:uid="{00000000-0005-0000-0000-00006E060000}"/>
    <cellStyle name="Valuta 2 2 3 2 7" xfId="863" xr:uid="{00000000-0005-0000-0000-00006F060000}"/>
    <cellStyle name="Valuta 2 2 3 3" xfId="301" xr:uid="{00000000-0005-0000-0000-000070060000}"/>
    <cellStyle name="Valuta 2 2 3 3 2" xfId="698" xr:uid="{00000000-0005-0000-0000-000071060000}"/>
    <cellStyle name="Valuta 2 2 3 3 2 2" xfId="1619" xr:uid="{00000000-0005-0000-0000-000072060000}"/>
    <cellStyle name="Valuta 2 2 3 3 2 3" xfId="1156" xr:uid="{00000000-0005-0000-0000-000073060000}"/>
    <cellStyle name="Valuta 2 2 3 3 3" xfId="1812" xr:uid="{00000000-0005-0000-0000-000074060000}"/>
    <cellStyle name="Valuta 2 2 3 3 4" xfId="1394" xr:uid="{00000000-0005-0000-0000-000075060000}"/>
    <cellStyle name="Valuta 2 2 3 3 5" xfId="918" xr:uid="{00000000-0005-0000-0000-000076060000}"/>
    <cellStyle name="Valuta 2 2 3 4" xfId="476" xr:uid="{00000000-0005-0000-0000-000077060000}"/>
    <cellStyle name="Valuta 2 2 3 5" xfId="603" xr:uid="{00000000-0005-0000-0000-000078060000}"/>
    <cellStyle name="Valuta 2 2 3 5 2" xfId="1524" xr:uid="{00000000-0005-0000-0000-000079060000}"/>
    <cellStyle name="Valuta 2 2 3 5 3" xfId="1061" xr:uid="{00000000-0005-0000-0000-00007A060000}"/>
    <cellStyle name="Valuta 2 2 3 6" xfId="1726" xr:uid="{00000000-0005-0000-0000-00007B060000}"/>
    <cellStyle name="Valuta 2 2 3 7" xfId="1299" xr:uid="{00000000-0005-0000-0000-00007C060000}"/>
    <cellStyle name="Valuta 2 2 3 8" xfId="823" xr:uid="{00000000-0005-0000-0000-00007D060000}"/>
    <cellStyle name="Valuta 2 2 4" xfId="192" xr:uid="{00000000-0005-0000-0000-00007E060000}"/>
    <cellStyle name="Valuta 2 2 4 2" xfId="239" xr:uid="{00000000-0005-0000-0000-00007F060000}"/>
    <cellStyle name="Valuta 2 2 4 2 2" xfId="335" xr:uid="{00000000-0005-0000-0000-000080060000}"/>
    <cellStyle name="Valuta 2 2 4 2 2 2" xfId="732" xr:uid="{00000000-0005-0000-0000-000081060000}"/>
    <cellStyle name="Valuta 2 2 4 2 2 2 2" xfId="1653" xr:uid="{00000000-0005-0000-0000-000082060000}"/>
    <cellStyle name="Valuta 2 2 4 2 2 2 3" xfId="1190" xr:uid="{00000000-0005-0000-0000-000083060000}"/>
    <cellStyle name="Valuta 2 2 4 2 2 3" xfId="1846" xr:uid="{00000000-0005-0000-0000-000084060000}"/>
    <cellStyle name="Valuta 2 2 4 2 2 4" xfId="1428" xr:uid="{00000000-0005-0000-0000-000085060000}"/>
    <cellStyle name="Valuta 2 2 4 2 2 5" xfId="952" xr:uid="{00000000-0005-0000-0000-000086060000}"/>
    <cellStyle name="Valuta 2 2 4 2 3" xfId="479" xr:uid="{00000000-0005-0000-0000-000087060000}"/>
    <cellStyle name="Valuta 2 2 4 2 4" xfId="637" xr:uid="{00000000-0005-0000-0000-000088060000}"/>
    <cellStyle name="Valuta 2 2 4 2 4 2" xfId="1558" xr:uid="{00000000-0005-0000-0000-000089060000}"/>
    <cellStyle name="Valuta 2 2 4 2 4 3" xfId="1095" xr:uid="{00000000-0005-0000-0000-00008A060000}"/>
    <cellStyle name="Valuta 2 2 4 2 5" xfId="1760" xr:uid="{00000000-0005-0000-0000-00008B060000}"/>
    <cellStyle name="Valuta 2 2 4 2 6" xfId="1333" xr:uid="{00000000-0005-0000-0000-00008C060000}"/>
    <cellStyle name="Valuta 2 2 4 2 7" xfId="857" xr:uid="{00000000-0005-0000-0000-00008D060000}"/>
    <cellStyle name="Valuta 2 2 4 3" xfId="290" xr:uid="{00000000-0005-0000-0000-00008E060000}"/>
    <cellStyle name="Valuta 2 2 4 3 2" xfId="687" xr:uid="{00000000-0005-0000-0000-00008F060000}"/>
    <cellStyle name="Valuta 2 2 4 3 2 2" xfId="1608" xr:uid="{00000000-0005-0000-0000-000090060000}"/>
    <cellStyle name="Valuta 2 2 4 3 2 3" xfId="1145" xr:uid="{00000000-0005-0000-0000-000091060000}"/>
    <cellStyle name="Valuta 2 2 4 3 3" xfId="1804" xr:uid="{00000000-0005-0000-0000-000092060000}"/>
    <cellStyle name="Valuta 2 2 4 3 4" xfId="1383" xr:uid="{00000000-0005-0000-0000-000093060000}"/>
    <cellStyle name="Valuta 2 2 4 3 5" xfId="907" xr:uid="{00000000-0005-0000-0000-000094060000}"/>
    <cellStyle name="Valuta 2 2 4 4" xfId="478" xr:uid="{00000000-0005-0000-0000-000095060000}"/>
    <cellStyle name="Valuta 2 2 4 5" xfId="595" xr:uid="{00000000-0005-0000-0000-000096060000}"/>
    <cellStyle name="Valuta 2 2 4 5 2" xfId="1516" xr:uid="{00000000-0005-0000-0000-000097060000}"/>
    <cellStyle name="Valuta 2 2 4 5 3" xfId="1053" xr:uid="{00000000-0005-0000-0000-000098060000}"/>
    <cellStyle name="Valuta 2 2 4 6" xfId="1719" xr:uid="{00000000-0005-0000-0000-000099060000}"/>
    <cellStyle name="Valuta 2 2 4 7" xfId="1288" xr:uid="{00000000-0005-0000-0000-00009A060000}"/>
    <cellStyle name="Valuta 2 2 4 8" xfId="814" xr:uid="{00000000-0005-0000-0000-00009B060000}"/>
    <cellStyle name="Valuta 2 2 5" xfId="223" xr:uid="{00000000-0005-0000-0000-00009C060000}"/>
    <cellStyle name="Valuta 2 2 5 2" xfId="319" xr:uid="{00000000-0005-0000-0000-00009D060000}"/>
    <cellStyle name="Valuta 2 2 5 2 2" xfId="716" xr:uid="{00000000-0005-0000-0000-00009E060000}"/>
    <cellStyle name="Valuta 2 2 5 2 2 2" xfId="1637" xr:uid="{00000000-0005-0000-0000-00009F060000}"/>
    <cellStyle name="Valuta 2 2 5 2 2 3" xfId="1174" xr:uid="{00000000-0005-0000-0000-0000A0060000}"/>
    <cellStyle name="Valuta 2 2 5 2 3" xfId="1830" xr:uid="{00000000-0005-0000-0000-0000A1060000}"/>
    <cellStyle name="Valuta 2 2 5 2 4" xfId="1412" xr:uid="{00000000-0005-0000-0000-0000A2060000}"/>
    <cellStyle name="Valuta 2 2 5 2 5" xfId="936" xr:uid="{00000000-0005-0000-0000-0000A3060000}"/>
    <cellStyle name="Valuta 2 2 5 3" xfId="480" xr:uid="{00000000-0005-0000-0000-0000A4060000}"/>
    <cellStyle name="Valuta 2 2 5 4" xfId="621" xr:uid="{00000000-0005-0000-0000-0000A5060000}"/>
    <cellStyle name="Valuta 2 2 5 4 2" xfId="1542" xr:uid="{00000000-0005-0000-0000-0000A6060000}"/>
    <cellStyle name="Valuta 2 2 5 4 3" xfId="1079" xr:uid="{00000000-0005-0000-0000-0000A7060000}"/>
    <cellStyle name="Valuta 2 2 5 5" xfId="1744" xr:uid="{00000000-0005-0000-0000-0000A8060000}"/>
    <cellStyle name="Valuta 2 2 5 6" xfId="1317" xr:uid="{00000000-0005-0000-0000-0000A9060000}"/>
    <cellStyle name="Valuta 2 2 5 7" xfId="841" xr:uid="{00000000-0005-0000-0000-0000AA060000}"/>
    <cellStyle name="Valuta 2 2 6" xfId="274" xr:uid="{00000000-0005-0000-0000-0000AB060000}"/>
    <cellStyle name="Valuta 2 2 6 2" xfId="671" xr:uid="{00000000-0005-0000-0000-0000AC060000}"/>
    <cellStyle name="Valuta 2 2 6 2 2" xfId="1592" xr:uid="{00000000-0005-0000-0000-0000AD060000}"/>
    <cellStyle name="Valuta 2 2 6 2 3" xfId="1129" xr:uid="{00000000-0005-0000-0000-0000AE060000}"/>
    <cellStyle name="Valuta 2 2 6 3" xfId="1788" xr:uid="{00000000-0005-0000-0000-0000AF060000}"/>
    <cellStyle name="Valuta 2 2 6 4" xfId="1367" xr:uid="{00000000-0005-0000-0000-0000B0060000}"/>
    <cellStyle name="Valuta 2 2 6 5" xfId="891" xr:uid="{00000000-0005-0000-0000-0000B1060000}"/>
    <cellStyle name="Valuta 2 2 7" xfId="471" xr:uid="{00000000-0005-0000-0000-0000B2060000}"/>
    <cellStyle name="Valuta 2 2 8" xfId="169" xr:uid="{00000000-0005-0000-0000-0000B3060000}"/>
    <cellStyle name="Valuta 2 2 8 2" xfId="579" xr:uid="{00000000-0005-0000-0000-0000B4060000}"/>
    <cellStyle name="Valuta 2 2 8 2 2" xfId="1500" xr:uid="{00000000-0005-0000-0000-0000B5060000}"/>
    <cellStyle name="Valuta 2 2 8 2 3" xfId="1037" xr:uid="{00000000-0005-0000-0000-0000B6060000}"/>
    <cellStyle name="Valuta 2 2 8 3" xfId="1702" xr:uid="{00000000-0005-0000-0000-0000B7060000}"/>
    <cellStyle name="Valuta 2 2 8 4" xfId="1270" xr:uid="{00000000-0005-0000-0000-0000B8060000}"/>
    <cellStyle name="Valuta 2 2 8 5" xfId="796" xr:uid="{00000000-0005-0000-0000-0000B9060000}"/>
    <cellStyle name="Valuta 2 2 9" xfId="568" xr:uid="{00000000-0005-0000-0000-0000BA060000}"/>
    <cellStyle name="Valuta 2 2 9 2" xfId="1489" xr:uid="{00000000-0005-0000-0000-0000BB060000}"/>
    <cellStyle name="Valuta 2 2 9 3" xfId="1026" xr:uid="{00000000-0005-0000-0000-0000BC060000}"/>
    <cellStyle name="Valuta 2 3" xfId="114" xr:uid="{00000000-0005-0000-0000-0000BD060000}"/>
    <cellStyle name="Valuta 2 3 10" xfId="1248" xr:uid="{00000000-0005-0000-0000-0000BE060000}"/>
    <cellStyle name="Valuta 2 3 11" xfId="779" xr:uid="{00000000-0005-0000-0000-0000BF060000}"/>
    <cellStyle name="Valuta 2 3 2" xfId="209" xr:uid="{00000000-0005-0000-0000-0000C0060000}"/>
    <cellStyle name="Valuta 2 3 2 2" xfId="250" xr:uid="{00000000-0005-0000-0000-0000C1060000}"/>
    <cellStyle name="Valuta 2 3 2 2 2" xfId="346" xr:uid="{00000000-0005-0000-0000-0000C2060000}"/>
    <cellStyle name="Valuta 2 3 2 2 2 2" xfId="743" xr:uid="{00000000-0005-0000-0000-0000C3060000}"/>
    <cellStyle name="Valuta 2 3 2 2 2 2 2" xfId="1664" xr:uid="{00000000-0005-0000-0000-0000C4060000}"/>
    <cellStyle name="Valuta 2 3 2 2 2 2 3" xfId="1201" xr:uid="{00000000-0005-0000-0000-0000C5060000}"/>
    <cellStyle name="Valuta 2 3 2 2 2 3" xfId="1857" xr:uid="{00000000-0005-0000-0000-0000C6060000}"/>
    <cellStyle name="Valuta 2 3 2 2 2 4" xfId="1439" xr:uid="{00000000-0005-0000-0000-0000C7060000}"/>
    <cellStyle name="Valuta 2 3 2 2 2 5" xfId="963" xr:uid="{00000000-0005-0000-0000-0000C8060000}"/>
    <cellStyle name="Valuta 2 3 2 2 3" xfId="483" xr:uid="{00000000-0005-0000-0000-0000C9060000}"/>
    <cellStyle name="Valuta 2 3 2 2 4" xfId="648" xr:uid="{00000000-0005-0000-0000-0000CA060000}"/>
    <cellStyle name="Valuta 2 3 2 2 4 2" xfId="1569" xr:uid="{00000000-0005-0000-0000-0000CB060000}"/>
    <cellStyle name="Valuta 2 3 2 2 4 3" xfId="1106" xr:uid="{00000000-0005-0000-0000-0000CC060000}"/>
    <cellStyle name="Valuta 2 3 2 2 5" xfId="1771" xr:uid="{00000000-0005-0000-0000-0000CD060000}"/>
    <cellStyle name="Valuta 2 3 2 2 6" xfId="1344" xr:uid="{00000000-0005-0000-0000-0000CE060000}"/>
    <cellStyle name="Valuta 2 3 2 2 7" xfId="868" xr:uid="{00000000-0005-0000-0000-0000CF060000}"/>
    <cellStyle name="Valuta 2 3 2 3" xfId="306" xr:uid="{00000000-0005-0000-0000-0000D0060000}"/>
    <cellStyle name="Valuta 2 3 2 3 2" xfId="703" xr:uid="{00000000-0005-0000-0000-0000D1060000}"/>
    <cellStyle name="Valuta 2 3 2 3 2 2" xfId="1624" xr:uid="{00000000-0005-0000-0000-0000D2060000}"/>
    <cellStyle name="Valuta 2 3 2 3 2 3" xfId="1161" xr:uid="{00000000-0005-0000-0000-0000D3060000}"/>
    <cellStyle name="Valuta 2 3 2 3 3" xfId="1817" xr:uid="{00000000-0005-0000-0000-0000D4060000}"/>
    <cellStyle name="Valuta 2 3 2 3 4" xfId="1399" xr:uid="{00000000-0005-0000-0000-0000D5060000}"/>
    <cellStyle name="Valuta 2 3 2 3 5" xfId="923" xr:uid="{00000000-0005-0000-0000-0000D6060000}"/>
    <cellStyle name="Valuta 2 3 2 4" xfId="482" xr:uid="{00000000-0005-0000-0000-0000D7060000}"/>
    <cellStyle name="Valuta 2 3 2 5" xfId="608" xr:uid="{00000000-0005-0000-0000-0000D8060000}"/>
    <cellStyle name="Valuta 2 3 2 5 2" xfId="1529" xr:uid="{00000000-0005-0000-0000-0000D9060000}"/>
    <cellStyle name="Valuta 2 3 2 5 3" xfId="1066" xr:uid="{00000000-0005-0000-0000-0000DA060000}"/>
    <cellStyle name="Valuta 2 3 2 6" xfId="1731" xr:uid="{00000000-0005-0000-0000-0000DB060000}"/>
    <cellStyle name="Valuta 2 3 2 7" xfId="1304" xr:uid="{00000000-0005-0000-0000-0000DC060000}"/>
    <cellStyle name="Valuta 2 3 2 8" xfId="828" xr:uid="{00000000-0005-0000-0000-0000DD060000}"/>
    <cellStyle name="Valuta 2 3 3" xfId="195" xr:uid="{00000000-0005-0000-0000-0000DE060000}"/>
    <cellStyle name="Valuta 2 3 3 2" xfId="242" xr:uid="{00000000-0005-0000-0000-0000DF060000}"/>
    <cellStyle name="Valuta 2 3 3 2 2" xfId="338" xr:uid="{00000000-0005-0000-0000-0000E0060000}"/>
    <cellStyle name="Valuta 2 3 3 2 2 2" xfId="735" xr:uid="{00000000-0005-0000-0000-0000E1060000}"/>
    <cellStyle name="Valuta 2 3 3 2 2 2 2" xfId="1656" xr:uid="{00000000-0005-0000-0000-0000E2060000}"/>
    <cellStyle name="Valuta 2 3 3 2 2 2 3" xfId="1193" xr:uid="{00000000-0005-0000-0000-0000E3060000}"/>
    <cellStyle name="Valuta 2 3 3 2 2 3" xfId="1849" xr:uid="{00000000-0005-0000-0000-0000E4060000}"/>
    <cellStyle name="Valuta 2 3 3 2 2 4" xfId="1431" xr:uid="{00000000-0005-0000-0000-0000E5060000}"/>
    <cellStyle name="Valuta 2 3 3 2 2 5" xfId="955" xr:uid="{00000000-0005-0000-0000-0000E6060000}"/>
    <cellStyle name="Valuta 2 3 3 2 3" xfId="485" xr:uid="{00000000-0005-0000-0000-0000E7060000}"/>
    <cellStyle name="Valuta 2 3 3 2 4" xfId="640" xr:uid="{00000000-0005-0000-0000-0000E8060000}"/>
    <cellStyle name="Valuta 2 3 3 2 4 2" xfId="1561" xr:uid="{00000000-0005-0000-0000-0000E9060000}"/>
    <cellStyle name="Valuta 2 3 3 2 4 3" xfId="1098" xr:uid="{00000000-0005-0000-0000-0000EA060000}"/>
    <cellStyle name="Valuta 2 3 3 2 5" xfId="1763" xr:uid="{00000000-0005-0000-0000-0000EB060000}"/>
    <cellStyle name="Valuta 2 3 3 2 6" xfId="1336" xr:uid="{00000000-0005-0000-0000-0000EC060000}"/>
    <cellStyle name="Valuta 2 3 3 2 7" xfId="860" xr:uid="{00000000-0005-0000-0000-0000ED060000}"/>
    <cellStyle name="Valuta 2 3 3 3" xfId="293" xr:uid="{00000000-0005-0000-0000-0000EE060000}"/>
    <cellStyle name="Valuta 2 3 3 3 2" xfId="690" xr:uid="{00000000-0005-0000-0000-0000EF060000}"/>
    <cellStyle name="Valuta 2 3 3 3 2 2" xfId="1611" xr:uid="{00000000-0005-0000-0000-0000F0060000}"/>
    <cellStyle name="Valuta 2 3 3 3 2 3" xfId="1148" xr:uid="{00000000-0005-0000-0000-0000F1060000}"/>
    <cellStyle name="Valuta 2 3 3 3 3" xfId="1807" xr:uid="{00000000-0005-0000-0000-0000F2060000}"/>
    <cellStyle name="Valuta 2 3 3 3 4" xfId="1386" xr:uid="{00000000-0005-0000-0000-0000F3060000}"/>
    <cellStyle name="Valuta 2 3 3 3 5" xfId="910" xr:uid="{00000000-0005-0000-0000-0000F4060000}"/>
    <cellStyle name="Valuta 2 3 3 4" xfId="484" xr:uid="{00000000-0005-0000-0000-0000F5060000}"/>
    <cellStyle name="Valuta 2 3 3 5" xfId="598" xr:uid="{00000000-0005-0000-0000-0000F6060000}"/>
    <cellStyle name="Valuta 2 3 3 5 2" xfId="1519" xr:uid="{00000000-0005-0000-0000-0000F7060000}"/>
    <cellStyle name="Valuta 2 3 3 5 3" xfId="1056" xr:uid="{00000000-0005-0000-0000-0000F8060000}"/>
    <cellStyle name="Valuta 2 3 3 6" xfId="1722" xr:uid="{00000000-0005-0000-0000-0000F9060000}"/>
    <cellStyle name="Valuta 2 3 3 7" xfId="1291" xr:uid="{00000000-0005-0000-0000-0000FA060000}"/>
    <cellStyle name="Valuta 2 3 3 8" xfId="817" xr:uid="{00000000-0005-0000-0000-0000FB060000}"/>
    <cellStyle name="Valuta 2 3 4" xfId="226" xr:uid="{00000000-0005-0000-0000-0000FC060000}"/>
    <cellStyle name="Valuta 2 3 4 2" xfId="322" xr:uid="{00000000-0005-0000-0000-0000FD060000}"/>
    <cellStyle name="Valuta 2 3 4 2 2" xfId="719" xr:uid="{00000000-0005-0000-0000-0000FE060000}"/>
    <cellStyle name="Valuta 2 3 4 2 2 2" xfId="1640" xr:uid="{00000000-0005-0000-0000-0000FF060000}"/>
    <cellStyle name="Valuta 2 3 4 2 2 3" xfId="1177" xr:uid="{00000000-0005-0000-0000-000000070000}"/>
    <cellStyle name="Valuta 2 3 4 2 3" xfId="1833" xr:uid="{00000000-0005-0000-0000-000001070000}"/>
    <cellStyle name="Valuta 2 3 4 2 4" xfId="1415" xr:uid="{00000000-0005-0000-0000-000002070000}"/>
    <cellStyle name="Valuta 2 3 4 2 5" xfId="939" xr:uid="{00000000-0005-0000-0000-000003070000}"/>
    <cellStyle name="Valuta 2 3 4 3" xfId="486" xr:uid="{00000000-0005-0000-0000-000004070000}"/>
    <cellStyle name="Valuta 2 3 4 4" xfId="624" xr:uid="{00000000-0005-0000-0000-000005070000}"/>
    <cellStyle name="Valuta 2 3 4 4 2" xfId="1545" xr:uid="{00000000-0005-0000-0000-000006070000}"/>
    <cellStyle name="Valuta 2 3 4 4 3" xfId="1082" xr:uid="{00000000-0005-0000-0000-000007070000}"/>
    <cellStyle name="Valuta 2 3 4 5" xfId="1747" xr:uid="{00000000-0005-0000-0000-000008070000}"/>
    <cellStyle name="Valuta 2 3 4 6" xfId="1320" xr:uid="{00000000-0005-0000-0000-000009070000}"/>
    <cellStyle name="Valuta 2 3 4 7" xfId="844" xr:uid="{00000000-0005-0000-0000-00000A070000}"/>
    <cellStyle name="Valuta 2 3 5" xfId="277" xr:uid="{00000000-0005-0000-0000-00000B070000}"/>
    <cellStyle name="Valuta 2 3 5 2" xfId="674" xr:uid="{00000000-0005-0000-0000-00000C070000}"/>
    <cellStyle name="Valuta 2 3 5 2 2" xfId="1595" xr:uid="{00000000-0005-0000-0000-00000D070000}"/>
    <cellStyle name="Valuta 2 3 5 2 3" xfId="1132" xr:uid="{00000000-0005-0000-0000-00000E070000}"/>
    <cellStyle name="Valuta 2 3 5 3" xfId="1791" xr:uid="{00000000-0005-0000-0000-00000F070000}"/>
    <cellStyle name="Valuta 2 3 5 4" xfId="1370" xr:uid="{00000000-0005-0000-0000-000010070000}"/>
    <cellStyle name="Valuta 2 3 5 5" xfId="894" xr:uid="{00000000-0005-0000-0000-000011070000}"/>
    <cellStyle name="Valuta 2 3 6" xfId="481" xr:uid="{00000000-0005-0000-0000-000012070000}"/>
    <cellStyle name="Valuta 2 3 7" xfId="179" xr:uid="{00000000-0005-0000-0000-000013070000}"/>
    <cellStyle name="Valuta 2 3 7 2" xfId="582" xr:uid="{00000000-0005-0000-0000-000014070000}"/>
    <cellStyle name="Valuta 2 3 7 2 2" xfId="1503" xr:uid="{00000000-0005-0000-0000-000015070000}"/>
    <cellStyle name="Valuta 2 3 7 2 3" xfId="1040" xr:uid="{00000000-0005-0000-0000-000016070000}"/>
    <cellStyle name="Valuta 2 3 7 3" xfId="1706" xr:uid="{00000000-0005-0000-0000-000017070000}"/>
    <cellStyle name="Valuta 2 3 7 4" xfId="1275" xr:uid="{00000000-0005-0000-0000-000018070000}"/>
    <cellStyle name="Valuta 2 3 7 5" xfId="801" xr:uid="{00000000-0005-0000-0000-000019070000}"/>
    <cellStyle name="Valuta 2 3 8" xfId="572" xr:uid="{00000000-0005-0000-0000-00001A070000}"/>
    <cellStyle name="Valuta 2 3 8 2" xfId="1493" xr:uid="{00000000-0005-0000-0000-00001B070000}"/>
    <cellStyle name="Valuta 2 3 8 3" xfId="1030" xr:uid="{00000000-0005-0000-0000-00001C070000}"/>
    <cellStyle name="Valuta 2 3 9" xfId="1693" xr:uid="{00000000-0005-0000-0000-00001D070000}"/>
    <cellStyle name="Valuta 2 4" xfId="181" xr:uid="{00000000-0005-0000-0000-00001E070000}"/>
    <cellStyle name="Valuta 2 4 2" xfId="211" xr:uid="{00000000-0005-0000-0000-00001F070000}"/>
    <cellStyle name="Valuta 2 4 2 2" xfId="252" xr:uid="{00000000-0005-0000-0000-000020070000}"/>
    <cellStyle name="Valuta 2 4 2 2 2" xfId="348" xr:uid="{00000000-0005-0000-0000-000021070000}"/>
    <cellStyle name="Valuta 2 4 2 2 2 2" xfId="745" xr:uid="{00000000-0005-0000-0000-000022070000}"/>
    <cellStyle name="Valuta 2 4 2 2 2 2 2" xfId="1666" xr:uid="{00000000-0005-0000-0000-000023070000}"/>
    <cellStyle name="Valuta 2 4 2 2 2 2 3" xfId="1203" xr:uid="{00000000-0005-0000-0000-000024070000}"/>
    <cellStyle name="Valuta 2 4 2 2 2 3" xfId="1859" xr:uid="{00000000-0005-0000-0000-000025070000}"/>
    <cellStyle name="Valuta 2 4 2 2 2 4" xfId="1441" xr:uid="{00000000-0005-0000-0000-000026070000}"/>
    <cellStyle name="Valuta 2 4 2 2 2 5" xfId="965" xr:uid="{00000000-0005-0000-0000-000027070000}"/>
    <cellStyle name="Valuta 2 4 2 2 3" xfId="489" xr:uid="{00000000-0005-0000-0000-000028070000}"/>
    <cellStyle name="Valuta 2 4 2 2 4" xfId="650" xr:uid="{00000000-0005-0000-0000-000029070000}"/>
    <cellStyle name="Valuta 2 4 2 2 4 2" xfId="1571" xr:uid="{00000000-0005-0000-0000-00002A070000}"/>
    <cellStyle name="Valuta 2 4 2 2 4 3" xfId="1108" xr:uid="{00000000-0005-0000-0000-00002B070000}"/>
    <cellStyle name="Valuta 2 4 2 2 5" xfId="1773" xr:uid="{00000000-0005-0000-0000-00002C070000}"/>
    <cellStyle name="Valuta 2 4 2 2 6" xfId="1346" xr:uid="{00000000-0005-0000-0000-00002D070000}"/>
    <cellStyle name="Valuta 2 4 2 2 7" xfId="870" xr:uid="{00000000-0005-0000-0000-00002E070000}"/>
    <cellStyle name="Valuta 2 4 2 3" xfId="308" xr:uid="{00000000-0005-0000-0000-00002F070000}"/>
    <cellStyle name="Valuta 2 4 2 3 2" xfId="705" xr:uid="{00000000-0005-0000-0000-000030070000}"/>
    <cellStyle name="Valuta 2 4 2 3 2 2" xfId="1626" xr:uid="{00000000-0005-0000-0000-000031070000}"/>
    <cellStyle name="Valuta 2 4 2 3 2 3" xfId="1163" xr:uid="{00000000-0005-0000-0000-000032070000}"/>
    <cellStyle name="Valuta 2 4 2 3 3" xfId="1819" xr:uid="{00000000-0005-0000-0000-000033070000}"/>
    <cellStyle name="Valuta 2 4 2 3 4" xfId="1401" xr:uid="{00000000-0005-0000-0000-000034070000}"/>
    <cellStyle name="Valuta 2 4 2 3 5" xfId="925" xr:uid="{00000000-0005-0000-0000-000035070000}"/>
    <cellStyle name="Valuta 2 4 2 4" xfId="488" xr:uid="{00000000-0005-0000-0000-000036070000}"/>
    <cellStyle name="Valuta 2 4 2 5" xfId="610" xr:uid="{00000000-0005-0000-0000-000037070000}"/>
    <cellStyle name="Valuta 2 4 2 5 2" xfId="1531" xr:uid="{00000000-0005-0000-0000-000038070000}"/>
    <cellStyle name="Valuta 2 4 2 5 3" xfId="1068" xr:uid="{00000000-0005-0000-0000-000039070000}"/>
    <cellStyle name="Valuta 2 4 2 6" xfId="1733" xr:uid="{00000000-0005-0000-0000-00003A070000}"/>
    <cellStyle name="Valuta 2 4 2 7" xfId="1306" xr:uid="{00000000-0005-0000-0000-00003B070000}"/>
    <cellStyle name="Valuta 2 4 2 8" xfId="830" xr:uid="{00000000-0005-0000-0000-00003C070000}"/>
    <cellStyle name="Valuta 2 4 3" xfId="228" xr:uid="{00000000-0005-0000-0000-00003D070000}"/>
    <cellStyle name="Valuta 2 4 3 2" xfId="324" xr:uid="{00000000-0005-0000-0000-00003E070000}"/>
    <cellStyle name="Valuta 2 4 3 2 2" xfId="721" xr:uid="{00000000-0005-0000-0000-00003F070000}"/>
    <cellStyle name="Valuta 2 4 3 2 2 2" xfId="1642" xr:uid="{00000000-0005-0000-0000-000040070000}"/>
    <cellStyle name="Valuta 2 4 3 2 2 3" xfId="1179" xr:uid="{00000000-0005-0000-0000-000041070000}"/>
    <cellStyle name="Valuta 2 4 3 2 3" xfId="1835" xr:uid="{00000000-0005-0000-0000-000042070000}"/>
    <cellStyle name="Valuta 2 4 3 2 4" xfId="1417" xr:uid="{00000000-0005-0000-0000-000043070000}"/>
    <cellStyle name="Valuta 2 4 3 2 5" xfId="941" xr:uid="{00000000-0005-0000-0000-000044070000}"/>
    <cellStyle name="Valuta 2 4 3 3" xfId="490" xr:uid="{00000000-0005-0000-0000-000045070000}"/>
    <cellStyle name="Valuta 2 4 3 4" xfId="626" xr:uid="{00000000-0005-0000-0000-000046070000}"/>
    <cellStyle name="Valuta 2 4 3 4 2" xfId="1547" xr:uid="{00000000-0005-0000-0000-000047070000}"/>
    <cellStyle name="Valuta 2 4 3 4 3" xfId="1084" xr:uid="{00000000-0005-0000-0000-000048070000}"/>
    <cellStyle name="Valuta 2 4 3 5" xfId="1749" xr:uid="{00000000-0005-0000-0000-000049070000}"/>
    <cellStyle name="Valuta 2 4 3 6" xfId="1322" xr:uid="{00000000-0005-0000-0000-00004A070000}"/>
    <cellStyle name="Valuta 2 4 3 7" xfId="846" xr:uid="{00000000-0005-0000-0000-00004B070000}"/>
    <cellStyle name="Valuta 2 4 4" xfId="279" xr:uid="{00000000-0005-0000-0000-00004C070000}"/>
    <cellStyle name="Valuta 2 4 4 2" xfId="676" xr:uid="{00000000-0005-0000-0000-00004D070000}"/>
    <cellStyle name="Valuta 2 4 4 2 2" xfId="1597" xr:uid="{00000000-0005-0000-0000-00004E070000}"/>
    <cellStyle name="Valuta 2 4 4 2 3" xfId="1134" xr:uid="{00000000-0005-0000-0000-00004F070000}"/>
    <cellStyle name="Valuta 2 4 4 3" xfId="1793" xr:uid="{00000000-0005-0000-0000-000050070000}"/>
    <cellStyle name="Valuta 2 4 4 4" xfId="1372" xr:uid="{00000000-0005-0000-0000-000051070000}"/>
    <cellStyle name="Valuta 2 4 4 5" xfId="896" xr:uid="{00000000-0005-0000-0000-000052070000}"/>
    <cellStyle name="Valuta 2 4 5" xfId="487" xr:uid="{00000000-0005-0000-0000-000053070000}"/>
    <cellStyle name="Valuta 2 4 6" xfId="584" xr:uid="{00000000-0005-0000-0000-000054070000}"/>
    <cellStyle name="Valuta 2 4 6 2" xfId="1505" xr:uid="{00000000-0005-0000-0000-000055070000}"/>
    <cellStyle name="Valuta 2 4 6 3" xfId="1042" xr:uid="{00000000-0005-0000-0000-000056070000}"/>
    <cellStyle name="Valuta 2 4 7" xfId="1708" xr:uid="{00000000-0005-0000-0000-000057070000}"/>
    <cellStyle name="Valuta 2 4 8" xfId="1277" xr:uid="{00000000-0005-0000-0000-000058070000}"/>
    <cellStyle name="Valuta 2 4 9" xfId="803" xr:uid="{00000000-0005-0000-0000-000059070000}"/>
    <cellStyle name="Valuta 2 5" xfId="183" xr:uid="{00000000-0005-0000-0000-00005A070000}"/>
    <cellStyle name="Valuta 2 5 2" xfId="213" xr:uid="{00000000-0005-0000-0000-00005B070000}"/>
    <cellStyle name="Valuta 2 5 2 2" xfId="254" xr:uid="{00000000-0005-0000-0000-00005C070000}"/>
    <cellStyle name="Valuta 2 5 2 2 2" xfId="350" xr:uid="{00000000-0005-0000-0000-00005D070000}"/>
    <cellStyle name="Valuta 2 5 2 2 2 2" xfId="747" xr:uid="{00000000-0005-0000-0000-00005E070000}"/>
    <cellStyle name="Valuta 2 5 2 2 2 2 2" xfId="1668" xr:uid="{00000000-0005-0000-0000-00005F070000}"/>
    <cellStyle name="Valuta 2 5 2 2 2 2 3" xfId="1205" xr:uid="{00000000-0005-0000-0000-000060070000}"/>
    <cellStyle name="Valuta 2 5 2 2 2 3" xfId="1861" xr:uid="{00000000-0005-0000-0000-000061070000}"/>
    <cellStyle name="Valuta 2 5 2 2 2 4" xfId="1443" xr:uid="{00000000-0005-0000-0000-000062070000}"/>
    <cellStyle name="Valuta 2 5 2 2 2 5" xfId="967" xr:uid="{00000000-0005-0000-0000-000063070000}"/>
    <cellStyle name="Valuta 2 5 2 2 3" xfId="493" xr:uid="{00000000-0005-0000-0000-000064070000}"/>
    <cellStyle name="Valuta 2 5 2 2 4" xfId="652" xr:uid="{00000000-0005-0000-0000-000065070000}"/>
    <cellStyle name="Valuta 2 5 2 2 4 2" xfId="1573" xr:uid="{00000000-0005-0000-0000-000066070000}"/>
    <cellStyle name="Valuta 2 5 2 2 4 3" xfId="1110" xr:uid="{00000000-0005-0000-0000-000067070000}"/>
    <cellStyle name="Valuta 2 5 2 2 5" xfId="1775" xr:uid="{00000000-0005-0000-0000-000068070000}"/>
    <cellStyle name="Valuta 2 5 2 2 6" xfId="1348" xr:uid="{00000000-0005-0000-0000-000069070000}"/>
    <cellStyle name="Valuta 2 5 2 2 7" xfId="872" xr:uid="{00000000-0005-0000-0000-00006A070000}"/>
    <cellStyle name="Valuta 2 5 2 3" xfId="310" xr:uid="{00000000-0005-0000-0000-00006B070000}"/>
    <cellStyle name="Valuta 2 5 2 3 2" xfId="707" xr:uid="{00000000-0005-0000-0000-00006C070000}"/>
    <cellStyle name="Valuta 2 5 2 3 2 2" xfId="1628" xr:uid="{00000000-0005-0000-0000-00006D070000}"/>
    <cellStyle name="Valuta 2 5 2 3 2 3" xfId="1165" xr:uid="{00000000-0005-0000-0000-00006E070000}"/>
    <cellStyle name="Valuta 2 5 2 3 3" xfId="1821" xr:uid="{00000000-0005-0000-0000-00006F070000}"/>
    <cellStyle name="Valuta 2 5 2 3 4" xfId="1403" xr:uid="{00000000-0005-0000-0000-000070070000}"/>
    <cellStyle name="Valuta 2 5 2 3 5" xfId="927" xr:uid="{00000000-0005-0000-0000-000071070000}"/>
    <cellStyle name="Valuta 2 5 2 4" xfId="492" xr:uid="{00000000-0005-0000-0000-000072070000}"/>
    <cellStyle name="Valuta 2 5 2 5" xfId="612" xr:uid="{00000000-0005-0000-0000-000073070000}"/>
    <cellStyle name="Valuta 2 5 2 5 2" xfId="1533" xr:uid="{00000000-0005-0000-0000-000074070000}"/>
    <cellStyle name="Valuta 2 5 2 5 3" xfId="1070" xr:uid="{00000000-0005-0000-0000-000075070000}"/>
    <cellStyle name="Valuta 2 5 2 6" xfId="1735" xr:uid="{00000000-0005-0000-0000-000076070000}"/>
    <cellStyle name="Valuta 2 5 2 7" xfId="1308" xr:uid="{00000000-0005-0000-0000-000077070000}"/>
    <cellStyle name="Valuta 2 5 2 8" xfId="832" xr:uid="{00000000-0005-0000-0000-000078070000}"/>
    <cellStyle name="Valuta 2 5 3" xfId="230" xr:uid="{00000000-0005-0000-0000-000079070000}"/>
    <cellStyle name="Valuta 2 5 3 2" xfId="326" xr:uid="{00000000-0005-0000-0000-00007A070000}"/>
    <cellStyle name="Valuta 2 5 3 2 2" xfId="723" xr:uid="{00000000-0005-0000-0000-00007B070000}"/>
    <cellStyle name="Valuta 2 5 3 2 2 2" xfId="1644" xr:uid="{00000000-0005-0000-0000-00007C070000}"/>
    <cellStyle name="Valuta 2 5 3 2 2 3" xfId="1181" xr:uid="{00000000-0005-0000-0000-00007D070000}"/>
    <cellStyle name="Valuta 2 5 3 2 3" xfId="1837" xr:uid="{00000000-0005-0000-0000-00007E070000}"/>
    <cellStyle name="Valuta 2 5 3 2 4" xfId="1419" xr:uid="{00000000-0005-0000-0000-00007F070000}"/>
    <cellStyle name="Valuta 2 5 3 2 5" xfId="943" xr:uid="{00000000-0005-0000-0000-000080070000}"/>
    <cellStyle name="Valuta 2 5 3 3" xfId="494" xr:uid="{00000000-0005-0000-0000-000081070000}"/>
    <cellStyle name="Valuta 2 5 3 4" xfId="628" xr:uid="{00000000-0005-0000-0000-000082070000}"/>
    <cellStyle name="Valuta 2 5 3 4 2" xfId="1549" xr:uid="{00000000-0005-0000-0000-000083070000}"/>
    <cellStyle name="Valuta 2 5 3 4 3" xfId="1086" xr:uid="{00000000-0005-0000-0000-000084070000}"/>
    <cellStyle name="Valuta 2 5 3 5" xfId="1751" xr:uid="{00000000-0005-0000-0000-000085070000}"/>
    <cellStyle name="Valuta 2 5 3 6" xfId="1324" xr:uid="{00000000-0005-0000-0000-000086070000}"/>
    <cellStyle name="Valuta 2 5 3 7" xfId="848" xr:uid="{00000000-0005-0000-0000-000087070000}"/>
    <cellStyle name="Valuta 2 5 4" xfId="281" xr:uid="{00000000-0005-0000-0000-000088070000}"/>
    <cellStyle name="Valuta 2 5 4 2" xfId="678" xr:uid="{00000000-0005-0000-0000-000089070000}"/>
    <cellStyle name="Valuta 2 5 4 2 2" xfId="1599" xr:uid="{00000000-0005-0000-0000-00008A070000}"/>
    <cellStyle name="Valuta 2 5 4 2 3" xfId="1136" xr:uid="{00000000-0005-0000-0000-00008B070000}"/>
    <cellStyle name="Valuta 2 5 4 3" xfId="1795" xr:uid="{00000000-0005-0000-0000-00008C070000}"/>
    <cellStyle name="Valuta 2 5 4 4" xfId="1374" xr:uid="{00000000-0005-0000-0000-00008D070000}"/>
    <cellStyle name="Valuta 2 5 4 5" xfId="898" xr:uid="{00000000-0005-0000-0000-00008E070000}"/>
    <cellStyle name="Valuta 2 5 5" xfId="491" xr:uid="{00000000-0005-0000-0000-00008F070000}"/>
    <cellStyle name="Valuta 2 5 6" xfId="586" xr:uid="{00000000-0005-0000-0000-000090070000}"/>
    <cellStyle name="Valuta 2 5 6 2" xfId="1507" xr:uid="{00000000-0005-0000-0000-000091070000}"/>
    <cellStyle name="Valuta 2 5 6 3" xfId="1044" xr:uid="{00000000-0005-0000-0000-000092070000}"/>
    <cellStyle name="Valuta 2 5 7" xfId="1710" xr:uid="{00000000-0005-0000-0000-000093070000}"/>
    <cellStyle name="Valuta 2 5 8" xfId="1279" xr:uid="{00000000-0005-0000-0000-000094070000}"/>
    <cellStyle name="Valuta 2 5 9" xfId="805" xr:uid="{00000000-0005-0000-0000-000095070000}"/>
    <cellStyle name="Valuta 2 6" xfId="185" xr:uid="{00000000-0005-0000-0000-000096070000}"/>
    <cellStyle name="Valuta 2 6 2" xfId="215" xr:uid="{00000000-0005-0000-0000-000097070000}"/>
    <cellStyle name="Valuta 2 6 2 2" xfId="256" xr:uid="{00000000-0005-0000-0000-000098070000}"/>
    <cellStyle name="Valuta 2 6 2 2 2" xfId="352" xr:uid="{00000000-0005-0000-0000-000099070000}"/>
    <cellStyle name="Valuta 2 6 2 2 2 2" xfId="749" xr:uid="{00000000-0005-0000-0000-00009A070000}"/>
    <cellStyle name="Valuta 2 6 2 2 2 2 2" xfId="1670" xr:uid="{00000000-0005-0000-0000-00009B070000}"/>
    <cellStyle name="Valuta 2 6 2 2 2 2 3" xfId="1207" xr:uid="{00000000-0005-0000-0000-00009C070000}"/>
    <cellStyle name="Valuta 2 6 2 2 2 3" xfId="1863" xr:uid="{00000000-0005-0000-0000-00009D070000}"/>
    <cellStyle name="Valuta 2 6 2 2 2 4" xfId="1445" xr:uid="{00000000-0005-0000-0000-00009E070000}"/>
    <cellStyle name="Valuta 2 6 2 2 2 5" xfId="969" xr:uid="{00000000-0005-0000-0000-00009F070000}"/>
    <cellStyle name="Valuta 2 6 2 2 3" xfId="497" xr:uid="{00000000-0005-0000-0000-0000A0070000}"/>
    <cellStyle name="Valuta 2 6 2 2 4" xfId="654" xr:uid="{00000000-0005-0000-0000-0000A1070000}"/>
    <cellStyle name="Valuta 2 6 2 2 4 2" xfId="1575" xr:uid="{00000000-0005-0000-0000-0000A2070000}"/>
    <cellStyle name="Valuta 2 6 2 2 4 3" xfId="1112" xr:uid="{00000000-0005-0000-0000-0000A3070000}"/>
    <cellStyle name="Valuta 2 6 2 2 5" xfId="1777" xr:uid="{00000000-0005-0000-0000-0000A4070000}"/>
    <cellStyle name="Valuta 2 6 2 2 6" xfId="1350" xr:uid="{00000000-0005-0000-0000-0000A5070000}"/>
    <cellStyle name="Valuta 2 6 2 2 7" xfId="874" xr:uid="{00000000-0005-0000-0000-0000A6070000}"/>
    <cellStyle name="Valuta 2 6 2 3" xfId="312" xr:uid="{00000000-0005-0000-0000-0000A7070000}"/>
    <cellStyle name="Valuta 2 6 2 3 2" xfId="709" xr:uid="{00000000-0005-0000-0000-0000A8070000}"/>
    <cellStyle name="Valuta 2 6 2 3 2 2" xfId="1630" xr:uid="{00000000-0005-0000-0000-0000A9070000}"/>
    <cellStyle name="Valuta 2 6 2 3 2 3" xfId="1167" xr:uid="{00000000-0005-0000-0000-0000AA070000}"/>
    <cellStyle name="Valuta 2 6 2 3 3" xfId="1823" xr:uid="{00000000-0005-0000-0000-0000AB070000}"/>
    <cellStyle name="Valuta 2 6 2 3 4" xfId="1405" xr:uid="{00000000-0005-0000-0000-0000AC070000}"/>
    <cellStyle name="Valuta 2 6 2 3 5" xfId="929" xr:uid="{00000000-0005-0000-0000-0000AD070000}"/>
    <cellStyle name="Valuta 2 6 2 4" xfId="496" xr:uid="{00000000-0005-0000-0000-0000AE070000}"/>
    <cellStyle name="Valuta 2 6 2 5" xfId="614" xr:uid="{00000000-0005-0000-0000-0000AF070000}"/>
    <cellStyle name="Valuta 2 6 2 5 2" xfId="1535" xr:uid="{00000000-0005-0000-0000-0000B0070000}"/>
    <cellStyle name="Valuta 2 6 2 5 3" xfId="1072" xr:uid="{00000000-0005-0000-0000-0000B1070000}"/>
    <cellStyle name="Valuta 2 6 2 6" xfId="1737" xr:uid="{00000000-0005-0000-0000-0000B2070000}"/>
    <cellStyle name="Valuta 2 6 2 7" xfId="1310" xr:uid="{00000000-0005-0000-0000-0000B3070000}"/>
    <cellStyle name="Valuta 2 6 2 8" xfId="834" xr:uid="{00000000-0005-0000-0000-0000B4070000}"/>
    <cellStyle name="Valuta 2 6 3" xfId="232" xr:uid="{00000000-0005-0000-0000-0000B5070000}"/>
    <cellStyle name="Valuta 2 6 3 2" xfId="328" xr:uid="{00000000-0005-0000-0000-0000B6070000}"/>
    <cellStyle name="Valuta 2 6 3 2 2" xfId="725" xr:uid="{00000000-0005-0000-0000-0000B7070000}"/>
    <cellStyle name="Valuta 2 6 3 2 2 2" xfId="1646" xr:uid="{00000000-0005-0000-0000-0000B8070000}"/>
    <cellStyle name="Valuta 2 6 3 2 2 3" xfId="1183" xr:uid="{00000000-0005-0000-0000-0000B9070000}"/>
    <cellStyle name="Valuta 2 6 3 2 3" xfId="1839" xr:uid="{00000000-0005-0000-0000-0000BA070000}"/>
    <cellStyle name="Valuta 2 6 3 2 4" xfId="1421" xr:uid="{00000000-0005-0000-0000-0000BB070000}"/>
    <cellStyle name="Valuta 2 6 3 2 5" xfId="945" xr:uid="{00000000-0005-0000-0000-0000BC070000}"/>
    <cellStyle name="Valuta 2 6 3 3" xfId="498" xr:uid="{00000000-0005-0000-0000-0000BD070000}"/>
    <cellStyle name="Valuta 2 6 3 4" xfId="630" xr:uid="{00000000-0005-0000-0000-0000BE070000}"/>
    <cellStyle name="Valuta 2 6 3 4 2" xfId="1551" xr:uid="{00000000-0005-0000-0000-0000BF070000}"/>
    <cellStyle name="Valuta 2 6 3 4 3" xfId="1088" xr:uid="{00000000-0005-0000-0000-0000C0070000}"/>
    <cellStyle name="Valuta 2 6 3 5" xfId="1753" xr:uid="{00000000-0005-0000-0000-0000C1070000}"/>
    <cellStyle name="Valuta 2 6 3 6" xfId="1326" xr:uid="{00000000-0005-0000-0000-0000C2070000}"/>
    <cellStyle name="Valuta 2 6 3 7" xfId="850" xr:uid="{00000000-0005-0000-0000-0000C3070000}"/>
    <cellStyle name="Valuta 2 6 4" xfId="283" xr:uid="{00000000-0005-0000-0000-0000C4070000}"/>
    <cellStyle name="Valuta 2 6 4 2" xfId="680" xr:uid="{00000000-0005-0000-0000-0000C5070000}"/>
    <cellStyle name="Valuta 2 6 4 2 2" xfId="1601" xr:uid="{00000000-0005-0000-0000-0000C6070000}"/>
    <cellStyle name="Valuta 2 6 4 2 3" xfId="1138" xr:uid="{00000000-0005-0000-0000-0000C7070000}"/>
    <cellStyle name="Valuta 2 6 4 3" xfId="1797" xr:uid="{00000000-0005-0000-0000-0000C8070000}"/>
    <cellStyle name="Valuta 2 6 4 4" xfId="1376" xr:uid="{00000000-0005-0000-0000-0000C9070000}"/>
    <cellStyle name="Valuta 2 6 4 5" xfId="900" xr:uid="{00000000-0005-0000-0000-0000CA070000}"/>
    <cellStyle name="Valuta 2 6 5" xfId="495" xr:uid="{00000000-0005-0000-0000-0000CB070000}"/>
    <cellStyle name="Valuta 2 6 6" xfId="588" xr:uid="{00000000-0005-0000-0000-0000CC070000}"/>
    <cellStyle name="Valuta 2 6 6 2" xfId="1509" xr:uid="{00000000-0005-0000-0000-0000CD070000}"/>
    <cellStyle name="Valuta 2 6 6 3" xfId="1046" xr:uid="{00000000-0005-0000-0000-0000CE070000}"/>
    <cellStyle name="Valuta 2 6 7" xfId="1712" xr:uid="{00000000-0005-0000-0000-0000CF070000}"/>
    <cellStyle name="Valuta 2 6 8" xfId="1281" xr:uid="{00000000-0005-0000-0000-0000D0070000}"/>
    <cellStyle name="Valuta 2 6 9" xfId="807" xr:uid="{00000000-0005-0000-0000-0000D1070000}"/>
    <cellStyle name="Valuta 2 7" xfId="199" xr:uid="{00000000-0005-0000-0000-0000D2070000}"/>
    <cellStyle name="Valuta 2 7 2" xfId="243" xr:uid="{00000000-0005-0000-0000-0000D3070000}"/>
    <cellStyle name="Valuta 2 7 2 2" xfId="339" xr:uid="{00000000-0005-0000-0000-0000D4070000}"/>
    <cellStyle name="Valuta 2 7 2 2 2" xfId="736" xr:uid="{00000000-0005-0000-0000-0000D5070000}"/>
    <cellStyle name="Valuta 2 7 2 2 2 2" xfId="1657" xr:uid="{00000000-0005-0000-0000-0000D6070000}"/>
    <cellStyle name="Valuta 2 7 2 2 2 3" xfId="1194" xr:uid="{00000000-0005-0000-0000-0000D7070000}"/>
    <cellStyle name="Valuta 2 7 2 2 3" xfId="1850" xr:uid="{00000000-0005-0000-0000-0000D8070000}"/>
    <cellStyle name="Valuta 2 7 2 2 4" xfId="1432" xr:uid="{00000000-0005-0000-0000-0000D9070000}"/>
    <cellStyle name="Valuta 2 7 2 2 5" xfId="956" xr:uid="{00000000-0005-0000-0000-0000DA070000}"/>
    <cellStyle name="Valuta 2 7 2 3" xfId="500" xr:uid="{00000000-0005-0000-0000-0000DB070000}"/>
    <cellStyle name="Valuta 2 7 2 4" xfId="641" xr:uid="{00000000-0005-0000-0000-0000DC070000}"/>
    <cellStyle name="Valuta 2 7 2 4 2" xfId="1562" xr:uid="{00000000-0005-0000-0000-0000DD070000}"/>
    <cellStyle name="Valuta 2 7 2 4 3" xfId="1099" xr:uid="{00000000-0005-0000-0000-0000DE070000}"/>
    <cellStyle name="Valuta 2 7 2 5" xfId="1764" xr:uid="{00000000-0005-0000-0000-0000DF070000}"/>
    <cellStyle name="Valuta 2 7 2 6" xfId="1337" xr:uid="{00000000-0005-0000-0000-0000E0070000}"/>
    <cellStyle name="Valuta 2 7 2 7" xfId="861" xr:uid="{00000000-0005-0000-0000-0000E1070000}"/>
    <cellStyle name="Valuta 2 7 3" xfId="294" xr:uid="{00000000-0005-0000-0000-0000E2070000}"/>
    <cellStyle name="Valuta 2 7 3 2" xfId="691" xr:uid="{00000000-0005-0000-0000-0000E3070000}"/>
    <cellStyle name="Valuta 2 7 3 2 2" xfId="1612" xr:uid="{00000000-0005-0000-0000-0000E4070000}"/>
    <cellStyle name="Valuta 2 7 3 2 3" xfId="1149" xr:uid="{00000000-0005-0000-0000-0000E5070000}"/>
    <cellStyle name="Valuta 2 7 3 3" xfId="1808" xr:uid="{00000000-0005-0000-0000-0000E6070000}"/>
    <cellStyle name="Valuta 2 7 3 4" xfId="1387" xr:uid="{00000000-0005-0000-0000-0000E7070000}"/>
    <cellStyle name="Valuta 2 7 3 5" xfId="911" xr:uid="{00000000-0005-0000-0000-0000E8070000}"/>
    <cellStyle name="Valuta 2 7 4" xfId="499" xr:uid="{00000000-0005-0000-0000-0000E9070000}"/>
    <cellStyle name="Valuta 2 7 5" xfId="599" xr:uid="{00000000-0005-0000-0000-0000EA070000}"/>
    <cellStyle name="Valuta 2 7 5 2" xfId="1520" xr:uid="{00000000-0005-0000-0000-0000EB070000}"/>
    <cellStyle name="Valuta 2 7 5 3" xfId="1057" xr:uid="{00000000-0005-0000-0000-0000EC070000}"/>
    <cellStyle name="Valuta 2 7 6" xfId="1723" xr:uid="{00000000-0005-0000-0000-0000ED070000}"/>
    <cellStyle name="Valuta 2 7 7" xfId="1294" xr:uid="{00000000-0005-0000-0000-0000EE070000}"/>
    <cellStyle name="Valuta 2 7 8" xfId="820" xr:uid="{00000000-0005-0000-0000-0000EF070000}"/>
    <cellStyle name="Valuta 2 8" xfId="190" xr:uid="{00000000-0005-0000-0000-0000F0070000}"/>
    <cellStyle name="Valuta 2 8 2" xfId="237" xr:uid="{00000000-0005-0000-0000-0000F1070000}"/>
    <cellStyle name="Valuta 2 8 2 2" xfId="333" xr:uid="{00000000-0005-0000-0000-0000F2070000}"/>
    <cellStyle name="Valuta 2 8 2 2 2" xfId="730" xr:uid="{00000000-0005-0000-0000-0000F3070000}"/>
    <cellStyle name="Valuta 2 8 2 2 2 2" xfId="1651" xr:uid="{00000000-0005-0000-0000-0000F4070000}"/>
    <cellStyle name="Valuta 2 8 2 2 2 3" xfId="1188" xr:uid="{00000000-0005-0000-0000-0000F5070000}"/>
    <cellStyle name="Valuta 2 8 2 2 3" xfId="1844" xr:uid="{00000000-0005-0000-0000-0000F6070000}"/>
    <cellStyle name="Valuta 2 8 2 2 4" xfId="1426" xr:uid="{00000000-0005-0000-0000-0000F7070000}"/>
    <cellStyle name="Valuta 2 8 2 2 5" xfId="950" xr:uid="{00000000-0005-0000-0000-0000F8070000}"/>
    <cellStyle name="Valuta 2 8 2 3" xfId="502" xr:uid="{00000000-0005-0000-0000-0000F9070000}"/>
    <cellStyle name="Valuta 2 8 2 4" xfId="635" xr:uid="{00000000-0005-0000-0000-0000FA070000}"/>
    <cellStyle name="Valuta 2 8 2 4 2" xfId="1556" xr:uid="{00000000-0005-0000-0000-0000FB070000}"/>
    <cellStyle name="Valuta 2 8 2 4 3" xfId="1093" xr:uid="{00000000-0005-0000-0000-0000FC070000}"/>
    <cellStyle name="Valuta 2 8 2 5" xfId="1758" xr:uid="{00000000-0005-0000-0000-0000FD070000}"/>
    <cellStyle name="Valuta 2 8 2 6" xfId="1331" xr:uid="{00000000-0005-0000-0000-0000FE070000}"/>
    <cellStyle name="Valuta 2 8 2 7" xfId="855" xr:uid="{00000000-0005-0000-0000-0000FF070000}"/>
    <cellStyle name="Valuta 2 8 3" xfId="288" xr:uid="{00000000-0005-0000-0000-000000080000}"/>
    <cellStyle name="Valuta 2 8 3 2" xfId="685" xr:uid="{00000000-0005-0000-0000-000001080000}"/>
    <cellStyle name="Valuta 2 8 3 2 2" xfId="1606" xr:uid="{00000000-0005-0000-0000-000002080000}"/>
    <cellStyle name="Valuta 2 8 3 2 3" xfId="1143" xr:uid="{00000000-0005-0000-0000-000003080000}"/>
    <cellStyle name="Valuta 2 8 3 3" xfId="1802" xr:uid="{00000000-0005-0000-0000-000004080000}"/>
    <cellStyle name="Valuta 2 8 3 4" xfId="1381" xr:uid="{00000000-0005-0000-0000-000005080000}"/>
    <cellStyle name="Valuta 2 8 3 5" xfId="905" xr:uid="{00000000-0005-0000-0000-000006080000}"/>
    <cellStyle name="Valuta 2 8 4" xfId="501" xr:uid="{00000000-0005-0000-0000-000007080000}"/>
    <cellStyle name="Valuta 2 8 5" xfId="593" xr:uid="{00000000-0005-0000-0000-000008080000}"/>
    <cellStyle name="Valuta 2 8 5 2" xfId="1514" xr:uid="{00000000-0005-0000-0000-000009080000}"/>
    <cellStyle name="Valuta 2 8 5 3" xfId="1051" xr:uid="{00000000-0005-0000-0000-00000A080000}"/>
    <cellStyle name="Valuta 2 8 6" xfId="1717" xr:uid="{00000000-0005-0000-0000-00000B080000}"/>
    <cellStyle name="Valuta 2 8 7" xfId="1286" xr:uid="{00000000-0005-0000-0000-00000C080000}"/>
    <cellStyle name="Valuta 2 8 8" xfId="812" xr:uid="{00000000-0005-0000-0000-00000D080000}"/>
    <cellStyle name="Valuta 2 9" xfId="221" xr:uid="{00000000-0005-0000-0000-00000E080000}"/>
    <cellStyle name="Valuta 2 9 2" xfId="317" xr:uid="{00000000-0005-0000-0000-00000F080000}"/>
    <cellStyle name="Valuta 2 9 2 2" xfId="714" xr:uid="{00000000-0005-0000-0000-000010080000}"/>
    <cellStyle name="Valuta 2 9 2 2 2" xfId="1635" xr:uid="{00000000-0005-0000-0000-000011080000}"/>
    <cellStyle name="Valuta 2 9 2 2 3" xfId="1172" xr:uid="{00000000-0005-0000-0000-000012080000}"/>
    <cellStyle name="Valuta 2 9 2 3" xfId="1828" xr:uid="{00000000-0005-0000-0000-000013080000}"/>
    <cellStyle name="Valuta 2 9 2 4" xfId="1410" xr:uid="{00000000-0005-0000-0000-000014080000}"/>
    <cellStyle name="Valuta 2 9 2 5" xfId="934" xr:uid="{00000000-0005-0000-0000-000015080000}"/>
    <cellStyle name="Valuta 2 9 3" xfId="503" xr:uid="{00000000-0005-0000-0000-000016080000}"/>
    <cellStyle name="Valuta 2 9 4" xfId="619" xr:uid="{00000000-0005-0000-0000-000017080000}"/>
    <cellStyle name="Valuta 2 9 4 2" xfId="1540" xr:uid="{00000000-0005-0000-0000-000018080000}"/>
    <cellStyle name="Valuta 2 9 4 3" xfId="1077" xr:uid="{00000000-0005-0000-0000-000019080000}"/>
    <cellStyle name="Valuta 2 9 5" xfId="1742" xr:uid="{00000000-0005-0000-0000-00001A080000}"/>
    <cellStyle name="Valuta 2 9 6" xfId="1315" xr:uid="{00000000-0005-0000-0000-00001B080000}"/>
    <cellStyle name="Valuta 2 9 7" xfId="839" xr:uid="{00000000-0005-0000-0000-00001C080000}"/>
    <cellStyle name="Valuta 3" xfId="70" xr:uid="{00000000-0005-0000-0000-00001D080000}"/>
    <cellStyle name="Valuta 3 10" xfId="271" xr:uid="{00000000-0005-0000-0000-00001E080000}"/>
    <cellStyle name="Valuta 3 10 2" xfId="668" xr:uid="{00000000-0005-0000-0000-00001F080000}"/>
    <cellStyle name="Valuta 3 10 2 2" xfId="1589" xr:uid="{00000000-0005-0000-0000-000020080000}"/>
    <cellStyle name="Valuta 3 10 2 3" xfId="1126" xr:uid="{00000000-0005-0000-0000-000021080000}"/>
    <cellStyle name="Valuta 3 10 3" xfId="1785" xr:uid="{00000000-0005-0000-0000-000022080000}"/>
    <cellStyle name="Valuta 3 10 4" xfId="1364" xr:uid="{00000000-0005-0000-0000-000023080000}"/>
    <cellStyle name="Valuta 3 10 5" xfId="888" xr:uid="{00000000-0005-0000-0000-000024080000}"/>
    <cellStyle name="Valuta 3 11" xfId="504" xr:uid="{00000000-0005-0000-0000-000025080000}"/>
    <cellStyle name="Valuta 3 12" xfId="163" xr:uid="{00000000-0005-0000-0000-000026080000}"/>
    <cellStyle name="Valuta 3 12 2" xfId="576" xr:uid="{00000000-0005-0000-0000-000027080000}"/>
    <cellStyle name="Valuta 3 12 2 2" xfId="1497" xr:uid="{00000000-0005-0000-0000-000028080000}"/>
    <cellStyle name="Valuta 3 12 2 3" xfId="1034" xr:uid="{00000000-0005-0000-0000-000029080000}"/>
    <cellStyle name="Valuta 3 12 3" xfId="1699" xr:uid="{00000000-0005-0000-0000-00002A080000}"/>
    <cellStyle name="Valuta 3 12 4" xfId="1266" xr:uid="{00000000-0005-0000-0000-00002B080000}"/>
    <cellStyle name="Valuta 3 12 5" xfId="792" xr:uid="{00000000-0005-0000-0000-00002C080000}"/>
    <cellStyle name="Valuta 3 13" xfId="567" xr:uid="{00000000-0005-0000-0000-00002D080000}"/>
    <cellStyle name="Valuta 3 13 2" xfId="1488" xr:uid="{00000000-0005-0000-0000-00002E080000}"/>
    <cellStyle name="Valuta 3 13 3" xfId="1025" xr:uid="{00000000-0005-0000-0000-00002F080000}"/>
    <cellStyle name="Valuta 3 14" xfId="1685" xr:uid="{00000000-0005-0000-0000-000030080000}"/>
    <cellStyle name="Valuta 3 15" xfId="1233" xr:uid="{00000000-0005-0000-0000-000031080000}"/>
    <cellStyle name="Valuta 3 16" xfId="769" xr:uid="{00000000-0005-0000-0000-000032080000}"/>
    <cellStyle name="Valuta 3 2" xfId="168" xr:uid="{00000000-0005-0000-0000-000033080000}"/>
    <cellStyle name="Valuta 3 2 10" xfId="1269" xr:uid="{00000000-0005-0000-0000-000034080000}"/>
    <cellStyle name="Valuta 3 2 11" xfId="795" xr:uid="{00000000-0005-0000-0000-000035080000}"/>
    <cellStyle name="Valuta 3 2 2" xfId="186" xr:uid="{00000000-0005-0000-0000-000036080000}"/>
    <cellStyle name="Valuta 3 2 2 2" xfId="216" xr:uid="{00000000-0005-0000-0000-000037080000}"/>
    <cellStyle name="Valuta 3 2 2 2 2" xfId="257" xr:uid="{00000000-0005-0000-0000-000038080000}"/>
    <cellStyle name="Valuta 3 2 2 2 2 2" xfId="353" xr:uid="{00000000-0005-0000-0000-000039080000}"/>
    <cellStyle name="Valuta 3 2 2 2 2 2 2" xfId="750" xr:uid="{00000000-0005-0000-0000-00003A080000}"/>
    <cellStyle name="Valuta 3 2 2 2 2 2 2 2" xfId="1671" xr:uid="{00000000-0005-0000-0000-00003B080000}"/>
    <cellStyle name="Valuta 3 2 2 2 2 2 2 3" xfId="1208" xr:uid="{00000000-0005-0000-0000-00003C080000}"/>
    <cellStyle name="Valuta 3 2 2 2 2 2 3" xfId="1864" xr:uid="{00000000-0005-0000-0000-00003D080000}"/>
    <cellStyle name="Valuta 3 2 2 2 2 2 4" xfId="1446" xr:uid="{00000000-0005-0000-0000-00003E080000}"/>
    <cellStyle name="Valuta 3 2 2 2 2 2 5" xfId="970" xr:uid="{00000000-0005-0000-0000-00003F080000}"/>
    <cellStyle name="Valuta 3 2 2 2 2 3" xfId="508" xr:uid="{00000000-0005-0000-0000-000040080000}"/>
    <cellStyle name="Valuta 3 2 2 2 2 4" xfId="655" xr:uid="{00000000-0005-0000-0000-000041080000}"/>
    <cellStyle name="Valuta 3 2 2 2 2 4 2" xfId="1576" xr:uid="{00000000-0005-0000-0000-000042080000}"/>
    <cellStyle name="Valuta 3 2 2 2 2 4 3" xfId="1113" xr:uid="{00000000-0005-0000-0000-000043080000}"/>
    <cellStyle name="Valuta 3 2 2 2 2 5" xfId="1778" xr:uid="{00000000-0005-0000-0000-000044080000}"/>
    <cellStyle name="Valuta 3 2 2 2 2 6" xfId="1351" xr:uid="{00000000-0005-0000-0000-000045080000}"/>
    <cellStyle name="Valuta 3 2 2 2 2 7" xfId="875" xr:uid="{00000000-0005-0000-0000-000046080000}"/>
    <cellStyle name="Valuta 3 2 2 2 3" xfId="313" xr:uid="{00000000-0005-0000-0000-000047080000}"/>
    <cellStyle name="Valuta 3 2 2 2 3 2" xfId="710" xr:uid="{00000000-0005-0000-0000-000048080000}"/>
    <cellStyle name="Valuta 3 2 2 2 3 2 2" xfId="1631" xr:uid="{00000000-0005-0000-0000-000049080000}"/>
    <cellStyle name="Valuta 3 2 2 2 3 2 3" xfId="1168" xr:uid="{00000000-0005-0000-0000-00004A080000}"/>
    <cellStyle name="Valuta 3 2 2 2 3 3" xfId="1824" xr:uid="{00000000-0005-0000-0000-00004B080000}"/>
    <cellStyle name="Valuta 3 2 2 2 3 4" xfId="1406" xr:uid="{00000000-0005-0000-0000-00004C080000}"/>
    <cellStyle name="Valuta 3 2 2 2 3 5" xfId="930" xr:uid="{00000000-0005-0000-0000-00004D080000}"/>
    <cellStyle name="Valuta 3 2 2 2 4" xfId="507" xr:uid="{00000000-0005-0000-0000-00004E080000}"/>
    <cellStyle name="Valuta 3 2 2 2 5" xfId="615" xr:uid="{00000000-0005-0000-0000-00004F080000}"/>
    <cellStyle name="Valuta 3 2 2 2 5 2" xfId="1536" xr:uid="{00000000-0005-0000-0000-000050080000}"/>
    <cellStyle name="Valuta 3 2 2 2 5 3" xfId="1073" xr:uid="{00000000-0005-0000-0000-000051080000}"/>
    <cellStyle name="Valuta 3 2 2 2 6" xfId="1738" xr:uid="{00000000-0005-0000-0000-000052080000}"/>
    <cellStyle name="Valuta 3 2 2 2 7" xfId="1311" xr:uid="{00000000-0005-0000-0000-000053080000}"/>
    <cellStyle name="Valuta 3 2 2 2 8" xfId="835" xr:uid="{00000000-0005-0000-0000-000054080000}"/>
    <cellStyle name="Valuta 3 2 2 3" xfId="233" xr:uid="{00000000-0005-0000-0000-000055080000}"/>
    <cellStyle name="Valuta 3 2 2 3 2" xfId="329" xr:uid="{00000000-0005-0000-0000-000056080000}"/>
    <cellStyle name="Valuta 3 2 2 3 2 2" xfId="726" xr:uid="{00000000-0005-0000-0000-000057080000}"/>
    <cellStyle name="Valuta 3 2 2 3 2 2 2" xfId="1647" xr:uid="{00000000-0005-0000-0000-000058080000}"/>
    <cellStyle name="Valuta 3 2 2 3 2 2 3" xfId="1184" xr:uid="{00000000-0005-0000-0000-000059080000}"/>
    <cellStyle name="Valuta 3 2 2 3 2 3" xfId="1840" xr:uid="{00000000-0005-0000-0000-00005A080000}"/>
    <cellStyle name="Valuta 3 2 2 3 2 4" xfId="1422" xr:uid="{00000000-0005-0000-0000-00005B080000}"/>
    <cellStyle name="Valuta 3 2 2 3 2 5" xfId="946" xr:uid="{00000000-0005-0000-0000-00005C080000}"/>
    <cellStyle name="Valuta 3 2 2 3 3" xfId="509" xr:uid="{00000000-0005-0000-0000-00005D080000}"/>
    <cellStyle name="Valuta 3 2 2 3 4" xfId="631" xr:uid="{00000000-0005-0000-0000-00005E080000}"/>
    <cellStyle name="Valuta 3 2 2 3 4 2" xfId="1552" xr:uid="{00000000-0005-0000-0000-00005F080000}"/>
    <cellStyle name="Valuta 3 2 2 3 4 3" xfId="1089" xr:uid="{00000000-0005-0000-0000-000060080000}"/>
    <cellStyle name="Valuta 3 2 2 3 5" xfId="1754" xr:uid="{00000000-0005-0000-0000-000061080000}"/>
    <cellStyle name="Valuta 3 2 2 3 6" xfId="1327" xr:uid="{00000000-0005-0000-0000-000062080000}"/>
    <cellStyle name="Valuta 3 2 2 3 7" xfId="851" xr:uid="{00000000-0005-0000-0000-000063080000}"/>
    <cellStyle name="Valuta 3 2 2 4" xfId="284" xr:uid="{00000000-0005-0000-0000-000064080000}"/>
    <cellStyle name="Valuta 3 2 2 4 2" xfId="681" xr:uid="{00000000-0005-0000-0000-000065080000}"/>
    <cellStyle name="Valuta 3 2 2 4 2 2" xfId="1602" xr:uid="{00000000-0005-0000-0000-000066080000}"/>
    <cellStyle name="Valuta 3 2 2 4 2 3" xfId="1139" xr:uid="{00000000-0005-0000-0000-000067080000}"/>
    <cellStyle name="Valuta 3 2 2 4 3" xfId="1798" xr:uid="{00000000-0005-0000-0000-000068080000}"/>
    <cellStyle name="Valuta 3 2 2 4 4" xfId="1377" xr:uid="{00000000-0005-0000-0000-000069080000}"/>
    <cellStyle name="Valuta 3 2 2 4 5" xfId="901" xr:uid="{00000000-0005-0000-0000-00006A080000}"/>
    <cellStyle name="Valuta 3 2 2 5" xfId="506" xr:uid="{00000000-0005-0000-0000-00006B080000}"/>
    <cellStyle name="Valuta 3 2 2 6" xfId="589" xr:uid="{00000000-0005-0000-0000-00006C080000}"/>
    <cellStyle name="Valuta 3 2 2 6 2" xfId="1510" xr:uid="{00000000-0005-0000-0000-00006D080000}"/>
    <cellStyle name="Valuta 3 2 2 6 3" xfId="1047" xr:uid="{00000000-0005-0000-0000-00006E080000}"/>
    <cellStyle name="Valuta 3 2 2 7" xfId="1713" xr:uid="{00000000-0005-0000-0000-00006F080000}"/>
    <cellStyle name="Valuta 3 2 2 8" xfId="1282" xr:uid="{00000000-0005-0000-0000-000070080000}"/>
    <cellStyle name="Valuta 3 2 2 9" xfId="808" xr:uid="{00000000-0005-0000-0000-000071080000}"/>
    <cellStyle name="Valuta 3 2 3" xfId="206" xr:uid="{00000000-0005-0000-0000-000072080000}"/>
    <cellStyle name="Valuta 3 2 3 2" xfId="247" xr:uid="{00000000-0005-0000-0000-000073080000}"/>
    <cellStyle name="Valuta 3 2 3 2 2" xfId="343" xr:uid="{00000000-0005-0000-0000-000074080000}"/>
    <cellStyle name="Valuta 3 2 3 2 2 2" xfId="740" xr:uid="{00000000-0005-0000-0000-000075080000}"/>
    <cellStyle name="Valuta 3 2 3 2 2 2 2" xfId="1661" xr:uid="{00000000-0005-0000-0000-000076080000}"/>
    <cellStyle name="Valuta 3 2 3 2 2 2 3" xfId="1198" xr:uid="{00000000-0005-0000-0000-000077080000}"/>
    <cellStyle name="Valuta 3 2 3 2 2 3" xfId="1854" xr:uid="{00000000-0005-0000-0000-000078080000}"/>
    <cellStyle name="Valuta 3 2 3 2 2 4" xfId="1436" xr:uid="{00000000-0005-0000-0000-000079080000}"/>
    <cellStyle name="Valuta 3 2 3 2 2 5" xfId="960" xr:uid="{00000000-0005-0000-0000-00007A080000}"/>
    <cellStyle name="Valuta 3 2 3 2 3" xfId="511" xr:uid="{00000000-0005-0000-0000-00007B080000}"/>
    <cellStyle name="Valuta 3 2 3 2 4" xfId="645" xr:uid="{00000000-0005-0000-0000-00007C080000}"/>
    <cellStyle name="Valuta 3 2 3 2 4 2" xfId="1566" xr:uid="{00000000-0005-0000-0000-00007D080000}"/>
    <cellStyle name="Valuta 3 2 3 2 4 3" xfId="1103" xr:uid="{00000000-0005-0000-0000-00007E080000}"/>
    <cellStyle name="Valuta 3 2 3 2 5" xfId="1768" xr:uid="{00000000-0005-0000-0000-00007F080000}"/>
    <cellStyle name="Valuta 3 2 3 2 6" xfId="1341" xr:uid="{00000000-0005-0000-0000-000080080000}"/>
    <cellStyle name="Valuta 3 2 3 2 7" xfId="865" xr:uid="{00000000-0005-0000-0000-000081080000}"/>
    <cellStyle name="Valuta 3 2 3 3" xfId="303" xr:uid="{00000000-0005-0000-0000-000082080000}"/>
    <cellStyle name="Valuta 3 2 3 3 2" xfId="700" xr:uid="{00000000-0005-0000-0000-000083080000}"/>
    <cellStyle name="Valuta 3 2 3 3 2 2" xfId="1621" xr:uid="{00000000-0005-0000-0000-000084080000}"/>
    <cellStyle name="Valuta 3 2 3 3 2 3" xfId="1158" xr:uid="{00000000-0005-0000-0000-000085080000}"/>
    <cellStyle name="Valuta 3 2 3 3 3" xfId="1814" xr:uid="{00000000-0005-0000-0000-000086080000}"/>
    <cellStyle name="Valuta 3 2 3 3 4" xfId="1396" xr:uid="{00000000-0005-0000-0000-000087080000}"/>
    <cellStyle name="Valuta 3 2 3 3 5" xfId="920" xr:uid="{00000000-0005-0000-0000-000088080000}"/>
    <cellStyle name="Valuta 3 2 3 4" xfId="510" xr:uid="{00000000-0005-0000-0000-000089080000}"/>
    <cellStyle name="Valuta 3 2 3 5" xfId="605" xr:uid="{00000000-0005-0000-0000-00008A080000}"/>
    <cellStyle name="Valuta 3 2 3 5 2" xfId="1526" xr:uid="{00000000-0005-0000-0000-00008B080000}"/>
    <cellStyle name="Valuta 3 2 3 5 3" xfId="1063" xr:uid="{00000000-0005-0000-0000-00008C080000}"/>
    <cellStyle name="Valuta 3 2 3 6" xfId="1728" xr:uid="{00000000-0005-0000-0000-00008D080000}"/>
    <cellStyle name="Valuta 3 2 3 7" xfId="1301" xr:uid="{00000000-0005-0000-0000-00008E080000}"/>
    <cellStyle name="Valuta 3 2 3 8" xfId="825" xr:uid="{00000000-0005-0000-0000-00008F080000}"/>
    <cellStyle name="Valuta 3 2 4" xfId="191" xr:uid="{00000000-0005-0000-0000-000090080000}"/>
    <cellStyle name="Valuta 3 2 4 2" xfId="238" xr:uid="{00000000-0005-0000-0000-000091080000}"/>
    <cellStyle name="Valuta 3 2 4 2 2" xfId="334" xr:uid="{00000000-0005-0000-0000-000092080000}"/>
    <cellStyle name="Valuta 3 2 4 2 2 2" xfId="731" xr:uid="{00000000-0005-0000-0000-000093080000}"/>
    <cellStyle name="Valuta 3 2 4 2 2 2 2" xfId="1652" xr:uid="{00000000-0005-0000-0000-000094080000}"/>
    <cellStyle name="Valuta 3 2 4 2 2 2 3" xfId="1189" xr:uid="{00000000-0005-0000-0000-000095080000}"/>
    <cellStyle name="Valuta 3 2 4 2 2 3" xfId="1845" xr:uid="{00000000-0005-0000-0000-000096080000}"/>
    <cellStyle name="Valuta 3 2 4 2 2 4" xfId="1427" xr:uid="{00000000-0005-0000-0000-000097080000}"/>
    <cellStyle name="Valuta 3 2 4 2 2 5" xfId="951" xr:uid="{00000000-0005-0000-0000-000098080000}"/>
    <cellStyle name="Valuta 3 2 4 2 3" xfId="513" xr:uid="{00000000-0005-0000-0000-000099080000}"/>
    <cellStyle name="Valuta 3 2 4 2 4" xfId="636" xr:uid="{00000000-0005-0000-0000-00009A080000}"/>
    <cellStyle name="Valuta 3 2 4 2 4 2" xfId="1557" xr:uid="{00000000-0005-0000-0000-00009B080000}"/>
    <cellStyle name="Valuta 3 2 4 2 4 3" xfId="1094" xr:uid="{00000000-0005-0000-0000-00009C080000}"/>
    <cellStyle name="Valuta 3 2 4 2 5" xfId="1759" xr:uid="{00000000-0005-0000-0000-00009D080000}"/>
    <cellStyle name="Valuta 3 2 4 2 6" xfId="1332" xr:uid="{00000000-0005-0000-0000-00009E080000}"/>
    <cellStyle name="Valuta 3 2 4 2 7" xfId="856" xr:uid="{00000000-0005-0000-0000-00009F080000}"/>
    <cellStyle name="Valuta 3 2 4 3" xfId="289" xr:uid="{00000000-0005-0000-0000-0000A0080000}"/>
    <cellStyle name="Valuta 3 2 4 3 2" xfId="686" xr:uid="{00000000-0005-0000-0000-0000A1080000}"/>
    <cellStyle name="Valuta 3 2 4 3 2 2" xfId="1607" xr:uid="{00000000-0005-0000-0000-0000A2080000}"/>
    <cellStyle name="Valuta 3 2 4 3 2 3" xfId="1144" xr:uid="{00000000-0005-0000-0000-0000A3080000}"/>
    <cellStyle name="Valuta 3 2 4 3 3" xfId="1803" xr:uid="{00000000-0005-0000-0000-0000A4080000}"/>
    <cellStyle name="Valuta 3 2 4 3 4" xfId="1382" xr:uid="{00000000-0005-0000-0000-0000A5080000}"/>
    <cellStyle name="Valuta 3 2 4 3 5" xfId="906" xr:uid="{00000000-0005-0000-0000-0000A6080000}"/>
    <cellStyle name="Valuta 3 2 4 4" xfId="512" xr:uid="{00000000-0005-0000-0000-0000A7080000}"/>
    <cellStyle name="Valuta 3 2 4 5" xfId="594" xr:uid="{00000000-0005-0000-0000-0000A8080000}"/>
    <cellStyle name="Valuta 3 2 4 5 2" xfId="1515" xr:uid="{00000000-0005-0000-0000-0000A9080000}"/>
    <cellStyle name="Valuta 3 2 4 5 3" xfId="1052" xr:uid="{00000000-0005-0000-0000-0000AA080000}"/>
    <cellStyle name="Valuta 3 2 4 6" xfId="1718" xr:uid="{00000000-0005-0000-0000-0000AB080000}"/>
    <cellStyle name="Valuta 3 2 4 7" xfId="1287" xr:uid="{00000000-0005-0000-0000-0000AC080000}"/>
    <cellStyle name="Valuta 3 2 4 8" xfId="813" xr:uid="{00000000-0005-0000-0000-0000AD080000}"/>
    <cellStyle name="Valuta 3 2 5" xfId="222" xr:uid="{00000000-0005-0000-0000-0000AE080000}"/>
    <cellStyle name="Valuta 3 2 5 2" xfId="318" xr:uid="{00000000-0005-0000-0000-0000AF080000}"/>
    <cellStyle name="Valuta 3 2 5 2 2" xfId="715" xr:uid="{00000000-0005-0000-0000-0000B0080000}"/>
    <cellStyle name="Valuta 3 2 5 2 2 2" xfId="1636" xr:uid="{00000000-0005-0000-0000-0000B1080000}"/>
    <cellStyle name="Valuta 3 2 5 2 2 3" xfId="1173" xr:uid="{00000000-0005-0000-0000-0000B2080000}"/>
    <cellStyle name="Valuta 3 2 5 2 3" xfId="1829" xr:uid="{00000000-0005-0000-0000-0000B3080000}"/>
    <cellStyle name="Valuta 3 2 5 2 4" xfId="1411" xr:uid="{00000000-0005-0000-0000-0000B4080000}"/>
    <cellStyle name="Valuta 3 2 5 2 5" xfId="935" xr:uid="{00000000-0005-0000-0000-0000B5080000}"/>
    <cellStyle name="Valuta 3 2 5 3" xfId="514" xr:uid="{00000000-0005-0000-0000-0000B6080000}"/>
    <cellStyle name="Valuta 3 2 5 4" xfId="620" xr:uid="{00000000-0005-0000-0000-0000B7080000}"/>
    <cellStyle name="Valuta 3 2 5 4 2" xfId="1541" xr:uid="{00000000-0005-0000-0000-0000B8080000}"/>
    <cellStyle name="Valuta 3 2 5 4 3" xfId="1078" xr:uid="{00000000-0005-0000-0000-0000B9080000}"/>
    <cellStyle name="Valuta 3 2 5 5" xfId="1743" xr:uid="{00000000-0005-0000-0000-0000BA080000}"/>
    <cellStyle name="Valuta 3 2 5 6" xfId="1316" xr:uid="{00000000-0005-0000-0000-0000BB080000}"/>
    <cellStyle name="Valuta 3 2 5 7" xfId="840" xr:uid="{00000000-0005-0000-0000-0000BC080000}"/>
    <cellStyle name="Valuta 3 2 6" xfId="273" xr:uid="{00000000-0005-0000-0000-0000BD080000}"/>
    <cellStyle name="Valuta 3 2 6 2" xfId="670" xr:uid="{00000000-0005-0000-0000-0000BE080000}"/>
    <cellStyle name="Valuta 3 2 6 2 2" xfId="1591" xr:uid="{00000000-0005-0000-0000-0000BF080000}"/>
    <cellStyle name="Valuta 3 2 6 2 3" xfId="1128" xr:uid="{00000000-0005-0000-0000-0000C0080000}"/>
    <cellStyle name="Valuta 3 2 6 3" xfId="1787" xr:uid="{00000000-0005-0000-0000-0000C1080000}"/>
    <cellStyle name="Valuta 3 2 6 4" xfId="1366" xr:uid="{00000000-0005-0000-0000-0000C2080000}"/>
    <cellStyle name="Valuta 3 2 6 5" xfId="890" xr:uid="{00000000-0005-0000-0000-0000C3080000}"/>
    <cellStyle name="Valuta 3 2 7" xfId="505" xr:uid="{00000000-0005-0000-0000-0000C4080000}"/>
    <cellStyle name="Valuta 3 2 8" xfId="578" xr:uid="{00000000-0005-0000-0000-0000C5080000}"/>
    <cellStyle name="Valuta 3 2 8 2" xfId="1499" xr:uid="{00000000-0005-0000-0000-0000C6080000}"/>
    <cellStyle name="Valuta 3 2 8 3" xfId="1036" xr:uid="{00000000-0005-0000-0000-0000C7080000}"/>
    <cellStyle name="Valuta 3 2 9" xfId="1701" xr:uid="{00000000-0005-0000-0000-0000C8080000}"/>
    <cellStyle name="Valuta 3 3" xfId="178" xr:uid="{00000000-0005-0000-0000-0000C9080000}"/>
    <cellStyle name="Valuta 3 3 10" xfId="800" xr:uid="{00000000-0005-0000-0000-0000CA080000}"/>
    <cellStyle name="Valuta 3 3 2" xfId="208" xr:uid="{00000000-0005-0000-0000-0000CB080000}"/>
    <cellStyle name="Valuta 3 3 2 2" xfId="249" xr:uid="{00000000-0005-0000-0000-0000CC080000}"/>
    <cellStyle name="Valuta 3 3 2 2 2" xfId="345" xr:uid="{00000000-0005-0000-0000-0000CD080000}"/>
    <cellStyle name="Valuta 3 3 2 2 2 2" xfId="742" xr:uid="{00000000-0005-0000-0000-0000CE080000}"/>
    <cellStyle name="Valuta 3 3 2 2 2 2 2" xfId="1663" xr:uid="{00000000-0005-0000-0000-0000CF080000}"/>
    <cellStyle name="Valuta 3 3 2 2 2 2 3" xfId="1200" xr:uid="{00000000-0005-0000-0000-0000D0080000}"/>
    <cellStyle name="Valuta 3 3 2 2 2 3" xfId="1856" xr:uid="{00000000-0005-0000-0000-0000D1080000}"/>
    <cellStyle name="Valuta 3 3 2 2 2 4" xfId="1438" xr:uid="{00000000-0005-0000-0000-0000D2080000}"/>
    <cellStyle name="Valuta 3 3 2 2 2 5" xfId="962" xr:uid="{00000000-0005-0000-0000-0000D3080000}"/>
    <cellStyle name="Valuta 3 3 2 2 3" xfId="517" xr:uid="{00000000-0005-0000-0000-0000D4080000}"/>
    <cellStyle name="Valuta 3 3 2 2 4" xfId="647" xr:uid="{00000000-0005-0000-0000-0000D5080000}"/>
    <cellStyle name="Valuta 3 3 2 2 4 2" xfId="1568" xr:uid="{00000000-0005-0000-0000-0000D6080000}"/>
    <cellStyle name="Valuta 3 3 2 2 4 3" xfId="1105" xr:uid="{00000000-0005-0000-0000-0000D7080000}"/>
    <cellStyle name="Valuta 3 3 2 2 5" xfId="1770" xr:uid="{00000000-0005-0000-0000-0000D8080000}"/>
    <cellStyle name="Valuta 3 3 2 2 6" xfId="1343" xr:uid="{00000000-0005-0000-0000-0000D9080000}"/>
    <cellStyle name="Valuta 3 3 2 2 7" xfId="867" xr:uid="{00000000-0005-0000-0000-0000DA080000}"/>
    <cellStyle name="Valuta 3 3 2 3" xfId="305" xr:uid="{00000000-0005-0000-0000-0000DB080000}"/>
    <cellStyle name="Valuta 3 3 2 3 2" xfId="702" xr:uid="{00000000-0005-0000-0000-0000DC080000}"/>
    <cellStyle name="Valuta 3 3 2 3 2 2" xfId="1623" xr:uid="{00000000-0005-0000-0000-0000DD080000}"/>
    <cellStyle name="Valuta 3 3 2 3 2 3" xfId="1160" xr:uid="{00000000-0005-0000-0000-0000DE080000}"/>
    <cellStyle name="Valuta 3 3 2 3 3" xfId="1816" xr:uid="{00000000-0005-0000-0000-0000DF080000}"/>
    <cellStyle name="Valuta 3 3 2 3 4" xfId="1398" xr:uid="{00000000-0005-0000-0000-0000E0080000}"/>
    <cellStyle name="Valuta 3 3 2 3 5" xfId="922" xr:uid="{00000000-0005-0000-0000-0000E1080000}"/>
    <cellStyle name="Valuta 3 3 2 4" xfId="516" xr:uid="{00000000-0005-0000-0000-0000E2080000}"/>
    <cellStyle name="Valuta 3 3 2 5" xfId="607" xr:uid="{00000000-0005-0000-0000-0000E3080000}"/>
    <cellStyle name="Valuta 3 3 2 5 2" xfId="1528" xr:uid="{00000000-0005-0000-0000-0000E4080000}"/>
    <cellStyle name="Valuta 3 3 2 5 3" xfId="1065" xr:uid="{00000000-0005-0000-0000-0000E5080000}"/>
    <cellStyle name="Valuta 3 3 2 6" xfId="1730" xr:uid="{00000000-0005-0000-0000-0000E6080000}"/>
    <cellStyle name="Valuta 3 3 2 7" xfId="1303" xr:uid="{00000000-0005-0000-0000-0000E7080000}"/>
    <cellStyle name="Valuta 3 3 2 8" xfId="827" xr:uid="{00000000-0005-0000-0000-0000E8080000}"/>
    <cellStyle name="Valuta 3 3 3" xfId="194" xr:uid="{00000000-0005-0000-0000-0000E9080000}"/>
    <cellStyle name="Valuta 3 3 3 2" xfId="241" xr:uid="{00000000-0005-0000-0000-0000EA080000}"/>
    <cellStyle name="Valuta 3 3 3 2 2" xfId="337" xr:uid="{00000000-0005-0000-0000-0000EB080000}"/>
    <cellStyle name="Valuta 3 3 3 2 2 2" xfId="734" xr:uid="{00000000-0005-0000-0000-0000EC080000}"/>
    <cellStyle name="Valuta 3 3 3 2 2 2 2" xfId="1655" xr:uid="{00000000-0005-0000-0000-0000ED080000}"/>
    <cellStyle name="Valuta 3 3 3 2 2 2 3" xfId="1192" xr:uid="{00000000-0005-0000-0000-0000EE080000}"/>
    <cellStyle name="Valuta 3 3 3 2 2 3" xfId="1848" xr:uid="{00000000-0005-0000-0000-0000EF080000}"/>
    <cellStyle name="Valuta 3 3 3 2 2 4" xfId="1430" xr:uid="{00000000-0005-0000-0000-0000F0080000}"/>
    <cellStyle name="Valuta 3 3 3 2 2 5" xfId="954" xr:uid="{00000000-0005-0000-0000-0000F1080000}"/>
    <cellStyle name="Valuta 3 3 3 2 3" xfId="519" xr:uid="{00000000-0005-0000-0000-0000F2080000}"/>
    <cellStyle name="Valuta 3 3 3 2 4" xfId="639" xr:uid="{00000000-0005-0000-0000-0000F3080000}"/>
    <cellStyle name="Valuta 3 3 3 2 4 2" xfId="1560" xr:uid="{00000000-0005-0000-0000-0000F4080000}"/>
    <cellStyle name="Valuta 3 3 3 2 4 3" xfId="1097" xr:uid="{00000000-0005-0000-0000-0000F5080000}"/>
    <cellStyle name="Valuta 3 3 3 2 5" xfId="1762" xr:uid="{00000000-0005-0000-0000-0000F6080000}"/>
    <cellStyle name="Valuta 3 3 3 2 6" xfId="1335" xr:uid="{00000000-0005-0000-0000-0000F7080000}"/>
    <cellStyle name="Valuta 3 3 3 2 7" xfId="859" xr:uid="{00000000-0005-0000-0000-0000F8080000}"/>
    <cellStyle name="Valuta 3 3 3 3" xfId="292" xr:uid="{00000000-0005-0000-0000-0000F9080000}"/>
    <cellStyle name="Valuta 3 3 3 3 2" xfId="689" xr:uid="{00000000-0005-0000-0000-0000FA080000}"/>
    <cellStyle name="Valuta 3 3 3 3 2 2" xfId="1610" xr:uid="{00000000-0005-0000-0000-0000FB080000}"/>
    <cellStyle name="Valuta 3 3 3 3 2 3" xfId="1147" xr:uid="{00000000-0005-0000-0000-0000FC080000}"/>
    <cellStyle name="Valuta 3 3 3 3 3" xfId="1806" xr:uid="{00000000-0005-0000-0000-0000FD080000}"/>
    <cellStyle name="Valuta 3 3 3 3 4" xfId="1385" xr:uid="{00000000-0005-0000-0000-0000FE080000}"/>
    <cellStyle name="Valuta 3 3 3 3 5" xfId="909" xr:uid="{00000000-0005-0000-0000-0000FF080000}"/>
    <cellStyle name="Valuta 3 3 3 4" xfId="518" xr:uid="{00000000-0005-0000-0000-000000090000}"/>
    <cellStyle name="Valuta 3 3 3 5" xfId="597" xr:uid="{00000000-0005-0000-0000-000001090000}"/>
    <cellStyle name="Valuta 3 3 3 5 2" xfId="1518" xr:uid="{00000000-0005-0000-0000-000002090000}"/>
    <cellStyle name="Valuta 3 3 3 5 3" xfId="1055" xr:uid="{00000000-0005-0000-0000-000003090000}"/>
    <cellStyle name="Valuta 3 3 3 6" xfId="1721" xr:uid="{00000000-0005-0000-0000-000004090000}"/>
    <cellStyle name="Valuta 3 3 3 7" xfId="1290" xr:uid="{00000000-0005-0000-0000-000005090000}"/>
    <cellStyle name="Valuta 3 3 3 8" xfId="816" xr:uid="{00000000-0005-0000-0000-000006090000}"/>
    <cellStyle name="Valuta 3 3 4" xfId="225" xr:uid="{00000000-0005-0000-0000-000007090000}"/>
    <cellStyle name="Valuta 3 3 4 2" xfId="321" xr:uid="{00000000-0005-0000-0000-000008090000}"/>
    <cellStyle name="Valuta 3 3 4 2 2" xfId="718" xr:uid="{00000000-0005-0000-0000-000009090000}"/>
    <cellStyle name="Valuta 3 3 4 2 2 2" xfId="1639" xr:uid="{00000000-0005-0000-0000-00000A090000}"/>
    <cellStyle name="Valuta 3 3 4 2 2 3" xfId="1176" xr:uid="{00000000-0005-0000-0000-00000B090000}"/>
    <cellStyle name="Valuta 3 3 4 2 3" xfId="1832" xr:uid="{00000000-0005-0000-0000-00000C090000}"/>
    <cellStyle name="Valuta 3 3 4 2 4" xfId="1414" xr:uid="{00000000-0005-0000-0000-00000D090000}"/>
    <cellStyle name="Valuta 3 3 4 2 5" xfId="938" xr:uid="{00000000-0005-0000-0000-00000E090000}"/>
    <cellStyle name="Valuta 3 3 4 3" xfId="520" xr:uid="{00000000-0005-0000-0000-00000F090000}"/>
    <cellStyle name="Valuta 3 3 4 4" xfId="623" xr:uid="{00000000-0005-0000-0000-000010090000}"/>
    <cellStyle name="Valuta 3 3 4 4 2" xfId="1544" xr:uid="{00000000-0005-0000-0000-000011090000}"/>
    <cellStyle name="Valuta 3 3 4 4 3" xfId="1081" xr:uid="{00000000-0005-0000-0000-000012090000}"/>
    <cellStyle name="Valuta 3 3 4 5" xfId="1746" xr:uid="{00000000-0005-0000-0000-000013090000}"/>
    <cellStyle name="Valuta 3 3 4 6" xfId="1319" xr:uid="{00000000-0005-0000-0000-000014090000}"/>
    <cellStyle name="Valuta 3 3 4 7" xfId="843" xr:uid="{00000000-0005-0000-0000-000015090000}"/>
    <cellStyle name="Valuta 3 3 5" xfId="276" xr:uid="{00000000-0005-0000-0000-000016090000}"/>
    <cellStyle name="Valuta 3 3 5 2" xfId="673" xr:uid="{00000000-0005-0000-0000-000017090000}"/>
    <cellStyle name="Valuta 3 3 5 2 2" xfId="1594" xr:uid="{00000000-0005-0000-0000-000018090000}"/>
    <cellStyle name="Valuta 3 3 5 2 3" xfId="1131" xr:uid="{00000000-0005-0000-0000-000019090000}"/>
    <cellStyle name="Valuta 3 3 5 3" xfId="1790" xr:uid="{00000000-0005-0000-0000-00001A090000}"/>
    <cellStyle name="Valuta 3 3 5 4" xfId="1369" xr:uid="{00000000-0005-0000-0000-00001B090000}"/>
    <cellStyle name="Valuta 3 3 5 5" xfId="893" xr:uid="{00000000-0005-0000-0000-00001C090000}"/>
    <cellStyle name="Valuta 3 3 6" xfId="515" xr:uid="{00000000-0005-0000-0000-00001D090000}"/>
    <cellStyle name="Valuta 3 3 7" xfId="581" xr:uid="{00000000-0005-0000-0000-00001E090000}"/>
    <cellStyle name="Valuta 3 3 7 2" xfId="1502" xr:uid="{00000000-0005-0000-0000-00001F090000}"/>
    <cellStyle name="Valuta 3 3 7 3" xfId="1039" xr:uid="{00000000-0005-0000-0000-000020090000}"/>
    <cellStyle name="Valuta 3 3 8" xfId="1705" xr:uid="{00000000-0005-0000-0000-000021090000}"/>
    <cellStyle name="Valuta 3 3 9" xfId="1274" xr:uid="{00000000-0005-0000-0000-000022090000}"/>
    <cellStyle name="Valuta 3 4" xfId="180" xr:uid="{00000000-0005-0000-0000-000023090000}"/>
    <cellStyle name="Valuta 3 4 2" xfId="210" xr:uid="{00000000-0005-0000-0000-000024090000}"/>
    <cellStyle name="Valuta 3 4 2 2" xfId="251" xr:uid="{00000000-0005-0000-0000-000025090000}"/>
    <cellStyle name="Valuta 3 4 2 2 2" xfId="347" xr:uid="{00000000-0005-0000-0000-000026090000}"/>
    <cellStyle name="Valuta 3 4 2 2 2 2" xfId="744" xr:uid="{00000000-0005-0000-0000-000027090000}"/>
    <cellStyle name="Valuta 3 4 2 2 2 2 2" xfId="1665" xr:uid="{00000000-0005-0000-0000-000028090000}"/>
    <cellStyle name="Valuta 3 4 2 2 2 2 3" xfId="1202" xr:uid="{00000000-0005-0000-0000-000029090000}"/>
    <cellStyle name="Valuta 3 4 2 2 2 3" xfId="1858" xr:uid="{00000000-0005-0000-0000-00002A090000}"/>
    <cellStyle name="Valuta 3 4 2 2 2 4" xfId="1440" xr:uid="{00000000-0005-0000-0000-00002B090000}"/>
    <cellStyle name="Valuta 3 4 2 2 2 5" xfId="964" xr:uid="{00000000-0005-0000-0000-00002C090000}"/>
    <cellStyle name="Valuta 3 4 2 2 3" xfId="523" xr:uid="{00000000-0005-0000-0000-00002D090000}"/>
    <cellStyle name="Valuta 3 4 2 2 4" xfId="649" xr:uid="{00000000-0005-0000-0000-00002E090000}"/>
    <cellStyle name="Valuta 3 4 2 2 4 2" xfId="1570" xr:uid="{00000000-0005-0000-0000-00002F090000}"/>
    <cellStyle name="Valuta 3 4 2 2 4 3" xfId="1107" xr:uid="{00000000-0005-0000-0000-000030090000}"/>
    <cellStyle name="Valuta 3 4 2 2 5" xfId="1772" xr:uid="{00000000-0005-0000-0000-000031090000}"/>
    <cellStyle name="Valuta 3 4 2 2 6" xfId="1345" xr:uid="{00000000-0005-0000-0000-000032090000}"/>
    <cellStyle name="Valuta 3 4 2 2 7" xfId="869" xr:uid="{00000000-0005-0000-0000-000033090000}"/>
    <cellStyle name="Valuta 3 4 2 3" xfId="307" xr:uid="{00000000-0005-0000-0000-000034090000}"/>
    <cellStyle name="Valuta 3 4 2 3 2" xfId="704" xr:uid="{00000000-0005-0000-0000-000035090000}"/>
    <cellStyle name="Valuta 3 4 2 3 2 2" xfId="1625" xr:uid="{00000000-0005-0000-0000-000036090000}"/>
    <cellStyle name="Valuta 3 4 2 3 2 3" xfId="1162" xr:uid="{00000000-0005-0000-0000-000037090000}"/>
    <cellStyle name="Valuta 3 4 2 3 3" xfId="1818" xr:uid="{00000000-0005-0000-0000-000038090000}"/>
    <cellStyle name="Valuta 3 4 2 3 4" xfId="1400" xr:uid="{00000000-0005-0000-0000-000039090000}"/>
    <cellStyle name="Valuta 3 4 2 3 5" xfId="924" xr:uid="{00000000-0005-0000-0000-00003A090000}"/>
    <cellStyle name="Valuta 3 4 2 4" xfId="522" xr:uid="{00000000-0005-0000-0000-00003B090000}"/>
    <cellStyle name="Valuta 3 4 2 5" xfId="609" xr:uid="{00000000-0005-0000-0000-00003C090000}"/>
    <cellStyle name="Valuta 3 4 2 5 2" xfId="1530" xr:uid="{00000000-0005-0000-0000-00003D090000}"/>
    <cellStyle name="Valuta 3 4 2 5 3" xfId="1067" xr:uid="{00000000-0005-0000-0000-00003E090000}"/>
    <cellStyle name="Valuta 3 4 2 6" xfId="1732" xr:uid="{00000000-0005-0000-0000-00003F090000}"/>
    <cellStyle name="Valuta 3 4 2 7" xfId="1305" xr:uid="{00000000-0005-0000-0000-000040090000}"/>
    <cellStyle name="Valuta 3 4 2 8" xfId="829" xr:uid="{00000000-0005-0000-0000-000041090000}"/>
    <cellStyle name="Valuta 3 4 3" xfId="227" xr:uid="{00000000-0005-0000-0000-000042090000}"/>
    <cellStyle name="Valuta 3 4 3 2" xfId="323" xr:uid="{00000000-0005-0000-0000-000043090000}"/>
    <cellStyle name="Valuta 3 4 3 2 2" xfId="720" xr:uid="{00000000-0005-0000-0000-000044090000}"/>
    <cellStyle name="Valuta 3 4 3 2 2 2" xfId="1641" xr:uid="{00000000-0005-0000-0000-000045090000}"/>
    <cellStyle name="Valuta 3 4 3 2 2 3" xfId="1178" xr:uid="{00000000-0005-0000-0000-000046090000}"/>
    <cellStyle name="Valuta 3 4 3 2 3" xfId="1834" xr:uid="{00000000-0005-0000-0000-000047090000}"/>
    <cellStyle name="Valuta 3 4 3 2 4" xfId="1416" xr:uid="{00000000-0005-0000-0000-000048090000}"/>
    <cellStyle name="Valuta 3 4 3 2 5" xfId="940" xr:uid="{00000000-0005-0000-0000-000049090000}"/>
    <cellStyle name="Valuta 3 4 3 3" xfId="524" xr:uid="{00000000-0005-0000-0000-00004A090000}"/>
    <cellStyle name="Valuta 3 4 3 4" xfId="625" xr:uid="{00000000-0005-0000-0000-00004B090000}"/>
    <cellStyle name="Valuta 3 4 3 4 2" xfId="1546" xr:uid="{00000000-0005-0000-0000-00004C090000}"/>
    <cellStyle name="Valuta 3 4 3 4 3" xfId="1083" xr:uid="{00000000-0005-0000-0000-00004D090000}"/>
    <cellStyle name="Valuta 3 4 3 5" xfId="1748" xr:uid="{00000000-0005-0000-0000-00004E090000}"/>
    <cellStyle name="Valuta 3 4 3 6" xfId="1321" xr:uid="{00000000-0005-0000-0000-00004F090000}"/>
    <cellStyle name="Valuta 3 4 3 7" xfId="845" xr:uid="{00000000-0005-0000-0000-000050090000}"/>
    <cellStyle name="Valuta 3 4 4" xfId="278" xr:uid="{00000000-0005-0000-0000-000051090000}"/>
    <cellStyle name="Valuta 3 4 4 2" xfId="675" xr:uid="{00000000-0005-0000-0000-000052090000}"/>
    <cellStyle name="Valuta 3 4 4 2 2" xfId="1596" xr:uid="{00000000-0005-0000-0000-000053090000}"/>
    <cellStyle name="Valuta 3 4 4 2 3" xfId="1133" xr:uid="{00000000-0005-0000-0000-000054090000}"/>
    <cellStyle name="Valuta 3 4 4 3" xfId="1792" xr:uid="{00000000-0005-0000-0000-000055090000}"/>
    <cellStyle name="Valuta 3 4 4 4" xfId="1371" xr:uid="{00000000-0005-0000-0000-000056090000}"/>
    <cellStyle name="Valuta 3 4 4 5" xfId="895" xr:uid="{00000000-0005-0000-0000-000057090000}"/>
    <cellStyle name="Valuta 3 4 5" xfId="521" xr:uid="{00000000-0005-0000-0000-000058090000}"/>
    <cellStyle name="Valuta 3 4 6" xfId="583" xr:uid="{00000000-0005-0000-0000-000059090000}"/>
    <cellStyle name="Valuta 3 4 6 2" xfId="1504" xr:uid="{00000000-0005-0000-0000-00005A090000}"/>
    <cellStyle name="Valuta 3 4 6 3" xfId="1041" xr:uid="{00000000-0005-0000-0000-00005B090000}"/>
    <cellStyle name="Valuta 3 4 7" xfId="1707" xr:uid="{00000000-0005-0000-0000-00005C090000}"/>
    <cellStyle name="Valuta 3 4 8" xfId="1276" xr:uid="{00000000-0005-0000-0000-00005D090000}"/>
    <cellStyle name="Valuta 3 4 9" xfId="802" xr:uid="{00000000-0005-0000-0000-00005E090000}"/>
    <cellStyle name="Valuta 3 5" xfId="182" xr:uid="{00000000-0005-0000-0000-00005F090000}"/>
    <cellStyle name="Valuta 3 5 2" xfId="212" xr:uid="{00000000-0005-0000-0000-000060090000}"/>
    <cellStyle name="Valuta 3 5 2 2" xfId="253" xr:uid="{00000000-0005-0000-0000-000061090000}"/>
    <cellStyle name="Valuta 3 5 2 2 2" xfId="349" xr:uid="{00000000-0005-0000-0000-000062090000}"/>
    <cellStyle name="Valuta 3 5 2 2 2 2" xfId="746" xr:uid="{00000000-0005-0000-0000-000063090000}"/>
    <cellStyle name="Valuta 3 5 2 2 2 2 2" xfId="1667" xr:uid="{00000000-0005-0000-0000-000064090000}"/>
    <cellStyle name="Valuta 3 5 2 2 2 2 3" xfId="1204" xr:uid="{00000000-0005-0000-0000-000065090000}"/>
    <cellStyle name="Valuta 3 5 2 2 2 3" xfId="1860" xr:uid="{00000000-0005-0000-0000-000066090000}"/>
    <cellStyle name="Valuta 3 5 2 2 2 4" xfId="1442" xr:uid="{00000000-0005-0000-0000-000067090000}"/>
    <cellStyle name="Valuta 3 5 2 2 2 5" xfId="966" xr:uid="{00000000-0005-0000-0000-000068090000}"/>
    <cellStyle name="Valuta 3 5 2 2 3" xfId="527" xr:uid="{00000000-0005-0000-0000-000069090000}"/>
    <cellStyle name="Valuta 3 5 2 2 4" xfId="651" xr:uid="{00000000-0005-0000-0000-00006A090000}"/>
    <cellStyle name="Valuta 3 5 2 2 4 2" xfId="1572" xr:uid="{00000000-0005-0000-0000-00006B090000}"/>
    <cellStyle name="Valuta 3 5 2 2 4 3" xfId="1109" xr:uid="{00000000-0005-0000-0000-00006C090000}"/>
    <cellStyle name="Valuta 3 5 2 2 5" xfId="1774" xr:uid="{00000000-0005-0000-0000-00006D090000}"/>
    <cellStyle name="Valuta 3 5 2 2 6" xfId="1347" xr:uid="{00000000-0005-0000-0000-00006E090000}"/>
    <cellStyle name="Valuta 3 5 2 2 7" xfId="871" xr:uid="{00000000-0005-0000-0000-00006F090000}"/>
    <cellStyle name="Valuta 3 5 2 3" xfId="309" xr:uid="{00000000-0005-0000-0000-000070090000}"/>
    <cellStyle name="Valuta 3 5 2 3 2" xfId="706" xr:uid="{00000000-0005-0000-0000-000071090000}"/>
    <cellStyle name="Valuta 3 5 2 3 2 2" xfId="1627" xr:uid="{00000000-0005-0000-0000-000072090000}"/>
    <cellStyle name="Valuta 3 5 2 3 2 3" xfId="1164" xr:uid="{00000000-0005-0000-0000-000073090000}"/>
    <cellStyle name="Valuta 3 5 2 3 3" xfId="1820" xr:uid="{00000000-0005-0000-0000-000074090000}"/>
    <cellStyle name="Valuta 3 5 2 3 4" xfId="1402" xr:uid="{00000000-0005-0000-0000-000075090000}"/>
    <cellStyle name="Valuta 3 5 2 3 5" xfId="926" xr:uid="{00000000-0005-0000-0000-000076090000}"/>
    <cellStyle name="Valuta 3 5 2 4" xfId="526" xr:uid="{00000000-0005-0000-0000-000077090000}"/>
    <cellStyle name="Valuta 3 5 2 5" xfId="611" xr:uid="{00000000-0005-0000-0000-000078090000}"/>
    <cellStyle name="Valuta 3 5 2 5 2" xfId="1532" xr:uid="{00000000-0005-0000-0000-000079090000}"/>
    <cellStyle name="Valuta 3 5 2 5 3" xfId="1069" xr:uid="{00000000-0005-0000-0000-00007A090000}"/>
    <cellStyle name="Valuta 3 5 2 6" xfId="1734" xr:uid="{00000000-0005-0000-0000-00007B090000}"/>
    <cellStyle name="Valuta 3 5 2 7" xfId="1307" xr:uid="{00000000-0005-0000-0000-00007C090000}"/>
    <cellStyle name="Valuta 3 5 2 8" xfId="831" xr:uid="{00000000-0005-0000-0000-00007D090000}"/>
    <cellStyle name="Valuta 3 5 3" xfId="229" xr:uid="{00000000-0005-0000-0000-00007E090000}"/>
    <cellStyle name="Valuta 3 5 3 2" xfId="325" xr:uid="{00000000-0005-0000-0000-00007F090000}"/>
    <cellStyle name="Valuta 3 5 3 2 2" xfId="722" xr:uid="{00000000-0005-0000-0000-000080090000}"/>
    <cellStyle name="Valuta 3 5 3 2 2 2" xfId="1643" xr:uid="{00000000-0005-0000-0000-000081090000}"/>
    <cellStyle name="Valuta 3 5 3 2 2 3" xfId="1180" xr:uid="{00000000-0005-0000-0000-000082090000}"/>
    <cellStyle name="Valuta 3 5 3 2 3" xfId="1836" xr:uid="{00000000-0005-0000-0000-000083090000}"/>
    <cellStyle name="Valuta 3 5 3 2 4" xfId="1418" xr:uid="{00000000-0005-0000-0000-000084090000}"/>
    <cellStyle name="Valuta 3 5 3 2 5" xfId="942" xr:uid="{00000000-0005-0000-0000-000085090000}"/>
    <cellStyle name="Valuta 3 5 3 3" xfId="528" xr:uid="{00000000-0005-0000-0000-000086090000}"/>
    <cellStyle name="Valuta 3 5 3 4" xfId="627" xr:uid="{00000000-0005-0000-0000-000087090000}"/>
    <cellStyle name="Valuta 3 5 3 4 2" xfId="1548" xr:uid="{00000000-0005-0000-0000-000088090000}"/>
    <cellStyle name="Valuta 3 5 3 4 3" xfId="1085" xr:uid="{00000000-0005-0000-0000-000089090000}"/>
    <cellStyle name="Valuta 3 5 3 5" xfId="1750" xr:uid="{00000000-0005-0000-0000-00008A090000}"/>
    <cellStyle name="Valuta 3 5 3 6" xfId="1323" xr:uid="{00000000-0005-0000-0000-00008B090000}"/>
    <cellStyle name="Valuta 3 5 3 7" xfId="847" xr:uid="{00000000-0005-0000-0000-00008C090000}"/>
    <cellStyle name="Valuta 3 5 4" xfId="280" xr:uid="{00000000-0005-0000-0000-00008D090000}"/>
    <cellStyle name="Valuta 3 5 4 2" xfId="677" xr:uid="{00000000-0005-0000-0000-00008E090000}"/>
    <cellStyle name="Valuta 3 5 4 2 2" xfId="1598" xr:uid="{00000000-0005-0000-0000-00008F090000}"/>
    <cellStyle name="Valuta 3 5 4 2 3" xfId="1135" xr:uid="{00000000-0005-0000-0000-000090090000}"/>
    <cellStyle name="Valuta 3 5 4 3" xfId="1794" xr:uid="{00000000-0005-0000-0000-000091090000}"/>
    <cellStyle name="Valuta 3 5 4 4" xfId="1373" xr:uid="{00000000-0005-0000-0000-000092090000}"/>
    <cellStyle name="Valuta 3 5 4 5" xfId="897" xr:uid="{00000000-0005-0000-0000-000093090000}"/>
    <cellStyle name="Valuta 3 5 5" xfId="525" xr:uid="{00000000-0005-0000-0000-000094090000}"/>
    <cellStyle name="Valuta 3 5 6" xfId="585" xr:uid="{00000000-0005-0000-0000-000095090000}"/>
    <cellStyle name="Valuta 3 5 6 2" xfId="1506" xr:uid="{00000000-0005-0000-0000-000096090000}"/>
    <cellStyle name="Valuta 3 5 6 3" xfId="1043" xr:uid="{00000000-0005-0000-0000-000097090000}"/>
    <cellStyle name="Valuta 3 5 7" xfId="1709" xr:uid="{00000000-0005-0000-0000-000098090000}"/>
    <cellStyle name="Valuta 3 5 8" xfId="1278" xr:uid="{00000000-0005-0000-0000-000099090000}"/>
    <cellStyle name="Valuta 3 5 9" xfId="804" xr:uid="{00000000-0005-0000-0000-00009A090000}"/>
    <cellStyle name="Valuta 3 6" xfId="184" xr:uid="{00000000-0005-0000-0000-00009B090000}"/>
    <cellStyle name="Valuta 3 6 2" xfId="214" xr:uid="{00000000-0005-0000-0000-00009C090000}"/>
    <cellStyle name="Valuta 3 6 2 2" xfId="255" xr:uid="{00000000-0005-0000-0000-00009D090000}"/>
    <cellStyle name="Valuta 3 6 2 2 2" xfId="351" xr:uid="{00000000-0005-0000-0000-00009E090000}"/>
    <cellStyle name="Valuta 3 6 2 2 2 2" xfId="748" xr:uid="{00000000-0005-0000-0000-00009F090000}"/>
    <cellStyle name="Valuta 3 6 2 2 2 2 2" xfId="1669" xr:uid="{00000000-0005-0000-0000-0000A0090000}"/>
    <cellStyle name="Valuta 3 6 2 2 2 2 3" xfId="1206" xr:uid="{00000000-0005-0000-0000-0000A1090000}"/>
    <cellStyle name="Valuta 3 6 2 2 2 3" xfId="1862" xr:uid="{00000000-0005-0000-0000-0000A2090000}"/>
    <cellStyle name="Valuta 3 6 2 2 2 4" xfId="1444" xr:uid="{00000000-0005-0000-0000-0000A3090000}"/>
    <cellStyle name="Valuta 3 6 2 2 2 5" xfId="968" xr:uid="{00000000-0005-0000-0000-0000A4090000}"/>
    <cellStyle name="Valuta 3 6 2 2 3" xfId="531" xr:uid="{00000000-0005-0000-0000-0000A5090000}"/>
    <cellStyle name="Valuta 3 6 2 2 4" xfId="653" xr:uid="{00000000-0005-0000-0000-0000A6090000}"/>
    <cellStyle name="Valuta 3 6 2 2 4 2" xfId="1574" xr:uid="{00000000-0005-0000-0000-0000A7090000}"/>
    <cellStyle name="Valuta 3 6 2 2 4 3" xfId="1111" xr:uid="{00000000-0005-0000-0000-0000A8090000}"/>
    <cellStyle name="Valuta 3 6 2 2 5" xfId="1776" xr:uid="{00000000-0005-0000-0000-0000A9090000}"/>
    <cellStyle name="Valuta 3 6 2 2 6" xfId="1349" xr:uid="{00000000-0005-0000-0000-0000AA090000}"/>
    <cellStyle name="Valuta 3 6 2 2 7" xfId="873" xr:uid="{00000000-0005-0000-0000-0000AB090000}"/>
    <cellStyle name="Valuta 3 6 2 3" xfId="311" xr:uid="{00000000-0005-0000-0000-0000AC090000}"/>
    <cellStyle name="Valuta 3 6 2 3 2" xfId="708" xr:uid="{00000000-0005-0000-0000-0000AD090000}"/>
    <cellStyle name="Valuta 3 6 2 3 2 2" xfId="1629" xr:uid="{00000000-0005-0000-0000-0000AE090000}"/>
    <cellStyle name="Valuta 3 6 2 3 2 3" xfId="1166" xr:uid="{00000000-0005-0000-0000-0000AF090000}"/>
    <cellStyle name="Valuta 3 6 2 3 3" xfId="1822" xr:uid="{00000000-0005-0000-0000-0000B0090000}"/>
    <cellStyle name="Valuta 3 6 2 3 4" xfId="1404" xr:uid="{00000000-0005-0000-0000-0000B1090000}"/>
    <cellStyle name="Valuta 3 6 2 3 5" xfId="928" xr:uid="{00000000-0005-0000-0000-0000B2090000}"/>
    <cellStyle name="Valuta 3 6 2 4" xfId="530" xr:uid="{00000000-0005-0000-0000-0000B3090000}"/>
    <cellStyle name="Valuta 3 6 2 5" xfId="613" xr:uid="{00000000-0005-0000-0000-0000B4090000}"/>
    <cellStyle name="Valuta 3 6 2 5 2" xfId="1534" xr:uid="{00000000-0005-0000-0000-0000B5090000}"/>
    <cellStyle name="Valuta 3 6 2 5 3" xfId="1071" xr:uid="{00000000-0005-0000-0000-0000B6090000}"/>
    <cellStyle name="Valuta 3 6 2 6" xfId="1736" xr:uid="{00000000-0005-0000-0000-0000B7090000}"/>
    <cellStyle name="Valuta 3 6 2 7" xfId="1309" xr:uid="{00000000-0005-0000-0000-0000B8090000}"/>
    <cellStyle name="Valuta 3 6 2 8" xfId="833" xr:uid="{00000000-0005-0000-0000-0000B9090000}"/>
    <cellStyle name="Valuta 3 6 3" xfId="231" xr:uid="{00000000-0005-0000-0000-0000BA090000}"/>
    <cellStyle name="Valuta 3 6 3 2" xfId="327" xr:uid="{00000000-0005-0000-0000-0000BB090000}"/>
    <cellStyle name="Valuta 3 6 3 2 2" xfId="724" xr:uid="{00000000-0005-0000-0000-0000BC090000}"/>
    <cellStyle name="Valuta 3 6 3 2 2 2" xfId="1645" xr:uid="{00000000-0005-0000-0000-0000BD090000}"/>
    <cellStyle name="Valuta 3 6 3 2 2 3" xfId="1182" xr:uid="{00000000-0005-0000-0000-0000BE090000}"/>
    <cellStyle name="Valuta 3 6 3 2 3" xfId="1838" xr:uid="{00000000-0005-0000-0000-0000BF090000}"/>
    <cellStyle name="Valuta 3 6 3 2 4" xfId="1420" xr:uid="{00000000-0005-0000-0000-0000C0090000}"/>
    <cellStyle name="Valuta 3 6 3 2 5" xfId="944" xr:uid="{00000000-0005-0000-0000-0000C1090000}"/>
    <cellStyle name="Valuta 3 6 3 3" xfId="532" xr:uid="{00000000-0005-0000-0000-0000C2090000}"/>
    <cellStyle name="Valuta 3 6 3 4" xfId="629" xr:uid="{00000000-0005-0000-0000-0000C3090000}"/>
    <cellStyle name="Valuta 3 6 3 4 2" xfId="1550" xr:uid="{00000000-0005-0000-0000-0000C4090000}"/>
    <cellStyle name="Valuta 3 6 3 4 3" xfId="1087" xr:uid="{00000000-0005-0000-0000-0000C5090000}"/>
    <cellStyle name="Valuta 3 6 3 5" xfId="1752" xr:uid="{00000000-0005-0000-0000-0000C6090000}"/>
    <cellStyle name="Valuta 3 6 3 6" xfId="1325" xr:uid="{00000000-0005-0000-0000-0000C7090000}"/>
    <cellStyle name="Valuta 3 6 3 7" xfId="849" xr:uid="{00000000-0005-0000-0000-0000C8090000}"/>
    <cellStyle name="Valuta 3 6 4" xfId="282" xr:uid="{00000000-0005-0000-0000-0000C9090000}"/>
    <cellStyle name="Valuta 3 6 4 2" xfId="679" xr:uid="{00000000-0005-0000-0000-0000CA090000}"/>
    <cellStyle name="Valuta 3 6 4 2 2" xfId="1600" xr:uid="{00000000-0005-0000-0000-0000CB090000}"/>
    <cellStyle name="Valuta 3 6 4 2 3" xfId="1137" xr:uid="{00000000-0005-0000-0000-0000CC090000}"/>
    <cellStyle name="Valuta 3 6 4 3" xfId="1796" xr:uid="{00000000-0005-0000-0000-0000CD090000}"/>
    <cellStyle name="Valuta 3 6 4 4" xfId="1375" xr:uid="{00000000-0005-0000-0000-0000CE090000}"/>
    <cellStyle name="Valuta 3 6 4 5" xfId="899" xr:uid="{00000000-0005-0000-0000-0000CF090000}"/>
    <cellStyle name="Valuta 3 6 5" xfId="529" xr:uid="{00000000-0005-0000-0000-0000D0090000}"/>
    <cellStyle name="Valuta 3 6 6" xfId="587" xr:uid="{00000000-0005-0000-0000-0000D1090000}"/>
    <cellStyle name="Valuta 3 6 6 2" xfId="1508" xr:uid="{00000000-0005-0000-0000-0000D2090000}"/>
    <cellStyle name="Valuta 3 6 6 3" xfId="1045" xr:uid="{00000000-0005-0000-0000-0000D3090000}"/>
    <cellStyle name="Valuta 3 6 7" xfId="1711" xr:uid="{00000000-0005-0000-0000-0000D4090000}"/>
    <cellStyle name="Valuta 3 6 8" xfId="1280" xr:uid="{00000000-0005-0000-0000-0000D5090000}"/>
    <cellStyle name="Valuta 3 6 9" xfId="806" xr:uid="{00000000-0005-0000-0000-0000D6090000}"/>
    <cellStyle name="Valuta 3 7" xfId="203" xr:uid="{00000000-0005-0000-0000-0000D7090000}"/>
    <cellStyle name="Valuta 3 7 2" xfId="244" xr:uid="{00000000-0005-0000-0000-0000D8090000}"/>
    <cellStyle name="Valuta 3 7 2 2" xfId="340" xr:uid="{00000000-0005-0000-0000-0000D9090000}"/>
    <cellStyle name="Valuta 3 7 2 2 2" xfId="737" xr:uid="{00000000-0005-0000-0000-0000DA090000}"/>
    <cellStyle name="Valuta 3 7 2 2 2 2" xfId="1658" xr:uid="{00000000-0005-0000-0000-0000DB090000}"/>
    <cellStyle name="Valuta 3 7 2 2 2 3" xfId="1195" xr:uid="{00000000-0005-0000-0000-0000DC090000}"/>
    <cellStyle name="Valuta 3 7 2 2 3" xfId="1851" xr:uid="{00000000-0005-0000-0000-0000DD090000}"/>
    <cellStyle name="Valuta 3 7 2 2 4" xfId="1433" xr:uid="{00000000-0005-0000-0000-0000DE090000}"/>
    <cellStyle name="Valuta 3 7 2 2 5" xfId="957" xr:uid="{00000000-0005-0000-0000-0000DF090000}"/>
    <cellStyle name="Valuta 3 7 2 3" xfId="534" xr:uid="{00000000-0005-0000-0000-0000E0090000}"/>
    <cellStyle name="Valuta 3 7 2 4" xfId="642" xr:uid="{00000000-0005-0000-0000-0000E1090000}"/>
    <cellStyle name="Valuta 3 7 2 4 2" xfId="1563" xr:uid="{00000000-0005-0000-0000-0000E2090000}"/>
    <cellStyle name="Valuta 3 7 2 4 3" xfId="1100" xr:uid="{00000000-0005-0000-0000-0000E3090000}"/>
    <cellStyle name="Valuta 3 7 2 5" xfId="1765" xr:uid="{00000000-0005-0000-0000-0000E4090000}"/>
    <cellStyle name="Valuta 3 7 2 6" xfId="1338" xr:uid="{00000000-0005-0000-0000-0000E5090000}"/>
    <cellStyle name="Valuta 3 7 2 7" xfId="862" xr:uid="{00000000-0005-0000-0000-0000E6090000}"/>
    <cellStyle name="Valuta 3 7 3" xfId="300" xr:uid="{00000000-0005-0000-0000-0000E7090000}"/>
    <cellStyle name="Valuta 3 7 3 2" xfId="697" xr:uid="{00000000-0005-0000-0000-0000E8090000}"/>
    <cellStyle name="Valuta 3 7 3 2 2" xfId="1618" xr:uid="{00000000-0005-0000-0000-0000E9090000}"/>
    <cellStyle name="Valuta 3 7 3 2 3" xfId="1155" xr:uid="{00000000-0005-0000-0000-0000EA090000}"/>
    <cellStyle name="Valuta 3 7 3 3" xfId="1811" xr:uid="{00000000-0005-0000-0000-0000EB090000}"/>
    <cellStyle name="Valuta 3 7 3 4" xfId="1393" xr:uid="{00000000-0005-0000-0000-0000EC090000}"/>
    <cellStyle name="Valuta 3 7 3 5" xfId="917" xr:uid="{00000000-0005-0000-0000-0000ED090000}"/>
    <cellStyle name="Valuta 3 7 4" xfId="533" xr:uid="{00000000-0005-0000-0000-0000EE090000}"/>
    <cellStyle name="Valuta 3 7 5" xfId="602" xr:uid="{00000000-0005-0000-0000-0000EF090000}"/>
    <cellStyle name="Valuta 3 7 5 2" xfId="1523" xr:uid="{00000000-0005-0000-0000-0000F0090000}"/>
    <cellStyle name="Valuta 3 7 5 3" xfId="1060" xr:uid="{00000000-0005-0000-0000-0000F1090000}"/>
    <cellStyle name="Valuta 3 7 6" xfId="1725" xr:uid="{00000000-0005-0000-0000-0000F2090000}"/>
    <cellStyle name="Valuta 3 7 7" xfId="1298" xr:uid="{00000000-0005-0000-0000-0000F3090000}"/>
    <cellStyle name="Valuta 3 7 8" xfId="822" xr:uid="{00000000-0005-0000-0000-0000F4090000}"/>
    <cellStyle name="Valuta 3 8" xfId="189" xr:uid="{00000000-0005-0000-0000-0000F5090000}"/>
    <cellStyle name="Valuta 3 8 2" xfId="236" xr:uid="{00000000-0005-0000-0000-0000F6090000}"/>
    <cellStyle name="Valuta 3 8 2 2" xfId="332" xr:uid="{00000000-0005-0000-0000-0000F7090000}"/>
    <cellStyle name="Valuta 3 8 2 2 2" xfId="729" xr:uid="{00000000-0005-0000-0000-0000F8090000}"/>
    <cellStyle name="Valuta 3 8 2 2 2 2" xfId="1650" xr:uid="{00000000-0005-0000-0000-0000F9090000}"/>
    <cellStyle name="Valuta 3 8 2 2 2 3" xfId="1187" xr:uid="{00000000-0005-0000-0000-0000FA090000}"/>
    <cellStyle name="Valuta 3 8 2 2 3" xfId="1843" xr:uid="{00000000-0005-0000-0000-0000FB090000}"/>
    <cellStyle name="Valuta 3 8 2 2 4" xfId="1425" xr:uid="{00000000-0005-0000-0000-0000FC090000}"/>
    <cellStyle name="Valuta 3 8 2 2 5" xfId="949" xr:uid="{00000000-0005-0000-0000-0000FD090000}"/>
    <cellStyle name="Valuta 3 8 2 3" xfId="536" xr:uid="{00000000-0005-0000-0000-0000FE090000}"/>
    <cellStyle name="Valuta 3 8 2 4" xfId="634" xr:uid="{00000000-0005-0000-0000-0000FF090000}"/>
    <cellStyle name="Valuta 3 8 2 4 2" xfId="1555" xr:uid="{00000000-0005-0000-0000-0000000A0000}"/>
    <cellStyle name="Valuta 3 8 2 4 3" xfId="1092" xr:uid="{00000000-0005-0000-0000-0000010A0000}"/>
    <cellStyle name="Valuta 3 8 2 5" xfId="1757" xr:uid="{00000000-0005-0000-0000-0000020A0000}"/>
    <cellStyle name="Valuta 3 8 2 6" xfId="1330" xr:uid="{00000000-0005-0000-0000-0000030A0000}"/>
    <cellStyle name="Valuta 3 8 2 7" xfId="854" xr:uid="{00000000-0005-0000-0000-0000040A0000}"/>
    <cellStyle name="Valuta 3 8 3" xfId="287" xr:uid="{00000000-0005-0000-0000-0000050A0000}"/>
    <cellStyle name="Valuta 3 8 3 2" xfId="684" xr:uid="{00000000-0005-0000-0000-0000060A0000}"/>
    <cellStyle name="Valuta 3 8 3 2 2" xfId="1605" xr:uid="{00000000-0005-0000-0000-0000070A0000}"/>
    <cellStyle name="Valuta 3 8 3 2 3" xfId="1142" xr:uid="{00000000-0005-0000-0000-0000080A0000}"/>
    <cellStyle name="Valuta 3 8 3 3" xfId="1801" xr:uid="{00000000-0005-0000-0000-0000090A0000}"/>
    <cellStyle name="Valuta 3 8 3 4" xfId="1380" xr:uid="{00000000-0005-0000-0000-00000A0A0000}"/>
    <cellStyle name="Valuta 3 8 3 5" xfId="904" xr:uid="{00000000-0005-0000-0000-00000B0A0000}"/>
    <cellStyle name="Valuta 3 8 4" xfId="535" xr:uid="{00000000-0005-0000-0000-00000C0A0000}"/>
    <cellStyle name="Valuta 3 8 5" xfId="592" xr:uid="{00000000-0005-0000-0000-00000D0A0000}"/>
    <cellStyle name="Valuta 3 8 5 2" xfId="1513" xr:uid="{00000000-0005-0000-0000-00000E0A0000}"/>
    <cellStyle name="Valuta 3 8 5 3" xfId="1050" xr:uid="{00000000-0005-0000-0000-00000F0A0000}"/>
    <cellStyle name="Valuta 3 8 6" xfId="1716" xr:uid="{00000000-0005-0000-0000-0000100A0000}"/>
    <cellStyle name="Valuta 3 8 7" xfId="1285" xr:uid="{00000000-0005-0000-0000-0000110A0000}"/>
    <cellStyle name="Valuta 3 8 8" xfId="811" xr:uid="{00000000-0005-0000-0000-0000120A0000}"/>
    <cellStyle name="Valuta 3 9" xfId="220" xr:uid="{00000000-0005-0000-0000-0000130A0000}"/>
    <cellStyle name="Valuta 3 9 2" xfId="316" xr:uid="{00000000-0005-0000-0000-0000140A0000}"/>
    <cellStyle name="Valuta 3 9 2 2" xfId="713" xr:uid="{00000000-0005-0000-0000-0000150A0000}"/>
    <cellStyle name="Valuta 3 9 2 2 2" xfId="1634" xr:uid="{00000000-0005-0000-0000-0000160A0000}"/>
    <cellStyle name="Valuta 3 9 2 2 3" xfId="1171" xr:uid="{00000000-0005-0000-0000-0000170A0000}"/>
    <cellStyle name="Valuta 3 9 2 3" xfId="1827" xr:uid="{00000000-0005-0000-0000-0000180A0000}"/>
    <cellStyle name="Valuta 3 9 2 4" xfId="1409" xr:uid="{00000000-0005-0000-0000-0000190A0000}"/>
    <cellStyle name="Valuta 3 9 2 5" xfId="933" xr:uid="{00000000-0005-0000-0000-00001A0A0000}"/>
    <cellStyle name="Valuta 3 9 3" xfId="537" xr:uid="{00000000-0005-0000-0000-00001B0A0000}"/>
    <cellStyle name="Valuta 3 9 4" xfId="618" xr:uid="{00000000-0005-0000-0000-00001C0A0000}"/>
    <cellStyle name="Valuta 3 9 4 2" xfId="1539" xr:uid="{00000000-0005-0000-0000-00001D0A0000}"/>
    <cellStyle name="Valuta 3 9 4 3" xfId="1076" xr:uid="{00000000-0005-0000-0000-00001E0A0000}"/>
    <cellStyle name="Valuta 3 9 5" xfId="1741" xr:uid="{00000000-0005-0000-0000-00001F0A0000}"/>
    <cellStyle name="Valuta 3 9 6" xfId="1314" xr:uid="{00000000-0005-0000-0000-0000200A0000}"/>
    <cellStyle name="Valuta 3 9 7" xfId="838" xr:uid="{00000000-0005-0000-0000-0000210A0000}"/>
    <cellStyle name="Valuta 4" xfId="69" xr:uid="{00000000-0005-0000-0000-0000220A0000}"/>
    <cellStyle name="Valuta 4 10" xfId="1232" xr:uid="{00000000-0005-0000-0000-0000230A0000}"/>
    <cellStyle name="Valuta 4 11" xfId="768" xr:uid="{00000000-0005-0000-0000-0000240A0000}"/>
    <cellStyle name="Valuta 4 2" xfId="207" xr:uid="{00000000-0005-0000-0000-0000250A0000}"/>
    <cellStyle name="Valuta 4 2 2" xfId="248" xr:uid="{00000000-0005-0000-0000-0000260A0000}"/>
    <cellStyle name="Valuta 4 2 2 2" xfId="344" xr:uid="{00000000-0005-0000-0000-0000270A0000}"/>
    <cellStyle name="Valuta 4 2 2 2 2" xfId="741" xr:uid="{00000000-0005-0000-0000-0000280A0000}"/>
    <cellStyle name="Valuta 4 2 2 2 2 2" xfId="1662" xr:uid="{00000000-0005-0000-0000-0000290A0000}"/>
    <cellStyle name="Valuta 4 2 2 2 2 3" xfId="1199" xr:uid="{00000000-0005-0000-0000-00002A0A0000}"/>
    <cellStyle name="Valuta 4 2 2 2 3" xfId="1855" xr:uid="{00000000-0005-0000-0000-00002B0A0000}"/>
    <cellStyle name="Valuta 4 2 2 2 4" xfId="1437" xr:uid="{00000000-0005-0000-0000-00002C0A0000}"/>
    <cellStyle name="Valuta 4 2 2 2 5" xfId="961" xr:uid="{00000000-0005-0000-0000-00002D0A0000}"/>
    <cellStyle name="Valuta 4 2 2 3" xfId="540" xr:uid="{00000000-0005-0000-0000-00002E0A0000}"/>
    <cellStyle name="Valuta 4 2 2 4" xfId="646" xr:uid="{00000000-0005-0000-0000-00002F0A0000}"/>
    <cellStyle name="Valuta 4 2 2 4 2" xfId="1567" xr:uid="{00000000-0005-0000-0000-0000300A0000}"/>
    <cellStyle name="Valuta 4 2 2 4 3" xfId="1104" xr:uid="{00000000-0005-0000-0000-0000310A0000}"/>
    <cellStyle name="Valuta 4 2 2 5" xfId="1769" xr:uid="{00000000-0005-0000-0000-0000320A0000}"/>
    <cellStyle name="Valuta 4 2 2 6" xfId="1342" xr:uid="{00000000-0005-0000-0000-0000330A0000}"/>
    <cellStyle name="Valuta 4 2 2 7" xfId="866" xr:uid="{00000000-0005-0000-0000-0000340A0000}"/>
    <cellStyle name="Valuta 4 2 3" xfId="304" xr:uid="{00000000-0005-0000-0000-0000350A0000}"/>
    <cellStyle name="Valuta 4 2 3 2" xfId="701" xr:uid="{00000000-0005-0000-0000-0000360A0000}"/>
    <cellStyle name="Valuta 4 2 3 2 2" xfId="1622" xr:uid="{00000000-0005-0000-0000-0000370A0000}"/>
    <cellStyle name="Valuta 4 2 3 2 3" xfId="1159" xr:uid="{00000000-0005-0000-0000-0000380A0000}"/>
    <cellStyle name="Valuta 4 2 3 3" xfId="1815" xr:uid="{00000000-0005-0000-0000-0000390A0000}"/>
    <cellStyle name="Valuta 4 2 3 4" xfId="1397" xr:uid="{00000000-0005-0000-0000-00003A0A0000}"/>
    <cellStyle name="Valuta 4 2 3 5" xfId="921" xr:uid="{00000000-0005-0000-0000-00003B0A0000}"/>
    <cellStyle name="Valuta 4 2 4" xfId="539" xr:uid="{00000000-0005-0000-0000-00003C0A0000}"/>
    <cellStyle name="Valuta 4 2 5" xfId="606" xr:uid="{00000000-0005-0000-0000-00003D0A0000}"/>
    <cellStyle name="Valuta 4 2 5 2" xfId="1527" xr:uid="{00000000-0005-0000-0000-00003E0A0000}"/>
    <cellStyle name="Valuta 4 2 5 3" xfId="1064" xr:uid="{00000000-0005-0000-0000-00003F0A0000}"/>
    <cellStyle name="Valuta 4 2 6" xfId="1729" xr:uid="{00000000-0005-0000-0000-0000400A0000}"/>
    <cellStyle name="Valuta 4 2 7" xfId="1302" xr:uid="{00000000-0005-0000-0000-0000410A0000}"/>
    <cellStyle name="Valuta 4 2 8" xfId="826" xr:uid="{00000000-0005-0000-0000-0000420A0000}"/>
    <cellStyle name="Valuta 4 3" xfId="193" xr:uid="{00000000-0005-0000-0000-0000430A0000}"/>
    <cellStyle name="Valuta 4 3 2" xfId="240" xr:uid="{00000000-0005-0000-0000-0000440A0000}"/>
    <cellStyle name="Valuta 4 3 2 2" xfId="336" xr:uid="{00000000-0005-0000-0000-0000450A0000}"/>
    <cellStyle name="Valuta 4 3 2 2 2" xfId="733" xr:uid="{00000000-0005-0000-0000-0000460A0000}"/>
    <cellStyle name="Valuta 4 3 2 2 2 2" xfId="1654" xr:uid="{00000000-0005-0000-0000-0000470A0000}"/>
    <cellStyle name="Valuta 4 3 2 2 2 3" xfId="1191" xr:uid="{00000000-0005-0000-0000-0000480A0000}"/>
    <cellStyle name="Valuta 4 3 2 2 3" xfId="1847" xr:uid="{00000000-0005-0000-0000-0000490A0000}"/>
    <cellStyle name="Valuta 4 3 2 2 4" xfId="1429" xr:uid="{00000000-0005-0000-0000-00004A0A0000}"/>
    <cellStyle name="Valuta 4 3 2 2 5" xfId="953" xr:uid="{00000000-0005-0000-0000-00004B0A0000}"/>
    <cellStyle name="Valuta 4 3 2 3" xfId="542" xr:uid="{00000000-0005-0000-0000-00004C0A0000}"/>
    <cellStyle name="Valuta 4 3 2 4" xfId="638" xr:uid="{00000000-0005-0000-0000-00004D0A0000}"/>
    <cellStyle name="Valuta 4 3 2 4 2" xfId="1559" xr:uid="{00000000-0005-0000-0000-00004E0A0000}"/>
    <cellStyle name="Valuta 4 3 2 4 3" xfId="1096" xr:uid="{00000000-0005-0000-0000-00004F0A0000}"/>
    <cellStyle name="Valuta 4 3 2 5" xfId="1761" xr:uid="{00000000-0005-0000-0000-0000500A0000}"/>
    <cellStyle name="Valuta 4 3 2 6" xfId="1334" xr:uid="{00000000-0005-0000-0000-0000510A0000}"/>
    <cellStyle name="Valuta 4 3 2 7" xfId="858" xr:uid="{00000000-0005-0000-0000-0000520A0000}"/>
    <cellStyle name="Valuta 4 3 3" xfId="291" xr:uid="{00000000-0005-0000-0000-0000530A0000}"/>
    <cellStyle name="Valuta 4 3 3 2" xfId="688" xr:uid="{00000000-0005-0000-0000-0000540A0000}"/>
    <cellStyle name="Valuta 4 3 3 2 2" xfId="1609" xr:uid="{00000000-0005-0000-0000-0000550A0000}"/>
    <cellStyle name="Valuta 4 3 3 2 3" xfId="1146" xr:uid="{00000000-0005-0000-0000-0000560A0000}"/>
    <cellStyle name="Valuta 4 3 3 3" xfId="1805" xr:uid="{00000000-0005-0000-0000-0000570A0000}"/>
    <cellStyle name="Valuta 4 3 3 4" xfId="1384" xr:uid="{00000000-0005-0000-0000-0000580A0000}"/>
    <cellStyle name="Valuta 4 3 3 5" xfId="908" xr:uid="{00000000-0005-0000-0000-0000590A0000}"/>
    <cellStyle name="Valuta 4 3 4" xfId="541" xr:uid="{00000000-0005-0000-0000-00005A0A0000}"/>
    <cellStyle name="Valuta 4 3 5" xfId="596" xr:uid="{00000000-0005-0000-0000-00005B0A0000}"/>
    <cellStyle name="Valuta 4 3 5 2" xfId="1517" xr:uid="{00000000-0005-0000-0000-00005C0A0000}"/>
    <cellStyle name="Valuta 4 3 5 3" xfId="1054" xr:uid="{00000000-0005-0000-0000-00005D0A0000}"/>
    <cellStyle name="Valuta 4 3 6" xfId="1720" xr:uid="{00000000-0005-0000-0000-00005E0A0000}"/>
    <cellStyle name="Valuta 4 3 7" xfId="1289" xr:uid="{00000000-0005-0000-0000-00005F0A0000}"/>
    <cellStyle name="Valuta 4 3 8" xfId="815" xr:uid="{00000000-0005-0000-0000-0000600A0000}"/>
    <cellStyle name="Valuta 4 4" xfId="224" xr:uid="{00000000-0005-0000-0000-0000610A0000}"/>
    <cellStyle name="Valuta 4 4 2" xfId="320" xr:uid="{00000000-0005-0000-0000-0000620A0000}"/>
    <cellStyle name="Valuta 4 4 2 2" xfId="717" xr:uid="{00000000-0005-0000-0000-0000630A0000}"/>
    <cellStyle name="Valuta 4 4 2 2 2" xfId="1638" xr:uid="{00000000-0005-0000-0000-0000640A0000}"/>
    <cellStyle name="Valuta 4 4 2 2 3" xfId="1175" xr:uid="{00000000-0005-0000-0000-0000650A0000}"/>
    <cellStyle name="Valuta 4 4 2 3" xfId="1831" xr:uid="{00000000-0005-0000-0000-0000660A0000}"/>
    <cellStyle name="Valuta 4 4 2 4" xfId="1413" xr:uid="{00000000-0005-0000-0000-0000670A0000}"/>
    <cellStyle name="Valuta 4 4 2 5" xfId="937" xr:uid="{00000000-0005-0000-0000-0000680A0000}"/>
    <cellStyle name="Valuta 4 4 3" xfId="543" xr:uid="{00000000-0005-0000-0000-0000690A0000}"/>
    <cellStyle name="Valuta 4 4 4" xfId="622" xr:uid="{00000000-0005-0000-0000-00006A0A0000}"/>
    <cellStyle name="Valuta 4 4 4 2" xfId="1543" xr:uid="{00000000-0005-0000-0000-00006B0A0000}"/>
    <cellStyle name="Valuta 4 4 4 3" xfId="1080" xr:uid="{00000000-0005-0000-0000-00006C0A0000}"/>
    <cellStyle name="Valuta 4 4 5" xfId="1745" xr:uid="{00000000-0005-0000-0000-00006D0A0000}"/>
    <cellStyle name="Valuta 4 4 6" xfId="1318" xr:uid="{00000000-0005-0000-0000-00006E0A0000}"/>
    <cellStyle name="Valuta 4 4 7" xfId="842" xr:uid="{00000000-0005-0000-0000-00006F0A0000}"/>
    <cellStyle name="Valuta 4 5" xfId="275" xr:uid="{00000000-0005-0000-0000-0000700A0000}"/>
    <cellStyle name="Valuta 4 5 2" xfId="672" xr:uid="{00000000-0005-0000-0000-0000710A0000}"/>
    <cellStyle name="Valuta 4 5 2 2" xfId="1593" xr:uid="{00000000-0005-0000-0000-0000720A0000}"/>
    <cellStyle name="Valuta 4 5 2 3" xfId="1130" xr:uid="{00000000-0005-0000-0000-0000730A0000}"/>
    <cellStyle name="Valuta 4 5 3" xfId="1789" xr:uid="{00000000-0005-0000-0000-0000740A0000}"/>
    <cellStyle name="Valuta 4 5 4" xfId="1368" xr:uid="{00000000-0005-0000-0000-0000750A0000}"/>
    <cellStyle name="Valuta 4 5 5" xfId="892" xr:uid="{00000000-0005-0000-0000-0000760A0000}"/>
    <cellStyle name="Valuta 4 6" xfId="538" xr:uid="{00000000-0005-0000-0000-0000770A0000}"/>
    <cellStyle name="Valuta 4 7" xfId="172" xr:uid="{00000000-0005-0000-0000-0000780A0000}"/>
    <cellStyle name="Valuta 4 7 2" xfId="580" xr:uid="{00000000-0005-0000-0000-0000790A0000}"/>
    <cellStyle name="Valuta 4 7 2 2" xfId="1501" xr:uid="{00000000-0005-0000-0000-00007A0A0000}"/>
    <cellStyle name="Valuta 4 7 2 3" xfId="1038" xr:uid="{00000000-0005-0000-0000-00007B0A0000}"/>
    <cellStyle name="Valuta 4 7 3" xfId="1703" xr:uid="{00000000-0005-0000-0000-00007C0A0000}"/>
    <cellStyle name="Valuta 4 7 4" xfId="1272" xr:uid="{00000000-0005-0000-0000-00007D0A0000}"/>
    <cellStyle name="Valuta 4 7 5" xfId="797" xr:uid="{00000000-0005-0000-0000-00007E0A0000}"/>
    <cellStyle name="Valuta 4 8" xfId="566" xr:uid="{00000000-0005-0000-0000-00007F0A0000}"/>
    <cellStyle name="Valuta 4 8 2" xfId="1487" xr:uid="{00000000-0005-0000-0000-0000800A0000}"/>
    <cellStyle name="Valuta 4 8 3" xfId="1024" xr:uid="{00000000-0005-0000-0000-0000810A0000}"/>
    <cellStyle name="Valuta 4 9" xfId="1684" xr:uid="{00000000-0005-0000-0000-0000820A0000}"/>
    <cellStyle name="Valuta 5" xfId="563" xr:uid="{00000000-0005-0000-0000-0000830A0000}"/>
    <cellStyle name="Valuta 5 2" xfId="1484" xr:uid="{00000000-0005-0000-0000-0000840A0000}"/>
    <cellStyle name="Valuta 5 3" xfId="1021" xr:uid="{00000000-0005-0000-0000-0000850A0000}"/>
    <cellStyle name="Valuta 6" xfId="1681" xr:uid="{00000000-0005-0000-0000-0000860A0000}"/>
    <cellStyle name="Valuta 7" xfId="1225" xr:uid="{00000000-0005-0000-0000-0000870A0000}"/>
    <cellStyle name="Valuta 8" xfId="764" xr:uid="{00000000-0005-0000-0000-0000880A0000}"/>
    <cellStyle name="Vejica 2" xfId="6" xr:uid="{00000000-0005-0000-0000-0000890A0000}"/>
    <cellStyle name="Vejica 2 2" xfId="54" xr:uid="{00000000-0005-0000-0000-00008A0A0000}"/>
    <cellStyle name="Vejica 2 2 2" xfId="162" xr:uid="{00000000-0005-0000-0000-00008B0A0000}"/>
    <cellStyle name="Vejica 2 2 2 2" xfId="546" xr:uid="{00000000-0005-0000-0000-00008C0A0000}"/>
    <cellStyle name="Vejica 2 2 3" xfId="205" xr:uid="{00000000-0005-0000-0000-00008D0A0000}"/>
    <cellStyle name="Vejica 2 2 3 2" xfId="246" xr:uid="{00000000-0005-0000-0000-00008E0A0000}"/>
    <cellStyle name="Vejica 2 2 3 2 2" xfId="342" xr:uid="{00000000-0005-0000-0000-00008F0A0000}"/>
    <cellStyle name="Vejica 2 2 3 2 2 2" xfId="739" xr:uid="{00000000-0005-0000-0000-0000900A0000}"/>
    <cellStyle name="Vejica 2 2 3 2 2 2 2" xfId="1660" xr:uid="{00000000-0005-0000-0000-0000910A0000}"/>
    <cellStyle name="Vejica 2 2 3 2 2 2 3" xfId="1197" xr:uid="{00000000-0005-0000-0000-0000920A0000}"/>
    <cellStyle name="Vejica 2 2 3 2 2 3" xfId="1853" xr:uid="{00000000-0005-0000-0000-0000930A0000}"/>
    <cellStyle name="Vejica 2 2 3 2 2 4" xfId="1435" xr:uid="{00000000-0005-0000-0000-0000940A0000}"/>
    <cellStyle name="Vejica 2 2 3 2 2 5" xfId="959" xr:uid="{00000000-0005-0000-0000-0000950A0000}"/>
    <cellStyle name="Vejica 2 2 3 2 3" xfId="548" xr:uid="{00000000-0005-0000-0000-0000960A0000}"/>
    <cellStyle name="Vejica 2 2 3 2 4" xfId="644" xr:uid="{00000000-0005-0000-0000-0000970A0000}"/>
    <cellStyle name="Vejica 2 2 3 2 4 2" xfId="1565" xr:uid="{00000000-0005-0000-0000-0000980A0000}"/>
    <cellStyle name="Vejica 2 2 3 2 4 3" xfId="1102" xr:uid="{00000000-0005-0000-0000-0000990A0000}"/>
    <cellStyle name="Vejica 2 2 3 2 5" xfId="1767" xr:uid="{00000000-0005-0000-0000-00009A0A0000}"/>
    <cellStyle name="Vejica 2 2 3 2 6" xfId="1340" xr:uid="{00000000-0005-0000-0000-00009B0A0000}"/>
    <cellStyle name="Vejica 2 2 3 2 7" xfId="864" xr:uid="{00000000-0005-0000-0000-00009C0A0000}"/>
    <cellStyle name="Vejica 2 2 3 3" xfId="302" xr:uid="{00000000-0005-0000-0000-00009D0A0000}"/>
    <cellStyle name="Vejica 2 2 3 3 2" xfId="699" xr:uid="{00000000-0005-0000-0000-00009E0A0000}"/>
    <cellStyle name="Vejica 2 2 3 3 2 2" xfId="1620" xr:uid="{00000000-0005-0000-0000-00009F0A0000}"/>
    <cellStyle name="Vejica 2 2 3 3 2 3" xfId="1157" xr:uid="{00000000-0005-0000-0000-0000A00A0000}"/>
    <cellStyle name="Vejica 2 2 3 3 3" xfId="1813" xr:uid="{00000000-0005-0000-0000-0000A10A0000}"/>
    <cellStyle name="Vejica 2 2 3 3 4" xfId="1395" xr:uid="{00000000-0005-0000-0000-0000A20A0000}"/>
    <cellStyle name="Vejica 2 2 3 3 5" xfId="919" xr:uid="{00000000-0005-0000-0000-0000A30A0000}"/>
    <cellStyle name="Vejica 2 2 3 4" xfId="547" xr:uid="{00000000-0005-0000-0000-0000A40A0000}"/>
    <cellStyle name="Vejica 2 2 3 5" xfId="604" xr:uid="{00000000-0005-0000-0000-0000A50A0000}"/>
    <cellStyle name="Vejica 2 2 3 5 2" xfId="1525" xr:uid="{00000000-0005-0000-0000-0000A60A0000}"/>
    <cellStyle name="Vejica 2 2 3 5 3" xfId="1062" xr:uid="{00000000-0005-0000-0000-0000A70A0000}"/>
    <cellStyle name="Vejica 2 2 3 6" xfId="1727" xr:uid="{00000000-0005-0000-0000-0000A80A0000}"/>
    <cellStyle name="Vejica 2 2 3 7" xfId="1300" xr:uid="{00000000-0005-0000-0000-0000A90A0000}"/>
    <cellStyle name="Vejica 2 2 3 8" xfId="824" xr:uid="{00000000-0005-0000-0000-0000AA0A0000}"/>
    <cellStyle name="Vejica 2 2 4" xfId="188" xr:uid="{00000000-0005-0000-0000-0000AB0A0000}"/>
    <cellStyle name="Vejica 2 2 4 2" xfId="235" xr:uid="{00000000-0005-0000-0000-0000AC0A0000}"/>
    <cellStyle name="Vejica 2 2 4 2 2" xfId="331" xr:uid="{00000000-0005-0000-0000-0000AD0A0000}"/>
    <cellStyle name="Vejica 2 2 4 2 2 2" xfId="728" xr:uid="{00000000-0005-0000-0000-0000AE0A0000}"/>
    <cellStyle name="Vejica 2 2 4 2 2 2 2" xfId="1649" xr:uid="{00000000-0005-0000-0000-0000AF0A0000}"/>
    <cellStyle name="Vejica 2 2 4 2 2 2 3" xfId="1186" xr:uid="{00000000-0005-0000-0000-0000B00A0000}"/>
    <cellStyle name="Vejica 2 2 4 2 2 3" xfId="1842" xr:uid="{00000000-0005-0000-0000-0000B10A0000}"/>
    <cellStyle name="Vejica 2 2 4 2 2 4" xfId="1424" xr:uid="{00000000-0005-0000-0000-0000B20A0000}"/>
    <cellStyle name="Vejica 2 2 4 2 2 5" xfId="948" xr:uid="{00000000-0005-0000-0000-0000B30A0000}"/>
    <cellStyle name="Vejica 2 2 4 2 3" xfId="550" xr:uid="{00000000-0005-0000-0000-0000B40A0000}"/>
    <cellStyle name="Vejica 2 2 4 2 4" xfId="633" xr:uid="{00000000-0005-0000-0000-0000B50A0000}"/>
    <cellStyle name="Vejica 2 2 4 2 4 2" xfId="1554" xr:uid="{00000000-0005-0000-0000-0000B60A0000}"/>
    <cellStyle name="Vejica 2 2 4 2 4 3" xfId="1091" xr:uid="{00000000-0005-0000-0000-0000B70A0000}"/>
    <cellStyle name="Vejica 2 2 4 2 5" xfId="1756" xr:uid="{00000000-0005-0000-0000-0000B80A0000}"/>
    <cellStyle name="Vejica 2 2 4 2 6" xfId="1329" xr:uid="{00000000-0005-0000-0000-0000B90A0000}"/>
    <cellStyle name="Vejica 2 2 4 2 7" xfId="853" xr:uid="{00000000-0005-0000-0000-0000BA0A0000}"/>
    <cellStyle name="Vejica 2 2 4 3" xfId="286" xr:uid="{00000000-0005-0000-0000-0000BB0A0000}"/>
    <cellStyle name="Vejica 2 2 4 3 2" xfId="683" xr:uid="{00000000-0005-0000-0000-0000BC0A0000}"/>
    <cellStyle name="Vejica 2 2 4 3 2 2" xfId="1604" xr:uid="{00000000-0005-0000-0000-0000BD0A0000}"/>
    <cellStyle name="Vejica 2 2 4 3 2 3" xfId="1141" xr:uid="{00000000-0005-0000-0000-0000BE0A0000}"/>
    <cellStyle name="Vejica 2 2 4 3 3" xfId="1800" xr:uid="{00000000-0005-0000-0000-0000BF0A0000}"/>
    <cellStyle name="Vejica 2 2 4 3 4" xfId="1379" xr:uid="{00000000-0005-0000-0000-0000C00A0000}"/>
    <cellStyle name="Vejica 2 2 4 3 5" xfId="903" xr:uid="{00000000-0005-0000-0000-0000C10A0000}"/>
    <cellStyle name="Vejica 2 2 4 4" xfId="549" xr:uid="{00000000-0005-0000-0000-0000C20A0000}"/>
    <cellStyle name="Vejica 2 2 4 5" xfId="591" xr:uid="{00000000-0005-0000-0000-0000C30A0000}"/>
    <cellStyle name="Vejica 2 2 4 5 2" xfId="1512" xr:uid="{00000000-0005-0000-0000-0000C40A0000}"/>
    <cellStyle name="Vejica 2 2 4 5 3" xfId="1049" xr:uid="{00000000-0005-0000-0000-0000C50A0000}"/>
    <cellStyle name="Vejica 2 2 4 6" xfId="1715" xr:uid="{00000000-0005-0000-0000-0000C60A0000}"/>
    <cellStyle name="Vejica 2 2 4 7" xfId="1284" xr:uid="{00000000-0005-0000-0000-0000C70A0000}"/>
    <cellStyle name="Vejica 2 2 4 8" xfId="810" xr:uid="{00000000-0005-0000-0000-0000C80A0000}"/>
    <cellStyle name="Vejica 2 2 5" xfId="219" xr:uid="{00000000-0005-0000-0000-0000C90A0000}"/>
    <cellStyle name="Vejica 2 2 5 2" xfId="315" xr:uid="{00000000-0005-0000-0000-0000CA0A0000}"/>
    <cellStyle name="Vejica 2 2 5 2 2" xfId="712" xr:uid="{00000000-0005-0000-0000-0000CB0A0000}"/>
    <cellStyle name="Vejica 2 2 5 2 2 2" xfId="1633" xr:uid="{00000000-0005-0000-0000-0000CC0A0000}"/>
    <cellStyle name="Vejica 2 2 5 2 2 3" xfId="1170" xr:uid="{00000000-0005-0000-0000-0000CD0A0000}"/>
    <cellStyle name="Vejica 2 2 5 2 3" xfId="1826" xr:uid="{00000000-0005-0000-0000-0000CE0A0000}"/>
    <cellStyle name="Vejica 2 2 5 2 4" xfId="1408" xr:uid="{00000000-0005-0000-0000-0000CF0A0000}"/>
    <cellStyle name="Vejica 2 2 5 2 5" xfId="932" xr:uid="{00000000-0005-0000-0000-0000D00A0000}"/>
    <cellStyle name="Vejica 2 2 5 3" xfId="551" xr:uid="{00000000-0005-0000-0000-0000D10A0000}"/>
    <cellStyle name="Vejica 2 2 5 4" xfId="617" xr:uid="{00000000-0005-0000-0000-0000D20A0000}"/>
    <cellStyle name="Vejica 2 2 5 4 2" xfId="1538" xr:uid="{00000000-0005-0000-0000-0000D30A0000}"/>
    <cellStyle name="Vejica 2 2 5 4 3" xfId="1075" xr:uid="{00000000-0005-0000-0000-0000D40A0000}"/>
    <cellStyle name="Vejica 2 2 5 5" xfId="1740" xr:uid="{00000000-0005-0000-0000-0000D50A0000}"/>
    <cellStyle name="Vejica 2 2 5 6" xfId="1313" xr:uid="{00000000-0005-0000-0000-0000D60A0000}"/>
    <cellStyle name="Vejica 2 2 5 7" xfId="837" xr:uid="{00000000-0005-0000-0000-0000D70A0000}"/>
    <cellStyle name="Vejica 2 2 6" xfId="265" xr:uid="{00000000-0005-0000-0000-0000D80A0000}"/>
    <cellStyle name="Vejica 2 2 6 2" xfId="662" xr:uid="{00000000-0005-0000-0000-0000D90A0000}"/>
    <cellStyle name="Vejica 2 2 6 2 2" xfId="1583" xr:uid="{00000000-0005-0000-0000-0000DA0A0000}"/>
    <cellStyle name="Vejica 2 2 6 2 3" xfId="1120" xr:uid="{00000000-0005-0000-0000-0000DB0A0000}"/>
    <cellStyle name="Vejica 2 2 6 3" xfId="1782" xr:uid="{00000000-0005-0000-0000-0000DC0A0000}"/>
    <cellStyle name="Vejica 2 2 6 4" xfId="1358" xr:uid="{00000000-0005-0000-0000-0000DD0A0000}"/>
    <cellStyle name="Vejica 2 2 6 5" xfId="882" xr:uid="{00000000-0005-0000-0000-0000DE0A0000}"/>
    <cellStyle name="Vejica 2 2 7" xfId="545" xr:uid="{00000000-0005-0000-0000-0000DF0A0000}"/>
    <cellStyle name="Vejica 2 2 8" xfId="147" xr:uid="{00000000-0005-0000-0000-0000E00A0000}"/>
    <cellStyle name="Vejica 2 2 8 2" xfId="575" xr:uid="{00000000-0005-0000-0000-0000E10A0000}"/>
    <cellStyle name="Vejica 2 2 8 2 2" xfId="1496" xr:uid="{00000000-0005-0000-0000-0000E20A0000}"/>
    <cellStyle name="Vejica 2 2 8 2 3" xfId="1033" xr:uid="{00000000-0005-0000-0000-0000E30A0000}"/>
    <cellStyle name="Vejica 2 2 8 3" xfId="1697" xr:uid="{00000000-0005-0000-0000-0000E40A0000}"/>
    <cellStyle name="Vejica 2 2 8 4" xfId="1262" xr:uid="{00000000-0005-0000-0000-0000E50A0000}"/>
    <cellStyle name="Vejica 2 2 8 5" xfId="785" xr:uid="{00000000-0005-0000-0000-0000E60A0000}"/>
    <cellStyle name="Vejica 2 3" xfId="160" xr:uid="{00000000-0005-0000-0000-0000E70A0000}"/>
    <cellStyle name="Vejica 2 3 2" xfId="552" xr:uid="{00000000-0005-0000-0000-0000E80A0000}"/>
    <cellStyle name="Vejica 2 4" xfId="155" xr:uid="{00000000-0005-0000-0000-0000E90A0000}"/>
    <cellStyle name="Vejica 2 4 2" xfId="553" xr:uid="{00000000-0005-0000-0000-0000EA0A0000}"/>
    <cellStyle name="Vejica 2 5" xfId="544" xr:uid="{00000000-0005-0000-0000-0000EB0A0000}"/>
    <cellStyle name="Vejica 3" xfId="53" xr:uid="{00000000-0005-0000-0000-0000EC0A0000}"/>
    <cellStyle name="Vejica 3 2" xfId="554" xr:uid="{00000000-0005-0000-0000-0000ED0A0000}"/>
    <cellStyle name="Vejica 4" xfId="65" xr:uid="{00000000-0005-0000-0000-0000EE0A0000}"/>
    <cellStyle name="Vejica 4 2" xfId="555" xr:uid="{00000000-0005-0000-0000-0000EF0A0000}"/>
    <cellStyle name="Vejica 4 3" xfId="138" xr:uid="{00000000-0005-0000-0000-0000F00A0000}"/>
    <cellStyle name="Vejica 4 4" xfId="565" xr:uid="{00000000-0005-0000-0000-0000F10A0000}"/>
    <cellStyle name="Vejica 4 4 2" xfId="1486" xr:uid="{00000000-0005-0000-0000-0000F20A0000}"/>
    <cellStyle name="Vejica 4 4 3" xfId="1023" xr:uid="{00000000-0005-0000-0000-0000F30A0000}"/>
    <cellStyle name="Vejica 4 5" xfId="1683" xr:uid="{00000000-0005-0000-0000-0000F40A0000}"/>
    <cellStyle name="Vejica 4 6" xfId="1230" xr:uid="{00000000-0005-0000-0000-0000F50A0000}"/>
    <cellStyle name="Vejica 4 7" xfId="767" xr:uid="{00000000-0005-0000-0000-0000F60A0000}"/>
    <cellStyle name="Vejica 5" xfId="120" xr:uid="{00000000-0005-0000-0000-0000F70A0000}"/>
    <cellStyle name="Vejica 5 2" xfId="556" xr:uid="{00000000-0005-0000-0000-0000F80A0000}"/>
    <cellStyle name="Vnos 2" xfId="136" xr:uid="{00000000-0005-0000-0000-0000F90A0000}"/>
    <cellStyle name="Vnos 2 2" xfId="263" xr:uid="{00000000-0005-0000-0000-0000FA0A0000}"/>
    <cellStyle name="Vnos 2 2 10" xfId="880" xr:uid="{00000000-0005-0000-0000-0000FB0A0000}"/>
    <cellStyle name="Vnos 2 2 11" xfId="2349" xr:uid="{00000000-0005-0000-0000-0000FC0A0000}"/>
    <cellStyle name="Vnos 2 2 2" xfId="660" xr:uid="{00000000-0005-0000-0000-0000FD0A0000}"/>
    <cellStyle name="Vnos 2 2 2 2" xfId="1581" xr:uid="{00000000-0005-0000-0000-0000FE0A0000}"/>
    <cellStyle name="Vnos 2 2 2 2 2" xfId="2422" xr:uid="{00000000-0005-0000-0000-0000FF0A0000}"/>
    <cellStyle name="Vnos 2 2 2 2 3" xfId="2887" xr:uid="{00000000-0005-0000-0000-0000000B0000}"/>
    <cellStyle name="Vnos 2 2 2 3" xfId="1990" xr:uid="{00000000-0005-0000-0000-0000010B0000}"/>
    <cellStyle name="Vnos 2 2 2 3 2" xfId="2641" xr:uid="{00000000-0005-0000-0000-0000020B0000}"/>
    <cellStyle name="Vnos 2 2 2 3 3" xfId="2331" xr:uid="{00000000-0005-0000-0000-0000030B0000}"/>
    <cellStyle name="Vnos 2 2 2 4" xfId="2148" xr:uid="{00000000-0005-0000-0000-0000040B0000}"/>
    <cellStyle name="Vnos 2 2 2 4 2" xfId="2799" xr:uid="{00000000-0005-0000-0000-0000050B0000}"/>
    <cellStyle name="Vnos 2 2 2 4 3" xfId="2993" xr:uid="{00000000-0005-0000-0000-0000060B0000}"/>
    <cellStyle name="Vnos 2 2 2 5" xfId="1118" xr:uid="{00000000-0005-0000-0000-0000070B0000}"/>
    <cellStyle name="Vnos 2 2 2 6" xfId="2489" xr:uid="{00000000-0005-0000-0000-0000080B0000}"/>
    <cellStyle name="Vnos 2 2 3" xfId="1780" xr:uid="{00000000-0005-0000-0000-0000090B0000}"/>
    <cellStyle name="Vnos 2 2 3 2" xfId="2053" xr:uid="{00000000-0005-0000-0000-00000A0B0000}"/>
    <cellStyle name="Vnos 2 2 3 2 2" xfId="2704" xr:uid="{00000000-0005-0000-0000-00000B0B0000}"/>
    <cellStyle name="Vnos 2 2 3 2 3" xfId="2189" xr:uid="{00000000-0005-0000-0000-00000C0B0000}"/>
    <cellStyle name="Vnos 2 2 3 3" xfId="2149" xr:uid="{00000000-0005-0000-0000-00000D0B0000}"/>
    <cellStyle name="Vnos 2 2 3 3 2" xfId="2800" xr:uid="{00000000-0005-0000-0000-00000E0B0000}"/>
    <cellStyle name="Vnos 2 2 3 3 3" xfId="2994" xr:uid="{00000000-0005-0000-0000-00000F0B0000}"/>
    <cellStyle name="Vnos 2 2 3 4" xfId="2494" xr:uid="{00000000-0005-0000-0000-0000100B0000}"/>
    <cellStyle name="Vnos 2 2 3 5" xfId="2444" xr:uid="{00000000-0005-0000-0000-0000110B0000}"/>
    <cellStyle name="Vnos 2 2 4" xfId="1698" xr:uid="{00000000-0005-0000-0000-0000120B0000}"/>
    <cellStyle name="Vnos 2 2 4 2" xfId="2034" xr:uid="{00000000-0005-0000-0000-0000130B0000}"/>
    <cellStyle name="Vnos 2 2 4 2 2" xfId="2685" xr:uid="{00000000-0005-0000-0000-0000140B0000}"/>
    <cellStyle name="Vnos 2 2 4 2 3" xfId="2312" xr:uid="{00000000-0005-0000-0000-0000150B0000}"/>
    <cellStyle name="Vnos 2 2 4 3" xfId="1263" xr:uid="{00000000-0005-0000-0000-0000160B0000}"/>
    <cellStyle name="Vnos 2 2 4 3 2" xfId="2286" xr:uid="{00000000-0005-0000-0000-0000170B0000}"/>
    <cellStyle name="Vnos 2 2 4 3 3" xfId="2163" xr:uid="{00000000-0005-0000-0000-0000180B0000}"/>
    <cellStyle name="Vnos 2 2 4 4" xfId="2475" xr:uid="{00000000-0005-0000-0000-0000190B0000}"/>
    <cellStyle name="Vnos 2 2 4 5" xfId="2927" xr:uid="{00000000-0005-0000-0000-00001A0B0000}"/>
    <cellStyle name="Vnos 2 2 5" xfId="1679" xr:uid="{00000000-0005-0000-0000-00001B0B0000}"/>
    <cellStyle name="Vnos 2 2 5 2" xfId="2022" xr:uid="{00000000-0005-0000-0000-00001C0B0000}"/>
    <cellStyle name="Vnos 2 2 5 2 2" xfId="2673" xr:uid="{00000000-0005-0000-0000-00001D0B0000}"/>
    <cellStyle name="Vnos 2 2 5 2 3" xfId="2513" xr:uid="{00000000-0005-0000-0000-00001E0B0000}"/>
    <cellStyle name="Vnos 2 2 5 3" xfId="1264" xr:uid="{00000000-0005-0000-0000-00001F0B0000}"/>
    <cellStyle name="Vnos 2 2 5 3 2" xfId="2287" xr:uid="{00000000-0005-0000-0000-0000200B0000}"/>
    <cellStyle name="Vnos 2 2 5 3 3" xfId="2813" xr:uid="{00000000-0005-0000-0000-0000210B0000}"/>
    <cellStyle name="Vnos 2 2 5 4" xfId="2460" xr:uid="{00000000-0005-0000-0000-0000220B0000}"/>
    <cellStyle name="Vnos 2 2 5 5" xfId="999" xr:uid="{00000000-0005-0000-0000-0000230B0000}"/>
    <cellStyle name="Vnos 2 2 6" xfId="1867" xr:uid="{00000000-0005-0000-0000-0000240B0000}"/>
    <cellStyle name="Vnos 2 2 6 2" xfId="2074" xr:uid="{00000000-0005-0000-0000-0000250B0000}"/>
    <cellStyle name="Vnos 2 2 6 2 2" xfId="2725" xr:uid="{00000000-0005-0000-0000-0000260B0000}"/>
    <cellStyle name="Vnos 2 2 6 2 3" xfId="2338" xr:uid="{00000000-0005-0000-0000-0000270B0000}"/>
    <cellStyle name="Vnos 2 2 6 3" xfId="1956" xr:uid="{00000000-0005-0000-0000-0000280B0000}"/>
    <cellStyle name="Vnos 2 2 6 3 2" xfId="2607" xr:uid="{00000000-0005-0000-0000-0000290B0000}"/>
    <cellStyle name="Vnos 2 2 6 3 3" xfId="2215" xr:uid="{00000000-0005-0000-0000-00002A0B0000}"/>
    <cellStyle name="Vnos 2 2 6 4" xfId="2518" xr:uid="{00000000-0005-0000-0000-00002B0B0000}"/>
    <cellStyle name="Vnos 2 2 6 5" xfId="2864" xr:uid="{00000000-0005-0000-0000-00002C0B0000}"/>
    <cellStyle name="Vnos 2 2 7" xfId="1356" xr:uid="{00000000-0005-0000-0000-00002D0B0000}"/>
    <cellStyle name="Vnos 2 2 7 2" xfId="2319" xr:uid="{00000000-0005-0000-0000-00002E0B0000}"/>
    <cellStyle name="Vnos 2 2 7 3" xfId="2150" xr:uid="{00000000-0005-0000-0000-00002F0B0000}"/>
    <cellStyle name="Vnos 2 2 8" xfId="1268" xr:uid="{00000000-0005-0000-0000-0000300B0000}"/>
    <cellStyle name="Vnos 2 2 8 2" xfId="2289" xr:uid="{00000000-0005-0000-0000-0000310B0000}"/>
    <cellStyle name="Vnos 2 2 8 3" xfId="772" xr:uid="{00000000-0005-0000-0000-0000320B0000}"/>
    <cellStyle name="Vnos 2 2 9" xfId="1997" xr:uid="{00000000-0005-0000-0000-0000330B0000}"/>
    <cellStyle name="Vnos 2 2 9 2" xfId="2648" xr:uid="{00000000-0005-0000-0000-0000340B0000}"/>
    <cellStyle name="Vnos 2 2 9 3" xfId="2818" xr:uid="{00000000-0005-0000-0000-0000350B0000}"/>
    <cellStyle name="Vnos 2 3" xfId="557" xr:uid="{00000000-0005-0000-0000-0000360B0000}"/>
    <cellStyle name="Vnos 2 4" xfId="1256" xr:uid="{00000000-0005-0000-0000-0000370B0000}"/>
    <cellStyle name="Vnos 2 4 2" xfId="2279" xr:uid="{00000000-0005-0000-0000-0000380B0000}"/>
    <cellStyle name="Vnos 2 4 3" xfId="2167" xr:uid="{00000000-0005-0000-0000-0000390B0000}"/>
    <cellStyle name="Vsota 2" xfId="137" xr:uid="{00000000-0005-0000-0000-00003A0B0000}"/>
    <cellStyle name="Vsota 2 10" xfId="1252" xr:uid="{00000000-0005-0000-0000-00003B0B0000}"/>
    <cellStyle name="Vsota 2 10 2" xfId="2275" xr:uid="{00000000-0005-0000-0000-00003C0B0000}"/>
    <cellStyle name="Vsota 2 10 3" xfId="2169" xr:uid="{00000000-0005-0000-0000-00003D0B0000}"/>
    <cellStyle name="Vsota 2 11" xfId="1935" xr:uid="{00000000-0005-0000-0000-00003E0B0000}"/>
    <cellStyle name="Vsota 2 11 2" xfId="2586" xr:uid="{00000000-0005-0000-0000-00003F0B0000}"/>
    <cellStyle name="Vsota 2 11 3" xfId="2852" xr:uid="{00000000-0005-0000-0000-0000400B0000}"/>
    <cellStyle name="Vsota 2 12" xfId="2491" xr:uid="{00000000-0005-0000-0000-0000410B0000}"/>
    <cellStyle name="Vsota 2 2" xfId="264" xr:uid="{00000000-0005-0000-0000-0000420B0000}"/>
    <cellStyle name="Vsota 2 2 10" xfId="881" xr:uid="{00000000-0005-0000-0000-0000430B0000}"/>
    <cellStyle name="Vsota 2 2 11" xfId="2516" xr:uid="{00000000-0005-0000-0000-0000440B0000}"/>
    <cellStyle name="Vsota 2 2 2" xfId="661" xr:uid="{00000000-0005-0000-0000-0000450B0000}"/>
    <cellStyle name="Vsota 2 2 2 2" xfId="1582" xr:uid="{00000000-0005-0000-0000-0000460B0000}"/>
    <cellStyle name="Vsota 2 2 2 2 2" xfId="2423" xr:uid="{00000000-0005-0000-0000-0000470B0000}"/>
    <cellStyle name="Vsota 2 2 2 2 3" xfId="1016" xr:uid="{00000000-0005-0000-0000-0000480B0000}"/>
    <cellStyle name="Vsota 2 2 2 3" xfId="1991" xr:uid="{00000000-0005-0000-0000-0000490B0000}"/>
    <cellStyle name="Vsota 2 2 2 3 2" xfId="2642" xr:uid="{00000000-0005-0000-0000-00004A0B0000}"/>
    <cellStyle name="Vsota 2 2 2 3 3" xfId="2486" xr:uid="{00000000-0005-0000-0000-00004B0B0000}"/>
    <cellStyle name="Vsota 2 2 2 4" xfId="1271" xr:uid="{00000000-0005-0000-0000-00004C0B0000}"/>
    <cellStyle name="Vsota 2 2 2 4 2" xfId="2290" xr:uid="{00000000-0005-0000-0000-00004D0B0000}"/>
    <cellStyle name="Vsota 2 2 2 4 3" xfId="2155" xr:uid="{00000000-0005-0000-0000-00004E0B0000}"/>
    <cellStyle name="Vsota 2 2 2 5" xfId="1119" xr:uid="{00000000-0005-0000-0000-00004F0B0000}"/>
    <cellStyle name="Vsota 2 2 2 6" xfId="2408" xr:uid="{00000000-0005-0000-0000-0000500B0000}"/>
    <cellStyle name="Vsota 2 2 3" xfId="1691" xr:uid="{00000000-0005-0000-0000-0000510B0000}"/>
    <cellStyle name="Vsota 2 2 3 2" xfId="2028" xr:uid="{00000000-0005-0000-0000-0000520B0000}"/>
    <cellStyle name="Vsota 2 2 3 2 2" xfId="2679" xr:uid="{00000000-0005-0000-0000-0000530B0000}"/>
    <cellStyle name="Vsota 2 2 3 2 3" xfId="2209" xr:uid="{00000000-0005-0000-0000-0000540B0000}"/>
    <cellStyle name="Vsota 2 2 3 3" xfId="1239" xr:uid="{00000000-0005-0000-0000-0000550B0000}"/>
    <cellStyle name="Vsota 2 2 3 3 2" xfId="2263" xr:uid="{00000000-0005-0000-0000-0000560B0000}"/>
    <cellStyle name="Vsota 2 2 3 3 3" xfId="2166" xr:uid="{00000000-0005-0000-0000-0000570B0000}"/>
    <cellStyle name="Vsota 2 2 3 4" xfId="2469" xr:uid="{00000000-0005-0000-0000-0000580B0000}"/>
    <cellStyle name="Vsota 2 2 3 5" xfId="2880" xr:uid="{00000000-0005-0000-0000-0000590B0000}"/>
    <cellStyle name="Vsota 2 2 4" xfId="1878" xr:uid="{00000000-0005-0000-0000-00005A0B0000}"/>
    <cellStyle name="Vsota 2 2 4 2" xfId="2085" xr:uid="{00000000-0005-0000-0000-00005B0B0000}"/>
    <cellStyle name="Vsota 2 2 4 2 2" xfId="2736" xr:uid="{00000000-0005-0000-0000-00005C0B0000}"/>
    <cellStyle name="Vsota 2 2 4 2 3" xfId="987" xr:uid="{00000000-0005-0000-0000-00005D0B0000}"/>
    <cellStyle name="Vsota 2 2 4 3" xfId="1450" xr:uid="{00000000-0005-0000-0000-00005E0B0000}"/>
    <cellStyle name="Vsota 2 2 4 3 2" xfId="2353" xr:uid="{00000000-0005-0000-0000-00005F0B0000}"/>
    <cellStyle name="Vsota 2 2 4 3 3" xfId="2896" xr:uid="{00000000-0005-0000-0000-0000600B0000}"/>
    <cellStyle name="Vsota 2 2 4 4" xfId="2529" xr:uid="{00000000-0005-0000-0000-0000610B0000}"/>
    <cellStyle name="Vsota 2 2 4 5" xfId="2835" xr:uid="{00000000-0005-0000-0000-0000620B0000}"/>
    <cellStyle name="Vsota 2 2 5" xfId="1674" xr:uid="{00000000-0005-0000-0000-0000630B0000}"/>
    <cellStyle name="Vsota 2 2 5 2" xfId="2017" xr:uid="{00000000-0005-0000-0000-0000640B0000}"/>
    <cellStyle name="Vsota 2 2 5 2 2" xfId="2668" xr:uid="{00000000-0005-0000-0000-0000650B0000}"/>
    <cellStyle name="Vsota 2 2 5 2 3" xfId="2196" xr:uid="{00000000-0005-0000-0000-0000660B0000}"/>
    <cellStyle name="Vsota 2 2 5 3" xfId="1980" xr:uid="{00000000-0005-0000-0000-0000670B0000}"/>
    <cellStyle name="Vsota 2 2 5 3 2" xfId="2631" xr:uid="{00000000-0005-0000-0000-0000680B0000}"/>
    <cellStyle name="Vsota 2 2 5 3 3" xfId="2837" xr:uid="{00000000-0005-0000-0000-0000690B0000}"/>
    <cellStyle name="Vsota 2 2 5 4" xfId="2455" xr:uid="{00000000-0005-0000-0000-00006A0B0000}"/>
    <cellStyle name="Vsota 2 2 5 5" xfId="2825" xr:uid="{00000000-0005-0000-0000-00006B0B0000}"/>
    <cellStyle name="Vsota 2 2 6" xfId="1677" xr:uid="{00000000-0005-0000-0000-00006C0B0000}"/>
    <cellStyle name="Vsota 2 2 6 2" xfId="2020" xr:uid="{00000000-0005-0000-0000-00006D0B0000}"/>
    <cellStyle name="Vsota 2 2 6 2 2" xfId="2671" xr:uid="{00000000-0005-0000-0000-00006E0B0000}"/>
    <cellStyle name="Vsota 2 2 6 2 3" xfId="2449" xr:uid="{00000000-0005-0000-0000-00006F0B0000}"/>
    <cellStyle name="Vsota 2 2 6 3" xfId="1454" xr:uid="{00000000-0005-0000-0000-0000700B0000}"/>
    <cellStyle name="Vsota 2 2 6 3 2" xfId="2357" xr:uid="{00000000-0005-0000-0000-0000710B0000}"/>
    <cellStyle name="Vsota 2 2 6 3 3" xfId="2915" xr:uid="{00000000-0005-0000-0000-0000720B0000}"/>
    <cellStyle name="Vsota 2 2 6 4" xfId="2458" xr:uid="{00000000-0005-0000-0000-0000730B0000}"/>
    <cellStyle name="Vsota 2 2 6 5" xfId="2212" xr:uid="{00000000-0005-0000-0000-0000740B0000}"/>
    <cellStyle name="Vsota 2 2 7" xfId="1357" xr:uid="{00000000-0005-0000-0000-0000750B0000}"/>
    <cellStyle name="Vsota 2 2 7 2" xfId="2320" xr:uid="{00000000-0005-0000-0000-0000760B0000}"/>
    <cellStyle name="Vsota 2 2 7 3" xfId="2234" xr:uid="{00000000-0005-0000-0000-0000770B0000}"/>
    <cellStyle name="Vsota 2 2 8" xfId="1227" xr:uid="{00000000-0005-0000-0000-0000780B0000}"/>
    <cellStyle name="Vsota 2 2 8 2" xfId="2252" xr:uid="{00000000-0005-0000-0000-0000790B0000}"/>
    <cellStyle name="Vsota 2 2 8 3" xfId="2812" xr:uid="{00000000-0005-0000-0000-00007A0B0000}"/>
    <cellStyle name="Vsota 2 2 9" xfId="2036" xr:uid="{00000000-0005-0000-0000-00007B0B0000}"/>
    <cellStyle name="Vsota 2 2 9 2" xfId="2687" xr:uid="{00000000-0005-0000-0000-00007C0B0000}"/>
    <cellStyle name="Vsota 2 2 9 3" xfId="982" xr:uid="{00000000-0005-0000-0000-00007D0B0000}"/>
    <cellStyle name="Vsota 2 3" xfId="558" xr:uid="{00000000-0005-0000-0000-00007E0B0000}"/>
    <cellStyle name="Vsota 2 4" xfId="574" xr:uid="{00000000-0005-0000-0000-00007F0B0000}"/>
    <cellStyle name="Vsota 2 4 2" xfId="1495" xr:uid="{00000000-0005-0000-0000-0000800B0000}"/>
    <cellStyle name="Vsota 2 4 2 2" xfId="2394" xr:uid="{00000000-0005-0000-0000-0000810B0000}"/>
    <cellStyle name="Vsota 2 4 2 3" xfId="2869" xr:uid="{00000000-0005-0000-0000-0000820B0000}"/>
    <cellStyle name="Vsota 2 4 3" xfId="1969" xr:uid="{00000000-0005-0000-0000-0000830B0000}"/>
    <cellStyle name="Vsota 2 4 3 2" xfId="2620" xr:uid="{00000000-0005-0000-0000-0000840B0000}"/>
    <cellStyle name="Vsota 2 4 3 3" xfId="2496" xr:uid="{00000000-0005-0000-0000-0000850B0000}"/>
    <cellStyle name="Vsota 2 4 4" xfId="1259" xr:uid="{00000000-0005-0000-0000-0000860B0000}"/>
    <cellStyle name="Vsota 2 4 4 2" xfId="2282" xr:uid="{00000000-0005-0000-0000-0000870B0000}"/>
    <cellStyle name="Vsota 2 4 4 3" xfId="2804" xr:uid="{00000000-0005-0000-0000-0000880B0000}"/>
    <cellStyle name="Vsota 2 4 5" xfId="1032" xr:uid="{00000000-0005-0000-0000-0000890B0000}"/>
    <cellStyle name="Vsota 2 4 6" xfId="2208" xr:uid="{00000000-0005-0000-0000-00008A0B0000}"/>
    <cellStyle name="Vsota 2 5" xfId="1883" xr:uid="{00000000-0005-0000-0000-00008B0B0000}"/>
    <cellStyle name="Vsota 2 5 2" xfId="2090" xr:uid="{00000000-0005-0000-0000-00008C0B0000}"/>
    <cellStyle name="Vsota 2 5 2 2" xfId="2741" xr:uid="{00000000-0005-0000-0000-00008D0B0000}"/>
    <cellStyle name="Vsota 2 5 2 3" xfId="2170" xr:uid="{00000000-0005-0000-0000-00008E0B0000}"/>
    <cellStyle name="Vsota 2 5 3" xfId="1463" xr:uid="{00000000-0005-0000-0000-00008F0B0000}"/>
    <cellStyle name="Vsota 2 5 3 2" xfId="2366" xr:uid="{00000000-0005-0000-0000-0000900B0000}"/>
    <cellStyle name="Vsota 2 5 3 3" xfId="2867" xr:uid="{00000000-0005-0000-0000-0000910B0000}"/>
    <cellStyle name="Vsota 2 5 4" xfId="2534" xr:uid="{00000000-0005-0000-0000-0000920B0000}"/>
    <cellStyle name="Vsota 2 5 5" xfId="2912" xr:uid="{00000000-0005-0000-0000-0000930B0000}"/>
    <cellStyle name="Vsota 2 6" xfId="1886" xr:uid="{00000000-0005-0000-0000-0000940B0000}"/>
    <cellStyle name="Vsota 2 6 2" xfId="2093" xr:uid="{00000000-0005-0000-0000-0000950B0000}"/>
    <cellStyle name="Vsota 2 6 2 2" xfId="2744" xr:uid="{00000000-0005-0000-0000-0000960B0000}"/>
    <cellStyle name="Vsota 2 6 2 3" xfId="2347" xr:uid="{00000000-0005-0000-0000-0000970B0000}"/>
    <cellStyle name="Vsota 2 6 3" xfId="1985" xr:uid="{00000000-0005-0000-0000-0000980B0000}"/>
    <cellStyle name="Vsota 2 6 3 2" xfId="2636" xr:uid="{00000000-0005-0000-0000-0000990B0000}"/>
    <cellStyle name="Vsota 2 6 3 3" xfId="2901" xr:uid="{00000000-0005-0000-0000-00009A0B0000}"/>
    <cellStyle name="Vsota 2 6 4" xfId="2537" xr:uid="{00000000-0005-0000-0000-00009B0B0000}"/>
    <cellStyle name="Vsota 2 6 5" xfId="2872" xr:uid="{00000000-0005-0000-0000-00009C0B0000}"/>
    <cellStyle name="Vsota 2 7" xfId="1884" xr:uid="{00000000-0005-0000-0000-00009D0B0000}"/>
    <cellStyle name="Vsota 2 7 2" xfId="2091" xr:uid="{00000000-0005-0000-0000-00009E0B0000}"/>
    <cellStyle name="Vsota 2 7 2 2" xfId="2742" xr:uid="{00000000-0005-0000-0000-00009F0B0000}"/>
    <cellStyle name="Vsota 2 7 2 3" xfId="2514" xr:uid="{00000000-0005-0000-0000-0000A00B0000}"/>
    <cellStyle name="Vsota 2 7 3" xfId="1943" xr:uid="{00000000-0005-0000-0000-0000A10B0000}"/>
    <cellStyle name="Vsota 2 7 3 2" xfId="2594" xr:uid="{00000000-0005-0000-0000-0000A20B0000}"/>
    <cellStyle name="Vsota 2 7 3 3" xfId="1009" xr:uid="{00000000-0005-0000-0000-0000A30B0000}"/>
    <cellStyle name="Vsota 2 7 4" xfId="2535" xr:uid="{00000000-0005-0000-0000-0000A40B0000}"/>
    <cellStyle name="Vsota 2 7 5" xfId="2821" xr:uid="{00000000-0005-0000-0000-0000A50B0000}"/>
    <cellStyle name="Vsota 2 8" xfId="1678" xr:uid="{00000000-0005-0000-0000-0000A60B0000}"/>
    <cellStyle name="Vsota 2 8 2" xfId="2021" xr:uid="{00000000-0005-0000-0000-0000A70B0000}"/>
    <cellStyle name="Vsota 2 8 2 2" xfId="2672" xr:uid="{00000000-0005-0000-0000-0000A80B0000}"/>
    <cellStyle name="Vsota 2 8 2 3" xfId="2474" xr:uid="{00000000-0005-0000-0000-0000A90B0000}"/>
    <cellStyle name="Vsota 2 8 3" xfId="2014" xr:uid="{00000000-0005-0000-0000-0000AA0B0000}"/>
    <cellStyle name="Vsota 2 8 3 2" xfId="2665" xr:uid="{00000000-0005-0000-0000-0000AB0B0000}"/>
    <cellStyle name="Vsota 2 8 3 3" xfId="752" xr:uid="{00000000-0005-0000-0000-0000AC0B0000}"/>
    <cellStyle name="Vsota 2 8 4" xfId="2459" xr:uid="{00000000-0005-0000-0000-0000AD0B0000}"/>
    <cellStyle name="Vsota 2 8 5" xfId="2398" xr:uid="{00000000-0005-0000-0000-0000AE0B0000}"/>
    <cellStyle name="Vsota 2 9" xfId="1257" xr:uid="{00000000-0005-0000-0000-0000AF0B0000}"/>
    <cellStyle name="Vsota 2 9 2" xfId="2280" xr:uid="{00000000-0005-0000-0000-0000B00B0000}"/>
    <cellStyle name="Vsota 2 9 3" xfId="2501" xr:uid="{00000000-0005-0000-0000-0000B10B0000}"/>
    <cellStyle name="Warning Text" xfId="49" xr:uid="{00000000-0005-0000-0000-0000B20B0000}"/>
    <cellStyle name="Warning Text 2" xfId="559" xr:uid="{00000000-0005-0000-0000-0000B30B0000}"/>
  </cellStyles>
  <dxfs count="56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rgb="FF000000"/>
        <name val="Calibri"/>
        <scheme val="minor"/>
      </font>
      <fill>
        <patternFill patternType="solid">
          <fgColor rgb="FFFFFFFF"/>
          <bgColor rgb="FFFFFFF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top style="thin">
          <color indexed="64"/>
        </top>
      </border>
    </dxf>
    <dxf>
      <alignment vertical="center" textRotation="0" indent="0" justifyLastLine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6" totalsRowCount="1" headerRowDxfId="564" dataDxfId="562" totalsRowDxfId="560" headerRowBorderDxfId="563" tableBorderDxfId="561" totalsRowBorderDxfId="559">
  <tableColumns count="21">
    <tableColumn id="1" xr3:uid="{00000000-0010-0000-0000-000001000000}" name="Zap. št." totalsRowLabel="Vsota" dataDxfId="558" totalsRowDxfId="557"/>
    <tableColumn id="2" xr3:uid="{00000000-0010-0000-0000-000002000000}" name="Tehnična specifikacija živila (stolpec 2, 2a, 2b, 2c)" dataDxfId="556" totalsRowDxfId="555"/>
    <tableColumn id="3" xr3:uid="{00000000-0010-0000-0000-000003000000}" name="ZAHTEVANO PAKIRANJE                    Masa/volumen" dataDxfId="554" totalsRowDxfId="553"/>
    <tableColumn id="4" xr3:uid="{00000000-0010-0000-0000-000004000000}" name=" ZAHTEVANO PAKIRANJE       Enota" dataDxfId="552" totalsRowDxfId="551"/>
    <tableColumn id="21" xr3:uid="{00000000-0010-0000-0000-000015000000}" name="ZAHTEVANA SHEMA KAKOVOSTI" dataDxfId="550" totalsRowDxfId="549"/>
    <tableColumn id="5" xr3:uid="{00000000-0010-0000-0000-000005000000}" name="Okvirna količina" dataDxfId="548" totalsRowDxfId="547" dataCellStyle="Valuta"/>
    <tableColumn id="6" xr3:uid="{00000000-0010-0000-0000-000006000000}" name="Enota mere količine" dataDxfId="546" totalsRowDxfId="545"/>
    <tableColumn id="7" xr3:uid="{00000000-0010-0000-0000-000007000000}" name="Preračunana masa/volumen/kos na enoto kg" totalsRowFunction="sum" dataDxfId="544" totalsRowDxfId="54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42" totalsRowDxfId="54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0" totalsRowDxfId="539" dataCellStyle="Valuta"/>
    <tableColumn id="10" xr3:uid="{00000000-0010-0000-0000-00000A000000}" name="BLAGOVNA ZNAMKA ali PROIZVAJALEC" dataDxfId="538" totalsRowDxfId="537" dataCellStyle="Valuta"/>
    <tableColumn id="11" xr3:uid="{00000000-0010-0000-0000-00000B000000}" name=" NAZIV/IME (trgovsko) ponujenega živila  " dataDxfId="536" totalsRowDxfId="535" dataCellStyle="Valuta"/>
    <tableColumn id="12" xr3:uid="{00000000-0010-0000-0000-00000C000000}" name="Dejanska masa/volumen ponujenega živila" dataDxfId="534" totalsRowDxfId="533" dataCellStyle="Valuta"/>
    <tableColumn id="13" xr3:uid="{00000000-0010-0000-0000-00000D000000}" name="cena/enota brez DDV v EUR" dataDxfId="532" totalsRowDxfId="531"/>
    <tableColumn id="14" xr3:uid="{00000000-0010-0000-0000-00000E000000}" name="Cena za dejansko maso/volumen ponujenega živila brez DDV " dataDxfId="530" totalsRowDxfId="529"/>
    <tableColumn id="15" xr3:uid="{00000000-0010-0000-0000-00000F000000}" name="Stopnja DDV (%)" dataDxfId="528" totalsRowDxfId="527"/>
    <tableColumn id="16" xr3:uid="{00000000-0010-0000-0000-000010000000}" name="Davek (EUR)" dataDxfId="526" totalsRowDxfId="5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24" totalsRowDxfId="52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22" totalsRowDxfId="52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20" totalsRowDxfId="51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55" totalsRowCount="1" headerRowDxfId="516" dataDxfId="514" headerRowBorderDxfId="515" tableBorderDxfId="513" totalsRowBorderDxfId="512">
  <tableColumns count="21">
    <tableColumn id="1" xr3:uid="{00000000-0010-0000-0100-000001000000}" name="Zap. št." totalsRowLabel="Vsota" dataDxfId="511" totalsRowDxfId="510"/>
    <tableColumn id="2" xr3:uid="{00000000-0010-0000-0100-000002000000}" name="Tehnična specifikacija živila (stolpec 2, 2a, 2b, 2c)" dataDxfId="509" totalsRowDxfId="508"/>
    <tableColumn id="3" xr3:uid="{00000000-0010-0000-0100-000003000000}" name="ZAHTEVANO PAKIRANJE                    Masa/volumen" dataDxfId="507" totalsRowDxfId="506"/>
    <tableColumn id="4" xr3:uid="{00000000-0010-0000-0100-000004000000}" name=" ZAHTEVANO PAKIRANJE       Enota" dataDxfId="505" totalsRowDxfId="504"/>
    <tableColumn id="21" xr3:uid="{00000000-0010-0000-0100-000015000000}" name="ZAHTEVANA SHEMA KAKOVOSTI" dataDxfId="503" totalsRowDxfId="502"/>
    <tableColumn id="5" xr3:uid="{00000000-0010-0000-0100-000005000000}" name="Okvirna količina" dataDxfId="501" totalsRowDxfId="500" dataCellStyle="Valuta"/>
    <tableColumn id="6" xr3:uid="{00000000-0010-0000-0100-000006000000}" name="Enota mere količine" dataDxfId="499" totalsRowDxfId="498"/>
    <tableColumn id="7" xr3:uid="{00000000-0010-0000-0100-000007000000}" name="Preračunana masa/volumen/kos na enoto kg" totalsRowFunction="sum" dataDxfId="497" totalsRowDxfId="49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95" totalsRowDxfId="49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93" totalsRowDxfId="492" dataCellStyle="Valuta"/>
    <tableColumn id="10" xr3:uid="{00000000-0010-0000-0100-00000A000000}" name="BLAGOVNA ZNAMKA ali PROIZVAJALEC" dataDxfId="491" totalsRowDxfId="490" dataCellStyle="Valuta"/>
    <tableColumn id="11" xr3:uid="{00000000-0010-0000-0100-00000B000000}" name=" NAZIV/IME (trgovsko) ponujenega živila  " dataDxfId="489" totalsRowDxfId="488" dataCellStyle="Valuta"/>
    <tableColumn id="12" xr3:uid="{00000000-0010-0000-0100-00000C000000}" name="Dejanska masa/volumen ponujenega živila" dataDxfId="487" totalsRowDxfId="486" dataCellStyle="Valuta"/>
    <tableColumn id="13" xr3:uid="{00000000-0010-0000-0100-00000D000000}" name="cena/enota brez DDV v EUR" dataDxfId="485" totalsRowDxfId="484"/>
    <tableColumn id="14" xr3:uid="{00000000-0010-0000-0100-00000E000000}" name="Cena za dejansko maso/volumen ponujenega živila brez DDV " dataDxfId="483" totalsRowDxfId="482"/>
    <tableColumn id="15" xr3:uid="{00000000-0010-0000-0100-00000F000000}" name="Stopnja DDV (%)" dataDxfId="481" totalsRowDxfId="480"/>
    <tableColumn id="16" xr3:uid="{00000000-0010-0000-0100-000010000000}" name="Davek (EUR)" dataDxfId="479" totalsRowDxfId="47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77" totalsRowDxfId="4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75" totalsRowDxfId="47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73" totalsRowDxfId="47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3000000}" name="Sklop4" displayName="Sklop4" ref="A15:U26" totalsRowCount="1" headerRowDxfId="469" dataDxfId="467" headerRowBorderDxfId="468" tableBorderDxfId="466" totalsRowBorderDxfId="465">
  <tableColumns count="21">
    <tableColumn id="1" xr3:uid="{00000000-0010-0000-0300-000001000000}" name="Zap. št." totalsRowLabel="Vsota" dataDxfId="464" totalsRowDxfId="463"/>
    <tableColumn id="2" xr3:uid="{00000000-0010-0000-0300-000002000000}" name="Tehnična specifikacija živila (stolpec 2, 2a, 2b, 2c)" dataDxfId="462" totalsRowDxfId="461"/>
    <tableColumn id="3" xr3:uid="{00000000-0010-0000-0300-000003000000}" name="ZAHTEVANO PAKIRANJE                    Masa/volumen" dataDxfId="460" totalsRowDxfId="459"/>
    <tableColumn id="4" xr3:uid="{00000000-0010-0000-0300-000004000000}" name=" ZAHTEVANO PAKIRANJE       Enota" dataDxfId="458" totalsRowDxfId="457"/>
    <tableColumn id="21" xr3:uid="{00000000-0010-0000-0300-000015000000}" name="ZAHTEVANA SHEMA KAKOVOSTI" dataDxfId="456" totalsRowDxfId="455"/>
    <tableColumn id="5" xr3:uid="{00000000-0010-0000-0300-000005000000}" name="Okvirna količina" dataDxfId="454" totalsRowDxfId="453" dataCellStyle="Valuta"/>
    <tableColumn id="6" xr3:uid="{00000000-0010-0000-0300-000006000000}" name="Enota mere količine" dataDxfId="452" totalsRowDxfId="451" dataCellStyle="Valuta"/>
    <tableColumn id="7" xr3:uid="{00000000-0010-0000-0300-000007000000}" name="Preračunana masa/volumen/kos na enoto kg" totalsRowFunction="sum" dataDxfId="450" totalsRowDxfId="44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48" totalsRowDxfId="44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446" totalsRowDxfId="445" dataCellStyle="Valuta"/>
    <tableColumn id="10" xr3:uid="{00000000-0010-0000-0300-00000A000000}" name="BLAGOVNA ZNAMKA ali PROIZVAJALEC" dataDxfId="444" totalsRowDxfId="443" dataCellStyle="Valuta"/>
    <tableColumn id="11" xr3:uid="{00000000-0010-0000-0300-00000B000000}" name=" NAZIV/IME (trgovsko) ponujenega živila  " dataDxfId="442" totalsRowDxfId="441" dataCellStyle="Valuta"/>
    <tableColumn id="12" xr3:uid="{00000000-0010-0000-0300-00000C000000}" name="Dejanska masa/volumen ponujenega živila" dataDxfId="440" totalsRowDxfId="439" dataCellStyle="Valuta"/>
    <tableColumn id="13" xr3:uid="{00000000-0010-0000-0300-00000D000000}" name="cena/enota brez DDV v EUR" dataDxfId="438" totalsRowDxfId="437"/>
    <tableColumn id="14" xr3:uid="{00000000-0010-0000-0300-00000E000000}" name="Cena za dejansko maso/volumen ponujenega živila brez DDV " dataDxfId="436" totalsRowDxfId="435"/>
    <tableColumn id="15" xr3:uid="{00000000-0010-0000-0300-00000F000000}" name="Stopnja DDV (%)" dataDxfId="434" totalsRowDxfId="433"/>
    <tableColumn id="16" xr3:uid="{00000000-0010-0000-0300-000010000000}" name="Davek (EUR)" dataDxfId="432" totalsRowDxfId="43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430" totalsRowDxfId="42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428" totalsRowDxfId="42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426" totalsRowDxfId="42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Sklop3" displayName="Sklop3" ref="A15:U45" totalsRowCount="1" headerRowDxfId="422" dataDxfId="420" headerRowBorderDxfId="421" tableBorderDxfId="419" totalsRowBorderDxfId="418">
  <tableColumns count="21">
    <tableColumn id="1" xr3:uid="{00000000-0010-0000-0200-000001000000}" name="Zap. št." totalsRowLabel="Vsota" dataDxfId="417" totalsRowDxfId="416"/>
    <tableColumn id="2" xr3:uid="{00000000-0010-0000-0200-000002000000}" name="Tehnična specifikacija živila (stolpec 2, 2a, 2b, 2c)" dataDxfId="415" totalsRowDxfId="414"/>
    <tableColumn id="3" xr3:uid="{00000000-0010-0000-0200-000003000000}" name="ZAHTEVANO PAKIRANJE                    Masa/volumen" dataDxfId="413" totalsRowDxfId="412"/>
    <tableColumn id="4" xr3:uid="{00000000-0010-0000-0200-000004000000}" name=" ZAHTEVANO PAKIRANJE       Enota" dataDxfId="411" totalsRowDxfId="410"/>
    <tableColumn id="21" xr3:uid="{00000000-0010-0000-0200-000015000000}" name="ZAHTEVANA SHEMA KAKOVOSTI" dataDxfId="409" totalsRowDxfId="408"/>
    <tableColumn id="5" xr3:uid="{00000000-0010-0000-0200-000005000000}" name="Okvirna količina" dataDxfId="407" totalsRowDxfId="406" dataCellStyle="Valuta"/>
    <tableColumn id="6" xr3:uid="{00000000-0010-0000-0200-000006000000}" name="Enota mere količine" dataDxfId="405" totalsRowDxfId="404"/>
    <tableColumn id="7" xr3:uid="{00000000-0010-0000-0200-000007000000}" name="Preračunana masa/volumen/kos na enoto kg" totalsRowFunction="sum" dataDxfId="403" totalsRowDxfId="40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401" totalsRowDxfId="40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399" totalsRowDxfId="398" dataCellStyle="Valuta"/>
    <tableColumn id="10" xr3:uid="{00000000-0010-0000-0200-00000A000000}" name="BLAGOVNA ZNAMKA ali PROIZVAJALEC" dataDxfId="397" totalsRowDxfId="396" dataCellStyle="Valuta"/>
    <tableColumn id="11" xr3:uid="{00000000-0010-0000-0200-00000B000000}" name=" NAZIV/IME (trgovsko) ponujenega živila  " dataDxfId="395" totalsRowDxfId="394" dataCellStyle="Valuta"/>
    <tableColumn id="12" xr3:uid="{00000000-0010-0000-0200-00000C000000}" name="Dejanska masa/volumen ponujenega živila" dataDxfId="393" totalsRowDxfId="392" dataCellStyle="Valuta"/>
    <tableColumn id="13" xr3:uid="{00000000-0010-0000-0200-00000D000000}" name="cena/enota brez DDV v EUR" dataDxfId="391" totalsRowDxfId="390"/>
    <tableColumn id="14" xr3:uid="{00000000-0010-0000-0200-00000E000000}" name="Cena za dejansko maso/volumen ponujenega živila brez DDV " dataDxfId="389" totalsRowDxfId="388"/>
    <tableColumn id="15" xr3:uid="{00000000-0010-0000-0200-00000F000000}" name="Stopnja DDV (%)" dataDxfId="387" totalsRowDxfId="386"/>
    <tableColumn id="16" xr3:uid="{00000000-0010-0000-0200-000010000000}" name="Davek (EUR)" dataDxfId="385" totalsRowDxfId="38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383" totalsRowDxfId="38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381" totalsRowDxfId="38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379" totalsRowDxfId="37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377" totalsRowDxfId="3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09" totalsRowCount="1" headerRowDxfId="375" dataDxfId="373" headerRowBorderDxfId="374" tableBorderDxfId="372" totalsRowBorderDxfId="371">
  <tableColumns count="21">
    <tableColumn id="1" xr3:uid="{00000000-0010-0000-0400-000001000000}" name="Zap. št." totalsRowLabel="Vsota" dataDxfId="370" totalsRowDxfId="369"/>
    <tableColumn id="2" xr3:uid="{00000000-0010-0000-0400-000002000000}" name="Tehnična specifikacija živila (stolpec 2, 2a, 2b, 2c)" dataDxfId="368" totalsRowDxfId="367"/>
    <tableColumn id="3" xr3:uid="{00000000-0010-0000-0400-000003000000}" name="ZAHTEVANO PAKIRANJE                    Masa/volumen" dataDxfId="366" totalsRowDxfId="365"/>
    <tableColumn id="4" xr3:uid="{00000000-0010-0000-0400-000004000000}" name=" ZAHTEVANO PAKIRANJE       Enota" dataDxfId="364" totalsRowDxfId="363"/>
    <tableColumn id="21" xr3:uid="{00000000-0010-0000-0400-000015000000}" name="ZAHTEVANA SHEMA KAKOVOSTI" dataDxfId="362" totalsRowDxfId="361"/>
    <tableColumn id="5" xr3:uid="{00000000-0010-0000-0400-000005000000}" name="Okvirna količina" dataDxfId="360" totalsRowDxfId="359" dataCellStyle="Valuta"/>
    <tableColumn id="6" xr3:uid="{00000000-0010-0000-0400-000006000000}" name="Enota mere količine" dataDxfId="358" totalsRowDxfId="357"/>
    <tableColumn id="7" xr3:uid="{00000000-0010-0000-0400-000007000000}" name="Preračunana masa/volumen/kos na enoto kg" totalsRowFunction="sum" dataDxfId="356" totalsRowDxfId="3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354" totalsRowDxfId="35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352" totalsRowDxfId="351" dataCellStyle="Valuta"/>
    <tableColumn id="10" xr3:uid="{00000000-0010-0000-0400-00000A000000}" name="BLAGOVNA ZNAMKA ali PROIZVAJALEC" dataDxfId="350" totalsRowDxfId="349" dataCellStyle="Valuta"/>
    <tableColumn id="11" xr3:uid="{00000000-0010-0000-0400-00000B000000}" name=" NAZIV/IME (trgovsko) ponujenega živila  " dataDxfId="348" totalsRowDxfId="347" dataCellStyle="Valuta"/>
    <tableColumn id="12" xr3:uid="{00000000-0010-0000-0400-00000C000000}" name="Dejanska masa/volumen ponujenega živila" dataDxfId="346" totalsRowDxfId="345" dataCellStyle="Valuta"/>
    <tableColumn id="13" xr3:uid="{00000000-0010-0000-0400-00000D000000}" name="cena/enota brez DDV v EUR" dataDxfId="344" totalsRowDxfId="343"/>
    <tableColumn id="14" xr3:uid="{00000000-0010-0000-0400-00000E000000}" name="Cena za dejansko maso/volumen ponujenega živila brez DDV " dataDxfId="342" totalsRowDxfId="341"/>
    <tableColumn id="15" xr3:uid="{00000000-0010-0000-0400-00000F000000}" name="Stopnja DDV (%)" dataDxfId="340" totalsRowDxfId="339"/>
    <tableColumn id="16" xr3:uid="{00000000-0010-0000-0400-000010000000}" name="Davek (EUR)" dataDxfId="338" totalsRowDxfId="33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336" totalsRowDxfId="33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334" totalsRowDxfId="33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332" totalsRowDxfId="33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330" totalsRowDxfId="32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41" totalsRowCount="1" headerRowDxfId="328" dataDxfId="326" headerRowBorderDxfId="327" tableBorderDxfId="325" totalsRowBorderDxfId="324">
  <tableColumns count="21">
    <tableColumn id="1" xr3:uid="{00000000-0010-0000-0500-000001000000}" name="Zap. št." totalsRowLabel="Vsota" dataDxfId="323" totalsRowDxfId="322"/>
    <tableColumn id="2" xr3:uid="{00000000-0010-0000-0500-000002000000}" name="Tehnična specifikacija živila (stolpec 2, 2a, 2b, 2c)" dataDxfId="321" totalsRowDxfId="320"/>
    <tableColumn id="3" xr3:uid="{00000000-0010-0000-0500-000003000000}" name="ZAHTEVANO PAKIRANJE                    Masa/volumen" dataDxfId="319" totalsRowDxfId="318"/>
    <tableColumn id="4" xr3:uid="{00000000-0010-0000-0500-000004000000}" name=" ZAHTEVANO PAKIRANJE       Enota" dataDxfId="317" totalsRowDxfId="316"/>
    <tableColumn id="21" xr3:uid="{00000000-0010-0000-0500-000015000000}" name="ZAHTEVANA SHEMA KAKOVOSTI" dataDxfId="315" totalsRowDxfId="314"/>
    <tableColumn id="5" xr3:uid="{00000000-0010-0000-0500-000005000000}" name="Okvirna količina" dataDxfId="313" totalsRowDxfId="312" dataCellStyle="Valuta"/>
    <tableColumn id="6" xr3:uid="{00000000-0010-0000-0500-000006000000}" name="Enota mere količine" dataDxfId="311" totalsRowDxfId="310"/>
    <tableColumn id="7" xr3:uid="{00000000-0010-0000-0500-000007000000}" name="Preračunana masa/volumen/kos na enoto kg" totalsRowFunction="sum" dataDxfId="309" totalsRowDxfId="30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07" totalsRowDxfId="30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05" totalsRowDxfId="304" dataCellStyle="Valuta"/>
    <tableColumn id="10" xr3:uid="{00000000-0010-0000-0500-00000A000000}" name="BLAGOVNA ZNAMKA ali PROIZVAJALEC" dataDxfId="303" totalsRowDxfId="302" dataCellStyle="Valuta"/>
    <tableColumn id="11" xr3:uid="{00000000-0010-0000-0500-00000B000000}" name=" NAZIV/IME (trgovsko) ponujenega živila  " dataDxfId="301" totalsRowDxfId="300" dataCellStyle="Valuta"/>
    <tableColumn id="12" xr3:uid="{00000000-0010-0000-0500-00000C000000}" name="Dejanska masa/volumen ponujenega živila" dataDxfId="299" totalsRowDxfId="298" dataCellStyle="Valuta"/>
    <tableColumn id="13" xr3:uid="{00000000-0010-0000-0500-00000D000000}" name="cena/enota brez DDV v EUR" dataDxfId="297" totalsRowDxfId="296"/>
    <tableColumn id="14" xr3:uid="{00000000-0010-0000-0500-00000E000000}" name="Cena za dejansko maso/volumen ponujenega živila brez DDV " dataDxfId="295" totalsRowDxfId="294"/>
    <tableColumn id="15" xr3:uid="{00000000-0010-0000-0500-00000F000000}" name="Stopnja DDV (%)" dataDxfId="293" totalsRowDxfId="292"/>
    <tableColumn id="16" xr3:uid="{00000000-0010-0000-0500-000010000000}" name="Davek (EUR)" dataDxfId="291" totalsRowDxfId="29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289" totalsRowDxfId="28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287" totalsRowDxfId="2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285" totalsRowDxfId="28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7" displayName="Sklop7" ref="A15:U85" totalsRowCount="1" headerRowDxfId="281" dataDxfId="279" headerRowBorderDxfId="280" tableBorderDxfId="278" totalsRowBorderDxfId="277">
  <tableColumns count="21">
    <tableColumn id="1" xr3:uid="{00000000-0010-0000-0600-000001000000}" name="Zap. št." totalsRowLabel="Vsota" dataDxfId="276" totalsRowDxfId="275"/>
    <tableColumn id="2" xr3:uid="{00000000-0010-0000-0600-000002000000}" name="Tehnična specifikacija živila (stolpec 2, 2a, 2b, 2c)" dataDxfId="274" totalsRowDxfId="273"/>
    <tableColumn id="3" xr3:uid="{00000000-0010-0000-0600-000003000000}" name="ZAHTEVANO PAKIRANJE                    Masa/volumen" dataDxfId="272" totalsRowDxfId="271"/>
    <tableColumn id="4" xr3:uid="{00000000-0010-0000-0600-000004000000}" name=" ZAHTEVANO PAKIRANJE       Enota" dataDxfId="270" totalsRowDxfId="269"/>
    <tableColumn id="21" xr3:uid="{00000000-0010-0000-0600-000015000000}" name="ZAHTEVANA SHEMA KAKOVOSTI" dataDxfId="268" totalsRowDxfId="267"/>
    <tableColumn id="5" xr3:uid="{00000000-0010-0000-0600-000005000000}" name="Okvirna količina" dataDxfId="266" totalsRowDxfId="265" dataCellStyle="Valuta"/>
    <tableColumn id="6" xr3:uid="{00000000-0010-0000-0600-000006000000}" name="Enota mere količine" dataDxfId="264" totalsRowDxfId="263"/>
    <tableColumn id="7" xr3:uid="{00000000-0010-0000-0600-000007000000}" name="Preračunana masa/volumen/kos na enoto kg" totalsRowFunction="sum" dataDxfId="262" totalsRowDxfId="26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260" totalsRowDxfId="25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258" totalsRowDxfId="257" dataCellStyle="Valuta"/>
    <tableColumn id="10" xr3:uid="{00000000-0010-0000-0600-00000A000000}" name="BLAGOVNA ZNAMKA ali PROIZVAJALEC" dataDxfId="256" totalsRowDxfId="255" dataCellStyle="Valuta"/>
    <tableColumn id="11" xr3:uid="{00000000-0010-0000-0600-00000B000000}" name=" NAZIV/IME (trgovsko) ponujenega živila  " dataDxfId="254" totalsRowDxfId="253" dataCellStyle="Valuta"/>
    <tableColumn id="12" xr3:uid="{00000000-0010-0000-0600-00000C000000}" name="Dejanska masa/volumen ponujenega živila" dataDxfId="252" totalsRowDxfId="251" dataCellStyle="Valuta"/>
    <tableColumn id="13" xr3:uid="{00000000-0010-0000-0600-00000D000000}" name="cena/enota brez DDV v EUR" dataDxfId="250" totalsRowDxfId="249"/>
    <tableColumn id="14" xr3:uid="{00000000-0010-0000-0600-00000E000000}" name="Cena za dejansko maso/volumen ponujenega živila brez DDV " dataDxfId="248" totalsRowDxfId="247"/>
    <tableColumn id="15" xr3:uid="{00000000-0010-0000-0600-00000F000000}" name="Stopnja DDV (%)" dataDxfId="246" totalsRowDxfId="245"/>
    <tableColumn id="16" xr3:uid="{00000000-0010-0000-0600-000010000000}" name="Davek (EUR)" dataDxfId="244" totalsRowDxfId="24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42" totalsRowDxfId="24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40" totalsRowDxfId="23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38" totalsRowDxfId="23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8" displayName="Sklop8" ref="A15:U59" totalsRowCount="1" headerRowDxfId="234" dataDxfId="232" headerRowBorderDxfId="233" tableBorderDxfId="231" totalsRowBorderDxfId="230">
  <tableColumns count="21">
    <tableColumn id="1" xr3:uid="{00000000-0010-0000-0700-000001000000}" name="Zap. št." totalsRowLabel="Vsota" dataDxfId="229" totalsRowDxfId="228"/>
    <tableColumn id="2" xr3:uid="{00000000-0010-0000-0700-000002000000}" name="Tehnična specifikacija živila (stolpec 2, 2a, 2b, 2c)" dataDxfId="227" totalsRowDxfId="226"/>
    <tableColumn id="3" xr3:uid="{00000000-0010-0000-0700-000003000000}" name="ZAHTEVANO PAKIRANJE                    Masa/volumen" dataDxfId="225" totalsRowDxfId="224"/>
    <tableColumn id="4" xr3:uid="{00000000-0010-0000-0700-000004000000}" name=" ZAHTEVANO PAKIRANJE       Enota" dataDxfId="223" totalsRowDxfId="222"/>
    <tableColumn id="21" xr3:uid="{00000000-0010-0000-0700-000015000000}" name="ZAHTEVANA SHEMA KAKOVOSTI" dataDxfId="221" totalsRowDxfId="220"/>
    <tableColumn id="5" xr3:uid="{00000000-0010-0000-0700-000005000000}" name="Okvirna količina" dataDxfId="219" totalsRowDxfId="218" dataCellStyle="Valuta"/>
    <tableColumn id="6" xr3:uid="{00000000-0010-0000-0700-000006000000}" name="Enota mere količine" dataDxfId="217" totalsRowDxfId="216" dataCellStyle="Valuta"/>
    <tableColumn id="7" xr3:uid="{00000000-0010-0000-0700-000007000000}" name="Preračunana masa/volumen/kos na enoto kg" totalsRowFunction="sum" dataDxfId="215" totalsRowDxfId="21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13" totalsRowDxfId="2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11" totalsRowDxfId="210" dataCellStyle="Valuta"/>
    <tableColumn id="10" xr3:uid="{00000000-0010-0000-0700-00000A000000}" name="BLAGOVNA ZNAMKA ali PROIZVAJALEC" dataDxfId="209" totalsRowDxfId="208" dataCellStyle="Valuta"/>
    <tableColumn id="11" xr3:uid="{00000000-0010-0000-0700-00000B000000}" name=" NAZIV/IME (trgovsko) ponujenega živila  " dataDxfId="207" totalsRowDxfId="206" dataCellStyle="Valuta"/>
    <tableColumn id="12" xr3:uid="{00000000-0010-0000-0700-00000C000000}" name="Dejanska masa/volumen ponujenega živila" dataDxfId="205" totalsRowDxfId="204" dataCellStyle="Valuta"/>
    <tableColumn id="13" xr3:uid="{00000000-0010-0000-0700-00000D000000}" name="cena/enota brez DDV v EUR" dataDxfId="203" totalsRowDxfId="202"/>
    <tableColumn id="14" xr3:uid="{00000000-0010-0000-0700-00000E000000}" name="Cena za dejansko maso/volumen ponujenega živila brez DDV " dataDxfId="201" totalsRowDxfId="200"/>
    <tableColumn id="15" xr3:uid="{00000000-0010-0000-0700-00000F000000}" name="Stopnja DDV (%)" dataDxfId="199" totalsRowDxfId="198"/>
    <tableColumn id="16" xr3:uid="{00000000-0010-0000-0700-000010000000}" name="Davek (EUR)" dataDxfId="197" totalsRowDxfId="19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95" totalsRowDxfId="19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93" totalsRowDxfId="19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91" totalsRowDxfId="19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77" totalsRowCount="1" headerRowDxfId="187" dataDxfId="185" headerRowBorderDxfId="186" tableBorderDxfId="184" totalsRowBorderDxfId="183">
  <tableColumns count="21">
    <tableColumn id="1" xr3:uid="{00000000-0010-0000-0800-000001000000}" name="Zap. št." totalsRowLabel="Vsota" dataDxfId="182" totalsRowDxfId="181"/>
    <tableColumn id="2" xr3:uid="{00000000-0010-0000-0800-000002000000}" name="Tehnična specifikacija živila (stolpec 2, 2a, 2b, 2c)" dataDxfId="180" totalsRowDxfId="179"/>
    <tableColumn id="3" xr3:uid="{00000000-0010-0000-0800-000003000000}" name="ZAHTEVANO PAKIRANJE                    Masa/volumen" dataDxfId="178" totalsRowDxfId="177"/>
    <tableColumn id="4" xr3:uid="{00000000-0010-0000-0800-000004000000}" name=" ZAHTEVANO PAKIRANJE       Enota" dataDxfId="176" totalsRowDxfId="175"/>
    <tableColumn id="21" xr3:uid="{00000000-0010-0000-0800-000015000000}" name="ZAHTEVANA SHEMA KAKOVOSTI" dataDxfId="174" totalsRowDxfId="173"/>
    <tableColumn id="5" xr3:uid="{00000000-0010-0000-0800-000005000000}" name="Okvirna količina" dataDxfId="172" totalsRowDxfId="171" dataCellStyle="Valuta"/>
    <tableColumn id="6" xr3:uid="{00000000-0010-0000-0800-000006000000}" name="Enota mere količine" dataDxfId="170" totalsRowDxfId="169"/>
    <tableColumn id="7" xr3:uid="{00000000-0010-0000-0800-000007000000}" name="Preračunana masa/volumen/kos na enoto kg" totalsRowFunction="sum" dataDxfId="168" totalsRowDxfId="16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66" totalsRowDxfId="1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64" totalsRowDxfId="163" dataCellStyle="Valuta"/>
    <tableColumn id="10" xr3:uid="{00000000-0010-0000-0800-00000A000000}" name="BLAGOVNA ZNAMKA ali PROIZVAJALEC" dataDxfId="162" totalsRowDxfId="161" dataCellStyle="Valuta"/>
    <tableColumn id="11" xr3:uid="{00000000-0010-0000-0800-00000B000000}" name=" NAZIV/IME (trgovsko) ponujenega živila  " dataDxfId="160" totalsRowDxfId="159" dataCellStyle="Valuta"/>
    <tableColumn id="12" xr3:uid="{00000000-0010-0000-0800-00000C000000}" name="Dejanska masa/volumen ponujenega živila" dataDxfId="158" totalsRowDxfId="157" dataCellStyle="Valuta"/>
    <tableColumn id="13" xr3:uid="{00000000-0010-0000-0800-00000D000000}" name="cena/enota brez DDV v EUR" dataDxfId="156" totalsRowDxfId="155"/>
    <tableColumn id="14" xr3:uid="{00000000-0010-0000-0800-00000E000000}" name="Cena za dejansko maso/volumen ponujenega živila brez DDV " dataDxfId="154" totalsRowDxfId="153"/>
    <tableColumn id="15" xr3:uid="{00000000-0010-0000-0800-00000F000000}" name="Stopnja DDV (%)" dataDxfId="152" totalsRowDxfId="151"/>
    <tableColumn id="16" xr3:uid="{00000000-0010-0000-0800-000010000000}" name="Davek (EUR)" dataDxfId="150" totalsRowDxfId="14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48" totalsRowDxfId="14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46" totalsRowDxfId="14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44" totalsRowDxfId="1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0" displayName="Sklop10" ref="A15:U25" totalsRowCount="1" headerRowDxfId="140" dataDxfId="138" headerRowBorderDxfId="139" tableBorderDxfId="137" totalsRowBorderDxfId="136">
  <tableColumns count="21">
    <tableColumn id="1" xr3:uid="{00000000-0010-0000-0900-000001000000}" name="Zap. št." totalsRowLabel="Vsota" dataDxfId="135" totalsRowDxfId="134"/>
    <tableColumn id="2" xr3:uid="{00000000-0010-0000-0900-000002000000}" name="Tehnična specifikacija živila (stolpec 2, 2a, 2b, 2c)" dataDxfId="133" totalsRowDxfId="132"/>
    <tableColumn id="3" xr3:uid="{00000000-0010-0000-0900-000003000000}" name="ZAHTEVANO PAKIRANJE                    Masa/volumen" dataDxfId="131" totalsRowDxfId="130"/>
    <tableColumn id="4" xr3:uid="{00000000-0010-0000-0900-000004000000}" name=" ZAHTEVANO PAKIRANJE       Enota" dataDxfId="129" totalsRowDxfId="128"/>
    <tableColumn id="21" xr3:uid="{00000000-0010-0000-0900-000015000000}" name="ZAHTEVANA SHEMA KAKOVOSTI" dataDxfId="127" totalsRowDxfId="126"/>
    <tableColumn id="5" xr3:uid="{00000000-0010-0000-0900-000005000000}" name="Okvirna količina" dataDxfId="125" totalsRowDxfId="124" dataCellStyle="Valuta"/>
    <tableColumn id="6" xr3:uid="{00000000-0010-0000-0900-000006000000}" name="Enota mere količine" dataDxfId="123" totalsRowDxfId="122"/>
    <tableColumn id="7" xr3:uid="{00000000-0010-0000-0900-000007000000}" name="Preračunana masa/volumen/kos na enoto kg" totalsRowFunction="sum" dataDxfId="121" totalsRowDxfId="12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119" totalsRowDxfId="11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117" totalsRowDxfId="116" dataCellStyle="Valuta"/>
    <tableColumn id="10" xr3:uid="{00000000-0010-0000-0900-00000A000000}" name="BLAGOVNA ZNAMKA ali PROIZVAJALEC" dataDxfId="115" totalsRowDxfId="114" dataCellStyle="Valuta"/>
    <tableColumn id="11" xr3:uid="{00000000-0010-0000-0900-00000B000000}" name=" NAZIV/IME (trgovsko) ponujenega živila  " dataDxfId="113" totalsRowDxfId="112" dataCellStyle="Valuta"/>
    <tableColumn id="12" xr3:uid="{00000000-0010-0000-0900-00000C000000}" name="Dejanska masa/volumen ponujenega živila" dataDxfId="111" totalsRowDxfId="110" dataCellStyle="Valuta"/>
    <tableColumn id="13" xr3:uid="{00000000-0010-0000-0900-00000D000000}" name="cena/enota brez DDV v EUR" dataDxfId="109" totalsRowDxfId="108"/>
    <tableColumn id="14" xr3:uid="{00000000-0010-0000-0900-00000E000000}" name="Cena za dejansko maso/volumen ponujenega živila brez DDV " dataDxfId="107" totalsRowDxfId="106"/>
    <tableColumn id="15" xr3:uid="{00000000-0010-0000-0900-00000F000000}" name="Stopnja DDV (%)" dataDxfId="105" totalsRowDxfId="104"/>
    <tableColumn id="16" xr3:uid="{00000000-0010-0000-0900-000010000000}" name="Davek (EUR)" dataDxfId="103" totalsRowDxfId="102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101" totalsRowDxfId="100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99" totalsRowDxfId="98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97" totalsRowDxfId="96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1" displayName="Sklop11" ref="A15:U257" totalsRowCount="1" headerRowDxfId="93" dataDxfId="91" headerRowBorderDxfId="92" tableBorderDxfId="90" totalsRowBorderDxfId="89">
  <tableColumns count="21">
    <tableColumn id="1" xr3:uid="{00000000-0010-0000-0A00-000001000000}" name="Zap. št." totalsRowLabel="Vsota" dataDxfId="88" totalsRowDxfId="87"/>
    <tableColumn id="2" xr3:uid="{00000000-0010-0000-0A00-000002000000}" name="Tehnična specifikacija živila (stolpec 2, 2a, 2b, 2c)" dataDxfId="86" totalsRowDxfId="85"/>
    <tableColumn id="3" xr3:uid="{00000000-0010-0000-0A00-000003000000}" name="ZAHTEVANO PAKIRANJE                    Masa/volumen" dataDxfId="84" totalsRowDxfId="83"/>
    <tableColumn id="4" xr3:uid="{00000000-0010-0000-0A00-000004000000}" name=" ZAHTEVANO PAKIRANJE       Enota" dataDxfId="82" totalsRowDxfId="81"/>
    <tableColumn id="21" xr3:uid="{00000000-0010-0000-0A00-000015000000}" name="ZAHTEVANA SHEMA KAKOVOSTI" dataDxfId="80" totalsRowDxfId="79"/>
    <tableColumn id="5" xr3:uid="{00000000-0010-0000-0A00-000005000000}" name="Okvirna količina" dataDxfId="78" totalsRowDxfId="77" dataCellStyle="Valuta"/>
    <tableColumn id="6" xr3:uid="{00000000-0010-0000-0A00-000006000000}" name="Enota mere količine" dataDxfId="76" totalsRowDxfId="75"/>
    <tableColumn id="7" xr3:uid="{00000000-0010-0000-0A00-000007000000}" name="Preračunana masa/volumen/kos na enoto kg" totalsRowFunction="sum" dataDxfId="74" totalsRowDxfId="7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72" totalsRowDxfId="7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70" totalsRowDxfId="69" dataCellStyle="Valuta"/>
    <tableColumn id="10" xr3:uid="{00000000-0010-0000-0A00-00000A000000}" name="BLAGOVNA ZNAMKA ali PROIZVAJALEC" dataDxfId="68" totalsRowDxfId="67" dataCellStyle="Valuta"/>
    <tableColumn id="11" xr3:uid="{00000000-0010-0000-0A00-00000B000000}" name=" NAZIV/IME (trgovsko) ponujenega živila  " dataDxfId="66" totalsRowDxfId="65" dataCellStyle="Valuta"/>
    <tableColumn id="12" xr3:uid="{00000000-0010-0000-0A00-00000C000000}" name="Dejanska masa/volumen ponujenega živila" dataDxfId="64" totalsRowDxfId="63" dataCellStyle="Valuta"/>
    <tableColumn id="13" xr3:uid="{00000000-0010-0000-0A00-00000D000000}" name="cena/enota brez DDV v EUR" dataDxfId="62" totalsRowDxfId="61"/>
    <tableColumn id="14" xr3:uid="{00000000-0010-0000-0A00-00000E000000}" name="Cena za dejansko maso/volumen ponujenega živila brez DDV " dataDxfId="60" totalsRowDxfId="59"/>
    <tableColumn id="15" xr3:uid="{00000000-0010-0000-0A00-00000F000000}" name="Stopnja DDV (%)" dataDxfId="58" totalsRowDxfId="57"/>
    <tableColumn id="16" xr3:uid="{00000000-0010-0000-0A00-000010000000}" name="Davek (EUR)" dataDxfId="56" totalsRowDxfId="55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4" totalsRowDxfId="53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2" totalsRowDxfId="51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0" totalsRowDxfId="49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B000000}" name="Sklop12" displayName="Sklop12" ref="A15:U40" totalsRowCount="1" headerRowDxfId="46" dataDxfId="44" headerRowBorderDxfId="45" tableBorderDxfId="43" totalsRowBorderDxfId="42">
  <tableColumns count="21">
    <tableColumn id="1" xr3:uid="{00000000-0010-0000-0B00-000001000000}" name="Zap. št." totalsRowLabel="Vsota" dataDxfId="41" totalsRowDxfId="40"/>
    <tableColumn id="2" xr3:uid="{00000000-0010-0000-0B00-000002000000}" name="Tehnična specifikacija živila (stolpec 2, 2a, 2b, 2c)" dataDxfId="39" totalsRowDxfId="38"/>
    <tableColumn id="3" xr3:uid="{00000000-0010-0000-0B00-000003000000}" name="ZAHTEVANO PAKIRANJE                    Masa/volumen" dataDxfId="37" totalsRowDxfId="36"/>
    <tableColumn id="4" xr3:uid="{00000000-0010-0000-0B00-000004000000}" name=" ZAHTEVANO PAKIRANJE       Enota" dataDxfId="35" totalsRowDxfId="34"/>
    <tableColumn id="21" xr3:uid="{00000000-0010-0000-0B00-000015000000}" name="ZAHTEVANA SHEMA KAKOVOSTI" dataDxfId="33" totalsRowDxfId="32"/>
    <tableColumn id="5" xr3:uid="{00000000-0010-0000-0B00-000005000000}" name="Okvirna količina" dataDxfId="31" totalsRowDxfId="30" dataCellStyle="Valuta"/>
    <tableColumn id="6" xr3:uid="{00000000-0010-0000-0B00-000006000000}" name="Enota mere količine" dataDxfId="29" totalsRowDxfId="28" dataCellStyle="Valuta"/>
    <tableColumn id="7" xr3:uid="{00000000-0010-0000-0B00-000007000000}" name="Preračunana masa/volumen/kos na enoto kg" totalsRowFunction="sum" dataDxfId="27" totalsRowDxfId="2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5" totalsRowDxfId="2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3" totalsRowDxfId="22" dataCellStyle="Valuta"/>
    <tableColumn id="10" xr3:uid="{00000000-0010-0000-0B00-00000A000000}" name="BLAGOVNA ZNAMKA ali PROIZVAJALEC" dataDxfId="21" totalsRowDxfId="20" dataCellStyle="Valuta"/>
    <tableColumn id="11" xr3:uid="{00000000-0010-0000-0B00-00000B000000}" name=" NAZIV/IME (trgovsko) ponujenega živila  " dataDxfId="19" totalsRowDxfId="18" dataCellStyle="Valuta"/>
    <tableColumn id="12" xr3:uid="{00000000-0010-0000-0B00-00000C000000}" name="Dejanska masa/volumen ponujenega živila" dataDxfId="17" totalsRowDxfId="16" dataCellStyle="Valuta"/>
    <tableColumn id="13" xr3:uid="{00000000-0010-0000-0B00-00000D000000}" name="cena/enota brez DDV v EUR" dataDxfId="15" totalsRowDxfId="14"/>
    <tableColumn id="14" xr3:uid="{00000000-0010-0000-0B00-00000E000000}" name="Cena za dejansko maso/volumen ponujenega živila brez DDV " dataDxfId="13" totalsRowDxfId="12"/>
    <tableColumn id="15" xr3:uid="{00000000-0010-0000-0B00-00000F000000}" name="Stopnja DDV (%)" dataDxfId="11" totalsRowDxfId="10"/>
    <tableColumn id="16" xr3:uid="{00000000-0010-0000-0B00-000010000000}" name="Davek (EUR)" dataDxfId="9" totalsRowDxfId="8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7" totalsRowDxfId="6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" totalsRowDxfId="4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" totalsRowDxfId="2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23" sqref="I23"/>
    </sheetView>
  </sheetViews>
  <sheetFormatPr defaultRowHeight="15.75"/>
  <cols>
    <col min="1" max="1" width="54.140625" style="40" customWidth="1"/>
    <col min="2" max="2" width="71.28515625" style="40" customWidth="1"/>
    <col min="3" max="3" width="9.140625" style="40"/>
    <col min="4" max="4" width="11.7109375" style="40" customWidth="1"/>
    <col min="5" max="16384" width="9.140625" style="40"/>
  </cols>
  <sheetData>
    <row r="1" spans="1:2" s="37" customFormat="1" ht="28.5" customHeight="1">
      <c r="A1" s="35" t="s">
        <v>125</v>
      </c>
      <c r="B1" s="77" t="s">
        <v>1053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126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127</v>
      </c>
      <c r="B5" s="34"/>
    </row>
    <row r="6" spans="1:2" s="37" customFormat="1" ht="28.5" customHeight="1">
      <c r="A6" s="32" t="s">
        <v>128</v>
      </c>
      <c r="B6" s="33" t="s">
        <v>249</v>
      </c>
    </row>
    <row r="7" spans="1:2" s="37" customFormat="1" ht="28.5" customHeight="1">
      <c r="A7" s="32" t="s">
        <v>129</v>
      </c>
      <c r="B7" s="33" t="s">
        <v>250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131</v>
      </c>
      <c r="B9" s="34"/>
    </row>
    <row r="10" spans="1:2" s="37" customFormat="1" ht="28.5" customHeight="1">
      <c r="A10" s="41" t="s">
        <v>128</v>
      </c>
      <c r="B10" s="64"/>
    </row>
    <row r="11" spans="1:2" s="37" customFormat="1" ht="28.5" customHeight="1">
      <c r="A11" s="41" t="s">
        <v>129</v>
      </c>
      <c r="B11" s="64"/>
    </row>
    <row r="12" spans="1:2" s="37" customFormat="1" ht="28.5" customHeight="1">
      <c r="A12" s="41" t="s">
        <v>130</v>
      </c>
      <c r="B12" s="64"/>
    </row>
    <row r="13" spans="1:2" s="37" customFormat="1" ht="28.5" customHeight="1">
      <c r="A13" s="42" t="s">
        <v>132</v>
      </c>
      <c r="B13" s="65"/>
    </row>
    <row r="16" spans="1:2" ht="33.75" customHeight="1"/>
  </sheetData>
  <pageMargins left="0.25" right="0.25" top="0.75" bottom="0.75" header="0.3" footer="0.3"/>
  <pageSetup paperSize="9" scale="78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B9" sqref="B9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566" t="s">
        <v>138</v>
      </c>
      <c r="B1" s="566"/>
      <c r="C1" s="566"/>
    </row>
    <row r="2" spans="1:3" ht="33.75" customHeight="1">
      <c r="A2" s="567" t="s">
        <v>209</v>
      </c>
      <c r="B2" s="567"/>
      <c r="C2" s="567"/>
    </row>
    <row r="3" spans="1:3">
      <c r="A3" s="25"/>
      <c r="B3" s="23"/>
      <c r="C3" s="3"/>
    </row>
    <row r="4" spans="1:3" s="22" customFormat="1" ht="27" customHeight="1" thickBot="1">
      <c r="A4" s="107" t="s">
        <v>139</v>
      </c>
      <c r="B4" s="107" t="s">
        <v>140</v>
      </c>
      <c r="C4" s="108" t="s">
        <v>141</v>
      </c>
    </row>
    <row r="5" spans="1:3" s="22" customFormat="1" ht="17.25">
      <c r="A5" s="129">
        <v>1</v>
      </c>
      <c r="B5" s="43" t="s">
        <v>172</v>
      </c>
      <c r="C5" s="24" t="s">
        <v>173</v>
      </c>
    </row>
    <row r="6" spans="1:3" s="22" customFormat="1" ht="31.5">
      <c r="A6" s="129">
        <v>2</v>
      </c>
      <c r="B6" s="43" t="s">
        <v>153</v>
      </c>
      <c r="C6" s="24" t="s">
        <v>174</v>
      </c>
    </row>
    <row r="7" spans="1:3" s="22" customFormat="1" ht="63">
      <c r="A7" s="129" t="s">
        <v>154</v>
      </c>
      <c r="B7" s="130" t="s">
        <v>158</v>
      </c>
      <c r="C7" s="131" t="s">
        <v>207</v>
      </c>
    </row>
    <row r="8" spans="1:3" s="22" customFormat="1" ht="31.5">
      <c r="A8" s="129" t="s">
        <v>155</v>
      </c>
      <c r="B8" s="43" t="s">
        <v>198</v>
      </c>
      <c r="C8" s="24" t="s">
        <v>208</v>
      </c>
    </row>
    <row r="9" spans="1:3" s="22" customFormat="1" ht="94.5">
      <c r="A9" s="129" t="s">
        <v>204</v>
      </c>
      <c r="B9" s="43" t="s">
        <v>205</v>
      </c>
      <c r="C9" s="24" t="s">
        <v>228</v>
      </c>
    </row>
    <row r="10" spans="1:3" s="22" customFormat="1" ht="17.25">
      <c r="A10" s="129">
        <v>3</v>
      </c>
      <c r="B10" s="43" t="s">
        <v>142</v>
      </c>
      <c r="C10" s="24" t="s">
        <v>171</v>
      </c>
    </row>
    <row r="11" spans="1:3" s="22" customFormat="1" ht="17.25">
      <c r="A11" s="129">
        <v>4</v>
      </c>
      <c r="B11" s="43" t="s">
        <v>143</v>
      </c>
      <c r="C11" s="24" t="s">
        <v>144</v>
      </c>
    </row>
    <row r="12" spans="1:3" s="22" customFormat="1" ht="17.25">
      <c r="A12" s="132" t="s">
        <v>97</v>
      </c>
      <c r="B12" s="56" t="s">
        <v>178</v>
      </c>
      <c r="C12" s="24" t="s">
        <v>193</v>
      </c>
    </row>
    <row r="13" spans="1:3" s="22" customFormat="1" ht="31.5">
      <c r="A13" s="132" t="s">
        <v>169</v>
      </c>
      <c r="B13" s="56" t="s">
        <v>194</v>
      </c>
      <c r="C13" s="24" t="s">
        <v>195</v>
      </c>
    </row>
    <row r="14" spans="1:3" s="22" customFormat="1" ht="30">
      <c r="A14" s="133">
        <v>5</v>
      </c>
      <c r="B14" s="134" t="s">
        <v>150</v>
      </c>
      <c r="C14" s="135" t="s">
        <v>167</v>
      </c>
    </row>
    <row r="15" spans="1:3" s="22" customFormat="1" ht="30">
      <c r="A15" s="133">
        <v>6</v>
      </c>
      <c r="B15" s="134" t="s">
        <v>95</v>
      </c>
      <c r="C15" s="135" t="s">
        <v>161</v>
      </c>
    </row>
    <row r="16" spans="1:3" s="22" customFormat="1" ht="30">
      <c r="A16" s="133" t="s">
        <v>65</v>
      </c>
      <c r="B16" s="134" t="s">
        <v>96</v>
      </c>
      <c r="C16" s="135" t="s">
        <v>162</v>
      </c>
    </row>
    <row r="17" spans="1:3" s="22" customFormat="1" ht="60">
      <c r="A17" s="133" t="s">
        <v>199</v>
      </c>
      <c r="B17" s="134" t="s">
        <v>149</v>
      </c>
      <c r="C17" s="135" t="s">
        <v>176</v>
      </c>
    </row>
    <row r="18" spans="1:3" s="22" customFormat="1" ht="60">
      <c r="A18" s="133">
        <v>7</v>
      </c>
      <c r="B18" s="134" t="s">
        <v>145</v>
      </c>
      <c r="C18" s="135" t="s">
        <v>163</v>
      </c>
    </row>
    <row r="19" spans="1:3" s="22" customFormat="1" ht="34.5">
      <c r="A19" s="133" t="s">
        <v>200</v>
      </c>
      <c r="B19" s="134" t="s">
        <v>168</v>
      </c>
      <c r="C19" s="135" t="s">
        <v>164</v>
      </c>
    </row>
    <row r="20" spans="1:3" s="22" customFormat="1" ht="17.25">
      <c r="A20" s="133">
        <v>8</v>
      </c>
      <c r="B20" s="134" t="s">
        <v>146</v>
      </c>
      <c r="C20" s="135" t="s">
        <v>159</v>
      </c>
    </row>
    <row r="21" spans="1:3" s="22" customFormat="1" ht="17.25">
      <c r="A21" s="136" t="s">
        <v>201</v>
      </c>
      <c r="B21" s="137" t="s">
        <v>147</v>
      </c>
      <c r="C21" s="138" t="s">
        <v>148</v>
      </c>
    </row>
    <row r="22" spans="1:3" s="22" customFormat="1" ht="17.25">
      <c r="A22" s="136">
        <v>9</v>
      </c>
      <c r="B22" s="137" t="s">
        <v>160</v>
      </c>
      <c r="C22" s="138" t="s">
        <v>202</v>
      </c>
    </row>
    <row r="23" spans="1:3" s="22" customFormat="1" ht="30">
      <c r="A23" s="136">
        <v>10</v>
      </c>
      <c r="B23" s="137" t="s">
        <v>151</v>
      </c>
      <c r="C23" s="138" t="s">
        <v>203</v>
      </c>
    </row>
    <row r="24" spans="1:3" s="22" customFormat="1" ht="30">
      <c r="A24" s="136">
        <v>11</v>
      </c>
      <c r="B24" s="137" t="s">
        <v>152</v>
      </c>
      <c r="C24" s="138" t="s">
        <v>170</v>
      </c>
    </row>
    <row r="25" spans="1:3" s="22" customFormat="1" ht="105">
      <c r="A25" s="133">
        <v>12</v>
      </c>
      <c r="B25" s="134" t="s">
        <v>165</v>
      </c>
      <c r="C25" s="135" t="s">
        <v>229</v>
      </c>
    </row>
    <row r="26" spans="1:3">
      <c r="A26" s="139" t="s">
        <v>157</v>
      </c>
      <c r="B26" s="140" t="s">
        <v>230</v>
      </c>
      <c r="C26" s="140"/>
    </row>
    <row r="27" spans="1:3" ht="15" customHeight="1">
      <c r="A27" s="568" t="s">
        <v>231</v>
      </c>
      <c r="B27" s="568"/>
      <c r="C27" s="568"/>
    </row>
    <row r="28" spans="1:3">
      <c r="A28" s="569"/>
      <c r="B28" s="569"/>
      <c r="C28" s="569"/>
    </row>
    <row r="29" spans="1:3">
      <c r="A29" s="569"/>
      <c r="B29" s="569"/>
      <c r="C29" s="569"/>
    </row>
    <row r="30" spans="1:3">
      <c r="A30" s="569"/>
      <c r="B30" s="569"/>
      <c r="C30" s="569"/>
    </row>
    <row r="31" spans="1:3">
      <c r="A31" s="569"/>
      <c r="B31" s="569"/>
      <c r="C31" s="56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4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27"/>
  <sheetViews>
    <sheetView zoomScale="90" zoomScaleNormal="90" workbookViewId="0">
      <selection activeCell="D33" sqref="D33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4" t="s">
        <v>127</v>
      </c>
      <c r="C1" s="45"/>
    </row>
    <row r="2" spans="1:6" ht="15" customHeight="1">
      <c r="B2" s="46" t="s">
        <v>128</v>
      </c>
      <c r="C2" s="110" t="str">
        <f>+'prva stran'!B6</f>
        <v>OSNOVNA ŠOLA ANTONA GLOBOČNIKA</v>
      </c>
      <c r="D2" s="111"/>
      <c r="E2" s="111"/>
      <c r="F2" s="111"/>
    </row>
    <row r="3" spans="1:6" ht="15" customHeight="1">
      <c r="B3" s="46" t="s">
        <v>129</v>
      </c>
      <c r="C3" s="573" t="str">
        <f>+'prva stran'!B7</f>
        <v xml:space="preserve">CESTA NA KREMENCO 2, 6230 POSTOJNA					</v>
      </c>
      <c r="D3" s="574"/>
      <c r="E3" s="574"/>
      <c r="F3" s="574"/>
    </row>
    <row r="4" spans="1:6" ht="15" customHeight="1">
      <c r="B4" s="1"/>
    </row>
    <row r="5" spans="1:6" ht="15" customHeight="1">
      <c r="B5" s="44" t="s">
        <v>131</v>
      </c>
      <c r="C5" s="45"/>
    </row>
    <row r="6" spans="1:6" ht="15" customHeight="1">
      <c r="B6" s="47" t="s">
        <v>128</v>
      </c>
      <c r="C6" s="66">
        <f>+'prva stran'!B10</f>
        <v>0</v>
      </c>
      <c r="D6" s="67"/>
      <c r="E6" s="67"/>
      <c r="F6" s="67"/>
    </row>
    <row r="7" spans="1:6" ht="15" customHeight="1">
      <c r="B7" s="47" t="s">
        <v>129</v>
      </c>
      <c r="C7" s="68">
        <f>+'prva stran'!B11</f>
        <v>0</v>
      </c>
      <c r="D7" s="69"/>
      <c r="E7" s="69"/>
      <c r="F7" s="69"/>
    </row>
    <row r="8" spans="1:6" ht="15" customHeight="1">
      <c r="B8" s="47" t="s">
        <v>130</v>
      </c>
      <c r="C8" s="68">
        <f>+'prva stran'!B12</f>
        <v>0</v>
      </c>
      <c r="D8" s="69"/>
      <c r="E8" s="69"/>
      <c r="F8" s="69"/>
    </row>
    <row r="9" spans="1:6" ht="15" customHeight="1">
      <c r="B9" s="48" t="s">
        <v>132</v>
      </c>
      <c r="C9" s="70">
        <f>+'prva stran'!B13</f>
        <v>0</v>
      </c>
      <c r="D9" s="69"/>
      <c r="E9" s="69"/>
      <c r="F9" s="69"/>
    </row>
    <row r="11" spans="1:6" ht="18.75">
      <c r="B11" s="570" t="s">
        <v>137</v>
      </c>
      <c r="C11" s="570"/>
      <c r="D11" s="570"/>
      <c r="E11" s="570"/>
      <c r="F11" s="570"/>
    </row>
    <row r="12" spans="1:6" s="22" customFormat="1" ht="18.75" customHeight="1"/>
    <row r="13" spans="1:6" ht="36.75" customHeight="1">
      <c r="A13" s="571" t="s">
        <v>237</v>
      </c>
      <c r="B13" s="571"/>
      <c r="C13" s="512" t="s">
        <v>133</v>
      </c>
      <c r="D13" s="512" t="s">
        <v>134</v>
      </c>
      <c r="E13" s="512" t="s">
        <v>135</v>
      </c>
      <c r="F13" s="512" t="s">
        <v>136</v>
      </c>
    </row>
    <row r="14" spans="1:6" s="128" customFormat="1" ht="21" customHeight="1">
      <c r="A14" s="513" t="s">
        <v>180</v>
      </c>
      <c r="B14" s="513" t="s">
        <v>233</v>
      </c>
      <c r="C14" s="514">
        <f>+Sklop1[[#Totals],[Vrednost za okvirno količino (EUR) brez DDV]]</f>
        <v>0</v>
      </c>
      <c r="D14" s="514">
        <f>+E14-C14</f>
        <v>0</v>
      </c>
      <c r="E14" s="514">
        <f>+Sklop1[[#Totals],[Vrednost za okvirno količino (EUR) z DDV]]</f>
        <v>0</v>
      </c>
      <c r="F14" s="515">
        <f>+Sklop1[[#Totals],[Shema kakovosti
(nacionalne, evropske)
]]</f>
        <v>0</v>
      </c>
    </row>
    <row r="15" spans="1:6" s="128" customFormat="1" ht="21" customHeight="1">
      <c r="A15" s="513" t="s">
        <v>181</v>
      </c>
      <c r="B15" s="513" t="s">
        <v>242</v>
      </c>
      <c r="C15" s="514">
        <f>+Sklop2[[#Totals],[Vrednost za okvirno količino (EUR) brez DDV]]</f>
        <v>0</v>
      </c>
      <c r="D15" s="514">
        <f t="shared" ref="D15:D25" si="0">+E15-C15</f>
        <v>0</v>
      </c>
      <c r="E15" s="514">
        <f>+Sklop2[[#Totals],[Vrednost za okvirno količino (EUR) z DDV]]</f>
        <v>0</v>
      </c>
      <c r="F15" s="515">
        <f>+Sklop2[[#Totals],[Shema kakovosti
(nacionalne, evropske)
]]</f>
        <v>0</v>
      </c>
    </row>
    <row r="16" spans="1:6" s="128" customFormat="1" ht="21" customHeight="1">
      <c r="A16" s="513" t="s">
        <v>182</v>
      </c>
      <c r="B16" s="516" t="s">
        <v>251</v>
      </c>
      <c r="C16" s="514">
        <f>+Sklop3[[#Totals],[Vrednost za okvirno količino (EUR) brez DDV]]</f>
        <v>0</v>
      </c>
      <c r="D16" s="514">
        <f t="shared" si="0"/>
        <v>0</v>
      </c>
      <c r="E16" s="514">
        <f>+Sklop3[[#Totals],[Vrednost za okvirno količino (EUR) z DDV]]</f>
        <v>0</v>
      </c>
      <c r="F16" s="515">
        <f>+Sklop3[[#Totals],[Shema kakovosti
(nacionalne, evropske)
]]</f>
        <v>0</v>
      </c>
    </row>
    <row r="17" spans="1:6" s="128" customFormat="1" ht="21" customHeight="1">
      <c r="A17" s="513" t="s">
        <v>183</v>
      </c>
      <c r="B17" s="516" t="s">
        <v>234</v>
      </c>
      <c r="C17" s="514">
        <f>+Sklop4[[#Totals],[Vrednost za okvirno količino (EUR) brez DDV]]</f>
        <v>0</v>
      </c>
      <c r="D17" s="514">
        <f t="shared" si="0"/>
        <v>0</v>
      </c>
      <c r="E17" s="514">
        <f>+Sklop4[[#Totals],[Vrednost za okvirno količino (EUR) z DDV]]</f>
        <v>0</v>
      </c>
      <c r="F17" s="515">
        <f>+Sklop4[[#Totals],[Shema kakovosti
(nacionalne, evropske)
]]</f>
        <v>0</v>
      </c>
    </row>
    <row r="18" spans="1:6" s="128" customFormat="1" ht="21" customHeight="1">
      <c r="A18" s="513" t="s">
        <v>184</v>
      </c>
      <c r="B18" s="516" t="s">
        <v>252</v>
      </c>
      <c r="C18" s="514">
        <f>+Sklop5[[#Totals],[Vrednost za okvirno količino (EUR) brez DDV]]</f>
        <v>0</v>
      </c>
      <c r="D18" s="514">
        <f t="shared" si="0"/>
        <v>0</v>
      </c>
      <c r="E18" s="514">
        <f>+Sklop5[[#Totals],[Vrednost za okvirno količino (EUR) z DDV]]</f>
        <v>0</v>
      </c>
      <c r="F18" s="515">
        <f>+Sklop5[[#Totals],[Shema kakovosti
(nacionalne, evropske)
]]</f>
        <v>0</v>
      </c>
    </row>
    <row r="19" spans="1:6" s="128" customFormat="1" ht="21" customHeight="1">
      <c r="A19" s="513" t="s">
        <v>185</v>
      </c>
      <c r="B19" s="513" t="s">
        <v>253</v>
      </c>
      <c r="C19" s="514">
        <f>+Sklop6[[#Totals],[Vrednost za okvirno količino (EUR) brez DDV]]</f>
        <v>0</v>
      </c>
      <c r="D19" s="514">
        <f t="shared" si="0"/>
        <v>0</v>
      </c>
      <c r="E19" s="514">
        <f>+Sklop6[[#Totals],[Vrednost za okvirno količino (EUR) z DDV]]</f>
        <v>0</v>
      </c>
      <c r="F19" s="515">
        <f>+Sklop6[[#Totals],[Shema kakovosti
(nacionalne, evropske)
]]</f>
        <v>0</v>
      </c>
    </row>
    <row r="20" spans="1:6" s="128" customFormat="1" ht="21" customHeight="1">
      <c r="A20" s="513" t="s">
        <v>186</v>
      </c>
      <c r="B20" s="513" t="s">
        <v>236</v>
      </c>
      <c r="C20" s="514">
        <f>+Sklop7[[#Totals],[Vrednost za okvirno količino (EUR) brez DDV]]</f>
        <v>0</v>
      </c>
      <c r="D20" s="514">
        <f t="shared" si="0"/>
        <v>0</v>
      </c>
      <c r="E20" s="514">
        <f>+Sklop7[[#Totals],[Vrednost za okvirno količino (EUR) z DDV]]</f>
        <v>0</v>
      </c>
      <c r="F20" s="515">
        <f>+Sklop7[[#Totals],[Shema kakovosti
(nacionalne, evropske)
]]</f>
        <v>0</v>
      </c>
    </row>
    <row r="21" spans="1:6" s="128" customFormat="1" ht="21" customHeight="1">
      <c r="A21" s="513" t="s">
        <v>187</v>
      </c>
      <c r="B21" s="516" t="s">
        <v>235</v>
      </c>
      <c r="C21" s="514">
        <f>+Sklop8[[#Totals],[Vrednost za okvirno količino (EUR) brez DDV]]</f>
        <v>0</v>
      </c>
      <c r="D21" s="514">
        <f t="shared" si="0"/>
        <v>0</v>
      </c>
      <c r="E21" s="514">
        <f>+Sklop8[[#Totals],[Vrednost za okvirno količino (EUR) z DDV]]</f>
        <v>0</v>
      </c>
      <c r="F21" s="515">
        <f>+Sklop8[[#Totals],[Shema kakovosti
(nacionalne, evropske)
]]</f>
        <v>0</v>
      </c>
    </row>
    <row r="22" spans="1:6" s="128" customFormat="1" ht="21" customHeight="1">
      <c r="A22" s="513" t="s">
        <v>188</v>
      </c>
      <c r="B22" s="513" t="s">
        <v>254</v>
      </c>
      <c r="C22" s="514">
        <f>+Sklop9[[#Totals],[Vrednost za okvirno količino (EUR) brez DDV]]</f>
        <v>0</v>
      </c>
      <c r="D22" s="514">
        <f>+E22-C22</f>
        <v>0</v>
      </c>
      <c r="E22" s="514">
        <f>+Sklop9[[#Totals],[Vrednost za okvirno količino (EUR) z DDV]]</f>
        <v>0</v>
      </c>
      <c r="F22" s="515">
        <f>+Sklop9[[#Totals],[Shema kakovosti
(nacionalne, evropske)
]]</f>
        <v>0</v>
      </c>
    </row>
    <row r="23" spans="1:6" s="128" customFormat="1" ht="21" customHeight="1">
      <c r="A23" s="513" t="s">
        <v>189</v>
      </c>
      <c r="B23" s="513" t="s">
        <v>255</v>
      </c>
      <c r="C23" s="514">
        <f>+Sklop10[[#Totals],[Vrednost za okvirno količino (EUR) brez DDV]]</f>
        <v>0</v>
      </c>
      <c r="D23" s="514">
        <f t="shared" si="0"/>
        <v>0</v>
      </c>
      <c r="E23" s="514">
        <f>+Sklop10[[#Totals],[Vrednost za okvirno količino (EUR) z DDV]]</f>
        <v>0</v>
      </c>
      <c r="F23" s="515">
        <f>+Sklop10[[#Totals],[Shema kakovosti
(nacionalne, evropske)
]]</f>
        <v>0</v>
      </c>
    </row>
    <row r="24" spans="1:6" s="128" customFormat="1" ht="21" customHeight="1">
      <c r="A24" s="513" t="s">
        <v>190</v>
      </c>
      <c r="B24" s="513" t="s">
        <v>243</v>
      </c>
      <c r="C24" s="514">
        <f>+Sklop11[[#Totals],[Vrednost za okvirno količino (EUR) brez DDV]]</f>
        <v>0</v>
      </c>
      <c r="D24" s="514">
        <f t="shared" si="0"/>
        <v>0</v>
      </c>
      <c r="E24" s="514">
        <f>+Sklop11[[#Totals],[Vrednost za okvirno količino (EUR) z DDV]]</f>
        <v>0</v>
      </c>
      <c r="F24" s="515">
        <f>+Sklop11[[#Totals],[Shema kakovosti
(nacionalne, evropske)
]]</f>
        <v>0</v>
      </c>
    </row>
    <row r="25" spans="1:6" s="128" customFormat="1" ht="21" customHeight="1">
      <c r="A25" s="517" t="s">
        <v>191</v>
      </c>
      <c r="B25" s="518" t="s">
        <v>256</v>
      </c>
      <c r="C25" s="519">
        <f>+Sklop12[[#Totals],[Vrednost za okvirno količino (EUR) brez DDV]]</f>
        <v>0</v>
      </c>
      <c r="D25" s="519">
        <f t="shared" si="0"/>
        <v>0</v>
      </c>
      <c r="E25" s="519">
        <f>+Sklop12[[#Totals],[Vrednost za okvirno količino (EUR) z DDV]]</f>
        <v>0</v>
      </c>
      <c r="F25" s="520">
        <f>+Sklop12[[#Totals],[Shema kakovosti
(nacionalne, evropske)
]]</f>
        <v>0</v>
      </c>
    </row>
    <row r="26" spans="1:6" s="22" customFormat="1" ht="23.25" customHeight="1">
      <c r="A26" s="572" t="s">
        <v>166</v>
      </c>
      <c r="B26" s="572"/>
      <c r="C26" s="521">
        <f>SUM(C14:C25)</f>
        <v>0</v>
      </c>
      <c r="D26" s="521">
        <f>SUM(D14:D25)</f>
        <v>0</v>
      </c>
      <c r="E26" s="521">
        <f>SUM(E14:E25)</f>
        <v>0</v>
      </c>
      <c r="F26" s="521"/>
    </row>
    <row r="27" spans="1:6" ht="18.75" customHeight="1"/>
  </sheetData>
  <mergeCells count="4">
    <mergeCell ref="B11:F11"/>
    <mergeCell ref="A13:B13"/>
    <mergeCell ref="A26:B26"/>
    <mergeCell ref="C3:F3"/>
  </mergeCells>
  <phoneticPr fontId="32" type="noConversion"/>
  <pageMargins left="0.25" right="0.25" top="0.75" bottom="0.75" header="0.3" footer="0.3"/>
  <pageSetup paperSize="9" scale="5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08"/>
  <sheetViews>
    <sheetView topLeftCell="A30" zoomScale="90" zoomScaleNormal="90" zoomScaleSheetLayoutView="100" workbookViewId="0">
      <selection activeCell="A82" sqref="A82:L8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77" t="str">
        <f>+'prva stran'!B6</f>
        <v>OSNOVNA ŠOLA ANTONA GLOBOČNIKA</v>
      </c>
      <c r="D2" s="578"/>
      <c r="E2" s="578"/>
      <c r="F2" s="578"/>
      <c r="G2" s="578"/>
      <c r="H2" s="578"/>
      <c r="I2" s="578"/>
      <c r="J2" s="578"/>
    </row>
    <row r="3" spans="1:21" ht="15">
      <c r="B3" s="53" t="s">
        <v>129</v>
      </c>
      <c r="C3" s="579" t="str">
        <f>+'prva stran'!B7</f>
        <v xml:space="preserve">CESTA NA KREMENCO 2, 6230 POSTOJNA					</v>
      </c>
      <c r="D3" s="580"/>
      <c r="E3" s="580"/>
      <c r="F3" s="580"/>
      <c r="G3" s="580"/>
      <c r="H3" s="580"/>
      <c r="I3" s="580"/>
      <c r="J3" s="58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81">
        <f>+'prva stran'!B10</f>
        <v>0</v>
      </c>
      <c r="D6" s="582"/>
      <c r="E6" s="582"/>
      <c r="F6" s="582"/>
      <c r="G6" s="582"/>
      <c r="H6" s="582"/>
      <c r="I6" s="582"/>
      <c r="J6" s="582"/>
    </row>
    <row r="7" spans="1:21" ht="17.25" customHeight="1">
      <c r="B7" s="54" t="s">
        <v>129</v>
      </c>
      <c r="C7" s="583">
        <f>+'prva stran'!B11</f>
        <v>0</v>
      </c>
      <c r="D7" s="584"/>
      <c r="E7" s="584"/>
      <c r="F7" s="584"/>
      <c r="G7" s="584"/>
      <c r="H7" s="584"/>
      <c r="I7" s="584"/>
      <c r="J7" s="584"/>
    </row>
    <row r="8" spans="1:21" ht="17.25" customHeight="1">
      <c r="B8" s="54" t="s">
        <v>130</v>
      </c>
      <c r="C8" s="583">
        <f>+'prva stran'!B12</f>
        <v>0</v>
      </c>
      <c r="D8" s="584"/>
      <c r="E8" s="584"/>
      <c r="F8" s="584"/>
      <c r="G8" s="584"/>
      <c r="H8" s="584"/>
      <c r="I8" s="584"/>
      <c r="J8" s="584"/>
    </row>
    <row r="9" spans="1:21" s="14" customFormat="1" ht="17.25" customHeight="1">
      <c r="A9" s="11"/>
      <c r="B9" s="55" t="s">
        <v>132</v>
      </c>
      <c r="C9" s="585">
        <f>+'prva stran'!B13</f>
        <v>0</v>
      </c>
      <c r="D9" s="584"/>
      <c r="E9" s="584"/>
      <c r="F9" s="584"/>
      <c r="G9" s="584"/>
      <c r="H9" s="584"/>
      <c r="I9" s="584"/>
      <c r="J9" s="58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pred_rekapitulacija'!A14</f>
        <v>1.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pred_rekapitulacija'!B14</f>
        <v>MLEKO IN MLEČNI IZDELKI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252">
        <v>1</v>
      </c>
      <c r="B14" s="255">
        <v>2</v>
      </c>
      <c r="C14" s="255" t="s">
        <v>154</v>
      </c>
      <c r="D14" s="255" t="s">
        <v>155</v>
      </c>
      <c r="E14" s="255" t="s">
        <v>204</v>
      </c>
      <c r="F14" s="255">
        <v>3</v>
      </c>
      <c r="G14" s="255">
        <v>4</v>
      </c>
      <c r="H14" s="256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253" t="s">
        <v>3</v>
      </c>
      <c r="B15" s="255" t="s">
        <v>206</v>
      </c>
      <c r="C15" s="255" t="s">
        <v>196</v>
      </c>
      <c r="D15" s="255" t="s">
        <v>197</v>
      </c>
      <c r="E15" s="255" t="s">
        <v>205</v>
      </c>
      <c r="F15" s="255" t="s">
        <v>142</v>
      </c>
      <c r="G15" s="255" t="s">
        <v>143</v>
      </c>
      <c r="H15" s="256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254" t="s">
        <v>2</v>
      </c>
      <c r="B16" s="257" t="s">
        <v>277</v>
      </c>
      <c r="C16" s="258">
        <v>10</v>
      </c>
      <c r="D16" s="258" t="s">
        <v>94</v>
      </c>
      <c r="E16" s="259" t="s">
        <v>838</v>
      </c>
      <c r="F16" s="260">
        <v>550</v>
      </c>
      <c r="G16" s="260" t="s">
        <v>0</v>
      </c>
      <c r="H16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5500</v>
      </c>
      <c r="I16" s="87">
        <f>IF(Sklop1[[#This Row],[ZAHTEVANA SHEMA KAKOVOSTI]]&lt;&gt;"",Sklop1[[#This Row],[Preračunana masa/volumen/kos na enoto kg]],"")</f>
        <v>5500</v>
      </c>
      <c r="J16" s="98"/>
      <c r="K16" s="88"/>
      <c r="L16" s="88"/>
      <c r="M16" s="272"/>
      <c r="N16" s="273"/>
      <c r="O16" s="273"/>
      <c r="P16" s="101"/>
      <c r="Q16" s="90">
        <f>+Sklop1[[#This Row],[cena/enota brez DDV v EUR]]*Sklop1[[#This Row],[Stopnja DDV (%)]]</f>
        <v>0</v>
      </c>
      <c r="R16" s="90">
        <f>+Sklop1[[#This Row],[cena/enota brez DDV v EUR]]+Sklop1[[#This Row],[Davek (EUR)]]</f>
        <v>0</v>
      </c>
      <c r="S16" s="90">
        <f>+Sklop1[[#This Row],[cena/enota brez DDV v EUR]]*Sklop1[[#This Row],[Okvirna količina]]</f>
        <v>0</v>
      </c>
      <c r="T16" s="90">
        <f>+Sklop1[[#This Row],[Končna cena/enoto mere (EUR) z DDV]]*Sklop1[[#This Row],[Okvirna količina]]</f>
        <v>0</v>
      </c>
      <c r="U16" s="104"/>
    </row>
    <row r="17" spans="1:21" s="58" customFormat="1" ht="12">
      <c r="A17" s="254" t="s">
        <v>4</v>
      </c>
      <c r="B17" s="257" t="s">
        <v>275</v>
      </c>
      <c r="C17" s="258">
        <v>1</v>
      </c>
      <c r="D17" s="258" t="s">
        <v>94</v>
      </c>
      <c r="E17" s="259" t="s">
        <v>838</v>
      </c>
      <c r="F17" s="260">
        <v>300</v>
      </c>
      <c r="G17" s="260" t="s">
        <v>0</v>
      </c>
      <c r="H17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7" s="87">
        <f>IF(Sklop1[[#This Row],[ZAHTEVANA SHEMA KAKOVOSTI]]&lt;&gt;"",Sklop1[[#This Row],[Preračunana masa/volumen/kos na enoto kg]],"")</f>
        <v>300</v>
      </c>
      <c r="J17" s="99"/>
      <c r="K17" s="92"/>
      <c r="L17" s="92"/>
      <c r="M17" s="272"/>
      <c r="N17" s="274"/>
      <c r="O17" s="273"/>
      <c r="P17" s="103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5"/>
    </row>
    <row r="18" spans="1:21" s="58" customFormat="1" ht="12">
      <c r="A18" s="254" t="s">
        <v>5</v>
      </c>
      <c r="B18" s="257" t="s">
        <v>276</v>
      </c>
      <c r="C18" s="258">
        <v>0.2</v>
      </c>
      <c r="D18" s="258" t="s">
        <v>94</v>
      </c>
      <c r="E18" s="259" t="s">
        <v>838</v>
      </c>
      <c r="F18" s="260">
        <v>5000</v>
      </c>
      <c r="G18" s="260" t="s">
        <v>0</v>
      </c>
      <c r="H18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7">
        <f>IF(Sklop1[[#This Row],[ZAHTEVANA SHEMA KAKOVOSTI]]&lt;&gt;"",Sklop1[[#This Row],[Preračunana masa/volumen/kos na enoto kg]],"")</f>
        <v>1000</v>
      </c>
      <c r="J18" s="99"/>
      <c r="K18" s="92"/>
      <c r="L18" s="92"/>
      <c r="M18" s="272"/>
      <c r="N18" s="274"/>
      <c r="O18" s="273"/>
      <c r="P18" s="103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5"/>
    </row>
    <row r="19" spans="1:21" s="58" customFormat="1" ht="12">
      <c r="A19" s="254" t="s">
        <v>6</v>
      </c>
      <c r="B19" s="257" t="s">
        <v>274</v>
      </c>
      <c r="C19" s="258">
        <v>0.25</v>
      </c>
      <c r="D19" s="258" t="s">
        <v>94</v>
      </c>
      <c r="E19" s="259" t="s">
        <v>838</v>
      </c>
      <c r="F19" s="260">
        <v>5000</v>
      </c>
      <c r="G19" s="260" t="s">
        <v>0</v>
      </c>
      <c r="H19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1250</v>
      </c>
      <c r="I19" s="87">
        <f>IF(Sklop1[[#This Row],[ZAHTEVANA SHEMA KAKOVOSTI]]&lt;&gt;"",Sklop1[[#This Row],[Preračunana masa/volumen/kos na enoto kg]],"")</f>
        <v>1250</v>
      </c>
      <c r="J19" s="99"/>
      <c r="K19" s="92"/>
      <c r="L19" s="92"/>
      <c r="M19" s="272"/>
      <c r="N19" s="274"/>
      <c r="O19" s="273"/>
      <c r="P19" s="103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5"/>
    </row>
    <row r="20" spans="1:21" s="58" customFormat="1" ht="12">
      <c r="A20" s="254" t="s">
        <v>7</v>
      </c>
      <c r="B20" s="257" t="s">
        <v>273</v>
      </c>
      <c r="C20" s="258">
        <v>180</v>
      </c>
      <c r="D20" s="258" t="s">
        <v>156</v>
      </c>
      <c r="E20" s="259" t="s">
        <v>838</v>
      </c>
      <c r="F20" s="260">
        <v>13000</v>
      </c>
      <c r="G20" s="260" t="s">
        <v>0</v>
      </c>
      <c r="H20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2340</v>
      </c>
      <c r="I20" s="87">
        <f>IF(Sklop1[[#This Row],[ZAHTEVANA SHEMA KAKOVOSTI]]&lt;&gt;"",Sklop1[[#This Row],[Preračunana masa/volumen/kos na enoto kg]],"")</f>
        <v>2340</v>
      </c>
      <c r="J20" s="99"/>
      <c r="K20" s="92"/>
      <c r="L20" s="92"/>
      <c r="M20" s="272"/>
      <c r="N20" s="274"/>
      <c r="O20" s="273"/>
      <c r="P20" s="103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5"/>
    </row>
    <row r="21" spans="1:21" s="58" customFormat="1" ht="12">
      <c r="A21" s="254" t="s">
        <v>8</v>
      </c>
      <c r="B21" s="257" t="s">
        <v>272</v>
      </c>
      <c r="C21" s="258">
        <v>150</v>
      </c>
      <c r="D21" s="258" t="s">
        <v>156</v>
      </c>
      <c r="E21" s="259" t="s">
        <v>838</v>
      </c>
      <c r="F21" s="260">
        <v>11000</v>
      </c>
      <c r="G21" s="260" t="s">
        <v>0</v>
      </c>
      <c r="H21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1650</v>
      </c>
      <c r="I21" s="87">
        <f>IF(Sklop1[[#This Row],[ZAHTEVANA SHEMA KAKOVOSTI]]&lt;&gt;"",Sklop1[[#This Row],[Preračunana masa/volumen/kos na enoto kg]],"")</f>
        <v>1650</v>
      </c>
      <c r="J21" s="99"/>
      <c r="K21" s="92"/>
      <c r="L21" s="92"/>
      <c r="M21" s="272"/>
      <c r="N21" s="274"/>
      <c r="O21" s="273"/>
      <c r="P21" s="103"/>
      <c r="Q21" s="93">
        <f>+Sklop1[[#This Row],[cena/enota brez DDV v EUR]]*Sklop1[[#This Row],[Stopnja DDV (%)]]</f>
        <v>0</v>
      </c>
      <c r="R21" s="93">
        <f>+Sklop1[[#This Row],[cena/enota brez DDV v EUR]]+Sklop1[[#This Row],[Davek (EUR)]]</f>
        <v>0</v>
      </c>
      <c r="S21" s="93">
        <f>+Sklop1[[#This Row],[cena/enota brez DDV v EUR]]*Sklop1[[#This Row],[Okvirna količina]]</f>
        <v>0</v>
      </c>
      <c r="T21" s="93">
        <f>+Sklop1[[#This Row],[Končna cena/enoto mere (EUR) z DDV]]*Sklop1[[#This Row],[Okvirna količina]]</f>
        <v>0</v>
      </c>
      <c r="U21" s="105"/>
    </row>
    <row r="22" spans="1:21" s="58" customFormat="1" ht="24">
      <c r="A22" s="254" t="s">
        <v>9</v>
      </c>
      <c r="B22" s="257" t="s">
        <v>978</v>
      </c>
      <c r="C22" s="258">
        <v>0.15</v>
      </c>
      <c r="D22" s="258" t="s">
        <v>94</v>
      </c>
      <c r="E22" s="259" t="s">
        <v>838</v>
      </c>
      <c r="F22" s="260">
        <v>8000</v>
      </c>
      <c r="G22" s="260" t="s">
        <v>0</v>
      </c>
      <c r="H22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2" s="87">
        <f>IF(Sklop1[[#This Row],[ZAHTEVANA SHEMA KAKOVOSTI]]&lt;&gt;"",Sklop1[[#This Row],[Preračunana masa/volumen/kos na enoto kg]],"")</f>
        <v>1200</v>
      </c>
      <c r="J22" s="99"/>
      <c r="K22" s="92"/>
      <c r="L22" s="92"/>
      <c r="M22" s="272"/>
      <c r="N22" s="274"/>
      <c r="O22" s="273"/>
      <c r="P22" s="103"/>
      <c r="Q22" s="93">
        <f>+Sklop1[[#This Row],[cena/enota brez DDV v EUR]]*Sklop1[[#This Row],[Stopnja DDV (%)]]</f>
        <v>0</v>
      </c>
      <c r="R22" s="93">
        <f>+Sklop1[[#This Row],[cena/enota brez DDV v EUR]]+Sklop1[[#This Row],[Davek (EUR)]]</f>
        <v>0</v>
      </c>
      <c r="S22" s="93">
        <f>+Sklop1[[#This Row],[cena/enota brez DDV v EUR]]*Sklop1[[#This Row],[Okvirna količina]]</f>
        <v>0</v>
      </c>
      <c r="T22" s="93">
        <f>+Sklop1[[#This Row],[Končna cena/enoto mere (EUR) z DDV]]*Sklop1[[#This Row],[Okvirna količina]]</f>
        <v>0</v>
      </c>
      <c r="U22" s="105"/>
    </row>
    <row r="23" spans="1:21" s="58" customFormat="1" ht="24">
      <c r="A23" s="254" t="s">
        <v>10</v>
      </c>
      <c r="B23" s="257" t="s">
        <v>1022</v>
      </c>
      <c r="C23" s="258">
        <v>0.15</v>
      </c>
      <c r="D23" s="258" t="s">
        <v>94</v>
      </c>
      <c r="E23" s="259" t="s">
        <v>838</v>
      </c>
      <c r="F23" s="260">
        <v>15000</v>
      </c>
      <c r="G23" s="260" t="s">
        <v>0</v>
      </c>
      <c r="H23" s="2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2250</v>
      </c>
      <c r="I23" s="87">
        <f>IF(Sklop1[[#This Row],[ZAHTEVANA SHEMA KAKOVOSTI]]&lt;&gt;"",Sklop1[[#This Row],[Preračunana masa/volumen/kos na enoto kg]],"")</f>
        <v>2250</v>
      </c>
      <c r="J23" s="99"/>
      <c r="K23" s="92"/>
      <c r="L23" s="92"/>
      <c r="M23" s="272"/>
      <c r="N23" s="274"/>
      <c r="O23" s="273"/>
      <c r="P23" s="103"/>
      <c r="Q23" s="93">
        <f>+Sklop1[[#This Row],[cena/enota brez DDV v EUR]]*Sklop1[[#This Row],[Stopnja DDV (%)]]</f>
        <v>0</v>
      </c>
      <c r="R23" s="93">
        <f>+Sklop1[[#This Row],[cena/enota brez DDV v EUR]]+Sklop1[[#This Row],[Davek (EUR)]]</f>
        <v>0</v>
      </c>
      <c r="S23" s="93">
        <f>+Sklop1[[#This Row],[cena/enota brez DDV v EUR]]*Sklop1[[#This Row],[Okvirna količina]]</f>
        <v>0</v>
      </c>
      <c r="T23" s="93">
        <f>+Sklop1[[#This Row],[Končna cena/enoto mere (EUR) z DDV]]*Sklop1[[#This Row],[Okvirna količina]]</f>
        <v>0</v>
      </c>
      <c r="U23" s="105"/>
    </row>
    <row r="24" spans="1:21" s="58" customFormat="1" ht="16.5" customHeight="1">
      <c r="A24" s="254" t="s">
        <v>11</v>
      </c>
      <c r="B24" s="257" t="s">
        <v>271</v>
      </c>
      <c r="C24" s="258">
        <v>250</v>
      </c>
      <c r="D24" s="258" t="s">
        <v>156</v>
      </c>
      <c r="E24" s="259" t="s">
        <v>838</v>
      </c>
      <c r="F24" s="260">
        <v>10000</v>
      </c>
      <c r="G24" s="260" t="s">
        <v>0</v>
      </c>
      <c r="H24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24" s="159">
        <f>IF(Sklop1[[#This Row],[ZAHTEVANA SHEMA KAKOVOSTI]]&lt;&gt;"",Sklop1[[#This Row],[Preračunana masa/volumen/kos na enoto kg]],"")</f>
        <v>2500</v>
      </c>
      <c r="J24" s="164"/>
      <c r="K24" s="163"/>
      <c r="L24" s="163"/>
      <c r="M24" s="272"/>
      <c r="N24" s="275"/>
      <c r="O24" s="273"/>
      <c r="P24" s="172"/>
      <c r="Q24" s="169">
        <f>+Sklop1[[#This Row],[cena/enota brez DDV v EUR]]*Sklop1[[#This Row],[Stopnja DDV (%)]]</f>
        <v>0</v>
      </c>
      <c r="R24" s="169">
        <f>+Sklop1[[#This Row],[cena/enota brez DDV v EUR]]+Sklop1[[#This Row],[Davek (EUR)]]</f>
        <v>0</v>
      </c>
      <c r="S24" s="169">
        <f>+Sklop1[[#This Row],[cena/enota brez DDV v EUR]]*Sklop1[[#This Row],[Okvirna količina]]</f>
        <v>0</v>
      </c>
      <c r="T24" s="170">
        <f>+Sklop1[[#This Row],[Končna cena/enoto mere (EUR) z DDV]]*Sklop1[[#This Row],[Okvirna količina]]</f>
        <v>0</v>
      </c>
      <c r="U24" s="171"/>
    </row>
    <row r="25" spans="1:21" s="58" customFormat="1" ht="24">
      <c r="A25" s="254" t="s">
        <v>12</v>
      </c>
      <c r="B25" s="257" t="s">
        <v>270</v>
      </c>
      <c r="C25" s="258">
        <v>150</v>
      </c>
      <c r="D25" s="258" t="s">
        <v>156</v>
      </c>
      <c r="E25" s="259" t="s">
        <v>838</v>
      </c>
      <c r="F25" s="260">
        <v>5000</v>
      </c>
      <c r="G25" s="260" t="s">
        <v>0</v>
      </c>
      <c r="H25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5" s="159">
        <f>IF(Sklop1[[#This Row],[ZAHTEVANA SHEMA KAKOVOSTI]]&lt;&gt;"",Sklop1[[#This Row],[Preračunana masa/volumen/kos na enoto kg]],"")</f>
        <v>750</v>
      </c>
      <c r="J25" s="164"/>
      <c r="K25" s="163"/>
      <c r="L25" s="163"/>
      <c r="M25" s="272"/>
      <c r="N25" s="275"/>
      <c r="O25" s="273"/>
      <c r="P25" s="172"/>
      <c r="Q25" s="169">
        <f>+Sklop1[[#This Row],[cena/enota brez DDV v EUR]]*Sklop1[[#This Row],[Stopnja DDV (%)]]</f>
        <v>0</v>
      </c>
      <c r="R25" s="169">
        <f>+Sklop1[[#This Row],[cena/enota brez DDV v EUR]]+Sklop1[[#This Row],[Davek (EUR)]]</f>
        <v>0</v>
      </c>
      <c r="S25" s="169">
        <f>+Sklop1[[#This Row],[cena/enota brez DDV v EUR]]*Sklop1[[#This Row],[Okvirna količina]]</f>
        <v>0</v>
      </c>
      <c r="T25" s="170">
        <f>+Sklop1[[#This Row],[Končna cena/enoto mere (EUR) z DDV]]*Sklop1[[#This Row],[Okvirna količina]]</f>
        <v>0</v>
      </c>
      <c r="U25" s="171"/>
    </row>
    <row r="26" spans="1:21" s="58" customFormat="1" ht="12">
      <c r="A26" s="254" t="s">
        <v>13</v>
      </c>
      <c r="B26" s="271" t="s">
        <v>1023</v>
      </c>
      <c r="C26" s="258">
        <v>150</v>
      </c>
      <c r="D26" s="258" t="s">
        <v>156</v>
      </c>
      <c r="E26" s="259" t="s">
        <v>838</v>
      </c>
      <c r="F26" s="260">
        <v>5000</v>
      </c>
      <c r="G26" s="260" t="s">
        <v>0</v>
      </c>
      <c r="H26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6" s="159">
        <f>IF(Sklop1[[#This Row],[ZAHTEVANA SHEMA KAKOVOSTI]]&lt;&gt;"",Sklop1[[#This Row],[Preračunana masa/volumen/kos na enoto kg]],"")</f>
        <v>750</v>
      </c>
      <c r="J26" s="164"/>
      <c r="K26" s="163"/>
      <c r="L26" s="163"/>
      <c r="M26" s="272"/>
      <c r="N26" s="275"/>
      <c r="O26" s="273"/>
      <c r="P26" s="172"/>
      <c r="Q26" s="169">
        <f>+Sklop1[[#This Row],[cena/enota brez DDV v EUR]]*Sklop1[[#This Row],[Stopnja DDV (%)]]</f>
        <v>0</v>
      </c>
      <c r="R26" s="169">
        <f>+Sklop1[[#This Row],[cena/enota brez DDV v EUR]]+Sklop1[[#This Row],[Davek (EUR)]]</f>
        <v>0</v>
      </c>
      <c r="S26" s="169">
        <f>+Sklop1[[#This Row],[cena/enota brez DDV v EUR]]*Sklop1[[#This Row],[Okvirna količina]]</f>
        <v>0</v>
      </c>
      <c r="T26" s="170">
        <f>+Sklop1[[#This Row],[Končna cena/enoto mere (EUR) z DDV]]*Sklop1[[#This Row],[Okvirna količina]]</f>
        <v>0</v>
      </c>
      <c r="U26" s="171"/>
    </row>
    <row r="27" spans="1:21" s="58" customFormat="1" ht="12">
      <c r="A27" s="254" t="s">
        <v>14</v>
      </c>
      <c r="B27" s="271" t="s">
        <v>1024</v>
      </c>
      <c r="C27" s="258">
        <v>150</v>
      </c>
      <c r="D27" s="258" t="s">
        <v>156</v>
      </c>
      <c r="E27" s="259" t="s">
        <v>838</v>
      </c>
      <c r="F27" s="260">
        <v>3000</v>
      </c>
      <c r="G27" s="260" t="s">
        <v>0</v>
      </c>
      <c r="H27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7" s="159">
        <f>IF(Sklop1[[#This Row],[ZAHTEVANA SHEMA KAKOVOSTI]]&lt;&gt;"",Sklop1[[#This Row],[Preračunana masa/volumen/kos na enoto kg]],"")</f>
        <v>450</v>
      </c>
      <c r="J27" s="164"/>
      <c r="K27" s="163"/>
      <c r="L27" s="163"/>
      <c r="M27" s="272"/>
      <c r="N27" s="275"/>
      <c r="O27" s="273"/>
      <c r="P27" s="172"/>
      <c r="Q27" s="169">
        <f>+Sklop1[[#This Row],[cena/enota brez DDV v EUR]]*Sklop1[[#This Row],[Stopnja DDV (%)]]</f>
        <v>0</v>
      </c>
      <c r="R27" s="169">
        <f>+Sklop1[[#This Row],[cena/enota brez DDV v EUR]]+Sklop1[[#This Row],[Davek (EUR)]]</f>
        <v>0</v>
      </c>
      <c r="S27" s="169">
        <f>+Sklop1[[#This Row],[cena/enota brez DDV v EUR]]*Sklop1[[#This Row],[Okvirna količina]]</f>
        <v>0</v>
      </c>
      <c r="T27" s="170">
        <f>+Sklop1[[#This Row],[Končna cena/enoto mere (EUR) z DDV]]*Sklop1[[#This Row],[Okvirna količina]]</f>
        <v>0</v>
      </c>
      <c r="U27" s="171"/>
    </row>
    <row r="28" spans="1:21" s="58" customFormat="1" ht="12">
      <c r="A28" s="254" t="s">
        <v>15</v>
      </c>
      <c r="B28" s="278" t="s">
        <v>269</v>
      </c>
      <c r="C28" s="258">
        <v>150</v>
      </c>
      <c r="D28" s="258" t="s">
        <v>156</v>
      </c>
      <c r="E28" s="262"/>
      <c r="F28" s="260">
        <v>5000</v>
      </c>
      <c r="G28" s="260" t="s">
        <v>0</v>
      </c>
      <c r="H2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8" s="159" t="str">
        <f>IF(Sklop1[[#This Row],[ZAHTEVANA SHEMA KAKOVOSTI]]&lt;&gt;"",Sklop1[[#This Row],[Preračunana masa/volumen/kos na enoto kg]],"")</f>
        <v/>
      </c>
      <c r="J28" s="164"/>
      <c r="K28" s="163"/>
      <c r="L28" s="163"/>
      <c r="M28" s="272"/>
      <c r="N28" s="275"/>
      <c r="O28" s="273"/>
      <c r="P28" s="172"/>
      <c r="Q28" s="169">
        <f>+Sklop1[[#This Row],[cena/enota brez DDV v EUR]]*Sklop1[[#This Row],[Stopnja DDV (%)]]</f>
        <v>0</v>
      </c>
      <c r="R28" s="169">
        <f>+Sklop1[[#This Row],[cena/enota brez DDV v EUR]]+Sklop1[[#This Row],[Davek (EUR)]]</f>
        <v>0</v>
      </c>
      <c r="S28" s="169">
        <f>+Sklop1[[#This Row],[cena/enota brez DDV v EUR]]*Sklop1[[#This Row],[Okvirna količina]]</f>
        <v>0</v>
      </c>
      <c r="T28" s="170">
        <f>+Sklop1[[#This Row],[Končna cena/enoto mere (EUR) z DDV]]*Sklop1[[#This Row],[Okvirna količina]]</f>
        <v>0</v>
      </c>
      <c r="U28" s="171"/>
    </row>
    <row r="29" spans="1:21" s="58" customFormat="1" ht="12">
      <c r="A29" s="254" t="s">
        <v>16</v>
      </c>
      <c r="B29" s="257" t="s">
        <v>268</v>
      </c>
      <c r="C29" s="258" t="s">
        <v>867</v>
      </c>
      <c r="D29" s="258" t="s">
        <v>1</v>
      </c>
      <c r="E29" s="259"/>
      <c r="F29" s="260">
        <v>15</v>
      </c>
      <c r="G29" s="260" t="s">
        <v>1</v>
      </c>
      <c r="H29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29" s="159" t="str">
        <f>IF(Sklop1[[#This Row],[ZAHTEVANA SHEMA KAKOVOSTI]]&lt;&gt;"",Sklop1[[#This Row],[Preračunana masa/volumen/kos na enoto kg]],"")</f>
        <v/>
      </c>
      <c r="J29" s="164"/>
      <c r="K29" s="163"/>
      <c r="L29" s="163"/>
      <c r="M29" s="272"/>
      <c r="N29" s="275"/>
      <c r="O29" s="273"/>
      <c r="P29" s="172"/>
      <c r="Q29" s="169">
        <f>+Sklop1[[#This Row],[cena/enota brez DDV v EUR]]*Sklop1[[#This Row],[Stopnja DDV (%)]]</f>
        <v>0</v>
      </c>
      <c r="R29" s="169">
        <f>+Sklop1[[#This Row],[cena/enota brez DDV v EUR]]+Sklop1[[#This Row],[Davek (EUR)]]</f>
        <v>0</v>
      </c>
      <c r="S29" s="169">
        <f>+Sklop1[[#This Row],[cena/enota brez DDV v EUR]]*Sklop1[[#This Row],[Okvirna količina]]</f>
        <v>0</v>
      </c>
      <c r="T29" s="170">
        <f>+Sklop1[[#This Row],[Končna cena/enoto mere (EUR) z DDV]]*Sklop1[[#This Row],[Okvirna količina]]</f>
        <v>0</v>
      </c>
      <c r="U29" s="171"/>
    </row>
    <row r="30" spans="1:21" s="58" customFormat="1" ht="12">
      <c r="A30" s="254" t="s">
        <v>17</v>
      </c>
      <c r="B30" s="257" t="s">
        <v>268</v>
      </c>
      <c r="C30" s="258">
        <v>400</v>
      </c>
      <c r="D30" s="258" t="s">
        <v>156</v>
      </c>
      <c r="E30" s="259"/>
      <c r="F30" s="260">
        <v>400</v>
      </c>
      <c r="G30" s="260" t="s">
        <v>0</v>
      </c>
      <c r="H30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0" s="159" t="str">
        <f>IF(Sklop1[[#This Row],[ZAHTEVANA SHEMA KAKOVOSTI]]&lt;&gt;"",Sklop1[[#This Row],[Preračunana masa/volumen/kos na enoto kg]],"")</f>
        <v/>
      </c>
      <c r="J30" s="164"/>
      <c r="K30" s="163"/>
      <c r="L30" s="163"/>
      <c r="M30" s="272"/>
      <c r="N30" s="275"/>
      <c r="O30" s="273"/>
      <c r="P30" s="172"/>
      <c r="Q30" s="169">
        <f>+Sklop1[[#This Row],[cena/enota brez DDV v EUR]]*Sklop1[[#This Row],[Stopnja DDV (%)]]</f>
        <v>0</v>
      </c>
      <c r="R30" s="169">
        <f>+Sklop1[[#This Row],[cena/enota brez DDV v EUR]]+Sklop1[[#This Row],[Davek (EUR)]]</f>
        <v>0</v>
      </c>
      <c r="S30" s="169">
        <f>+Sklop1[[#This Row],[cena/enota brez DDV v EUR]]*Sklop1[[#This Row],[Okvirna količina]]</f>
        <v>0</v>
      </c>
      <c r="T30" s="170">
        <f>+Sklop1[[#This Row],[Končna cena/enoto mere (EUR) z DDV]]*Sklop1[[#This Row],[Okvirna količina]]</f>
        <v>0</v>
      </c>
      <c r="U30" s="171"/>
    </row>
    <row r="31" spans="1:21" s="58" customFormat="1" ht="12">
      <c r="A31" s="254" t="s">
        <v>18</v>
      </c>
      <c r="B31" s="257" t="s">
        <v>267</v>
      </c>
      <c r="C31" s="258" t="s">
        <v>258</v>
      </c>
      <c r="D31" s="258" t="s">
        <v>1</v>
      </c>
      <c r="E31" s="259" t="s">
        <v>838</v>
      </c>
      <c r="F31" s="260">
        <v>500</v>
      </c>
      <c r="G31" s="260" t="s">
        <v>1</v>
      </c>
      <c r="H31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1" s="159">
        <f>IF(Sklop1[[#This Row],[ZAHTEVANA SHEMA KAKOVOSTI]]&lt;&gt;"",Sklop1[[#This Row],[Preračunana masa/volumen/kos na enoto kg]],"")</f>
        <v>500</v>
      </c>
      <c r="J31" s="164"/>
      <c r="K31" s="163"/>
      <c r="L31" s="163"/>
      <c r="M31" s="272"/>
      <c r="N31" s="275"/>
      <c r="O31" s="273"/>
      <c r="P31" s="172"/>
      <c r="Q31" s="169">
        <f>+Sklop1[[#This Row],[cena/enota brez DDV v EUR]]*Sklop1[[#This Row],[Stopnja DDV (%)]]</f>
        <v>0</v>
      </c>
      <c r="R31" s="169">
        <f>+Sklop1[[#This Row],[cena/enota brez DDV v EUR]]+Sklop1[[#This Row],[Davek (EUR)]]</f>
        <v>0</v>
      </c>
      <c r="S31" s="169">
        <f>+Sklop1[[#This Row],[cena/enota brez DDV v EUR]]*Sklop1[[#This Row],[Okvirna količina]]</f>
        <v>0</v>
      </c>
      <c r="T31" s="170">
        <f>+Sklop1[[#This Row],[Končna cena/enoto mere (EUR) z DDV]]*Sklop1[[#This Row],[Okvirna količina]]</f>
        <v>0</v>
      </c>
      <c r="U31" s="171"/>
    </row>
    <row r="32" spans="1:21" s="58" customFormat="1" ht="12">
      <c r="A32" s="254" t="s">
        <v>19</v>
      </c>
      <c r="B32" s="257" t="s">
        <v>266</v>
      </c>
      <c r="C32" s="258">
        <v>110</v>
      </c>
      <c r="D32" s="258" t="s">
        <v>156</v>
      </c>
      <c r="E32" s="262"/>
      <c r="F32" s="260">
        <v>5000</v>
      </c>
      <c r="G32" s="260" t="s">
        <v>0</v>
      </c>
      <c r="H32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32" s="159" t="str">
        <f>IF(Sklop1[[#This Row],[ZAHTEVANA SHEMA KAKOVOSTI]]&lt;&gt;"",Sklop1[[#This Row],[Preračunana masa/volumen/kos na enoto kg]],"")</f>
        <v/>
      </c>
      <c r="J32" s="164"/>
      <c r="K32" s="163"/>
      <c r="L32" s="163"/>
      <c r="M32" s="272"/>
      <c r="N32" s="275"/>
      <c r="O32" s="273"/>
      <c r="P32" s="172"/>
      <c r="Q32" s="169">
        <f>+Sklop1[[#This Row],[cena/enota brez DDV v EUR]]*Sklop1[[#This Row],[Stopnja DDV (%)]]</f>
        <v>0</v>
      </c>
      <c r="R32" s="169">
        <f>+Sklop1[[#This Row],[cena/enota brez DDV v EUR]]+Sklop1[[#This Row],[Davek (EUR)]]</f>
        <v>0</v>
      </c>
      <c r="S32" s="169">
        <f>+Sklop1[[#This Row],[cena/enota brez DDV v EUR]]*Sklop1[[#This Row],[Okvirna količina]]</f>
        <v>0</v>
      </c>
      <c r="T32" s="170">
        <f>+Sklop1[[#This Row],[Končna cena/enoto mere (EUR) z DDV]]*Sklop1[[#This Row],[Okvirna količina]]</f>
        <v>0</v>
      </c>
      <c r="U32" s="171"/>
    </row>
    <row r="33" spans="1:22" s="58" customFormat="1" ht="12">
      <c r="A33" s="254" t="s">
        <v>20</v>
      </c>
      <c r="B33" s="257" t="s">
        <v>265</v>
      </c>
      <c r="C33" s="258">
        <v>15</v>
      </c>
      <c r="D33" s="258" t="s">
        <v>156</v>
      </c>
      <c r="E33" s="262"/>
      <c r="F33" s="260">
        <v>1200</v>
      </c>
      <c r="G33" s="260" t="s">
        <v>0</v>
      </c>
      <c r="H33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3" s="159" t="str">
        <f>IF(Sklop1[[#This Row],[ZAHTEVANA SHEMA KAKOVOSTI]]&lt;&gt;"",Sklop1[[#This Row],[Preračunana masa/volumen/kos na enoto kg]],"")</f>
        <v/>
      </c>
      <c r="J33" s="164"/>
      <c r="K33" s="163"/>
      <c r="L33" s="163"/>
      <c r="M33" s="272"/>
      <c r="N33" s="275"/>
      <c r="O33" s="273"/>
      <c r="P33" s="172"/>
      <c r="Q33" s="169">
        <f>+Sklop1[[#This Row],[cena/enota brez DDV v EUR]]*Sklop1[[#This Row],[Stopnja DDV (%)]]</f>
        <v>0</v>
      </c>
      <c r="R33" s="169">
        <f>+Sklop1[[#This Row],[cena/enota brez DDV v EUR]]+Sklop1[[#This Row],[Davek (EUR)]]</f>
        <v>0</v>
      </c>
      <c r="S33" s="169">
        <f>+Sklop1[[#This Row],[cena/enota brez DDV v EUR]]*Sklop1[[#This Row],[Okvirna količina]]</f>
        <v>0</v>
      </c>
      <c r="T33" s="170">
        <f>+Sklop1[[#This Row],[Končna cena/enoto mere (EUR) z DDV]]*Sklop1[[#This Row],[Okvirna količina]]</f>
        <v>0</v>
      </c>
      <c r="U33" s="171"/>
    </row>
    <row r="34" spans="1:22" s="58" customFormat="1" ht="12">
      <c r="A34" s="254" t="s">
        <v>21</v>
      </c>
      <c r="B34" s="257" t="s">
        <v>264</v>
      </c>
      <c r="C34" s="258">
        <v>250</v>
      </c>
      <c r="D34" s="258" t="s">
        <v>156</v>
      </c>
      <c r="E34" s="259" t="s">
        <v>838</v>
      </c>
      <c r="F34" s="260">
        <v>3000</v>
      </c>
      <c r="G34" s="260" t="s">
        <v>0</v>
      </c>
      <c r="H34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34" s="159">
        <f>IF(Sklop1[[#This Row],[ZAHTEVANA SHEMA KAKOVOSTI]]&lt;&gt;"",Sklop1[[#This Row],[Preračunana masa/volumen/kos na enoto kg]],"")</f>
        <v>750</v>
      </c>
      <c r="J34" s="164"/>
      <c r="K34" s="163"/>
      <c r="L34" s="163"/>
      <c r="M34" s="272"/>
      <c r="N34" s="275"/>
      <c r="O34" s="273"/>
      <c r="P34" s="172"/>
      <c r="Q34" s="169">
        <f>+Sklop1[[#This Row],[cena/enota brez DDV v EUR]]*Sklop1[[#This Row],[Stopnja DDV (%)]]</f>
        <v>0</v>
      </c>
      <c r="R34" s="169">
        <f>+Sklop1[[#This Row],[cena/enota brez DDV v EUR]]+Sklop1[[#This Row],[Davek (EUR)]]</f>
        <v>0</v>
      </c>
      <c r="S34" s="169">
        <f>+Sklop1[[#This Row],[cena/enota brez DDV v EUR]]*Sklop1[[#This Row],[Okvirna količina]]</f>
        <v>0</v>
      </c>
      <c r="T34" s="170">
        <f>+Sklop1[[#This Row],[Končna cena/enoto mere (EUR) z DDV]]*Sklop1[[#This Row],[Okvirna količina]]</f>
        <v>0</v>
      </c>
      <c r="U34" s="171"/>
    </row>
    <row r="35" spans="1:22" s="58" customFormat="1" ht="24">
      <c r="A35" s="254" t="s">
        <v>22</v>
      </c>
      <c r="B35" s="264" t="s">
        <v>804</v>
      </c>
      <c r="C35" s="265" t="s">
        <v>261</v>
      </c>
      <c r="D35" s="258" t="s">
        <v>1</v>
      </c>
      <c r="E35" s="262"/>
      <c r="F35" s="260">
        <v>300</v>
      </c>
      <c r="G35" s="260" t="s">
        <v>1</v>
      </c>
      <c r="H35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5" s="159" t="str">
        <f>IF(Sklop1[[#This Row],[ZAHTEVANA SHEMA KAKOVOSTI]]&lt;&gt;"",Sklop1[[#This Row],[Preračunana masa/volumen/kos na enoto kg]],"")</f>
        <v/>
      </c>
      <c r="J35" s="164"/>
      <c r="K35" s="163"/>
      <c r="L35" s="163"/>
      <c r="M35" s="272"/>
      <c r="N35" s="275"/>
      <c r="O35" s="273"/>
      <c r="P35" s="172"/>
      <c r="Q35" s="169">
        <f>+Sklop1[[#This Row],[cena/enota brez DDV v EUR]]*Sklop1[[#This Row],[Stopnja DDV (%)]]</f>
        <v>0</v>
      </c>
      <c r="R35" s="169">
        <f>+Sklop1[[#This Row],[cena/enota brez DDV v EUR]]+Sklop1[[#This Row],[Davek (EUR)]]</f>
        <v>0</v>
      </c>
      <c r="S35" s="169">
        <f>+Sklop1[[#This Row],[cena/enota brez DDV v EUR]]*Sklop1[[#This Row],[Okvirna količina]]</f>
        <v>0</v>
      </c>
      <c r="T35" s="170">
        <f>+Sklop1[[#This Row],[Končna cena/enoto mere (EUR) z DDV]]*Sklop1[[#This Row],[Okvirna količina]]</f>
        <v>0</v>
      </c>
      <c r="U35" s="171"/>
    </row>
    <row r="36" spans="1:22" s="58" customFormat="1" ht="24">
      <c r="A36" s="254" t="s">
        <v>23</v>
      </c>
      <c r="B36" s="264" t="s">
        <v>805</v>
      </c>
      <c r="C36" s="265" t="s">
        <v>261</v>
      </c>
      <c r="D36" s="258" t="s">
        <v>1</v>
      </c>
      <c r="E36" s="262"/>
      <c r="F36" s="260">
        <v>300</v>
      </c>
      <c r="G36" s="260" t="s">
        <v>1</v>
      </c>
      <c r="H36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6" s="159" t="str">
        <f>IF(Sklop1[[#This Row],[ZAHTEVANA SHEMA KAKOVOSTI]]&lt;&gt;"",Sklop1[[#This Row],[Preračunana masa/volumen/kos na enoto kg]],"")</f>
        <v/>
      </c>
      <c r="J36" s="164"/>
      <c r="K36" s="163"/>
      <c r="L36" s="163"/>
      <c r="M36" s="272"/>
      <c r="N36" s="275"/>
      <c r="O36" s="273"/>
      <c r="P36" s="172"/>
      <c r="Q36" s="169">
        <f>+Sklop1[[#This Row],[cena/enota brez DDV v EUR]]*Sklop1[[#This Row],[Stopnja DDV (%)]]</f>
        <v>0</v>
      </c>
      <c r="R36" s="169">
        <f>+Sklop1[[#This Row],[cena/enota brez DDV v EUR]]+Sklop1[[#This Row],[Davek (EUR)]]</f>
        <v>0</v>
      </c>
      <c r="S36" s="169">
        <f>+Sklop1[[#This Row],[cena/enota brez DDV v EUR]]*Sklop1[[#This Row],[Okvirna količina]]</f>
        <v>0</v>
      </c>
      <c r="T36" s="170">
        <f>+Sklop1[[#This Row],[Končna cena/enoto mere (EUR) z DDV]]*Sklop1[[#This Row],[Okvirna količina]]</f>
        <v>0</v>
      </c>
      <c r="U36" s="171"/>
    </row>
    <row r="37" spans="1:22" s="58" customFormat="1" ht="12">
      <c r="A37" s="254" t="s">
        <v>24</v>
      </c>
      <c r="B37" s="266" t="s">
        <v>263</v>
      </c>
      <c r="C37" s="258">
        <v>5</v>
      </c>
      <c r="D37" s="258" t="s">
        <v>1</v>
      </c>
      <c r="E37" s="262"/>
      <c r="F37" s="260">
        <v>70</v>
      </c>
      <c r="G37" s="260" t="s">
        <v>0</v>
      </c>
      <c r="H37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7" s="159" t="str">
        <f>IF(Sklop1[[#This Row],[ZAHTEVANA SHEMA KAKOVOSTI]]&lt;&gt;"",Sklop1[[#This Row],[Preračunana masa/volumen/kos na enoto kg]],"")</f>
        <v/>
      </c>
      <c r="J37" s="164"/>
      <c r="K37" s="163"/>
      <c r="L37" s="163"/>
      <c r="M37" s="272"/>
      <c r="N37" s="275"/>
      <c r="O37" s="273"/>
      <c r="P37" s="172"/>
      <c r="Q37" s="169">
        <f>+Sklop1[[#This Row],[cena/enota brez DDV v EUR]]*Sklop1[[#This Row],[Stopnja DDV (%)]]</f>
        <v>0</v>
      </c>
      <c r="R37" s="169">
        <f>+Sklop1[[#This Row],[cena/enota brez DDV v EUR]]+Sklop1[[#This Row],[Davek (EUR)]]</f>
        <v>0</v>
      </c>
      <c r="S37" s="169">
        <f>+Sklop1[[#This Row],[cena/enota brez DDV v EUR]]*Sklop1[[#This Row],[Okvirna količina]]</f>
        <v>0</v>
      </c>
      <c r="T37" s="170">
        <f>+Sklop1[[#This Row],[Končna cena/enoto mere (EUR) z DDV]]*Sklop1[[#This Row],[Okvirna količina]]</f>
        <v>0</v>
      </c>
      <c r="U37" s="171"/>
    </row>
    <row r="38" spans="1:22" s="58" customFormat="1" ht="24">
      <c r="A38" s="254" t="s">
        <v>25</v>
      </c>
      <c r="B38" s="271" t="s">
        <v>257</v>
      </c>
      <c r="C38" s="258" t="s">
        <v>262</v>
      </c>
      <c r="D38" s="258" t="s">
        <v>1</v>
      </c>
      <c r="E38" s="262"/>
      <c r="F38" s="260">
        <v>200</v>
      </c>
      <c r="G38" s="260" t="s">
        <v>1</v>
      </c>
      <c r="H38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8" s="159" t="str">
        <f>IF(Sklop1[[#This Row],[ZAHTEVANA SHEMA KAKOVOSTI]]&lt;&gt;"",Sklop1[[#This Row],[Preračunana masa/volumen/kos na enoto kg]],"")</f>
        <v/>
      </c>
      <c r="J38" s="164"/>
      <c r="K38" s="163"/>
      <c r="L38" s="163"/>
      <c r="M38" s="272"/>
      <c r="N38" s="275"/>
      <c r="O38" s="273"/>
      <c r="P38" s="172"/>
      <c r="Q38" s="169">
        <f>+Sklop1[[#This Row],[cena/enota brez DDV v EUR]]*Sklop1[[#This Row],[Stopnja DDV (%)]]</f>
        <v>0</v>
      </c>
      <c r="R38" s="169">
        <f>+Sklop1[[#This Row],[cena/enota brez DDV v EUR]]+Sklop1[[#This Row],[Davek (EUR)]]</f>
        <v>0</v>
      </c>
      <c r="S38" s="169">
        <f>+Sklop1[[#This Row],[cena/enota brez DDV v EUR]]*Sklop1[[#This Row],[Okvirna količina]]</f>
        <v>0</v>
      </c>
      <c r="T38" s="170">
        <f>+Sklop1[[#This Row],[Končna cena/enoto mere (EUR) z DDV]]*Sklop1[[#This Row],[Okvirna količina]]</f>
        <v>0</v>
      </c>
      <c r="U38" s="171"/>
    </row>
    <row r="39" spans="1:22" s="58" customFormat="1" ht="12">
      <c r="A39" s="254" t="s">
        <v>26</v>
      </c>
      <c r="B39" s="266" t="s">
        <v>280</v>
      </c>
      <c r="C39" s="258">
        <v>1</v>
      </c>
      <c r="D39" s="258" t="s">
        <v>1</v>
      </c>
      <c r="E39" s="259" t="s">
        <v>838</v>
      </c>
      <c r="F39" s="260">
        <v>500</v>
      </c>
      <c r="G39" s="260" t="s">
        <v>1</v>
      </c>
      <c r="H39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39" s="159">
        <f>IF(Sklop1[[#This Row],[ZAHTEVANA SHEMA KAKOVOSTI]]&lt;&gt;"",Sklop1[[#This Row],[Preračunana masa/volumen/kos na enoto kg]],"")</f>
        <v>500</v>
      </c>
      <c r="J39" s="164"/>
      <c r="K39" s="163"/>
      <c r="L39" s="163"/>
      <c r="M39" s="272"/>
      <c r="N39" s="275"/>
      <c r="O39" s="273"/>
      <c r="P39" s="172"/>
      <c r="Q39" s="169">
        <f>+Sklop1[[#This Row],[cena/enota brez DDV v EUR]]*Sklop1[[#This Row],[Stopnja DDV (%)]]</f>
        <v>0</v>
      </c>
      <c r="R39" s="169">
        <f>+Sklop1[[#This Row],[cena/enota brez DDV v EUR]]+Sklop1[[#This Row],[Davek (EUR)]]</f>
        <v>0</v>
      </c>
      <c r="S39" s="169">
        <f>+Sklop1[[#This Row],[cena/enota brez DDV v EUR]]*Sklop1[[#This Row],[Okvirna količina]]</f>
        <v>0</v>
      </c>
      <c r="T39" s="170">
        <f>+Sklop1[[#This Row],[Končna cena/enoto mere (EUR) z DDV]]*Sklop1[[#This Row],[Okvirna količina]]</f>
        <v>0</v>
      </c>
      <c r="U39" s="171"/>
    </row>
    <row r="40" spans="1:22" s="58" customFormat="1" ht="12">
      <c r="A40" s="254" t="s">
        <v>27</v>
      </c>
      <c r="B40" s="271" t="s">
        <v>279</v>
      </c>
      <c r="C40" s="258" t="s">
        <v>260</v>
      </c>
      <c r="D40" s="258" t="s">
        <v>156</v>
      </c>
      <c r="E40" s="262"/>
      <c r="F40" s="260">
        <v>300</v>
      </c>
      <c r="G40" s="260" t="s">
        <v>0</v>
      </c>
      <c r="H40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159" t="str">
        <f>IF(Sklop1[[#This Row],[ZAHTEVANA SHEMA KAKOVOSTI]]&lt;&gt;"",Sklop1[[#This Row],[Preračunana masa/volumen/kos na enoto kg]],"")</f>
        <v/>
      </c>
      <c r="J40" s="164"/>
      <c r="K40" s="163"/>
      <c r="L40" s="163"/>
      <c r="M40" s="272"/>
      <c r="N40" s="275"/>
      <c r="O40" s="273"/>
      <c r="P40" s="172"/>
      <c r="Q40" s="169">
        <f>+Sklop1[[#This Row],[cena/enota brez DDV v EUR]]*Sklop1[[#This Row],[Stopnja DDV (%)]]</f>
        <v>0</v>
      </c>
      <c r="R40" s="169">
        <f>+Sklop1[[#This Row],[cena/enota brez DDV v EUR]]+Sklop1[[#This Row],[Davek (EUR)]]</f>
        <v>0</v>
      </c>
      <c r="S40" s="169">
        <f>+Sklop1[[#This Row],[cena/enota brez DDV v EUR]]*Sklop1[[#This Row],[Okvirna količina]]</f>
        <v>0</v>
      </c>
      <c r="T40" s="170">
        <f>+Sklop1[[#This Row],[Končna cena/enoto mere (EUR) z DDV]]*Sklop1[[#This Row],[Okvirna količina]]</f>
        <v>0</v>
      </c>
      <c r="U40" s="171"/>
    </row>
    <row r="41" spans="1:22" s="58" customFormat="1" ht="12">
      <c r="A41" s="254" t="s">
        <v>28</v>
      </c>
      <c r="B41" s="271" t="s">
        <v>806</v>
      </c>
      <c r="C41" s="258" t="s">
        <v>278</v>
      </c>
      <c r="D41" s="258" t="s">
        <v>1</v>
      </c>
      <c r="E41" s="259" t="s">
        <v>838</v>
      </c>
      <c r="F41" s="260">
        <v>900</v>
      </c>
      <c r="G41" s="260" t="s">
        <v>1</v>
      </c>
      <c r="H41" s="26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41" s="159">
        <f>IF(Sklop1[[#This Row],[ZAHTEVANA SHEMA KAKOVOSTI]]&lt;&gt;"",Sklop1[[#This Row],[Preračunana masa/volumen/kos na enoto kg]],"")</f>
        <v>900</v>
      </c>
      <c r="J41" s="164"/>
      <c r="K41" s="163"/>
      <c r="L41" s="163"/>
      <c r="M41" s="272"/>
      <c r="N41" s="275"/>
      <c r="O41" s="273"/>
      <c r="P41" s="172"/>
      <c r="Q41" s="169">
        <f>+Sklop1[[#This Row],[cena/enota brez DDV v EUR]]*Sklop1[[#This Row],[Stopnja DDV (%)]]</f>
        <v>0</v>
      </c>
      <c r="R41" s="169">
        <f>+Sklop1[[#This Row],[cena/enota brez DDV v EUR]]+Sklop1[[#This Row],[Davek (EUR)]]</f>
        <v>0</v>
      </c>
      <c r="S41" s="169">
        <f>+Sklop1[[#This Row],[cena/enota brez DDV v EUR]]*Sklop1[[#This Row],[Okvirna količina]]</f>
        <v>0</v>
      </c>
      <c r="T41" s="170">
        <f>+Sklop1[[#This Row],[Končna cena/enoto mere (EUR) z DDV]]*Sklop1[[#This Row],[Okvirna količina]]</f>
        <v>0</v>
      </c>
      <c r="U41" s="171"/>
    </row>
    <row r="42" spans="1:22" ht="24">
      <c r="A42" s="254" t="s">
        <v>29</v>
      </c>
      <c r="B42" s="257" t="s">
        <v>975</v>
      </c>
      <c r="C42" s="267">
        <v>140</v>
      </c>
      <c r="D42" s="258" t="s">
        <v>156</v>
      </c>
      <c r="E42" s="259" t="s">
        <v>838</v>
      </c>
      <c r="F42" s="260">
        <v>900</v>
      </c>
      <c r="G42" s="260" t="s">
        <v>0</v>
      </c>
      <c r="H42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126.00000000000001</v>
      </c>
      <c r="I42" s="187">
        <f>IF(Sklop1[[#This Row],[ZAHTEVANA SHEMA KAKOVOSTI]]&lt;&gt;"",Sklop1[[#This Row],[Preračunana masa/volumen/kos na enoto kg]],"")</f>
        <v>126.00000000000001</v>
      </c>
      <c r="J42" s="188"/>
      <c r="K42" s="189"/>
      <c r="L42" s="189"/>
      <c r="M42" s="276"/>
      <c r="N42" s="277"/>
      <c r="O42" s="277"/>
      <c r="P42" s="191"/>
      <c r="Q42" s="190">
        <f>+Sklop1[[#This Row],[cena/enota brez DDV v EUR]]*Sklop1[[#This Row],[Stopnja DDV (%)]]</f>
        <v>0</v>
      </c>
      <c r="R42" s="190">
        <f>+Sklop1[[#This Row],[cena/enota brez DDV v EUR]]+Sklop1[[#This Row],[Davek (EUR)]]</f>
        <v>0</v>
      </c>
      <c r="S42" s="190">
        <f>+Sklop1[[#This Row],[cena/enota brez DDV v EUR]]*Sklop1[[#This Row],[Okvirna količina]]</f>
        <v>0</v>
      </c>
      <c r="T42" s="192">
        <f>+Sklop1[[#This Row],[Končna cena/enoto mere (EUR) z DDV]]*Sklop1[[#This Row],[Okvirna količina]]</f>
        <v>0</v>
      </c>
      <c r="U42" s="193"/>
    </row>
    <row r="43" spans="1:22" ht="24">
      <c r="A43" s="254" t="s">
        <v>30</v>
      </c>
      <c r="B43" s="257" t="s">
        <v>959</v>
      </c>
      <c r="C43" s="267">
        <v>140</v>
      </c>
      <c r="D43" s="258" t="s">
        <v>156</v>
      </c>
      <c r="E43" s="259" t="s">
        <v>838</v>
      </c>
      <c r="F43" s="260">
        <v>400</v>
      </c>
      <c r="G43" s="260" t="s">
        <v>0</v>
      </c>
      <c r="H43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56.000000000000007</v>
      </c>
      <c r="I43" s="187">
        <f>IF(Sklop1[[#This Row],[ZAHTEVANA SHEMA KAKOVOSTI]]&lt;&gt;"",Sklop1[[#This Row],[Preračunana masa/volumen/kos na enoto kg]],"")</f>
        <v>56.000000000000007</v>
      </c>
      <c r="J43" s="188"/>
      <c r="K43" s="189"/>
      <c r="L43" s="189"/>
      <c r="M43" s="276"/>
      <c r="N43" s="277"/>
      <c r="O43" s="277"/>
      <c r="P43" s="191"/>
      <c r="Q43" s="190">
        <f>+Sklop1[[#This Row],[cena/enota brez DDV v EUR]]*Sklop1[[#This Row],[Stopnja DDV (%)]]</f>
        <v>0</v>
      </c>
      <c r="R43" s="190">
        <f>+Sklop1[[#This Row],[cena/enota brez DDV v EUR]]+Sklop1[[#This Row],[Davek (EUR)]]</f>
        <v>0</v>
      </c>
      <c r="S43" s="190">
        <f>+Sklop1[[#This Row],[cena/enota brez DDV v EUR]]*Sklop1[[#This Row],[Okvirna količina]]</f>
        <v>0</v>
      </c>
      <c r="T43" s="192">
        <f>+Sklop1[[#This Row],[Končna cena/enoto mere (EUR) z DDV]]*Sklop1[[#This Row],[Okvirna količina]]</f>
        <v>0</v>
      </c>
      <c r="U43" s="193"/>
    </row>
    <row r="44" spans="1:22" ht="24">
      <c r="A44" s="254" t="s">
        <v>31</v>
      </c>
      <c r="B44" s="257" t="s">
        <v>286</v>
      </c>
      <c r="C44" s="267">
        <v>140</v>
      </c>
      <c r="D44" s="258" t="s">
        <v>156</v>
      </c>
      <c r="E44" s="259" t="s">
        <v>838</v>
      </c>
      <c r="F44" s="260">
        <v>300</v>
      </c>
      <c r="G44" s="260" t="s">
        <v>0</v>
      </c>
      <c r="H44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4" s="187">
        <f>IF(Sklop1[[#This Row],[ZAHTEVANA SHEMA KAKOVOSTI]]&lt;&gt;"",Sklop1[[#This Row],[Preračunana masa/volumen/kos na enoto kg]],"")</f>
        <v>42.000000000000007</v>
      </c>
      <c r="J44" s="188"/>
      <c r="K44" s="189"/>
      <c r="L44" s="189"/>
      <c r="M44" s="276"/>
      <c r="N44" s="277"/>
      <c r="O44" s="277"/>
      <c r="P44" s="191"/>
      <c r="Q44" s="190">
        <f>+Sklop1[[#This Row],[cena/enota brez DDV v EUR]]*Sklop1[[#This Row],[Stopnja DDV (%)]]</f>
        <v>0</v>
      </c>
      <c r="R44" s="190">
        <f>+Sklop1[[#This Row],[cena/enota brez DDV v EUR]]+Sklop1[[#This Row],[Davek (EUR)]]</f>
        <v>0</v>
      </c>
      <c r="S44" s="190">
        <f>+Sklop1[[#This Row],[cena/enota brez DDV v EUR]]*Sklop1[[#This Row],[Okvirna količina]]</f>
        <v>0</v>
      </c>
      <c r="T44" s="192">
        <f>+Sklop1[[#This Row],[Končna cena/enoto mere (EUR) z DDV]]*Sklop1[[#This Row],[Okvirna količina]]</f>
        <v>0</v>
      </c>
      <c r="U44" s="193"/>
    </row>
    <row r="45" spans="1:22" ht="24">
      <c r="A45" s="254" t="s">
        <v>32</v>
      </c>
      <c r="B45" s="257" t="s">
        <v>287</v>
      </c>
      <c r="C45" s="267">
        <v>140</v>
      </c>
      <c r="D45" s="258" t="s">
        <v>156</v>
      </c>
      <c r="E45" s="259" t="s">
        <v>838</v>
      </c>
      <c r="F45" s="260">
        <v>300</v>
      </c>
      <c r="G45" s="260" t="s">
        <v>0</v>
      </c>
      <c r="H45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5" s="187">
        <f>IF(Sklop1[[#This Row],[ZAHTEVANA SHEMA KAKOVOSTI]]&lt;&gt;"",Sklop1[[#This Row],[Preračunana masa/volumen/kos na enoto kg]],"")</f>
        <v>42.000000000000007</v>
      </c>
      <c r="J45" s="188"/>
      <c r="K45" s="189"/>
      <c r="L45" s="189"/>
      <c r="M45" s="276"/>
      <c r="N45" s="277"/>
      <c r="O45" s="277"/>
      <c r="P45" s="191"/>
      <c r="Q45" s="190">
        <f>+Sklop1[[#This Row],[cena/enota brez DDV v EUR]]*Sklop1[[#This Row],[Stopnja DDV (%)]]</f>
        <v>0</v>
      </c>
      <c r="R45" s="190">
        <f>+Sklop1[[#This Row],[cena/enota brez DDV v EUR]]+Sklop1[[#This Row],[Davek (EUR)]]</f>
        <v>0</v>
      </c>
      <c r="S45" s="190">
        <f>+Sklop1[[#This Row],[cena/enota brez DDV v EUR]]*Sklop1[[#This Row],[Okvirna količina]]</f>
        <v>0</v>
      </c>
      <c r="T45" s="192">
        <f>+Sklop1[[#This Row],[Končna cena/enoto mere (EUR) z DDV]]*Sklop1[[#This Row],[Okvirna količina]]</f>
        <v>0</v>
      </c>
      <c r="U45" s="193"/>
    </row>
    <row r="46" spans="1:22" ht="24">
      <c r="A46" s="254" t="s">
        <v>33</v>
      </c>
      <c r="B46" s="257" t="s">
        <v>288</v>
      </c>
      <c r="C46" s="267">
        <v>140</v>
      </c>
      <c r="D46" s="258" t="s">
        <v>156</v>
      </c>
      <c r="E46" s="259" t="s">
        <v>838</v>
      </c>
      <c r="F46" s="260">
        <v>300</v>
      </c>
      <c r="G46" s="260" t="s">
        <v>0</v>
      </c>
      <c r="H46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42.000000000000007</v>
      </c>
      <c r="I46" s="187">
        <f>IF(Sklop1[[#This Row],[ZAHTEVANA SHEMA KAKOVOSTI]]&lt;&gt;"",Sklop1[[#This Row],[Preračunana masa/volumen/kos na enoto kg]],"")</f>
        <v>42.000000000000007</v>
      </c>
      <c r="J46" s="188"/>
      <c r="K46" s="189"/>
      <c r="L46" s="189"/>
      <c r="M46" s="276"/>
      <c r="N46" s="277"/>
      <c r="O46" s="277"/>
      <c r="P46" s="191"/>
      <c r="Q46" s="190">
        <f>+Sklop1[[#This Row],[cena/enota brez DDV v EUR]]*Sklop1[[#This Row],[Stopnja DDV (%)]]</f>
        <v>0</v>
      </c>
      <c r="R46" s="190">
        <f>+Sklop1[[#This Row],[cena/enota brez DDV v EUR]]+Sklop1[[#This Row],[Davek (EUR)]]</f>
        <v>0</v>
      </c>
      <c r="S46" s="190">
        <f>+Sklop1[[#This Row],[cena/enota brez DDV v EUR]]*Sklop1[[#This Row],[Okvirna količina]]</f>
        <v>0</v>
      </c>
      <c r="T46" s="192">
        <f>+Sklop1[[#This Row],[Končna cena/enoto mere (EUR) z DDV]]*Sklop1[[#This Row],[Okvirna količina]]</f>
        <v>0</v>
      </c>
      <c r="U46" s="193"/>
    </row>
    <row r="47" spans="1:22">
      <c r="A47" s="254" t="s">
        <v>34</v>
      </c>
      <c r="B47" s="257" t="s">
        <v>281</v>
      </c>
      <c r="C47" s="258">
        <v>40</v>
      </c>
      <c r="D47" s="258" t="s">
        <v>156</v>
      </c>
      <c r="E47" s="259" t="s">
        <v>838</v>
      </c>
      <c r="F47" s="260">
        <v>1000</v>
      </c>
      <c r="G47" s="260" t="s">
        <v>0</v>
      </c>
      <c r="H47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7" s="187">
        <f>IF(Sklop1[[#This Row],[ZAHTEVANA SHEMA KAKOVOSTI]]&lt;&gt;"",Sklop1[[#This Row],[Preračunana masa/volumen/kos na enoto kg]],"")</f>
        <v>40</v>
      </c>
      <c r="J47" s="188"/>
      <c r="K47" s="189"/>
      <c r="L47" s="189"/>
      <c r="M47" s="276"/>
      <c r="N47" s="277"/>
      <c r="O47" s="277"/>
      <c r="P47" s="191"/>
      <c r="Q47" s="190">
        <f>+Sklop1[[#This Row],[cena/enota brez DDV v EUR]]*Sklop1[[#This Row],[Stopnja DDV (%)]]</f>
        <v>0</v>
      </c>
      <c r="R47" s="190">
        <f>+Sklop1[[#This Row],[cena/enota brez DDV v EUR]]+Sklop1[[#This Row],[Davek (EUR)]]</f>
        <v>0</v>
      </c>
      <c r="S47" s="190">
        <f>+Sklop1[[#This Row],[cena/enota brez DDV v EUR]]*Sklop1[[#This Row],[Okvirna količina]]</f>
        <v>0</v>
      </c>
      <c r="T47" s="192">
        <f>+Sklop1[[#This Row],[Končna cena/enoto mere (EUR) z DDV]]*Sklop1[[#This Row],[Okvirna količina]]</f>
        <v>0</v>
      </c>
      <c r="U47" s="193"/>
      <c r="V47" s="124"/>
    </row>
    <row r="48" spans="1:22">
      <c r="A48" s="254" t="s">
        <v>35</v>
      </c>
      <c r="B48" s="257" t="s">
        <v>299</v>
      </c>
      <c r="C48" s="267">
        <v>120</v>
      </c>
      <c r="D48" s="258" t="s">
        <v>839</v>
      </c>
      <c r="E48" s="259"/>
      <c r="F48" s="260">
        <v>9000</v>
      </c>
      <c r="G48" s="260" t="s">
        <v>0</v>
      </c>
      <c r="H48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1080</v>
      </c>
      <c r="I48" s="187" t="str">
        <f>IF(Sklop1[[#This Row],[ZAHTEVANA SHEMA KAKOVOSTI]]&lt;&gt;"",Sklop1[[#This Row],[Preračunana masa/volumen/kos na enoto kg]],"")</f>
        <v/>
      </c>
      <c r="J48" s="188"/>
      <c r="K48" s="189"/>
      <c r="L48" s="189"/>
      <c r="M48" s="276"/>
      <c r="N48" s="277"/>
      <c r="O48" s="277"/>
      <c r="P48" s="191"/>
      <c r="Q48" s="190">
        <f>+Sklop1[[#This Row],[cena/enota brez DDV v EUR]]*Sklop1[[#This Row],[Stopnja DDV (%)]]</f>
        <v>0</v>
      </c>
      <c r="R48" s="190">
        <f>+Sklop1[[#This Row],[cena/enota brez DDV v EUR]]+Sklop1[[#This Row],[Davek (EUR)]]</f>
        <v>0</v>
      </c>
      <c r="S48" s="190">
        <f>+Sklop1[[#This Row],[cena/enota brez DDV v EUR]]*Sklop1[[#This Row],[Okvirna količina]]</f>
        <v>0</v>
      </c>
      <c r="T48" s="192">
        <f>+Sklop1[[#This Row],[Končna cena/enoto mere (EUR) z DDV]]*Sklop1[[#This Row],[Okvirna količina]]</f>
        <v>0</v>
      </c>
      <c r="U48" s="193"/>
    </row>
    <row r="49" spans="1:21">
      <c r="A49" s="254" t="s">
        <v>36</v>
      </c>
      <c r="B49" s="257" t="s">
        <v>298</v>
      </c>
      <c r="C49" s="267">
        <v>115</v>
      </c>
      <c r="D49" s="258" t="s">
        <v>839</v>
      </c>
      <c r="E49" s="268"/>
      <c r="F49" s="260">
        <v>2400</v>
      </c>
      <c r="G49" s="260" t="s">
        <v>0</v>
      </c>
      <c r="H49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276</v>
      </c>
      <c r="I49" s="187" t="str">
        <f>IF(Sklop1[[#This Row],[ZAHTEVANA SHEMA KAKOVOSTI]]&lt;&gt;"",Sklop1[[#This Row],[Preračunana masa/volumen/kos na enoto kg]],"")</f>
        <v/>
      </c>
      <c r="J49" s="188"/>
      <c r="K49" s="189"/>
      <c r="L49" s="189"/>
      <c r="M49" s="276"/>
      <c r="N49" s="277"/>
      <c r="O49" s="277"/>
      <c r="P49" s="191"/>
      <c r="Q49" s="190">
        <f>+Sklop1[[#This Row],[cena/enota brez DDV v EUR]]*Sklop1[[#This Row],[Stopnja DDV (%)]]</f>
        <v>0</v>
      </c>
      <c r="R49" s="190">
        <f>+Sklop1[[#This Row],[cena/enota brez DDV v EUR]]+Sklop1[[#This Row],[Davek (EUR)]]</f>
        <v>0</v>
      </c>
      <c r="S49" s="190">
        <f>+Sklop1[[#This Row],[cena/enota brez DDV v EUR]]*Sklop1[[#This Row],[Okvirna količina]]</f>
        <v>0</v>
      </c>
      <c r="T49" s="192">
        <f>+Sklop1[[#This Row],[Končna cena/enoto mere (EUR) z DDV]]*Sklop1[[#This Row],[Okvirna količina]]</f>
        <v>0</v>
      </c>
      <c r="U49" s="193"/>
    </row>
    <row r="50" spans="1:21">
      <c r="A50" s="254" t="s">
        <v>37</v>
      </c>
      <c r="B50" s="270" t="s">
        <v>297</v>
      </c>
      <c r="C50" s="267">
        <v>150</v>
      </c>
      <c r="D50" s="258" t="s">
        <v>156</v>
      </c>
      <c r="E50" s="268"/>
      <c r="F50" s="260">
        <v>9000</v>
      </c>
      <c r="G50" s="260" t="s">
        <v>0</v>
      </c>
      <c r="H50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1350</v>
      </c>
      <c r="I50" s="187" t="str">
        <f>IF(Sklop1[[#This Row],[ZAHTEVANA SHEMA KAKOVOSTI]]&lt;&gt;"",Sklop1[[#This Row],[Preračunana masa/volumen/kos na enoto kg]],"")</f>
        <v/>
      </c>
      <c r="J50" s="188"/>
      <c r="K50" s="189"/>
      <c r="L50" s="189"/>
      <c r="M50" s="276"/>
      <c r="N50" s="277"/>
      <c r="O50" s="277"/>
      <c r="P50" s="191"/>
      <c r="Q50" s="190">
        <f>+Sklop1[[#This Row],[cena/enota brez DDV v EUR]]*Sklop1[[#This Row],[Stopnja DDV (%)]]</f>
        <v>0</v>
      </c>
      <c r="R50" s="190">
        <f>+Sklop1[[#This Row],[cena/enota brez DDV v EUR]]+Sklop1[[#This Row],[Davek (EUR)]]</f>
        <v>0</v>
      </c>
      <c r="S50" s="190">
        <f>+Sklop1[[#This Row],[cena/enota brez DDV v EUR]]*Sklop1[[#This Row],[Okvirna količina]]</f>
        <v>0</v>
      </c>
      <c r="T50" s="192">
        <f>+Sklop1[[#This Row],[Končna cena/enoto mere (EUR) z DDV]]*Sklop1[[#This Row],[Okvirna količina]]</f>
        <v>0</v>
      </c>
      <c r="U50" s="193"/>
    </row>
    <row r="51" spans="1:21">
      <c r="A51" s="254" t="s">
        <v>38</v>
      </c>
      <c r="B51" s="270" t="s">
        <v>296</v>
      </c>
      <c r="C51" s="267">
        <v>125</v>
      </c>
      <c r="D51" s="258" t="s">
        <v>156</v>
      </c>
      <c r="E51" s="268"/>
      <c r="F51" s="260">
        <v>6000</v>
      </c>
      <c r="G51" s="260" t="s">
        <v>0</v>
      </c>
      <c r="H51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51" s="187" t="str">
        <f>IF(Sklop1[[#This Row],[ZAHTEVANA SHEMA KAKOVOSTI]]&lt;&gt;"",Sklop1[[#This Row],[Preračunana masa/volumen/kos na enoto kg]],"")</f>
        <v/>
      </c>
      <c r="J51" s="188"/>
      <c r="K51" s="189"/>
      <c r="L51" s="189"/>
      <c r="M51" s="276"/>
      <c r="N51" s="277"/>
      <c r="O51" s="277"/>
      <c r="P51" s="191"/>
      <c r="Q51" s="190">
        <f>+Sklop1[[#This Row],[cena/enota brez DDV v EUR]]*Sklop1[[#This Row],[Stopnja DDV (%)]]</f>
        <v>0</v>
      </c>
      <c r="R51" s="190">
        <f>+Sklop1[[#This Row],[cena/enota brez DDV v EUR]]+Sklop1[[#This Row],[Davek (EUR)]]</f>
        <v>0</v>
      </c>
      <c r="S51" s="190">
        <f>+Sklop1[[#This Row],[cena/enota brez DDV v EUR]]*Sklop1[[#This Row],[Okvirna količina]]</f>
        <v>0</v>
      </c>
      <c r="T51" s="192">
        <f>+Sklop1[[#This Row],[Končna cena/enoto mere (EUR) z DDV]]*Sklop1[[#This Row],[Okvirna količina]]</f>
        <v>0</v>
      </c>
      <c r="U51" s="193"/>
    </row>
    <row r="52" spans="1:21">
      <c r="A52" s="254" t="s">
        <v>39</v>
      </c>
      <c r="B52" s="270" t="s">
        <v>295</v>
      </c>
      <c r="C52" s="267">
        <v>125</v>
      </c>
      <c r="D52" s="258" t="s">
        <v>156</v>
      </c>
      <c r="E52" s="268"/>
      <c r="F52" s="260">
        <v>5000</v>
      </c>
      <c r="G52" s="260" t="s">
        <v>0</v>
      </c>
      <c r="H52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625</v>
      </c>
      <c r="I52" s="187" t="str">
        <f>IF(Sklop1[[#This Row],[ZAHTEVANA SHEMA KAKOVOSTI]]&lt;&gt;"",Sklop1[[#This Row],[Preračunana masa/volumen/kos na enoto kg]],"")</f>
        <v/>
      </c>
      <c r="J52" s="188"/>
      <c r="K52" s="189"/>
      <c r="L52" s="189"/>
      <c r="M52" s="276"/>
      <c r="N52" s="277"/>
      <c r="O52" s="277"/>
      <c r="P52" s="191"/>
      <c r="Q52" s="190">
        <f>+Sklop1[[#This Row],[cena/enota brez DDV v EUR]]*Sklop1[[#This Row],[Stopnja DDV (%)]]</f>
        <v>0</v>
      </c>
      <c r="R52" s="190">
        <f>+Sklop1[[#This Row],[cena/enota brez DDV v EUR]]+Sklop1[[#This Row],[Davek (EUR)]]</f>
        <v>0</v>
      </c>
      <c r="S52" s="190">
        <f>+Sklop1[[#This Row],[cena/enota brez DDV v EUR]]*Sklop1[[#This Row],[Okvirna količina]]</f>
        <v>0</v>
      </c>
      <c r="T52" s="192">
        <f>+Sklop1[[#This Row],[Končna cena/enoto mere (EUR) z DDV]]*Sklop1[[#This Row],[Okvirna količina]]</f>
        <v>0</v>
      </c>
      <c r="U52" s="193"/>
    </row>
    <row r="53" spans="1:21">
      <c r="A53" s="254" t="s">
        <v>40</v>
      </c>
      <c r="B53" s="266" t="s">
        <v>294</v>
      </c>
      <c r="C53" s="267">
        <v>1</v>
      </c>
      <c r="D53" s="258" t="s">
        <v>94</v>
      </c>
      <c r="E53" s="259" t="s">
        <v>838</v>
      </c>
      <c r="F53" s="279">
        <v>300</v>
      </c>
      <c r="G53" s="279" t="s">
        <v>94</v>
      </c>
      <c r="H53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3" s="187">
        <f>IF(Sklop1[[#This Row],[ZAHTEVANA SHEMA KAKOVOSTI]]&lt;&gt;"",Sklop1[[#This Row],[Preračunana masa/volumen/kos na enoto kg]],"")</f>
        <v>300</v>
      </c>
      <c r="J53" s="188"/>
      <c r="K53" s="189"/>
      <c r="L53" s="189"/>
      <c r="M53" s="276"/>
      <c r="N53" s="277"/>
      <c r="O53" s="277"/>
      <c r="P53" s="191"/>
      <c r="Q53" s="190">
        <f>+Sklop1[[#This Row],[cena/enota brez DDV v EUR]]*Sklop1[[#This Row],[Stopnja DDV (%)]]</f>
        <v>0</v>
      </c>
      <c r="R53" s="190">
        <f>+Sklop1[[#This Row],[cena/enota brez DDV v EUR]]+Sklop1[[#This Row],[Davek (EUR)]]</f>
        <v>0</v>
      </c>
      <c r="S53" s="190">
        <f>+Sklop1[[#This Row],[cena/enota brez DDV v EUR]]*Sklop1[[#This Row],[Okvirna količina]]</f>
        <v>0</v>
      </c>
      <c r="T53" s="192">
        <f>+Sklop1[[#This Row],[Končna cena/enoto mere (EUR) z DDV]]*Sklop1[[#This Row],[Okvirna količina]]</f>
        <v>0</v>
      </c>
      <c r="U53" s="193"/>
    </row>
    <row r="54" spans="1:21">
      <c r="A54" s="254" t="s">
        <v>41</v>
      </c>
      <c r="B54" s="266" t="s">
        <v>282</v>
      </c>
      <c r="C54" s="267">
        <v>180</v>
      </c>
      <c r="D54" s="258" t="s">
        <v>156</v>
      </c>
      <c r="E54" s="259" t="s">
        <v>838</v>
      </c>
      <c r="F54" s="279">
        <v>150</v>
      </c>
      <c r="G54" s="279" t="s">
        <v>0</v>
      </c>
      <c r="H54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4" s="187">
        <f>IF(Sklop1[[#This Row],[ZAHTEVANA SHEMA KAKOVOSTI]]&lt;&gt;"",Sklop1[[#This Row],[Preračunana masa/volumen/kos na enoto kg]],"")</f>
        <v>27</v>
      </c>
      <c r="J54" s="188"/>
      <c r="K54" s="189"/>
      <c r="L54" s="189"/>
      <c r="M54" s="276"/>
      <c r="N54" s="277"/>
      <c r="O54" s="277"/>
      <c r="P54" s="191"/>
      <c r="Q54" s="190">
        <f>+Sklop1[[#This Row],[cena/enota brez DDV v EUR]]*Sklop1[[#This Row],[Stopnja DDV (%)]]</f>
        <v>0</v>
      </c>
      <c r="R54" s="190">
        <f>+Sklop1[[#This Row],[cena/enota brez DDV v EUR]]+Sklop1[[#This Row],[Davek (EUR)]]</f>
        <v>0</v>
      </c>
      <c r="S54" s="190">
        <f>+Sklop1[[#This Row],[cena/enota brez DDV v EUR]]*Sklop1[[#This Row],[Okvirna količina]]</f>
        <v>0</v>
      </c>
      <c r="T54" s="192">
        <f>+Sklop1[[#This Row],[Končna cena/enoto mere (EUR) z DDV]]*Sklop1[[#This Row],[Okvirna količina]]</f>
        <v>0</v>
      </c>
      <c r="U54" s="193"/>
    </row>
    <row r="55" spans="1:21">
      <c r="A55" s="254" t="s">
        <v>42</v>
      </c>
      <c r="B55" s="266" t="s">
        <v>283</v>
      </c>
      <c r="C55" s="267">
        <v>180</v>
      </c>
      <c r="D55" s="258" t="s">
        <v>156</v>
      </c>
      <c r="E55" s="259" t="s">
        <v>838</v>
      </c>
      <c r="F55" s="279">
        <v>150</v>
      </c>
      <c r="G55" s="279" t="s">
        <v>0</v>
      </c>
      <c r="H55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</v>
      </c>
      <c r="I55" s="187">
        <f>IF(Sklop1[[#This Row],[ZAHTEVANA SHEMA KAKOVOSTI]]&lt;&gt;"",Sklop1[[#This Row],[Preračunana masa/volumen/kos na enoto kg]],"")</f>
        <v>27</v>
      </c>
      <c r="J55" s="188"/>
      <c r="K55" s="189"/>
      <c r="L55" s="189"/>
      <c r="M55" s="276"/>
      <c r="N55" s="277"/>
      <c r="O55" s="277"/>
      <c r="P55" s="191"/>
      <c r="Q55" s="190">
        <f>+Sklop1[[#This Row],[cena/enota brez DDV v EUR]]*Sklop1[[#This Row],[Stopnja DDV (%)]]</f>
        <v>0</v>
      </c>
      <c r="R55" s="190">
        <f>+Sklop1[[#This Row],[cena/enota brez DDV v EUR]]+Sklop1[[#This Row],[Davek (EUR)]]</f>
        <v>0</v>
      </c>
      <c r="S55" s="190">
        <f>+Sklop1[[#This Row],[cena/enota brez DDV v EUR]]*Sklop1[[#This Row],[Okvirna količina]]</f>
        <v>0</v>
      </c>
      <c r="T55" s="192">
        <f>+Sklop1[[#This Row],[Končna cena/enoto mere (EUR) z DDV]]*Sklop1[[#This Row],[Okvirna količina]]</f>
        <v>0</v>
      </c>
      <c r="U55" s="193"/>
    </row>
    <row r="56" spans="1:21">
      <c r="A56" s="254" t="s">
        <v>43</v>
      </c>
      <c r="B56" s="266" t="s">
        <v>284</v>
      </c>
      <c r="C56" s="267">
        <v>370</v>
      </c>
      <c r="D56" s="258" t="s">
        <v>156</v>
      </c>
      <c r="E56" s="268"/>
      <c r="F56" s="279">
        <v>30</v>
      </c>
      <c r="G56" s="279" t="s">
        <v>0</v>
      </c>
      <c r="H56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11.1</v>
      </c>
      <c r="I56" s="187" t="str">
        <f>IF(Sklop1[[#This Row],[ZAHTEVANA SHEMA KAKOVOSTI]]&lt;&gt;"",Sklop1[[#This Row],[Preračunana masa/volumen/kos na enoto kg]],"")</f>
        <v/>
      </c>
      <c r="J56" s="188"/>
      <c r="K56" s="189"/>
      <c r="L56" s="189"/>
      <c r="M56" s="276"/>
      <c r="N56" s="277"/>
      <c r="O56" s="277"/>
      <c r="P56" s="191"/>
      <c r="Q56" s="190">
        <f>+Sklop1[[#This Row],[cena/enota brez DDV v EUR]]*Sklop1[[#This Row],[Stopnja DDV (%)]]</f>
        <v>0</v>
      </c>
      <c r="R56" s="190">
        <f>+Sklop1[[#This Row],[cena/enota brez DDV v EUR]]+Sklop1[[#This Row],[Davek (EUR)]]</f>
        <v>0</v>
      </c>
      <c r="S56" s="190">
        <f>+Sklop1[[#This Row],[cena/enota brez DDV v EUR]]*Sklop1[[#This Row],[Okvirna količina]]</f>
        <v>0</v>
      </c>
      <c r="T56" s="192">
        <f>+Sklop1[[#This Row],[Končna cena/enoto mere (EUR) z DDV]]*Sklop1[[#This Row],[Okvirna količina]]</f>
        <v>0</v>
      </c>
      <c r="U56" s="193"/>
    </row>
    <row r="57" spans="1:21">
      <c r="A57" s="254" t="s">
        <v>44</v>
      </c>
      <c r="B57" s="280" t="s">
        <v>285</v>
      </c>
      <c r="C57" s="267">
        <v>250</v>
      </c>
      <c r="D57" s="258" t="s">
        <v>156</v>
      </c>
      <c r="E57" s="268"/>
      <c r="F57" s="279">
        <v>2400</v>
      </c>
      <c r="G57" s="279" t="s">
        <v>0</v>
      </c>
      <c r="H57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57" s="187" t="str">
        <f>IF(Sklop1[[#This Row],[ZAHTEVANA SHEMA KAKOVOSTI]]&lt;&gt;"",Sklop1[[#This Row],[Preračunana masa/volumen/kos na enoto kg]],"")</f>
        <v/>
      </c>
      <c r="J57" s="188"/>
      <c r="K57" s="189"/>
      <c r="L57" s="189"/>
      <c r="M57" s="276"/>
      <c r="N57" s="277"/>
      <c r="O57" s="277"/>
      <c r="P57" s="191"/>
      <c r="Q57" s="190">
        <f>+Sklop1[[#This Row],[cena/enota brez DDV v EUR]]*Sklop1[[#This Row],[Stopnja DDV (%)]]</f>
        <v>0</v>
      </c>
      <c r="R57" s="190">
        <f>+Sklop1[[#This Row],[cena/enota brez DDV v EUR]]+Sklop1[[#This Row],[Davek (EUR)]]</f>
        <v>0</v>
      </c>
      <c r="S57" s="190">
        <f>+Sklop1[[#This Row],[cena/enota brez DDV v EUR]]*Sklop1[[#This Row],[Okvirna količina]]</f>
        <v>0</v>
      </c>
      <c r="T57" s="192">
        <f>+Sklop1[[#This Row],[Končna cena/enoto mere (EUR) z DDV]]*Sklop1[[#This Row],[Okvirna količina]]</f>
        <v>0</v>
      </c>
      <c r="U57" s="193"/>
    </row>
    <row r="58" spans="1:21">
      <c r="A58" s="254" t="s">
        <v>49</v>
      </c>
      <c r="B58" s="280" t="s">
        <v>960</v>
      </c>
      <c r="C58" s="267">
        <v>150</v>
      </c>
      <c r="D58" s="258" t="s">
        <v>156</v>
      </c>
      <c r="E58" s="268"/>
      <c r="F58" s="279">
        <v>20</v>
      </c>
      <c r="G58" s="279" t="s">
        <v>0</v>
      </c>
      <c r="H58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8" s="187" t="str">
        <f>IF(Sklop1[[#This Row],[ZAHTEVANA SHEMA KAKOVOSTI]]&lt;&gt;"",Sklop1[[#This Row],[Preračunana masa/volumen/kos na enoto kg]],"")</f>
        <v/>
      </c>
      <c r="J58" s="188"/>
      <c r="K58" s="189"/>
      <c r="L58" s="189"/>
      <c r="M58" s="276"/>
      <c r="N58" s="277"/>
      <c r="O58" s="277"/>
      <c r="P58" s="191"/>
      <c r="Q58" s="190">
        <f>+Sklop1[[#This Row],[cena/enota brez DDV v EUR]]*Sklop1[[#This Row],[Stopnja DDV (%)]]</f>
        <v>0</v>
      </c>
      <c r="R58" s="190">
        <f>+Sklop1[[#This Row],[cena/enota brez DDV v EUR]]+Sklop1[[#This Row],[Davek (EUR)]]</f>
        <v>0</v>
      </c>
      <c r="S58" s="190">
        <f>+Sklop1[[#This Row],[cena/enota brez DDV v EUR]]*Sklop1[[#This Row],[Okvirna količina]]</f>
        <v>0</v>
      </c>
      <c r="T58" s="192">
        <f>+Sklop1[[#This Row],[Končna cena/enoto mere (EUR) z DDV]]*Sklop1[[#This Row],[Okvirna količina]]</f>
        <v>0</v>
      </c>
      <c r="U58" s="193"/>
    </row>
    <row r="59" spans="1:21">
      <c r="A59" s="254" t="s">
        <v>45</v>
      </c>
      <c r="B59" s="280" t="s">
        <v>293</v>
      </c>
      <c r="C59" s="267">
        <v>150</v>
      </c>
      <c r="D59" s="258" t="s">
        <v>156</v>
      </c>
      <c r="E59" s="268"/>
      <c r="F59" s="279">
        <v>10</v>
      </c>
      <c r="G59" s="279" t="s">
        <v>0</v>
      </c>
      <c r="H59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1.5</v>
      </c>
      <c r="I59" s="187" t="str">
        <f>IF(Sklop1[[#This Row],[ZAHTEVANA SHEMA KAKOVOSTI]]&lt;&gt;"",Sklop1[[#This Row],[Preračunana masa/volumen/kos na enoto kg]],"")</f>
        <v/>
      </c>
      <c r="J59" s="188"/>
      <c r="K59" s="189"/>
      <c r="L59" s="189"/>
      <c r="M59" s="276"/>
      <c r="N59" s="277"/>
      <c r="O59" s="277"/>
      <c r="P59" s="191"/>
      <c r="Q59" s="190">
        <f>+Sklop1[[#This Row],[cena/enota brez DDV v EUR]]*Sklop1[[#This Row],[Stopnja DDV (%)]]</f>
        <v>0</v>
      </c>
      <c r="R59" s="190">
        <f>+Sklop1[[#This Row],[cena/enota brez DDV v EUR]]+Sklop1[[#This Row],[Davek (EUR)]]</f>
        <v>0</v>
      </c>
      <c r="S59" s="190">
        <f>+Sklop1[[#This Row],[cena/enota brez DDV v EUR]]*Sklop1[[#This Row],[Okvirna količina]]</f>
        <v>0</v>
      </c>
      <c r="T59" s="192">
        <f>+Sklop1[[#This Row],[Končna cena/enoto mere (EUR) z DDV]]*Sklop1[[#This Row],[Okvirna količina]]</f>
        <v>0</v>
      </c>
      <c r="U59" s="193"/>
    </row>
    <row r="60" spans="1:21">
      <c r="A60" s="254" t="s">
        <v>46</v>
      </c>
      <c r="B60" s="280" t="s">
        <v>901</v>
      </c>
      <c r="C60" s="267">
        <v>1</v>
      </c>
      <c r="D60" s="258" t="s">
        <v>94</v>
      </c>
      <c r="E60" s="259" t="s">
        <v>838</v>
      </c>
      <c r="F60" s="279">
        <v>450</v>
      </c>
      <c r="G60" s="279" t="s">
        <v>94</v>
      </c>
      <c r="H60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60" s="187">
        <f>IF(Sklop1[[#This Row],[ZAHTEVANA SHEMA KAKOVOSTI]]&lt;&gt;"",Sklop1[[#This Row],[Preračunana masa/volumen/kos na enoto kg]],"")</f>
        <v>450</v>
      </c>
      <c r="J60" s="188"/>
      <c r="K60" s="189"/>
      <c r="L60" s="189"/>
      <c r="M60" s="276"/>
      <c r="N60" s="277"/>
      <c r="O60" s="277"/>
      <c r="P60" s="191"/>
      <c r="Q60" s="190">
        <f>+Sklop1[[#This Row],[cena/enota brez DDV v EUR]]*Sklop1[[#This Row],[Stopnja DDV (%)]]</f>
        <v>0</v>
      </c>
      <c r="R60" s="190">
        <f>+Sklop1[[#This Row],[cena/enota brez DDV v EUR]]+Sklop1[[#This Row],[Davek (EUR)]]</f>
        <v>0</v>
      </c>
      <c r="S60" s="190">
        <f>+Sklop1[[#This Row],[cena/enota brez DDV v EUR]]*Sklop1[[#This Row],[Okvirna količina]]</f>
        <v>0</v>
      </c>
      <c r="T60" s="192">
        <f>+Sklop1[[#This Row],[Končna cena/enoto mere (EUR) z DDV]]*Sklop1[[#This Row],[Okvirna količina]]</f>
        <v>0</v>
      </c>
      <c r="U60" s="193"/>
    </row>
    <row r="61" spans="1:21">
      <c r="A61" s="254" t="s">
        <v>50</v>
      </c>
      <c r="B61" s="280" t="s">
        <v>902</v>
      </c>
      <c r="C61" s="267">
        <v>1</v>
      </c>
      <c r="D61" s="258" t="s">
        <v>94</v>
      </c>
      <c r="E61" s="259" t="s">
        <v>838</v>
      </c>
      <c r="F61" s="279">
        <v>400</v>
      </c>
      <c r="G61" s="279" t="s">
        <v>94</v>
      </c>
      <c r="H61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61" s="187">
        <f>IF(Sklop1[[#This Row],[ZAHTEVANA SHEMA KAKOVOSTI]]&lt;&gt;"",Sklop1[[#This Row],[Preračunana masa/volumen/kos na enoto kg]],"")</f>
        <v>400</v>
      </c>
      <c r="J61" s="188"/>
      <c r="K61" s="189"/>
      <c r="L61" s="189"/>
      <c r="M61" s="276"/>
      <c r="N61" s="277"/>
      <c r="O61" s="277"/>
      <c r="P61" s="191"/>
      <c r="Q61" s="190">
        <f>+Sklop1[[#This Row],[cena/enota brez DDV v EUR]]*Sklop1[[#This Row],[Stopnja DDV (%)]]</f>
        <v>0</v>
      </c>
      <c r="R61" s="190">
        <f>+Sklop1[[#This Row],[cena/enota brez DDV v EUR]]+Sklop1[[#This Row],[Davek (EUR)]]</f>
        <v>0</v>
      </c>
      <c r="S61" s="190">
        <f>+Sklop1[[#This Row],[cena/enota brez DDV v EUR]]*Sklop1[[#This Row],[Okvirna količina]]</f>
        <v>0</v>
      </c>
      <c r="T61" s="192">
        <f>+Sklop1[[#This Row],[Končna cena/enoto mere (EUR) z DDV]]*Sklop1[[#This Row],[Okvirna količina]]</f>
        <v>0</v>
      </c>
      <c r="U61" s="193"/>
    </row>
    <row r="62" spans="1:21" ht="24">
      <c r="A62" s="254" t="s">
        <v>51</v>
      </c>
      <c r="B62" s="280" t="s">
        <v>292</v>
      </c>
      <c r="C62" s="267">
        <v>150</v>
      </c>
      <c r="D62" s="258" t="s">
        <v>156</v>
      </c>
      <c r="E62" s="259" t="s">
        <v>838</v>
      </c>
      <c r="F62" s="279">
        <v>500</v>
      </c>
      <c r="G62" s="279" t="s">
        <v>0</v>
      </c>
      <c r="H62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62" s="187">
        <f>IF(Sklop1[[#This Row],[ZAHTEVANA SHEMA KAKOVOSTI]]&lt;&gt;"",Sklop1[[#This Row],[Preračunana masa/volumen/kos na enoto kg]],"")</f>
        <v>75</v>
      </c>
      <c r="J62" s="188"/>
      <c r="K62" s="189"/>
      <c r="L62" s="189"/>
      <c r="M62" s="276"/>
      <c r="N62" s="277"/>
      <c r="O62" s="277"/>
      <c r="P62" s="191"/>
      <c r="Q62" s="190">
        <f>+Sklop1[[#This Row],[cena/enota brez DDV v EUR]]*Sklop1[[#This Row],[Stopnja DDV (%)]]</f>
        <v>0</v>
      </c>
      <c r="R62" s="190">
        <f>+Sklop1[[#This Row],[cena/enota brez DDV v EUR]]+Sklop1[[#This Row],[Davek (EUR)]]</f>
        <v>0</v>
      </c>
      <c r="S62" s="190">
        <f>+Sklop1[[#This Row],[cena/enota brez DDV v EUR]]*Sklop1[[#This Row],[Okvirna količina]]</f>
        <v>0</v>
      </c>
      <c r="T62" s="192">
        <f>+Sklop1[[#This Row],[Končna cena/enoto mere (EUR) z DDV]]*Sklop1[[#This Row],[Okvirna količina]]</f>
        <v>0</v>
      </c>
      <c r="U62" s="193"/>
    </row>
    <row r="63" spans="1:21">
      <c r="A63" s="254" t="s">
        <v>47</v>
      </c>
      <c r="B63" s="280" t="s">
        <v>291</v>
      </c>
      <c r="C63" s="267">
        <v>180</v>
      </c>
      <c r="D63" s="258" t="s">
        <v>156</v>
      </c>
      <c r="E63" s="268"/>
      <c r="F63" s="279">
        <v>100</v>
      </c>
      <c r="G63" s="279" t="s">
        <v>0</v>
      </c>
      <c r="H63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3" s="187" t="str">
        <f>IF(Sklop1[[#This Row],[ZAHTEVANA SHEMA KAKOVOSTI]]&lt;&gt;"",Sklop1[[#This Row],[Preračunana masa/volumen/kos na enoto kg]],"")</f>
        <v/>
      </c>
      <c r="J63" s="188"/>
      <c r="K63" s="189"/>
      <c r="L63" s="189"/>
      <c r="M63" s="276"/>
      <c r="N63" s="277"/>
      <c r="O63" s="277"/>
      <c r="P63" s="191"/>
      <c r="Q63" s="190">
        <f>+Sklop1[[#This Row],[cena/enota brez DDV v EUR]]*Sklop1[[#This Row],[Stopnja DDV (%)]]</f>
        <v>0</v>
      </c>
      <c r="R63" s="190">
        <f>+Sklop1[[#This Row],[cena/enota brez DDV v EUR]]+Sklop1[[#This Row],[Davek (EUR)]]</f>
        <v>0</v>
      </c>
      <c r="S63" s="190">
        <f>+Sklop1[[#This Row],[cena/enota brez DDV v EUR]]*Sklop1[[#This Row],[Okvirna količina]]</f>
        <v>0</v>
      </c>
      <c r="T63" s="192">
        <f>+Sklop1[[#This Row],[Končna cena/enoto mere (EUR) z DDV]]*Sklop1[[#This Row],[Okvirna količina]]</f>
        <v>0</v>
      </c>
      <c r="U63" s="193"/>
    </row>
    <row r="64" spans="1:21">
      <c r="A64" s="254" t="s">
        <v>52</v>
      </c>
      <c r="B64" s="280" t="s">
        <v>290</v>
      </c>
      <c r="C64" s="267">
        <v>180</v>
      </c>
      <c r="D64" s="258" t="s">
        <v>156</v>
      </c>
      <c r="E64" s="268"/>
      <c r="F64" s="279">
        <v>100</v>
      </c>
      <c r="G64" s="279" t="s">
        <v>0</v>
      </c>
      <c r="H64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64" s="187" t="str">
        <f>IF(Sklop1[[#This Row],[ZAHTEVANA SHEMA KAKOVOSTI]]&lt;&gt;"",Sklop1[[#This Row],[Preračunana masa/volumen/kos na enoto kg]],"")</f>
        <v/>
      </c>
      <c r="J64" s="188"/>
      <c r="K64" s="189"/>
      <c r="L64" s="189"/>
      <c r="M64" s="276"/>
      <c r="N64" s="277"/>
      <c r="O64" s="277"/>
      <c r="P64" s="191"/>
      <c r="Q64" s="190">
        <f>+Sklop1[[#This Row],[cena/enota brez DDV v EUR]]*Sklop1[[#This Row],[Stopnja DDV (%)]]</f>
        <v>0</v>
      </c>
      <c r="R64" s="190">
        <f>+Sklop1[[#This Row],[cena/enota brez DDV v EUR]]+Sklop1[[#This Row],[Davek (EUR)]]</f>
        <v>0</v>
      </c>
      <c r="S64" s="190">
        <f>+Sklop1[[#This Row],[cena/enota brez DDV v EUR]]*Sklop1[[#This Row],[Okvirna količina]]</f>
        <v>0</v>
      </c>
      <c r="T64" s="192">
        <f>+Sklop1[[#This Row],[Končna cena/enoto mere (EUR) z DDV]]*Sklop1[[#This Row],[Okvirna količina]]</f>
        <v>0</v>
      </c>
      <c r="U64" s="193"/>
    </row>
    <row r="65" spans="1:22">
      <c r="A65" s="254" t="s">
        <v>48</v>
      </c>
      <c r="B65" s="280" t="s">
        <v>289</v>
      </c>
      <c r="C65" s="258" t="s">
        <v>896</v>
      </c>
      <c r="D65" s="258" t="s">
        <v>156</v>
      </c>
      <c r="E65" s="268"/>
      <c r="F65" s="279">
        <v>300</v>
      </c>
      <c r="G65" s="279" t="s">
        <v>1</v>
      </c>
      <c r="H65" s="269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65" s="187" t="str">
        <f>IF(Sklop1[[#This Row],[ZAHTEVANA SHEMA KAKOVOSTI]]&lt;&gt;"",Sklop1[[#This Row],[Preračunana masa/volumen/kos na enoto kg]],"")</f>
        <v/>
      </c>
      <c r="J65" s="188"/>
      <c r="K65" s="189"/>
      <c r="L65" s="189"/>
      <c r="M65" s="276"/>
      <c r="N65" s="277"/>
      <c r="O65" s="277"/>
      <c r="P65" s="191"/>
      <c r="Q65" s="190">
        <f>+Sklop1[[#This Row],[cena/enota brez DDV v EUR]]*Sklop1[[#This Row],[Stopnja DDV (%)]]</f>
        <v>0</v>
      </c>
      <c r="R65" s="190">
        <f>+Sklop1[[#This Row],[cena/enota brez DDV v EUR]]+Sklop1[[#This Row],[Davek (EUR)]]</f>
        <v>0</v>
      </c>
      <c r="S65" s="190">
        <f>+Sklop1[[#This Row],[cena/enota brez DDV v EUR]]*Sklop1[[#This Row],[Okvirna količina]]</f>
        <v>0</v>
      </c>
      <c r="T65" s="192">
        <f>+Sklop1[[#This Row],[Končna cena/enoto mere (EUR) z DDV]]*Sklop1[[#This Row],[Okvirna količina]]</f>
        <v>0</v>
      </c>
      <c r="U65" s="193"/>
    </row>
    <row r="66" spans="1:22" s="332" customFormat="1" ht="24">
      <c r="A66" s="254" t="s">
        <v>53</v>
      </c>
      <c r="B66" s="280" t="s">
        <v>1016</v>
      </c>
      <c r="C66" s="267">
        <v>200</v>
      </c>
      <c r="D66" s="258" t="s">
        <v>156</v>
      </c>
      <c r="E66" s="268"/>
      <c r="F66" s="350">
        <v>50</v>
      </c>
      <c r="G66" s="350" t="s">
        <v>0</v>
      </c>
      <c r="H66" s="3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6" s="352" t="str">
        <f>IF(Sklop1[[#This Row],[ZAHTEVANA SHEMA KAKOVOSTI]]&lt;&gt;"",Sklop1[[#This Row],[Preračunana masa/volumen/kos na enoto kg]],"")</f>
        <v/>
      </c>
      <c r="J66" s="353"/>
      <c r="K66" s="354"/>
      <c r="L66" s="354"/>
      <c r="M66" s="355"/>
      <c r="N66" s="356"/>
      <c r="O66" s="356"/>
      <c r="P66" s="357"/>
      <c r="Q66" s="356">
        <f>+Sklop1[[#This Row],[cena/enota brez DDV v EUR]]*Sklop1[[#This Row],[Stopnja DDV (%)]]</f>
        <v>0</v>
      </c>
      <c r="R66" s="356">
        <f>+Sklop1[[#This Row],[cena/enota brez DDV v EUR]]+Sklop1[[#This Row],[Davek (EUR)]]</f>
        <v>0</v>
      </c>
      <c r="S66" s="356">
        <f>+Sklop1[[#This Row],[cena/enota brez DDV v EUR]]*Sklop1[[#This Row],[Okvirna količina]]</f>
        <v>0</v>
      </c>
      <c r="T66" s="358">
        <f>+Sklop1[[#This Row],[Končna cena/enoto mere (EUR) z DDV]]*Sklop1[[#This Row],[Okvirna količina]]</f>
        <v>0</v>
      </c>
      <c r="U66" s="359"/>
    </row>
    <row r="67" spans="1:22" s="332" customFormat="1">
      <c r="A67" s="254" t="s">
        <v>54</v>
      </c>
      <c r="B67" s="280" t="s">
        <v>294</v>
      </c>
      <c r="C67" s="267">
        <v>200</v>
      </c>
      <c r="D67" s="258" t="s">
        <v>839</v>
      </c>
      <c r="E67" s="259" t="s">
        <v>838</v>
      </c>
      <c r="F67" s="350">
        <v>50</v>
      </c>
      <c r="G67" s="350" t="s">
        <v>0</v>
      </c>
      <c r="H67" s="3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7" s="352">
        <f>IF(Sklop1[[#This Row],[ZAHTEVANA SHEMA KAKOVOSTI]]&lt;&gt;"",Sklop1[[#This Row],[Preračunana masa/volumen/kos na enoto kg]],"")</f>
        <v>10</v>
      </c>
      <c r="J67" s="353"/>
      <c r="K67" s="354"/>
      <c r="L67" s="354"/>
      <c r="M67" s="355"/>
      <c r="N67" s="356"/>
      <c r="O67" s="356"/>
      <c r="P67" s="357"/>
      <c r="Q67" s="356">
        <f>+Sklop1[[#This Row],[cena/enota brez DDV v EUR]]*Sklop1[[#This Row],[Stopnja DDV (%)]]</f>
        <v>0</v>
      </c>
      <c r="R67" s="356">
        <f>+Sklop1[[#This Row],[cena/enota brez DDV v EUR]]+Sklop1[[#This Row],[Davek (EUR)]]</f>
        <v>0</v>
      </c>
      <c r="S67" s="356">
        <f>+Sklop1[[#This Row],[cena/enota brez DDV v EUR]]*Sklop1[[#This Row],[Okvirna količina]]</f>
        <v>0</v>
      </c>
      <c r="T67" s="358">
        <f>+Sklop1[[#This Row],[Končna cena/enoto mere (EUR) z DDV]]*Sklop1[[#This Row],[Okvirna količina]]</f>
        <v>0</v>
      </c>
      <c r="U67" s="359"/>
    </row>
    <row r="68" spans="1:22" s="332" customFormat="1">
      <c r="A68" s="254" t="s">
        <v>55</v>
      </c>
      <c r="B68" s="280" t="s">
        <v>1017</v>
      </c>
      <c r="C68" s="267">
        <v>1</v>
      </c>
      <c r="D68" s="258" t="s">
        <v>1</v>
      </c>
      <c r="E68" s="268"/>
      <c r="F68" s="350">
        <v>40</v>
      </c>
      <c r="G68" s="350" t="s">
        <v>1</v>
      </c>
      <c r="H68" s="3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68" s="352" t="str">
        <f>IF(Sklop1[[#This Row],[ZAHTEVANA SHEMA KAKOVOSTI]]&lt;&gt;"",Sklop1[[#This Row],[Preračunana masa/volumen/kos na enoto kg]],"")</f>
        <v/>
      </c>
      <c r="J68" s="353"/>
      <c r="K68" s="354"/>
      <c r="L68" s="354"/>
      <c r="M68" s="355"/>
      <c r="N68" s="356"/>
      <c r="O68" s="356"/>
      <c r="P68" s="357"/>
      <c r="Q68" s="356">
        <f>+Sklop1[[#This Row],[cena/enota brez DDV v EUR]]*Sklop1[[#This Row],[Stopnja DDV (%)]]</f>
        <v>0</v>
      </c>
      <c r="R68" s="356">
        <f>+Sklop1[[#This Row],[cena/enota brez DDV v EUR]]+Sklop1[[#This Row],[Davek (EUR)]]</f>
        <v>0</v>
      </c>
      <c r="S68" s="356">
        <f>+Sklop1[[#This Row],[cena/enota brez DDV v EUR]]*Sklop1[[#This Row],[Okvirna količina]]</f>
        <v>0</v>
      </c>
      <c r="T68" s="358">
        <f>+Sklop1[[#This Row],[Končna cena/enoto mere (EUR) z DDV]]*Sklop1[[#This Row],[Okvirna količina]]</f>
        <v>0</v>
      </c>
      <c r="U68" s="359"/>
    </row>
    <row r="69" spans="1:22" s="332" customFormat="1">
      <c r="A69" s="254" t="s">
        <v>56</v>
      </c>
      <c r="B69" s="280" t="s">
        <v>1018</v>
      </c>
      <c r="C69" s="258" t="s">
        <v>979</v>
      </c>
      <c r="D69" s="258" t="s">
        <v>156</v>
      </c>
      <c r="E69" s="268"/>
      <c r="F69" s="350">
        <v>5</v>
      </c>
      <c r="G69" s="350" t="s">
        <v>1</v>
      </c>
      <c r="H69" s="3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69" s="352" t="str">
        <f>IF(Sklop1[[#This Row],[ZAHTEVANA SHEMA KAKOVOSTI]]&lt;&gt;"",Sklop1[[#This Row],[Preračunana masa/volumen/kos na enoto kg]],"")</f>
        <v/>
      </c>
      <c r="J69" s="353"/>
      <c r="K69" s="354"/>
      <c r="L69" s="354"/>
      <c r="M69" s="355"/>
      <c r="N69" s="356"/>
      <c r="O69" s="356"/>
      <c r="P69" s="357"/>
      <c r="Q69" s="356">
        <f>+Sklop1[[#This Row],[cena/enota brez DDV v EUR]]*Sklop1[[#This Row],[Stopnja DDV (%)]]</f>
        <v>0</v>
      </c>
      <c r="R69" s="356">
        <f>+Sklop1[[#This Row],[cena/enota brez DDV v EUR]]+Sklop1[[#This Row],[Davek (EUR)]]</f>
        <v>0</v>
      </c>
      <c r="S69" s="356">
        <f>+Sklop1[[#This Row],[cena/enota brez DDV v EUR]]*Sklop1[[#This Row],[Okvirna količina]]</f>
        <v>0</v>
      </c>
      <c r="T69" s="358">
        <f>+Sklop1[[#This Row],[Končna cena/enoto mere (EUR) z DDV]]*Sklop1[[#This Row],[Okvirna količina]]</f>
        <v>0</v>
      </c>
      <c r="U69" s="359"/>
    </row>
    <row r="70" spans="1:22" s="332" customFormat="1">
      <c r="A70" s="254" t="s">
        <v>57</v>
      </c>
      <c r="B70" s="280" t="s">
        <v>1019</v>
      </c>
      <c r="C70" s="267">
        <v>110</v>
      </c>
      <c r="D70" s="258" t="s">
        <v>156</v>
      </c>
      <c r="E70" s="268"/>
      <c r="F70" s="350">
        <v>6000</v>
      </c>
      <c r="G70" s="350" t="s">
        <v>0</v>
      </c>
      <c r="H70" s="3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660</v>
      </c>
      <c r="I70" s="352" t="str">
        <f>IF(Sklop1[[#This Row],[ZAHTEVANA SHEMA KAKOVOSTI]]&lt;&gt;"",Sklop1[[#This Row],[Preračunana masa/volumen/kos na enoto kg]],"")</f>
        <v/>
      </c>
      <c r="J70" s="353"/>
      <c r="K70" s="354"/>
      <c r="L70" s="354"/>
      <c r="M70" s="355"/>
      <c r="N70" s="356"/>
      <c r="O70" s="356"/>
      <c r="P70" s="357"/>
      <c r="Q70" s="356">
        <f>+Sklop1[[#This Row],[cena/enota brez DDV v EUR]]*Sklop1[[#This Row],[Stopnja DDV (%)]]</f>
        <v>0</v>
      </c>
      <c r="R70" s="356">
        <f>+Sklop1[[#This Row],[cena/enota brez DDV v EUR]]+Sklop1[[#This Row],[Davek (EUR)]]</f>
        <v>0</v>
      </c>
      <c r="S70" s="356">
        <f>+Sklop1[[#This Row],[cena/enota brez DDV v EUR]]*Sklop1[[#This Row],[Okvirna količina]]</f>
        <v>0</v>
      </c>
      <c r="T70" s="358">
        <f>+Sklop1[[#This Row],[Končna cena/enoto mere (EUR) z DDV]]*Sklop1[[#This Row],[Okvirna količina]]</f>
        <v>0</v>
      </c>
      <c r="U70" s="359"/>
    </row>
    <row r="71" spans="1:22" s="332" customFormat="1">
      <c r="A71" s="254" t="s">
        <v>58</v>
      </c>
      <c r="B71" s="280" t="s">
        <v>1020</v>
      </c>
      <c r="C71" s="267">
        <v>150</v>
      </c>
      <c r="D71" s="258" t="s">
        <v>156</v>
      </c>
      <c r="E71" s="268"/>
      <c r="F71" s="350">
        <v>6000</v>
      </c>
      <c r="G71" s="350" t="s">
        <v>0</v>
      </c>
      <c r="H71" s="3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71" s="352" t="str">
        <f>IF(Sklop1[[#This Row],[ZAHTEVANA SHEMA KAKOVOSTI]]&lt;&gt;"",Sklop1[[#This Row],[Preračunana masa/volumen/kos na enoto kg]],"")</f>
        <v/>
      </c>
      <c r="J71" s="353"/>
      <c r="K71" s="354"/>
      <c r="L71" s="354"/>
      <c r="M71" s="355"/>
      <c r="N71" s="356"/>
      <c r="O71" s="356"/>
      <c r="P71" s="357"/>
      <c r="Q71" s="356">
        <f>+Sklop1[[#This Row],[cena/enota brez DDV v EUR]]*Sklop1[[#This Row],[Stopnja DDV (%)]]</f>
        <v>0</v>
      </c>
      <c r="R71" s="356">
        <f>+Sklop1[[#This Row],[cena/enota brez DDV v EUR]]+Sklop1[[#This Row],[Davek (EUR)]]</f>
        <v>0</v>
      </c>
      <c r="S71" s="356">
        <f>+Sklop1[[#This Row],[cena/enota brez DDV v EUR]]*Sklop1[[#This Row],[Okvirna količina]]</f>
        <v>0</v>
      </c>
      <c r="T71" s="358">
        <f>+Sklop1[[#This Row],[Končna cena/enoto mere (EUR) z DDV]]*Sklop1[[#This Row],[Okvirna količina]]</f>
        <v>0</v>
      </c>
      <c r="U71" s="359"/>
    </row>
    <row r="72" spans="1:22" s="332" customFormat="1">
      <c r="A72" s="254" t="s">
        <v>59</v>
      </c>
      <c r="B72" s="360" t="s">
        <v>1021</v>
      </c>
      <c r="C72" s="361">
        <v>105</v>
      </c>
      <c r="D72" s="362" t="s">
        <v>839</v>
      </c>
      <c r="E72" s="363"/>
      <c r="F72" s="364">
        <v>80</v>
      </c>
      <c r="G72" s="364" t="s">
        <v>0</v>
      </c>
      <c r="H72" s="3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8.4</v>
      </c>
      <c r="I72" s="366" t="str">
        <f>IF(Sklop1[[#This Row],[ZAHTEVANA SHEMA KAKOVOSTI]]&lt;&gt;"",Sklop1[[#This Row],[Preračunana masa/volumen/kos na enoto kg]],"")</f>
        <v/>
      </c>
      <c r="J72" s="367"/>
      <c r="K72" s="368"/>
      <c r="L72" s="368"/>
      <c r="M72" s="369"/>
      <c r="N72" s="370"/>
      <c r="O72" s="370"/>
      <c r="P72" s="371"/>
      <c r="Q72" s="370">
        <f>+Sklop1[[#This Row],[cena/enota brez DDV v EUR]]*Sklop1[[#This Row],[Stopnja DDV (%)]]</f>
        <v>0</v>
      </c>
      <c r="R72" s="370">
        <f>+Sklop1[[#This Row],[cena/enota brez DDV v EUR]]+Sklop1[[#This Row],[Davek (EUR)]]</f>
        <v>0</v>
      </c>
      <c r="S72" s="370">
        <f>+Sklop1[[#This Row],[cena/enota brez DDV v EUR]]*Sklop1[[#This Row],[Okvirna količina]]</f>
        <v>0</v>
      </c>
      <c r="T72" s="372">
        <f>+Sklop1[[#This Row],[Končna cena/enoto mere (EUR) z DDV]]*Sklop1[[#This Row],[Okvirna količina]]</f>
        <v>0</v>
      </c>
      <c r="U72" s="373"/>
    </row>
    <row r="73" spans="1:22" s="332" customFormat="1">
      <c r="A73" s="254" t="s">
        <v>60</v>
      </c>
      <c r="B73" s="360" t="s">
        <v>968</v>
      </c>
      <c r="C73" s="361">
        <v>120</v>
      </c>
      <c r="D73" s="362" t="s">
        <v>156</v>
      </c>
      <c r="E73" s="363"/>
      <c r="F73" s="364">
        <v>80</v>
      </c>
      <c r="G73" s="364" t="s">
        <v>0</v>
      </c>
      <c r="H73" s="3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9.6</v>
      </c>
      <c r="I73" s="366" t="str">
        <f>IF(Sklop1[[#This Row],[ZAHTEVANA SHEMA KAKOVOSTI]]&lt;&gt;"",Sklop1[[#This Row],[Preračunana masa/volumen/kos na enoto kg]],"")</f>
        <v/>
      </c>
      <c r="J73" s="367"/>
      <c r="K73" s="368"/>
      <c r="L73" s="368"/>
      <c r="M73" s="369"/>
      <c r="N73" s="370"/>
      <c r="O73" s="370"/>
      <c r="P73" s="371"/>
      <c r="Q73" s="370">
        <f>+Sklop1[[#This Row],[cena/enota brez DDV v EUR]]*Sklop1[[#This Row],[Stopnja DDV (%)]]</f>
        <v>0</v>
      </c>
      <c r="R73" s="370">
        <f>+Sklop1[[#This Row],[cena/enota brez DDV v EUR]]+Sklop1[[#This Row],[Davek (EUR)]]</f>
        <v>0</v>
      </c>
      <c r="S73" s="370">
        <f>+Sklop1[[#This Row],[cena/enota brez DDV v EUR]]*Sklop1[[#This Row],[Okvirna količina]]</f>
        <v>0</v>
      </c>
      <c r="T73" s="372">
        <f>+Sklop1[[#This Row],[Končna cena/enoto mere (EUR) z DDV]]*Sklop1[[#This Row],[Okvirna količina]]</f>
        <v>0</v>
      </c>
      <c r="U73" s="373"/>
    </row>
    <row r="74" spans="1:22" s="332" customFormat="1">
      <c r="A74" s="254" t="s">
        <v>61</v>
      </c>
      <c r="B74" s="360" t="s">
        <v>969</v>
      </c>
      <c r="C74" s="361">
        <v>120</v>
      </c>
      <c r="D74" s="362" t="s">
        <v>156</v>
      </c>
      <c r="E74" s="363"/>
      <c r="F74" s="364">
        <v>50</v>
      </c>
      <c r="G74" s="364" t="s">
        <v>0</v>
      </c>
      <c r="H74" s="36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74" s="366" t="str">
        <f>IF(Sklop1[[#This Row],[ZAHTEVANA SHEMA KAKOVOSTI]]&lt;&gt;"",Sklop1[[#This Row],[Preračunana masa/volumen/kos na enoto kg]],"")</f>
        <v/>
      </c>
      <c r="J74" s="367"/>
      <c r="K74" s="368"/>
      <c r="L74" s="368"/>
      <c r="M74" s="369"/>
      <c r="N74" s="370"/>
      <c r="O74" s="370"/>
      <c r="P74" s="371"/>
      <c r="Q74" s="370">
        <f>+Sklop1[[#This Row],[cena/enota brez DDV v EUR]]*Sklop1[[#This Row],[Stopnja DDV (%)]]</f>
        <v>0</v>
      </c>
      <c r="R74" s="370">
        <f>+Sklop1[[#This Row],[cena/enota brez DDV v EUR]]+Sklop1[[#This Row],[Davek (EUR)]]</f>
        <v>0</v>
      </c>
      <c r="S74" s="370">
        <f>+Sklop1[[#This Row],[cena/enota brez DDV v EUR]]*Sklop1[[#This Row],[Okvirna količina]]</f>
        <v>0</v>
      </c>
      <c r="T74" s="372">
        <f>+Sklop1[[#This Row],[Končna cena/enoto mere (EUR) z DDV]]*Sklop1[[#This Row],[Okvirna količina]]</f>
        <v>0</v>
      </c>
      <c r="U74" s="373"/>
    </row>
    <row r="75" spans="1:22" s="332" customFormat="1">
      <c r="A75" s="254" t="s">
        <v>62</v>
      </c>
      <c r="B75" s="280" t="s">
        <v>1015</v>
      </c>
      <c r="C75" s="267">
        <v>100</v>
      </c>
      <c r="D75" s="258" t="s">
        <v>156</v>
      </c>
      <c r="E75" s="268"/>
      <c r="F75" s="350">
        <v>4000</v>
      </c>
      <c r="G75" s="350" t="s">
        <v>0</v>
      </c>
      <c r="H75" s="35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75" s="352" t="str">
        <f>IF(Sklop1[[#This Row],[ZAHTEVANA SHEMA KAKOVOSTI]]&lt;&gt;"",Sklop1[[#This Row],[Preračunana masa/volumen/kos na enoto kg]],"")</f>
        <v/>
      </c>
      <c r="J75" s="353"/>
      <c r="K75" s="354"/>
      <c r="L75" s="354"/>
      <c r="M75" s="355"/>
      <c r="N75" s="356"/>
      <c r="O75" s="356"/>
      <c r="P75" s="357"/>
      <c r="Q75" s="356">
        <f>+Sklop1[[#This Row],[cena/enota brez DDV v EUR]]*Sklop1[[#This Row],[Stopnja DDV (%)]]</f>
        <v>0</v>
      </c>
      <c r="R75" s="356">
        <f>+Sklop1[[#This Row],[cena/enota brez DDV v EUR]]+Sklop1[[#This Row],[Davek (EUR)]]</f>
        <v>0</v>
      </c>
      <c r="S75" s="356">
        <f>+Sklop1[[#This Row],[cena/enota brez DDV v EUR]]*Sklop1[[#This Row],[Okvirna količina]]</f>
        <v>0</v>
      </c>
      <c r="T75" s="358">
        <f>+Sklop1[[#This Row],[Končna cena/enoto mere (EUR) z DDV]]*Sklop1[[#This Row],[Okvirna količina]]</f>
        <v>0</v>
      </c>
      <c r="U75" s="359"/>
    </row>
    <row r="76" spans="1:22" s="20" customFormat="1">
      <c r="A76" s="498" t="s">
        <v>179</v>
      </c>
      <c r="B76" s="499"/>
      <c r="C76" s="500"/>
      <c r="D76" s="500"/>
      <c r="E76" s="501"/>
      <c r="F76" s="502"/>
      <c r="G76" s="503"/>
      <c r="H76" s="504">
        <f>SUBTOTAL(109,Sklop1[Preračunana masa/volumen/kos na enoto kg])</f>
        <v>34241.599999999999</v>
      </c>
      <c r="I76" s="505">
        <f>SUBTOTAL(109,Sklop1[Živila iz shem kakovosti (kg)])</f>
        <v>24227</v>
      </c>
      <c r="J76" s="506"/>
      <c r="K76" s="507"/>
      <c r="L76" s="507"/>
      <c r="M76" s="508"/>
      <c r="N76" s="509"/>
      <c r="O76" s="509"/>
      <c r="P76" s="509"/>
      <c r="Q76" s="510"/>
      <c r="R76" s="506"/>
      <c r="S76" s="510">
        <f>SUBTOTAL(109,Sklop1[Vrednost za okvirno količino (EUR) brez DDV])</f>
        <v>0</v>
      </c>
      <c r="T76" s="510">
        <f>SUBTOTAL(109,Sklop1[Vrednost za okvirno količino (EUR) z DDV])</f>
        <v>0</v>
      </c>
      <c r="U76" s="511">
        <f>SUBTOTAL(103,Sklop1[Shema kakovosti
(nacionalne, evropske)
])</f>
        <v>0</v>
      </c>
      <c r="V76" s="13"/>
    </row>
    <row r="77" spans="1:22" s="333" customFormat="1">
      <c r="A77" s="374"/>
      <c r="B77" s="375"/>
      <c r="C77" s="376"/>
      <c r="D77" s="376"/>
      <c r="E77" s="377"/>
      <c r="F77" s="378"/>
      <c r="G77" s="379"/>
      <c r="H77" s="380"/>
      <c r="I77" s="380"/>
      <c r="J77" s="378"/>
      <c r="K77" s="381"/>
      <c r="L77" s="381"/>
      <c r="M77" s="382"/>
      <c r="N77" s="383"/>
      <c r="O77" s="383"/>
      <c r="P77" s="383"/>
      <c r="Q77" s="384"/>
      <c r="R77" s="378"/>
      <c r="S77" s="384"/>
      <c r="T77" s="384"/>
      <c r="U77" s="385"/>
      <c r="V77" s="332"/>
    </row>
    <row r="78" spans="1:22" s="20" customFormat="1">
      <c r="A78" s="50" t="s">
        <v>175</v>
      </c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50"/>
      <c r="R78" s="50"/>
      <c r="S78" s="50"/>
      <c r="T78" s="50"/>
      <c r="U78" s="71"/>
      <c r="V78" s="13"/>
    </row>
    <row r="79" spans="1:22" s="20" customFormat="1">
      <c r="A79" s="13" t="s">
        <v>177</v>
      </c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09" t="s">
        <v>238</v>
      </c>
      <c r="B80" s="19"/>
      <c r="C80" s="29"/>
      <c r="D80" s="29"/>
      <c r="E80" s="112"/>
      <c r="F80" s="71"/>
      <c r="G80" s="71"/>
      <c r="H80" s="31"/>
      <c r="I80" s="31"/>
      <c r="J80" s="31"/>
      <c r="K80" s="31"/>
      <c r="L80" s="57"/>
      <c r="M80" s="57"/>
      <c r="N80" s="31"/>
      <c r="O80" s="31"/>
      <c r="P80" s="31"/>
      <c r="Q80" s="31"/>
      <c r="R80" s="31"/>
      <c r="S80" s="13"/>
      <c r="T80" s="13"/>
      <c r="U80" s="71"/>
      <c r="V80" s="13"/>
    </row>
    <row r="81" spans="1:22" s="20" customFormat="1">
      <c r="A81" s="125" t="s">
        <v>227</v>
      </c>
      <c r="B81" s="19"/>
      <c r="C81" s="29"/>
      <c r="D81" s="29"/>
      <c r="E81" s="112"/>
      <c r="F81" s="71"/>
      <c r="G81" s="71"/>
      <c r="H81" s="31"/>
      <c r="I81" s="31"/>
      <c r="J81" s="31"/>
      <c r="K81" s="31"/>
      <c r="L81" s="57"/>
      <c r="M81" s="57"/>
      <c r="N81" s="31"/>
      <c r="O81" s="31"/>
      <c r="P81" s="31"/>
      <c r="Q81" s="31"/>
      <c r="R81" s="31"/>
      <c r="S81" s="13"/>
      <c r="T81" s="13"/>
      <c r="U81" s="71"/>
      <c r="V81" s="13"/>
    </row>
    <row r="82" spans="1:22" s="20" customFormat="1">
      <c r="A82" s="575" t="s">
        <v>232</v>
      </c>
      <c r="B82" s="575"/>
      <c r="C82" s="575"/>
      <c r="D82" s="575"/>
      <c r="E82" s="575"/>
      <c r="F82" s="575"/>
      <c r="G82" s="575"/>
      <c r="H82" s="575"/>
      <c r="I82" s="575"/>
      <c r="J82" s="575"/>
      <c r="K82" s="575"/>
      <c r="L82" s="575"/>
      <c r="M82" s="13"/>
      <c r="N82" s="31"/>
      <c r="O82" s="31"/>
      <c r="P82" s="31"/>
      <c r="Q82" s="31"/>
      <c r="R82" s="31"/>
      <c r="S82" s="13"/>
      <c r="T82" s="13"/>
      <c r="U82" s="71"/>
      <c r="V82" s="13"/>
    </row>
    <row r="83" spans="1:22" s="20" customFormat="1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13"/>
      <c r="N83" s="31"/>
      <c r="O83" s="31"/>
      <c r="P83" s="31"/>
      <c r="Q83" s="31"/>
      <c r="R83" s="31"/>
      <c r="S83" s="13"/>
      <c r="T83" s="13"/>
      <c r="U83" s="71"/>
      <c r="V83" s="13"/>
    </row>
    <row r="84" spans="1:22" s="20" customFormat="1">
      <c r="A84" s="109" t="s">
        <v>66</v>
      </c>
      <c r="B84" s="19"/>
      <c r="C84" s="29"/>
      <c r="D84" s="29"/>
      <c r="E84" s="112"/>
      <c r="F84" s="71"/>
      <c r="G84" s="71" t="s">
        <v>67</v>
      </c>
      <c r="H84" s="31"/>
      <c r="I84" s="31"/>
      <c r="J84" s="31"/>
      <c r="K84" s="31"/>
      <c r="L84" s="57"/>
      <c r="M84" s="57"/>
      <c r="N84" s="31"/>
      <c r="O84" s="31"/>
      <c r="P84" s="31"/>
      <c r="Q84" s="31" t="s">
        <v>68</v>
      </c>
      <c r="R84" s="31"/>
      <c r="S84" s="13"/>
      <c r="T84" s="13"/>
      <c r="U84" s="71"/>
      <c r="V84" s="13"/>
    </row>
    <row r="85" spans="1:22" s="20" customFormat="1" ht="15">
      <c r="A85" s="7"/>
      <c r="B85" s="5"/>
      <c r="C85" s="28"/>
      <c r="D85" s="28"/>
      <c r="E85" s="27"/>
      <c r="F85" s="8"/>
      <c r="G85" s="116"/>
      <c r="H85" s="9"/>
      <c r="I85" s="9"/>
      <c r="J85" s="9"/>
      <c r="K85" s="9"/>
      <c r="L85" s="22"/>
      <c r="M85" s="22"/>
      <c r="N85" s="9"/>
      <c r="O85" s="9"/>
      <c r="P85" s="9"/>
      <c r="Q85" s="9"/>
      <c r="R85" s="9"/>
      <c r="S85" s="4"/>
      <c r="T85" s="4"/>
      <c r="U85" s="8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>
      <c r="B286" s="18"/>
      <c r="C286" s="30"/>
      <c r="D286" s="30"/>
      <c r="E286" s="115"/>
    </row>
    <row r="287" spans="1:22">
      <c r="B287" s="18"/>
      <c r="C287" s="30"/>
      <c r="D287" s="30"/>
      <c r="E287" s="115"/>
    </row>
    <row r="288" spans="1:22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</sheetData>
  <sheetProtection insertRows="0" deleteRows="0"/>
  <protectedRanges>
    <protectedRange sqref="J1:P41 U1:U41 J43:P81 U43:U1048576 J84:P1048576 M82:P83" name="Obseg1"/>
    <protectedRange sqref="J82:L83" name="Obseg1_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0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87"/>
  <sheetViews>
    <sheetView topLeftCell="A6" zoomScale="90" zoomScaleNormal="90" zoomScaleSheetLayoutView="100" workbookViewId="0">
      <selection activeCell="B44" sqref="B44"/>
    </sheetView>
  </sheetViews>
  <sheetFormatPr defaultColWidth="8.85546875" defaultRowHeight="12.75"/>
  <cols>
    <col min="1" max="1" width="3.5703125" style="13" customWidth="1"/>
    <col min="2" max="2" width="37.710937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s="4" customFormat="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  <c r="K6" s="119"/>
      <c r="U6" s="8"/>
    </row>
    <row r="7" spans="1:21" s="4" customFormat="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  <c r="K7" s="119"/>
      <c r="U7" s="8"/>
    </row>
    <row r="8" spans="1:21" s="4" customFormat="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  <c r="K8" s="119"/>
      <c r="U8" s="8"/>
    </row>
    <row r="9" spans="1:21" s="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pred_rekapitulacija'!A15</f>
        <v>2.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pred_rekapitulacija'!B15</f>
        <v>MESO IN MESNI IZDELKI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24">
      <c r="A16" s="195" t="s">
        <v>2</v>
      </c>
      <c r="B16" s="196" t="s">
        <v>846</v>
      </c>
      <c r="C16" s="84" t="s">
        <v>157</v>
      </c>
      <c r="D16" s="84" t="s">
        <v>1</v>
      </c>
      <c r="E16" s="113" t="s">
        <v>838</v>
      </c>
      <c r="F16" s="201">
        <v>300</v>
      </c>
      <c r="G16" s="215" t="s">
        <v>1</v>
      </c>
      <c r="H16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6" s="87">
        <f>IF(Sklop2[[#This Row],[ZAHTEVANA SHEMA KAKOVOSTI]]&lt;&gt;"",Sklop2[[#This Row],[Preračunana masa/volumen/kos na enoto kg]],"")</f>
        <v>300</v>
      </c>
      <c r="J16" s="98"/>
      <c r="K16" s="88"/>
      <c r="L16" s="88"/>
      <c r="M16" s="143" t="s">
        <v>157</v>
      </c>
      <c r="N16" s="90"/>
      <c r="O16" s="142" t="s">
        <v>157</v>
      </c>
      <c r="P16" s="101"/>
      <c r="Q16" s="90">
        <f>+Sklop2[[#This Row],[cena/enota brez DDV v EUR]]*Sklop2[[#This Row],[Stopnja DDV (%)]]</f>
        <v>0</v>
      </c>
      <c r="R16" s="166">
        <f>+Sklop2[[#This Row],[cena/enota brez DDV v EUR]]+Sklop2[[#This Row],[Davek (EUR)]]</f>
        <v>0</v>
      </c>
      <c r="S16" s="166">
        <f>+Sklop2[[#This Row],[cena/enota brez DDV v EUR]]*Sklop2[[#This Row],[Okvirna količina]]</f>
        <v>0</v>
      </c>
      <c r="T16" s="166">
        <f>+Sklop2[[#This Row],[Končna cena/enoto mere (EUR) z DDV]]*Sklop2[[#This Row],[Okvirna količina]]</f>
        <v>0</v>
      </c>
      <c r="U16" s="173"/>
    </row>
    <row r="17" spans="1:22" s="58" customFormat="1" ht="36">
      <c r="A17" s="195" t="s">
        <v>4</v>
      </c>
      <c r="B17" s="196" t="s">
        <v>847</v>
      </c>
      <c r="C17" s="84" t="s">
        <v>157</v>
      </c>
      <c r="D17" s="84" t="s">
        <v>1</v>
      </c>
      <c r="E17" s="113" t="s">
        <v>838</v>
      </c>
      <c r="F17" s="202">
        <v>4500</v>
      </c>
      <c r="G17" s="215" t="s">
        <v>1</v>
      </c>
      <c r="H17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4500</v>
      </c>
      <c r="I17" s="87">
        <f>IF(Sklop2[[#This Row],[ZAHTEVANA SHEMA KAKOVOSTI]]&lt;&gt;"",Sklop2[[#This Row],[Preračunana masa/volumen/kos na enoto kg]],"")</f>
        <v>4500</v>
      </c>
      <c r="J17" s="99"/>
      <c r="K17" s="92"/>
      <c r="L17" s="92"/>
      <c r="M17" s="143" t="s">
        <v>157</v>
      </c>
      <c r="N17" s="93"/>
      <c r="O17" s="142" t="s">
        <v>157</v>
      </c>
      <c r="P17" s="103"/>
      <c r="Q17" s="93">
        <f>+Sklop2[[#This Row],[cena/enota brez DDV v EUR]]*Sklop2[[#This Row],[Stopnja DDV (%)]]</f>
        <v>0</v>
      </c>
      <c r="R17" s="166">
        <f>+Sklop2[[#This Row],[cena/enota brez DDV v EUR]]+Sklop2[[#This Row],[Davek (EUR)]]</f>
        <v>0</v>
      </c>
      <c r="S17" s="166">
        <f>+Sklop2[[#This Row],[cena/enota brez DDV v EUR]]*Sklop2[[#This Row],[Okvirna količina]]</f>
        <v>0</v>
      </c>
      <c r="T17" s="166">
        <f>+Sklop2[[#This Row],[Končna cena/enoto mere (EUR) z DDV]]*Sklop2[[#This Row],[Okvirna količina]]</f>
        <v>0</v>
      </c>
      <c r="U17" s="173"/>
    </row>
    <row r="18" spans="1:22" s="58" customFormat="1" ht="24">
      <c r="A18" s="195" t="s">
        <v>5</v>
      </c>
      <c r="B18" s="196" t="s">
        <v>848</v>
      </c>
      <c r="C18" s="84" t="s">
        <v>157</v>
      </c>
      <c r="D18" s="84" t="s">
        <v>1</v>
      </c>
      <c r="E18" s="113" t="s">
        <v>838</v>
      </c>
      <c r="F18" s="202">
        <v>800</v>
      </c>
      <c r="G18" s="215" t="s">
        <v>1</v>
      </c>
      <c r="H18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8" s="87">
        <f>IF(Sklop2[[#This Row],[ZAHTEVANA SHEMA KAKOVOSTI]]&lt;&gt;"",Sklop2[[#This Row],[Preračunana masa/volumen/kos na enoto kg]],"")</f>
        <v>800</v>
      </c>
      <c r="J18" s="99"/>
      <c r="K18" s="92"/>
      <c r="L18" s="92"/>
      <c r="M18" s="143" t="s">
        <v>157</v>
      </c>
      <c r="N18" s="93"/>
      <c r="O18" s="142" t="s">
        <v>157</v>
      </c>
      <c r="P18" s="103"/>
      <c r="Q18" s="93">
        <f>+Sklop2[[#This Row],[cena/enota brez DDV v EUR]]*Sklop2[[#This Row],[Stopnja DDV (%)]]</f>
        <v>0</v>
      </c>
      <c r="R18" s="166">
        <f>+Sklop2[[#This Row],[cena/enota brez DDV v EUR]]+Sklop2[[#This Row],[Davek (EUR)]]</f>
        <v>0</v>
      </c>
      <c r="S18" s="166">
        <f>+Sklop2[[#This Row],[cena/enota brez DDV v EUR]]*Sklop2[[#This Row],[Okvirna količina]]</f>
        <v>0</v>
      </c>
      <c r="T18" s="166">
        <f>+Sklop2[[#This Row],[Končna cena/enoto mere (EUR) z DDV]]*Sklop2[[#This Row],[Okvirna količina]]</f>
        <v>0</v>
      </c>
      <c r="U18" s="173"/>
    </row>
    <row r="19" spans="1:22" s="58" customFormat="1" ht="12">
      <c r="A19" s="195" t="s">
        <v>6</v>
      </c>
      <c r="B19" s="196" t="s">
        <v>397</v>
      </c>
      <c r="C19" s="84" t="s">
        <v>157</v>
      </c>
      <c r="D19" s="84" t="s">
        <v>1</v>
      </c>
      <c r="E19" s="113"/>
      <c r="F19" s="202">
        <v>200</v>
      </c>
      <c r="G19" s="215" t="s">
        <v>1</v>
      </c>
      <c r="H19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19" s="87" t="str">
        <f>IF(Sklop2[[#This Row],[ZAHTEVANA SHEMA KAKOVOSTI]]&lt;&gt;"",Sklop2[[#This Row],[Preračunana masa/volumen/kos na enoto kg]],"")</f>
        <v/>
      </c>
      <c r="J19" s="99"/>
      <c r="K19" s="92"/>
      <c r="L19" s="92"/>
      <c r="M19" s="143" t="s">
        <v>157</v>
      </c>
      <c r="N19" s="93"/>
      <c r="O19" s="142" t="s">
        <v>157</v>
      </c>
      <c r="P19" s="103"/>
      <c r="Q19" s="93">
        <f>+Sklop2[[#This Row],[cena/enota brez DDV v EUR]]*Sklop2[[#This Row],[Stopnja DDV (%)]]</f>
        <v>0</v>
      </c>
      <c r="R19" s="166">
        <f>+Sklop2[[#This Row],[cena/enota brez DDV v EUR]]+Sklop2[[#This Row],[Davek (EUR)]]</f>
        <v>0</v>
      </c>
      <c r="S19" s="166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73"/>
    </row>
    <row r="20" spans="1:22" s="58" customFormat="1" ht="24">
      <c r="A20" s="195" t="s">
        <v>7</v>
      </c>
      <c r="B20" s="197" t="s">
        <v>840</v>
      </c>
      <c r="C20" s="84" t="s">
        <v>157</v>
      </c>
      <c r="D20" s="84" t="s">
        <v>1</v>
      </c>
      <c r="E20" s="113" t="s">
        <v>838</v>
      </c>
      <c r="F20" s="202">
        <v>300</v>
      </c>
      <c r="G20" s="215" t="s">
        <v>1</v>
      </c>
      <c r="H20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7">
        <f>IF(Sklop2[[#This Row],[ZAHTEVANA SHEMA KAKOVOSTI]]&lt;&gt;"",Sklop2[[#This Row],[Preračunana masa/volumen/kos na enoto kg]],"")</f>
        <v>300</v>
      </c>
      <c r="J20" s="99"/>
      <c r="K20" s="92"/>
      <c r="L20" s="92"/>
      <c r="M20" s="143" t="s">
        <v>157</v>
      </c>
      <c r="N20" s="93"/>
      <c r="O20" s="142" t="s">
        <v>157</v>
      </c>
      <c r="P20" s="103"/>
      <c r="Q20" s="93">
        <f>+Sklop2[[#This Row],[cena/enota brez DDV v EUR]]*Sklop2[[#This Row],[Stopnja DDV (%)]]</f>
        <v>0</v>
      </c>
      <c r="R20" s="166">
        <f>+Sklop2[[#This Row],[cena/enota brez DDV v EUR]]+Sklop2[[#This Row],[Davek (EUR)]]</f>
        <v>0</v>
      </c>
      <c r="S20" s="166">
        <f>+Sklop2[[#This Row],[cena/enota brez DDV v EUR]]*Sklop2[[#This Row],[Okvirna količina]]</f>
        <v>0</v>
      </c>
      <c r="T20" s="166">
        <f>+Sklop2[[#This Row],[Končna cena/enoto mere (EUR) z DDV]]*Sklop2[[#This Row],[Okvirna količina]]</f>
        <v>0</v>
      </c>
      <c r="U20" s="173"/>
    </row>
    <row r="21" spans="1:22" s="58" customFormat="1" ht="24">
      <c r="A21" s="195" t="s">
        <v>8</v>
      </c>
      <c r="B21" s="197" t="s">
        <v>398</v>
      </c>
      <c r="C21" s="84" t="s">
        <v>157</v>
      </c>
      <c r="D21" s="84" t="s">
        <v>1</v>
      </c>
      <c r="E21" s="113"/>
      <c r="F21" s="202">
        <v>200</v>
      </c>
      <c r="G21" s="215" t="s">
        <v>1</v>
      </c>
      <c r="H21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1" s="87" t="str">
        <f>IF(Sklop2[[#This Row],[ZAHTEVANA SHEMA KAKOVOSTI]]&lt;&gt;"",Sklop2[[#This Row],[Preračunana masa/volumen/kos na enoto kg]],"")</f>
        <v/>
      </c>
      <c r="J21" s="99"/>
      <c r="K21" s="92"/>
      <c r="L21" s="92"/>
      <c r="M21" s="143" t="s">
        <v>157</v>
      </c>
      <c r="N21" s="93"/>
      <c r="O21" s="142" t="s">
        <v>157</v>
      </c>
      <c r="P21" s="103"/>
      <c r="Q21" s="93">
        <f>+Sklop2[[#This Row],[cena/enota brez DDV v EUR]]*Sklop2[[#This Row],[Stopnja DDV (%)]]</f>
        <v>0</v>
      </c>
      <c r="R21" s="166">
        <f>+Sklop2[[#This Row],[cena/enota brez DDV v EUR]]+Sklop2[[#This Row],[Davek (EUR)]]</f>
        <v>0</v>
      </c>
      <c r="S21" s="166">
        <f>+Sklop2[[#This Row],[cena/enota brez DDV v EUR]]*Sklop2[[#This Row],[Okvirna količina]]</f>
        <v>0</v>
      </c>
      <c r="T21" s="166">
        <f>+Sklop2[[#This Row],[Končna cena/enoto mere (EUR) z DDV]]*Sklop2[[#This Row],[Okvirna količina]]</f>
        <v>0</v>
      </c>
      <c r="U21" s="173"/>
    </row>
    <row r="22" spans="1:22" s="58" customFormat="1" ht="36">
      <c r="A22" s="195" t="s">
        <v>9</v>
      </c>
      <c r="B22" s="197" t="s">
        <v>841</v>
      </c>
      <c r="C22" s="84" t="s">
        <v>157</v>
      </c>
      <c r="D22" s="84" t="s">
        <v>1</v>
      </c>
      <c r="E22" s="113" t="s">
        <v>838</v>
      </c>
      <c r="F22" s="202">
        <v>400</v>
      </c>
      <c r="G22" s="215" t="s">
        <v>1</v>
      </c>
      <c r="H22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2" s="87">
        <f>IF(Sklop2[[#This Row],[ZAHTEVANA SHEMA KAKOVOSTI]]&lt;&gt;"",Sklop2[[#This Row],[Preračunana masa/volumen/kos na enoto kg]],"")</f>
        <v>400</v>
      </c>
      <c r="J22" s="99"/>
      <c r="K22" s="92"/>
      <c r="L22" s="92"/>
      <c r="M22" s="143" t="s">
        <v>157</v>
      </c>
      <c r="N22" s="93"/>
      <c r="O22" s="142" t="s">
        <v>157</v>
      </c>
      <c r="P22" s="103"/>
      <c r="Q22" s="93">
        <f>+Sklop2[[#This Row],[cena/enota brez DDV v EUR]]*Sklop2[[#This Row],[Stopnja DDV (%)]]</f>
        <v>0</v>
      </c>
      <c r="R22" s="166">
        <f>+Sklop2[[#This Row],[cena/enota brez DDV v EUR]]+Sklop2[[#This Row],[Davek (EUR)]]</f>
        <v>0</v>
      </c>
      <c r="S22" s="166">
        <f>+Sklop2[[#This Row],[cena/enota brez DDV v EUR]]*Sklop2[[#This Row],[Okvirna količina]]</f>
        <v>0</v>
      </c>
      <c r="T22" s="166">
        <f>+Sklop2[[#This Row],[Končna cena/enoto mere (EUR) z DDV]]*Sklop2[[#This Row],[Okvirna količina]]</f>
        <v>0</v>
      </c>
      <c r="U22" s="173"/>
    </row>
    <row r="23" spans="1:22" s="58" customFormat="1" ht="12">
      <c r="A23" s="526" t="s">
        <v>10</v>
      </c>
      <c r="B23" s="527" t="s">
        <v>1055</v>
      </c>
      <c r="C23" s="84" t="s">
        <v>157</v>
      </c>
      <c r="D23" s="84" t="s">
        <v>1</v>
      </c>
      <c r="E23" s="113"/>
      <c r="F23" s="202">
        <v>150</v>
      </c>
      <c r="G23" s="215" t="s">
        <v>1</v>
      </c>
      <c r="H23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87" t="str">
        <f>IF(Sklop2[[#This Row],[ZAHTEVANA SHEMA KAKOVOSTI]]&lt;&gt;"",Sklop2[[#This Row],[Preračunana masa/volumen/kos na enoto kg]],"")</f>
        <v/>
      </c>
      <c r="J23" s="99"/>
      <c r="K23" s="92"/>
      <c r="L23" s="92"/>
      <c r="M23" s="143" t="s">
        <v>157</v>
      </c>
      <c r="N23" s="93"/>
      <c r="O23" s="142" t="s">
        <v>157</v>
      </c>
      <c r="P23" s="103"/>
      <c r="Q23" s="93">
        <f>+Sklop2[[#This Row],[cena/enota brez DDV v EUR]]*Sklop2[[#This Row],[Stopnja DDV (%)]]</f>
        <v>0</v>
      </c>
      <c r="R23" s="166">
        <f>+Sklop2[[#This Row],[cena/enota brez DDV v EUR]]+Sklop2[[#This Row],[Davek (EUR)]]</f>
        <v>0</v>
      </c>
      <c r="S23" s="166">
        <f>+Sklop2[[#This Row],[cena/enota brez DDV v EUR]]*Sklop2[[#This Row],[Okvirna količina]]</f>
        <v>0</v>
      </c>
      <c r="T23" s="166">
        <f>+Sklop2[[#This Row],[Končna cena/enoto mere (EUR) z DDV]]*Sklop2[[#This Row],[Okvirna količina]]</f>
        <v>0</v>
      </c>
      <c r="U23" s="173"/>
    </row>
    <row r="24" spans="1:22" s="58" customFormat="1" ht="12">
      <c r="A24" s="195" t="s">
        <v>11</v>
      </c>
      <c r="B24" s="197" t="s">
        <v>399</v>
      </c>
      <c r="C24" s="84" t="s">
        <v>157</v>
      </c>
      <c r="D24" s="174" t="s">
        <v>1</v>
      </c>
      <c r="E24" s="168"/>
      <c r="F24" s="223">
        <v>550</v>
      </c>
      <c r="G24" s="224" t="s">
        <v>1</v>
      </c>
      <c r="H24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4" s="159" t="str">
        <f>IF(Sklop2[[#This Row],[ZAHTEVANA SHEMA KAKOVOSTI]]&lt;&gt;"",Sklop2[[#This Row],[Preračunana masa/volumen/kos na enoto kg]],"")</f>
        <v/>
      </c>
      <c r="J24" s="164"/>
      <c r="K24" s="163"/>
      <c r="L24" s="163"/>
      <c r="M24" s="143" t="s">
        <v>157</v>
      </c>
      <c r="N24" s="93"/>
      <c r="O24" s="142" t="s">
        <v>157</v>
      </c>
      <c r="P24" s="172"/>
      <c r="Q24" s="169">
        <f>+Sklop2[[#This Row],[cena/enota brez DDV v EUR]]*Sklop2[[#This Row],[Stopnja DDV (%)]]</f>
        <v>0</v>
      </c>
      <c r="R24" s="166">
        <f>+Sklop2[[#This Row],[cena/enota brez DDV v EUR]]+Sklop2[[#This Row],[Davek (EUR)]]</f>
        <v>0</v>
      </c>
      <c r="S24" s="166">
        <f>+Sklop2[[#This Row],[cena/enota brez DDV v EUR]]*Sklop2[[#This Row],[Okvirna količina]]</f>
        <v>0</v>
      </c>
      <c r="T24" s="166">
        <f>+Sklop2[[#This Row],[Končna cena/enoto mere (EUR) z DDV]]*Sklop2[[#This Row],[Okvirna količina]]</f>
        <v>0</v>
      </c>
      <c r="U24" s="175"/>
    </row>
    <row r="25" spans="1:22" s="58" customFormat="1" ht="12">
      <c r="A25" s="195" t="s">
        <v>12</v>
      </c>
      <c r="B25" s="197" t="s">
        <v>807</v>
      </c>
      <c r="C25" s="84" t="s">
        <v>157</v>
      </c>
      <c r="D25" s="84" t="s">
        <v>1</v>
      </c>
      <c r="E25" s="113"/>
      <c r="F25" s="202">
        <v>300</v>
      </c>
      <c r="G25" s="215" t="s">
        <v>1</v>
      </c>
      <c r="H25" s="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5" s="87" t="str">
        <f>IF(Sklop2[[#This Row],[ZAHTEVANA SHEMA KAKOVOSTI]]&lt;&gt;"",Sklop2[[#This Row],[Preračunana masa/volumen/kos na enoto kg]],"")</f>
        <v/>
      </c>
      <c r="J25" s="99"/>
      <c r="K25" s="92"/>
      <c r="L25" s="92"/>
      <c r="M25" s="143" t="s">
        <v>157</v>
      </c>
      <c r="N25" s="93"/>
      <c r="O25" s="142" t="s">
        <v>157</v>
      </c>
      <c r="P25" s="103"/>
      <c r="Q25" s="93">
        <f>+Sklop2[[#This Row],[cena/enota brez DDV v EUR]]*Sklop2[[#This Row],[Stopnja DDV (%)]]</f>
        <v>0</v>
      </c>
      <c r="R25" s="166">
        <f>+Sklop2[[#This Row],[cena/enota brez DDV v EUR]]+Sklop2[[#This Row],[Davek (EUR)]]</f>
        <v>0</v>
      </c>
      <c r="S25" s="166">
        <f>+Sklop2[[#This Row],[cena/enota brez DDV v EUR]]*Sklop2[[#This Row],[Okvirna količina]]</f>
        <v>0</v>
      </c>
      <c r="T25" s="166">
        <f>+Sklop2[[#This Row],[Končna cena/enoto mere (EUR) z DDV]]*Sklop2[[#This Row],[Okvirna količina]]</f>
        <v>0</v>
      </c>
      <c r="U25" s="173"/>
    </row>
    <row r="26" spans="1:22" ht="27" customHeight="1">
      <c r="A26" s="195" t="s">
        <v>13</v>
      </c>
      <c r="B26" s="222" t="s">
        <v>400</v>
      </c>
      <c r="C26" s="84" t="s">
        <v>157</v>
      </c>
      <c r="D26" s="84" t="s">
        <v>1</v>
      </c>
      <c r="E26" s="113"/>
      <c r="F26" s="218">
        <v>400</v>
      </c>
      <c r="G26" s="219" t="s">
        <v>1</v>
      </c>
      <c r="H26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154" t="str">
        <f>IF(Sklop2[[#This Row],[ZAHTEVANA SHEMA KAKOVOSTI]]&lt;&gt;"",Sklop2[[#This Row],[Preračunana masa/volumen/kos na enoto kg]],"")</f>
        <v/>
      </c>
      <c r="J26" s="160"/>
      <c r="K26" s="162"/>
      <c r="L26" s="162"/>
      <c r="M26" s="143" t="s">
        <v>157</v>
      </c>
      <c r="N26" s="93"/>
      <c r="O26" s="142" t="s">
        <v>157</v>
      </c>
      <c r="P26" s="167"/>
      <c r="Q26" s="166">
        <f>+Sklop2[[#This Row],[cena/enota brez DDV v EUR]]*Sklop2[[#This Row],[Stopnja DDV (%)]]</f>
        <v>0</v>
      </c>
      <c r="R26" s="166">
        <f>+Sklop2[[#This Row],[cena/enota brez DDV v EUR]]+Sklop2[[#This Row],[Davek (EUR)]]</f>
        <v>0</v>
      </c>
      <c r="S26" s="166">
        <f>+Sklop2[[#This Row],[cena/enota brez DDV v EUR]]*Sklop2[[#This Row],[Okvirna količina]]</f>
        <v>0</v>
      </c>
      <c r="T26" s="166">
        <f>+Sklop2[[#This Row],[Končna cena/enoto mere (EUR) z DDV]]*Sklop2[[#This Row],[Okvirna količina]]</f>
        <v>0</v>
      </c>
      <c r="U26" s="221"/>
    </row>
    <row r="27" spans="1:22">
      <c r="A27" s="195" t="s">
        <v>14</v>
      </c>
      <c r="B27" s="222" t="s">
        <v>401</v>
      </c>
      <c r="C27" s="84" t="s">
        <v>157</v>
      </c>
      <c r="D27" s="84" t="s">
        <v>1</v>
      </c>
      <c r="E27" s="113"/>
      <c r="F27" s="218">
        <v>100</v>
      </c>
      <c r="G27" s="219" t="s">
        <v>1</v>
      </c>
      <c r="H27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154" t="str">
        <f>IF(Sklop2[[#This Row],[ZAHTEVANA SHEMA KAKOVOSTI]]&lt;&gt;"",Sklop2[[#This Row],[Preračunana masa/volumen/kos na enoto kg]],"")</f>
        <v/>
      </c>
      <c r="J27" s="160"/>
      <c r="K27" s="162"/>
      <c r="L27" s="162"/>
      <c r="M27" s="143" t="s">
        <v>157</v>
      </c>
      <c r="N27" s="93"/>
      <c r="O27" s="142" t="s">
        <v>157</v>
      </c>
      <c r="P27" s="167"/>
      <c r="Q27" s="166">
        <f>+Sklop2[[#This Row],[cena/enota brez DDV v EUR]]*Sklop2[[#This Row],[Stopnja DDV (%)]]</f>
        <v>0</v>
      </c>
      <c r="R27" s="166">
        <f>+Sklop2[[#This Row],[cena/enota brez DDV v EUR]]+Sklop2[[#This Row],[Davek (EUR)]]</f>
        <v>0</v>
      </c>
      <c r="S27" s="166">
        <f>+Sklop2[[#This Row],[cena/enota brez DDV v EUR]]*Sklop2[[#This Row],[Okvirna količina]]</f>
        <v>0</v>
      </c>
      <c r="T27" s="166">
        <f>+Sklop2[[#This Row],[Končna cena/enoto mere (EUR) z DDV]]*Sklop2[[#This Row],[Okvirna količina]]</f>
        <v>0</v>
      </c>
      <c r="U27" s="221"/>
    </row>
    <row r="28" spans="1:22">
      <c r="A28" s="195" t="s">
        <v>15</v>
      </c>
      <c r="B28" s="245" t="s">
        <v>402</v>
      </c>
      <c r="C28" s="84" t="s">
        <v>157</v>
      </c>
      <c r="D28" s="84" t="s">
        <v>1</v>
      </c>
      <c r="E28" s="113"/>
      <c r="F28" s="218">
        <v>100</v>
      </c>
      <c r="G28" s="219" t="s">
        <v>1</v>
      </c>
      <c r="H28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8" s="154" t="str">
        <f>IF(Sklop2[[#This Row],[ZAHTEVANA SHEMA KAKOVOSTI]]&lt;&gt;"",Sklop2[[#This Row],[Preračunana masa/volumen/kos na enoto kg]],"")</f>
        <v/>
      </c>
      <c r="J28" s="160"/>
      <c r="K28" s="162"/>
      <c r="L28" s="162"/>
      <c r="M28" s="143" t="s">
        <v>157</v>
      </c>
      <c r="N28" s="93"/>
      <c r="O28" s="142" t="s">
        <v>157</v>
      </c>
      <c r="P28" s="167"/>
      <c r="Q28" s="166">
        <f>+Sklop2[[#This Row],[cena/enota brez DDV v EUR]]*Sklop2[[#This Row],[Stopnja DDV (%)]]</f>
        <v>0</v>
      </c>
      <c r="R28" s="166">
        <f>+Sklop2[[#This Row],[cena/enota brez DDV v EUR]]+Sklop2[[#This Row],[Davek (EUR)]]</f>
        <v>0</v>
      </c>
      <c r="S28" s="166">
        <f>+Sklop2[[#This Row],[cena/enota brez DDV v EUR]]*Sklop2[[#This Row],[Okvirna količina]]</f>
        <v>0</v>
      </c>
      <c r="T28" s="166">
        <f>+Sklop2[[#This Row],[Končna cena/enoto mere (EUR) z DDV]]*Sklop2[[#This Row],[Okvirna količina]]</f>
        <v>0</v>
      </c>
      <c r="U28" s="221"/>
    </row>
    <row r="29" spans="1:22" ht="24">
      <c r="A29" s="195" t="s">
        <v>16</v>
      </c>
      <c r="B29" s="222" t="s">
        <v>808</v>
      </c>
      <c r="C29" s="84" t="s">
        <v>157</v>
      </c>
      <c r="D29" s="84" t="s">
        <v>1</v>
      </c>
      <c r="E29" s="113"/>
      <c r="F29" s="218">
        <v>250</v>
      </c>
      <c r="G29" s="219" t="s">
        <v>1</v>
      </c>
      <c r="H29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29" s="154" t="str">
        <f>IF(Sklop2[[#This Row],[ZAHTEVANA SHEMA KAKOVOSTI]]&lt;&gt;"",Sklop2[[#This Row],[Preračunana masa/volumen/kos na enoto kg]],"")</f>
        <v/>
      </c>
      <c r="J29" s="160"/>
      <c r="K29" s="162"/>
      <c r="L29" s="162"/>
      <c r="M29" s="143" t="s">
        <v>157</v>
      </c>
      <c r="N29" s="93"/>
      <c r="O29" s="142" t="s">
        <v>157</v>
      </c>
      <c r="P29" s="167"/>
      <c r="Q29" s="166">
        <f>+Sklop2[[#This Row],[cena/enota brez DDV v EUR]]*Sklop2[[#This Row],[Stopnja DDV (%)]]</f>
        <v>0</v>
      </c>
      <c r="R29" s="166">
        <f>+Sklop2[[#This Row],[cena/enota brez DDV v EUR]]+Sklop2[[#This Row],[Davek (EUR)]]</f>
        <v>0</v>
      </c>
      <c r="S29" s="166">
        <f>+Sklop2[[#This Row],[cena/enota brez DDV v EUR]]*Sklop2[[#This Row],[Okvirna količina]]</f>
        <v>0</v>
      </c>
      <c r="T29" s="166">
        <f>+Sklop2[[#This Row],[Končna cena/enoto mere (EUR) z DDV]]*Sklop2[[#This Row],[Okvirna količina]]</f>
        <v>0</v>
      </c>
      <c r="U29" s="221"/>
    </row>
    <row r="30" spans="1:22">
      <c r="A30" s="195" t="s">
        <v>17</v>
      </c>
      <c r="B30" s="222" t="s">
        <v>403</v>
      </c>
      <c r="C30" s="84" t="s">
        <v>157</v>
      </c>
      <c r="D30" s="84" t="s">
        <v>1</v>
      </c>
      <c r="E30" s="113"/>
      <c r="F30" s="218">
        <v>60</v>
      </c>
      <c r="G30" s="219" t="s">
        <v>1</v>
      </c>
      <c r="H30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30" s="154" t="str">
        <f>IF(Sklop2[[#This Row],[ZAHTEVANA SHEMA KAKOVOSTI]]&lt;&gt;"",Sklop2[[#This Row],[Preračunana masa/volumen/kos na enoto kg]],"")</f>
        <v/>
      </c>
      <c r="J30" s="160"/>
      <c r="K30" s="162"/>
      <c r="L30" s="162"/>
      <c r="M30" s="143" t="s">
        <v>157</v>
      </c>
      <c r="N30" s="93"/>
      <c r="O30" s="142" t="s">
        <v>157</v>
      </c>
      <c r="P30" s="167"/>
      <c r="Q30" s="166">
        <f>+Sklop2[[#This Row],[cena/enota brez DDV v EUR]]*Sklop2[[#This Row],[Stopnja DDV (%)]]</f>
        <v>0</v>
      </c>
      <c r="R30" s="166">
        <f>+Sklop2[[#This Row],[cena/enota brez DDV v EUR]]+Sklop2[[#This Row],[Davek (EUR)]]</f>
        <v>0</v>
      </c>
      <c r="S30" s="166">
        <f>+Sklop2[[#This Row],[cena/enota brez DDV v EUR]]*Sklop2[[#This Row],[Okvirna količina]]</f>
        <v>0</v>
      </c>
      <c r="T30" s="166">
        <f>+Sklop2[[#This Row],[Končna cena/enoto mere (EUR) z DDV]]*Sklop2[[#This Row],[Okvirna količina]]</f>
        <v>0</v>
      </c>
      <c r="U30" s="221"/>
    </row>
    <row r="31" spans="1:22" ht="12.75" customHeight="1">
      <c r="A31" s="195" t="s">
        <v>18</v>
      </c>
      <c r="B31" s="222" t="s">
        <v>404</v>
      </c>
      <c r="C31" s="84" t="s">
        <v>157</v>
      </c>
      <c r="D31" s="84" t="s">
        <v>1</v>
      </c>
      <c r="E31" s="113"/>
      <c r="F31" s="218">
        <v>30</v>
      </c>
      <c r="G31" s="219" t="s">
        <v>1</v>
      </c>
      <c r="H31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1" s="154" t="str">
        <f>IF(Sklop2[[#This Row],[ZAHTEVANA SHEMA KAKOVOSTI]]&lt;&gt;"",Sklop2[[#This Row],[Preračunana masa/volumen/kos na enoto kg]],"")</f>
        <v/>
      </c>
      <c r="J31" s="160"/>
      <c r="K31" s="162"/>
      <c r="L31" s="162"/>
      <c r="M31" s="143" t="s">
        <v>157</v>
      </c>
      <c r="N31" s="93"/>
      <c r="O31" s="142" t="s">
        <v>157</v>
      </c>
      <c r="P31" s="167"/>
      <c r="Q31" s="166">
        <f>+Sklop2[[#This Row],[cena/enota brez DDV v EUR]]*Sklop2[[#This Row],[Stopnja DDV (%)]]</f>
        <v>0</v>
      </c>
      <c r="R31" s="166">
        <f>+Sklop2[[#This Row],[cena/enota brez DDV v EUR]]+Sklop2[[#This Row],[Davek (EUR)]]</f>
        <v>0</v>
      </c>
      <c r="S31" s="166">
        <f>+Sklop2[[#This Row],[cena/enota brez DDV v EUR]]*Sklop2[[#This Row],[Okvirna količina]]</f>
        <v>0</v>
      </c>
      <c r="T31" s="166">
        <f>+Sklop2[[#This Row],[Končna cena/enoto mere (EUR) z DDV]]*Sklop2[[#This Row],[Okvirna količina]]</f>
        <v>0</v>
      </c>
      <c r="U31" s="221"/>
      <c r="V31" s="124"/>
    </row>
    <row r="32" spans="1:22">
      <c r="A32" s="195" t="s">
        <v>19</v>
      </c>
      <c r="B32" s="222" t="s">
        <v>405</v>
      </c>
      <c r="C32" s="84" t="s">
        <v>157</v>
      </c>
      <c r="D32" s="84" t="s">
        <v>1</v>
      </c>
      <c r="E32" s="113"/>
      <c r="F32" s="218">
        <v>350</v>
      </c>
      <c r="G32" s="219" t="s">
        <v>1</v>
      </c>
      <c r="H32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32" s="154" t="str">
        <f>IF(Sklop2[[#This Row],[ZAHTEVANA SHEMA KAKOVOSTI]]&lt;&gt;"",Sklop2[[#This Row],[Preračunana masa/volumen/kos na enoto kg]],"")</f>
        <v/>
      </c>
      <c r="J32" s="160"/>
      <c r="K32" s="162"/>
      <c r="L32" s="162"/>
      <c r="M32" s="143" t="s">
        <v>157</v>
      </c>
      <c r="N32" s="93"/>
      <c r="O32" s="142" t="s">
        <v>157</v>
      </c>
      <c r="P32" s="167"/>
      <c r="Q32" s="166">
        <f>+Sklop2[[#This Row],[cena/enota brez DDV v EUR]]*Sklop2[[#This Row],[Stopnja DDV (%)]]</f>
        <v>0</v>
      </c>
      <c r="R32" s="166">
        <f>+Sklop2[[#This Row],[cena/enota brez DDV v EUR]]+Sklop2[[#This Row],[Davek (EUR)]]</f>
        <v>0</v>
      </c>
      <c r="S32" s="166">
        <f>+Sklop2[[#This Row],[cena/enota brez DDV v EUR]]*Sklop2[[#This Row],[Okvirna količina]]</f>
        <v>0</v>
      </c>
      <c r="T32" s="166">
        <f>+Sklop2[[#This Row],[Končna cena/enoto mere (EUR) z DDV]]*Sklop2[[#This Row],[Okvirna količina]]</f>
        <v>0</v>
      </c>
      <c r="U32" s="221"/>
    </row>
    <row r="33" spans="1:21" ht="36" customHeight="1">
      <c r="A33" s="195" t="s">
        <v>20</v>
      </c>
      <c r="B33" s="222" t="s">
        <v>809</v>
      </c>
      <c r="C33" s="84" t="s">
        <v>157</v>
      </c>
      <c r="D33" s="84" t="s">
        <v>1</v>
      </c>
      <c r="E33" s="113" t="s">
        <v>844</v>
      </c>
      <c r="F33" s="218">
        <v>150</v>
      </c>
      <c r="G33" s="220" t="s">
        <v>1</v>
      </c>
      <c r="H33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3" s="154">
        <f>IF(Sklop2[[#This Row],[ZAHTEVANA SHEMA KAKOVOSTI]]&lt;&gt;"",Sklop2[[#This Row],[Preračunana masa/volumen/kos na enoto kg]],"")</f>
        <v>150</v>
      </c>
      <c r="J33" s="160"/>
      <c r="K33" s="162"/>
      <c r="L33" s="162"/>
      <c r="M33" s="143" t="s">
        <v>157</v>
      </c>
      <c r="N33" s="93"/>
      <c r="O33" s="142" t="s">
        <v>157</v>
      </c>
      <c r="P33" s="167"/>
      <c r="Q33" s="166">
        <f>+Sklop2[[#This Row],[cena/enota brez DDV v EUR]]*Sklop2[[#This Row],[Stopnja DDV (%)]]</f>
        <v>0</v>
      </c>
      <c r="R33" s="166">
        <f>+Sklop2[[#This Row],[cena/enota brez DDV v EUR]]+Sklop2[[#This Row],[Davek (EUR)]]</f>
        <v>0</v>
      </c>
      <c r="S33" s="166">
        <f>+Sklop2[[#This Row],[cena/enota brez DDV v EUR]]*Sklop2[[#This Row],[Okvirna količina]]</f>
        <v>0</v>
      </c>
      <c r="T33" s="166">
        <f>+Sklop2[[#This Row],[Končna cena/enoto mere (EUR) z DDV]]*Sklop2[[#This Row],[Okvirna količina]]</f>
        <v>0</v>
      </c>
      <c r="U33" s="221"/>
    </row>
    <row r="34" spans="1:21">
      <c r="A34" s="195" t="s">
        <v>21</v>
      </c>
      <c r="B34" s="222" t="s">
        <v>406</v>
      </c>
      <c r="C34" s="84" t="s">
        <v>157</v>
      </c>
      <c r="D34" s="84" t="s">
        <v>1</v>
      </c>
      <c r="E34" s="113"/>
      <c r="F34" s="218">
        <v>200</v>
      </c>
      <c r="G34" s="220" t="s">
        <v>1</v>
      </c>
      <c r="H34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4" s="154" t="str">
        <f>IF(Sklop2[[#This Row],[ZAHTEVANA SHEMA KAKOVOSTI]]&lt;&gt;"",Sklop2[[#This Row],[Preračunana masa/volumen/kos na enoto kg]],"")</f>
        <v/>
      </c>
      <c r="J34" s="160"/>
      <c r="K34" s="162"/>
      <c r="L34" s="162"/>
      <c r="M34" s="143" t="s">
        <v>157</v>
      </c>
      <c r="N34" s="93"/>
      <c r="O34" s="142" t="s">
        <v>157</v>
      </c>
      <c r="P34" s="167"/>
      <c r="Q34" s="166">
        <f>+Sklop2[[#This Row],[cena/enota brez DDV v EUR]]*Sklop2[[#This Row],[Stopnja DDV (%)]]</f>
        <v>0</v>
      </c>
      <c r="R34" s="166">
        <f>+Sklop2[[#This Row],[cena/enota brez DDV v EUR]]+Sklop2[[#This Row],[Davek (EUR)]]</f>
        <v>0</v>
      </c>
      <c r="S34" s="166">
        <f>+Sklop2[[#This Row],[cena/enota brez DDV v EUR]]*Sklop2[[#This Row],[Okvirna količina]]</f>
        <v>0</v>
      </c>
      <c r="T34" s="166">
        <f>+Sklop2[[#This Row],[Končna cena/enoto mere (EUR) z DDV]]*Sklop2[[#This Row],[Okvirna količina]]</f>
        <v>0</v>
      </c>
      <c r="U34" s="221"/>
    </row>
    <row r="35" spans="1:21">
      <c r="A35" s="195" t="s">
        <v>22</v>
      </c>
      <c r="B35" s="222" t="s">
        <v>407</v>
      </c>
      <c r="C35" s="84" t="s">
        <v>157</v>
      </c>
      <c r="D35" s="84" t="s">
        <v>1</v>
      </c>
      <c r="E35" s="113"/>
      <c r="F35" s="218">
        <v>250</v>
      </c>
      <c r="G35" s="220" t="s">
        <v>1</v>
      </c>
      <c r="H35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5" s="154" t="str">
        <f>IF(Sklop2[[#This Row],[ZAHTEVANA SHEMA KAKOVOSTI]]&lt;&gt;"",Sklop2[[#This Row],[Preračunana masa/volumen/kos na enoto kg]],"")</f>
        <v/>
      </c>
      <c r="J35" s="160"/>
      <c r="K35" s="162"/>
      <c r="L35" s="162"/>
      <c r="M35" s="143" t="s">
        <v>157</v>
      </c>
      <c r="N35" s="93"/>
      <c r="O35" s="142" t="s">
        <v>157</v>
      </c>
      <c r="P35" s="167"/>
      <c r="Q35" s="166">
        <f>+Sklop2[[#This Row],[cena/enota brez DDV v EUR]]*Sklop2[[#This Row],[Stopnja DDV (%)]]</f>
        <v>0</v>
      </c>
      <c r="R35" s="166">
        <f>+Sklop2[[#This Row],[cena/enota brez DDV v EUR]]+Sklop2[[#This Row],[Davek (EUR)]]</f>
        <v>0</v>
      </c>
      <c r="S35" s="166">
        <f>+Sklop2[[#This Row],[cena/enota brez DDV v EUR]]*Sklop2[[#This Row],[Okvirna količina]]</f>
        <v>0</v>
      </c>
      <c r="T35" s="166">
        <f>+Sklop2[[#This Row],[Končna cena/enoto mere (EUR) z DDV]]*Sklop2[[#This Row],[Okvirna količina]]</f>
        <v>0</v>
      </c>
      <c r="U35" s="221"/>
    </row>
    <row r="36" spans="1:21">
      <c r="A36" s="195" t="s">
        <v>23</v>
      </c>
      <c r="B36" s="222" t="s">
        <v>408</v>
      </c>
      <c r="C36" s="84" t="s">
        <v>157</v>
      </c>
      <c r="D36" s="84" t="s">
        <v>1</v>
      </c>
      <c r="E36" s="113"/>
      <c r="F36" s="218">
        <v>100</v>
      </c>
      <c r="G36" s="220" t="s">
        <v>1</v>
      </c>
      <c r="H36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6" s="154" t="str">
        <f>IF(Sklop2[[#This Row],[ZAHTEVANA SHEMA KAKOVOSTI]]&lt;&gt;"",Sklop2[[#This Row],[Preračunana masa/volumen/kos na enoto kg]],"")</f>
        <v/>
      </c>
      <c r="J36" s="160"/>
      <c r="K36" s="162"/>
      <c r="L36" s="162"/>
      <c r="M36" s="143" t="s">
        <v>157</v>
      </c>
      <c r="N36" s="93"/>
      <c r="O36" s="142" t="s">
        <v>157</v>
      </c>
      <c r="P36" s="167"/>
      <c r="Q36" s="166">
        <f>+Sklop2[[#This Row],[cena/enota brez DDV v EUR]]*Sklop2[[#This Row],[Stopnja DDV (%)]]</f>
        <v>0</v>
      </c>
      <c r="R36" s="166">
        <f>+Sklop2[[#This Row],[cena/enota brez DDV v EUR]]+Sklop2[[#This Row],[Davek (EUR)]]</f>
        <v>0</v>
      </c>
      <c r="S36" s="166">
        <f>+Sklop2[[#This Row],[cena/enota brez DDV v EUR]]*Sklop2[[#This Row],[Okvirna količina]]</f>
        <v>0</v>
      </c>
      <c r="T36" s="166">
        <f>+Sklop2[[#This Row],[Končna cena/enoto mere (EUR) z DDV]]*Sklop2[[#This Row],[Okvirna količina]]</f>
        <v>0</v>
      </c>
      <c r="U36" s="221"/>
    </row>
    <row r="37" spans="1:21">
      <c r="A37" s="195" t="s">
        <v>24</v>
      </c>
      <c r="B37" s="222" t="s">
        <v>409</v>
      </c>
      <c r="C37" s="84" t="s">
        <v>157</v>
      </c>
      <c r="D37" s="84" t="s">
        <v>1</v>
      </c>
      <c r="E37" s="113"/>
      <c r="F37" s="218">
        <v>100</v>
      </c>
      <c r="G37" s="219" t="s">
        <v>1</v>
      </c>
      <c r="H37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7" s="154" t="str">
        <f>IF(Sklop2[[#This Row],[ZAHTEVANA SHEMA KAKOVOSTI]]&lt;&gt;"",Sklop2[[#This Row],[Preračunana masa/volumen/kos na enoto kg]],"")</f>
        <v/>
      </c>
      <c r="J37" s="160"/>
      <c r="K37" s="162"/>
      <c r="L37" s="162"/>
      <c r="M37" s="143" t="s">
        <v>157</v>
      </c>
      <c r="N37" s="93"/>
      <c r="O37" s="142" t="s">
        <v>157</v>
      </c>
      <c r="P37" s="167"/>
      <c r="Q37" s="166">
        <f>+Sklop2[[#This Row],[cena/enota brez DDV v EUR]]*Sklop2[[#This Row],[Stopnja DDV (%)]]</f>
        <v>0</v>
      </c>
      <c r="R37" s="166">
        <f>+Sklop2[[#This Row],[cena/enota brez DDV v EUR]]+Sklop2[[#This Row],[Davek (EUR)]]</f>
        <v>0</v>
      </c>
      <c r="S37" s="166">
        <f>+Sklop2[[#This Row],[cena/enota brez DDV v EUR]]*Sklop2[[#This Row],[Okvirna količina]]</f>
        <v>0</v>
      </c>
      <c r="T37" s="166">
        <f>+Sklop2[[#This Row],[Končna cena/enoto mere (EUR) z DDV]]*Sklop2[[#This Row],[Okvirna količina]]</f>
        <v>0</v>
      </c>
      <c r="U37" s="221"/>
    </row>
    <row r="38" spans="1:21" s="332" customFormat="1">
      <c r="A38" s="195" t="s">
        <v>25</v>
      </c>
      <c r="B38" s="222" t="s">
        <v>905</v>
      </c>
      <c r="C38" s="84" t="s">
        <v>157</v>
      </c>
      <c r="D38" s="84" t="s">
        <v>1</v>
      </c>
      <c r="E38" s="113" t="s">
        <v>838</v>
      </c>
      <c r="F38" s="334">
        <v>250</v>
      </c>
      <c r="G38" s="335" t="s">
        <v>1</v>
      </c>
      <c r="H38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8" s="154">
        <f>IF(Sklop2[[#This Row],[ZAHTEVANA SHEMA KAKOVOSTI]]&lt;&gt;"",Sklop2[[#This Row],[Preračunana masa/volumen/kos na enoto kg]],"")</f>
        <v>250</v>
      </c>
      <c r="J38" s="338"/>
      <c r="K38" s="339"/>
      <c r="L38" s="339"/>
      <c r="M38" s="143" t="s">
        <v>157</v>
      </c>
      <c r="N38" s="274"/>
      <c r="O38" s="142" t="s">
        <v>157</v>
      </c>
      <c r="P38" s="341"/>
      <c r="Q38" s="340">
        <f>+Sklop2[[#This Row],[cena/enota brez DDV v EUR]]*Sklop2[[#This Row],[Stopnja DDV (%)]]</f>
        <v>0</v>
      </c>
      <c r="R38" s="340">
        <f>+Sklop2[[#This Row],[cena/enota brez DDV v EUR]]+Sklop2[[#This Row],[Davek (EUR)]]</f>
        <v>0</v>
      </c>
      <c r="S38" s="340">
        <f>+Sklop2[[#This Row],[cena/enota brez DDV v EUR]]*Sklop2[[#This Row],[Okvirna količina]]</f>
        <v>0</v>
      </c>
      <c r="T38" s="340">
        <f>+Sklop2[[#This Row],[Končna cena/enoto mere (EUR) z DDV]]*Sklop2[[#This Row],[Okvirna količina]]</f>
        <v>0</v>
      </c>
      <c r="U38" s="221"/>
    </row>
    <row r="39" spans="1:21" ht="24">
      <c r="A39" s="195" t="s">
        <v>26</v>
      </c>
      <c r="B39" s="222" t="s">
        <v>810</v>
      </c>
      <c r="C39" s="84" t="s">
        <v>157</v>
      </c>
      <c r="D39" s="84" t="s">
        <v>1</v>
      </c>
      <c r="E39" s="113"/>
      <c r="F39" s="218">
        <v>150</v>
      </c>
      <c r="G39" s="220" t="s">
        <v>1</v>
      </c>
      <c r="H39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54" t="str">
        <f>IF(Sklop2[[#This Row],[ZAHTEVANA SHEMA KAKOVOSTI]]&lt;&gt;"",Sklop2[[#This Row],[Preračunana masa/volumen/kos na enoto kg]],"")</f>
        <v/>
      </c>
      <c r="J39" s="160"/>
      <c r="K39" s="162"/>
      <c r="L39" s="162"/>
      <c r="M39" s="143" t="s">
        <v>157</v>
      </c>
      <c r="N39" s="93"/>
      <c r="O39" s="142" t="s">
        <v>157</v>
      </c>
      <c r="P39" s="167"/>
      <c r="Q39" s="166">
        <f>+Sklop2[[#This Row],[cena/enota brez DDV v EUR]]*Sklop2[[#This Row],[Stopnja DDV (%)]]</f>
        <v>0</v>
      </c>
      <c r="R39" s="166">
        <f>+Sklop2[[#This Row],[cena/enota brez DDV v EUR]]+Sklop2[[#This Row],[Davek (EUR)]]</f>
        <v>0</v>
      </c>
      <c r="S39" s="166">
        <f>+Sklop2[[#This Row],[cena/enota brez DDV v EUR]]*Sklop2[[#This Row],[Okvirna količina]]</f>
        <v>0</v>
      </c>
      <c r="T39" s="166">
        <f>+Sklop2[[#This Row],[Končna cena/enoto mere (EUR) z DDV]]*Sklop2[[#This Row],[Okvirna količina]]</f>
        <v>0</v>
      </c>
      <c r="U39" s="221"/>
    </row>
    <row r="40" spans="1:21">
      <c r="A40" s="195" t="s">
        <v>27</v>
      </c>
      <c r="B40" s="222" t="s">
        <v>410</v>
      </c>
      <c r="C40" s="84" t="s">
        <v>157</v>
      </c>
      <c r="D40" s="84" t="s">
        <v>1</v>
      </c>
      <c r="E40" s="113"/>
      <c r="F40" s="218">
        <v>50</v>
      </c>
      <c r="G40" s="220" t="s">
        <v>1</v>
      </c>
      <c r="H40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40" s="154" t="str">
        <f>IF(Sklop2[[#This Row],[ZAHTEVANA SHEMA KAKOVOSTI]]&lt;&gt;"",Sklop2[[#This Row],[Preračunana masa/volumen/kos na enoto kg]],"")</f>
        <v/>
      </c>
      <c r="J40" s="160"/>
      <c r="K40" s="162"/>
      <c r="L40" s="162"/>
      <c r="M40" s="143" t="s">
        <v>157</v>
      </c>
      <c r="N40" s="93"/>
      <c r="O40" s="142" t="s">
        <v>157</v>
      </c>
      <c r="P40" s="167"/>
      <c r="Q40" s="166">
        <f>+Sklop2[[#This Row],[cena/enota brez DDV v EUR]]*Sklop2[[#This Row],[Stopnja DDV (%)]]</f>
        <v>0</v>
      </c>
      <c r="R40" s="166">
        <f>+Sklop2[[#This Row],[cena/enota brez DDV v EUR]]+Sklop2[[#This Row],[Davek (EUR)]]</f>
        <v>0</v>
      </c>
      <c r="S40" s="166">
        <f>+Sklop2[[#This Row],[cena/enota brez DDV v EUR]]*Sklop2[[#This Row],[Okvirna količina]]</f>
        <v>0</v>
      </c>
      <c r="T40" s="166">
        <f>+Sklop2[[#This Row],[Končna cena/enoto mere (EUR) z DDV]]*Sklop2[[#This Row],[Okvirna količina]]</f>
        <v>0</v>
      </c>
      <c r="U40" s="221"/>
    </row>
    <row r="41" spans="1:21">
      <c r="A41" s="195" t="s">
        <v>28</v>
      </c>
      <c r="B41" s="222" t="s">
        <v>411</v>
      </c>
      <c r="C41" s="84" t="s">
        <v>157</v>
      </c>
      <c r="D41" s="84" t="s">
        <v>1</v>
      </c>
      <c r="E41" s="113"/>
      <c r="F41" s="218">
        <v>400</v>
      </c>
      <c r="G41" s="220" t="s">
        <v>1</v>
      </c>
      <c r="H41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1" s="154" t="str">
        <f>IF(Sklop2[[#This Row],[ZAHTEVANA SHEMA KAKOVOSTI]]&lt;&gt;"",Sklop2[[#This Row],[Preračunana masa/volumen/kos na enoto kg]],"")</f>
        <v/>
      </c>
      <c r="J41" s="160"/>
      <c r="K41" s="162"/>
      <c r="L41" s="162"/>
      <c r="M41" s="143" t="s">
        <v>157</v>
      </c>
      <c r="N41" s="93"/>
      <c r="O41" s="142" t="s">
        <v>157</v>
      </c>
      <c r="P41" s="167"/>
      <c r="Q41" s="166">
        <f>+Sklop2[[#This Row],[cena/enota brez DDV v EUR]]*Sklop2[[#This Row],[Stopnja DDV (%)]]</f>
        <v>0</v>
      </c>
      <c r="R41" s="166">
        <f>+Sklop2[[#This Row],[cena/enota brez DDV v EUR]]+Sklop2[[#This Row],[Davek (EUR)]]</f>
        <v>0</v>
      </c>
      <c r="S41" s="166">
        <f>+Sklop2[[#This Row],[cena/enota brez DDV v EUR]]*Sklop2[[#This Row],[Okvirna količina]]</f>
        <v>0</v>
      </c>
      <c r="T41" s="166">
        <f>+Sklop2[[#This Row],[Končna cena/enoto mere (EUR) z DDV]]*Sklop2[[#This Row],[Okvirna količina]]</f>
        <v>0</v>
      </c>
      <c r="U41" s="221"/>
    </row>
    <row r="42" spans="1:21">
      <c r="A42" s="526" t="s">
        <v>29</v>
      </c>
      <c r="B42" s="528" t="s">
        <v>1056</v>
      </c>
      <c r="C42" s="84" t="s">
        <v>157</v>
      </c>
      <c r="D42" s="84" t="s">
        <v>1</v>
      </c>
      <c r="E42" s="113"/>
      <c r="F42" s="218">
        <v>10</v>
      </c>
      <c r="G42" s="219" t="s">
        <v>1</v>
      </c>
      <c r="H42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42" s="154" t="str">
        <f>IF(Sklop2[[#This Row],[ZAHTEVANA SHEMA KAKOVOSTI]]&lt;&gt;"",Sklop2[[#This Row],[Preračunana masa/volumen/kos na enoto kg]],"")</f>
        <v/>
      </c>
      <c r="J42" s="160"/>
      <c r="K42" s="162"/>
      <c r="L42" s="162"/>
      <c r="M42" s="143" t="s">
        <v>157</v>
      </c>
      <c r="N42" s="93"/>
      <c r="O42" s="142" t="s">
        <v>157</v>
      </c>
      <c r="P42" s="167"/>
      <c r="Q42" s="166">
        <f>+Sklop2[[#This Row],[cena/enota brez DDV v EUR]]*Sklop2[[#This Row],[Stopnja DDV (%)]]</f>
        <v>0</v>
      </c>
      <c r="R42" s="166">
        <f>+Sklop2[[#This Row],[cena/enota brez DDV v EUR]]+Sklop2[[#This Row],[Davek (EUR)]]</f>
        <v>0</v>
      </c>
      <c r="S42" s="166">
        <f>+Sklop2[[#This Row],[cena/enota brez DDV v EUR]]*Sklop2[[#This Row],[Okvirna količina]]</f>
        <v>0</v>
      </c>
      <c r="T42" s="166">
        <f>+Sklop2[[#This Row],[Končna cena/enoto mere (EUR) z DDV]]*Sklop2[[#This Row],[Okvirna količina]]</f>
        <v>0</v>
      </c>
      <c r="U42" s="221"/>
    </row>
    <row r="43" spans="1:21">
      <c r="A43" s="195" t="s">
        <v>30</v>
      </c>
      <c r="B43" s="246" t="s">
        <v>811</v>
      </c>
      <c r="C43" s="84" t="s">
        <v>157</v>
      </c>
      <c r="D43" s="84" t="s">
        <v>1</v>
      </c>
      <c r="E43" s="113"/>
      <c r="F43" s="218">
        <v>100</v>
      </c>
      <c r="G43" s="220" t="s">
        <v>1</v>
      </c>
      <c r="H43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3" s="154" t="str">
        <f>IF(Sklop2[[#This Row],[ZAHTEVANA SHEMA KAKOVOSTI]]&lt;&gt;"",Sklop2[[#This Row],[Preračunana masa/volumen/kos na enoto kg]],"")</f>
        <v/>
      </c>
      <c r="J43" s="160"/>
      <c r="K43" s="162"/>
      <c r="L43" s="162"/>
      <c r="M43" s="143" t="s">
        <v>157</v>
      </c>
      <c r="N43" s="93"/>
      <c r="O43" s="142" t="s">
        <v>157</v>
      </c>
      <c r="P43" s="167"/>
      <c r="Q43" s="166">
        <f>+Sklop2[[#This Row],[cena/enota brez DDV v EUR]]*Sklop2[[#This Row],[Stopnja DDV (%)]]</f>
        <v>0</v>
      </c>
      <c r="R43" s="166">
        <f>+Sklop2[[#This Row],[cena/enota brez DDV v EUR]]+Sklop2[[#This Row],[Davek (EUR)]]</f>
        <v>0</v>
      </c>
      <c r="S43" s="166">
        <f>+Sklop2[[#This Row],[cena/enota brez DDV v EUR]]*Sklop2[[#This Row],[Okvirna količina]]</f>
        <v>0</v>
      </c>
      <c r="T43" s="166">
        <f>+Sklop2[[#This Row],[Končna cena/enoto mere (EUR) z DDV]]*Sklop2[[#This Row],[Okvirna količina]]</f>
        <v>0</v>
      </c>
      <c r="U43" s="221"/>
    </row>
    <row r="44" spans="1:21">
      <c r="A44" s="195" t="s">
        <v>31</v>
      </c>
      <c r="B44" s="246" t="s">
        <v>412</v>
      </c>
      <c r="C44" s="84" t="s">
        <v>157</v>
      </c>
      <c r="D44" s="84" t="s">
        <v>1</v>
      </c>
      <c r="E44" s="113"/>
      <c r="F44" s="218">
        <v>20</v>
      </c>
      <c r="G44" s="220" t="s">
        <v>1</v>
      </c>
      <c r="H44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4" s="154" t="str">
        <f>IF(Sklop2[[#This Row],[ZAHTEVANA SHEMA KAKOVOSTI]]&lt;&gt;"",Sklop2[[#This Row],[Preračunana masa/volumen/kos na enoto kg]],"")</f>
        <v/>
      </c>
      <c r="J44" s="160"/>
      <c r="K44" s="162"/>
      <c r="L44" s="162"/>
      <c r="M44" s="143" t="s">
        <v>157</v>
      </c>
      <c r="N44" s="93"/>
      <c r="O44" s="142" t="s">
        <v>157</v>
      </c>
      <c r="P44" s="167"/>
      <c r="Q44" s="166">
        <f>+Sklop2[[#This Row],[cena/enota brez DDV v EUR]]*Sklop2[[#This Row],[Stopnja DDV (%)]]</f>
        <v>0</v>
      </c>
      <c r="R44" s="166">
        <f>+Sklop2[[#This Row],[cena/enota brez DDV v EUR]]+Sklop2[[#This Row],[Davek (EUR)]]</f>
        <v>0</v>
      </c>
      <c r="S44" s="166">
        <f>+Sklop2[[#This Row],[cena/enota brez DDV v EUR]]*Sklop2[[#This Row],[Okvirna količina]]</f>
        <v>0</v>
      </c>
      <c r="T44" s="166">
        <f>+Sklop2[[#This Row],[Končna cena/enoto mere (EUR) z DDV]]*Sklop2[[#This Row],[Okvirna količina]]</f>
        <v>0</v>
      </c>
      <c r="U44" s="221"/>
    </row>
    <row r="45" spans="1:21">
      <c r="A45" s="195" t="s">
        <v>32</v>
      </c>
      <c r="B45" s="246" t="s">
        <v>413</v>
      </c>
      <c r="C45" s="84" t="s">
        <v>157</v>
      </c>
      <c r="D45" s="84" t="s">
        <v>1</v>
      </c>
      <c r="E45" s="113"/>
      <c r="F45" s="218">
        <v>5</v>
      </c>
      <c r="G45" s="220" t="s">
        <v>1</v>
      </c>
      <c r="H45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45" s="154" t="str">
        <f>IF(Sklop2[[#This Row],[ZAHTEVANA SHEMA KAKOVOSTI]]&lt;&gt;"",Sklop2[[#This Row],[Preračunana masa/volumen/kos na enoto kg]],"")</f>
        <v/>
      </c>
      <c r="J45" s="160"/>
      <c r="K45" s="162"/>
      <c r="L45" s="162"/>
      <c r="M45" s="143" t="s">
        <v>157</v>
      </c>
      <c r="N45" s="93"/>
      <c r="O45" s="142" t="s">
        <v>157</v>
      </c>
      <c r="P45" s="167"/>
      <c r="Q45" s="166">
        <f>+Sklop2[[#This Row],[cena/enota brez DDV v EUR]]*Sklop2[[#This Row],[Stopnja DDV (%)]]</f>
        <v>0</v>
      </c>
      <c r="R45" s="166">
        <f>+Sklop2[[#This Row],[cena/enota brez DDV v EUR]]+Sklop2[[#This Row],[Davek (EUR)]]</f>
        <v>0</v>
      </c>
      <c r="S45" s="166">
        <f>+Sklop2[[#This Row],[cena/enota brez DDV v EUR]]*Sklop2[[#This Row],[Okvirna količina]]</f>
        <v>0</v>
      </c>
      <c r="T45" s="166">
        <f>+Sklop2[[#This Row],[Končna cena/enoto mere (EUR) z DDV]]*Sklop2[[#This Row],[Okvirna količina]]</f>
        <v>0</v>
      </c>
      <c r="U45" s="221"/>
    </row>
    <row r="46" spans="1:21">
      <c r="A46" s="195" t="s">
        <v>33</v>
      </c>
      <c r="B46" s="227" t="s">
        <v>414</v>
      </c>
      <c r="C46" s="84" t="s">
        <v>157</v>
      </c>
      <c r="D46" s="84" t="s">
        <v>1</v>
      </c>
      <c r="E46" s="113"/>
      <c r="F46" s="218">
        <v>30</v>
      </c>
      <c r="G46" s="220" t="s">
        <v>1</v>
      </c>
      <c r="H46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6" s="154" t="str">
        <f>IF(Sklop2[[#This Row],[ZAHTEVANA SHEMA KAKOVOSTI]]&lt;&gt;"",Sklop2[[#This Row],[Preračunana masa/volumen/kos na enoto kg]],"")</f>
        <v/>
      </c>
      <c r="J46" s="160"/>
      <c r="K46" s="162"/>
      <c r="L46" s="162"/>
      <c r="M46" s="143" t="s">
        <v>157</v>
      </c>
      <c r="N46" s="93"/>
      <c r="O46" s="142" t="s">
        <v>157</v>
      </c>
      <c r="P46" s="167"/>
      <c r="Q46" s="166">
        <f>+Sklop2[[#This Row],[cena/enota brez DDV v EUR]]*Sklop2[[#This Row],[Stopnja DDV (%)]]</f>
        <v>0</v>
      </c>
      <c r="R46" s="166">
        <f>+Sklop2[[#This Row],[cena/enota brez DDV v EUR]]+Sklop2[[#This Row],[Davek (EUR)]]</f>
        <v>0</v>
      </c>
      <c r="S46" s="166">
        <f>+Sklop2[[#This Row],[cena/enota brez DDV v EUR]]*Sklop2[[#This Row],[Okvirna količina]]</f>
        <v>0</v>
      </c>
      <c r="T46" s="166">
        <f>+Sklop2[[#This Row],[Končna cena/enoto mere (EUR) z DDV]]*Sklop2[[#This Row],[Okvirna količina]]</f>
        <v>0</v>
      </c>
      <c r="U46" s="221"/>
    </row>
    <row r="47" spans="1:21" ht="24">
      <c r="A47" s="195" t="s">
        <v>34</v>
      </c>
      <c r="B47" s="197" t="s">
        <v>845</v>
      </c>
      <c r="C47" s="84" t="s">
        <v>157</v>
      </c>
      <c r="D47" s="84" t="s">
        <v>1</v>
      </c>
      <c r="E47" s="113" t="s">
        <v>844</v>
      </c>
      <c r="F47" s="218">
        <v>300</v>
      </c>
      <c r="G47" s="219" t="s">
        <v>1</v>
      </c>
      <c r="H47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7" s="154">
        <f>IF(Sklop2[[#This Row],[ZAHTEVANA SHEMA KAKOVOSTI]]&lt;&gt;"",Sklop2[[#This Row],[Preračunana masa/volumen/kos na enoto kg]],"")</f>
        <v>300</v>
      </c>
      <c r="J47" s="160"/>
      <c r="K47" s="162"/>
      <c r="L47" s="162"/>
      <c r="M47" s="143" t="s">
        <v>157</v>
      </c>
      <c r="N47" s="93"/>
      <c r="O47" s="142" t="s">
        <v>157</v>
      </c>
      <c r="P47" s="167"/>
      <c r="Q47" s="166">
        <f>+Sklop2[[#This Row],[cena/enota brez DDV v EUR]]*Sklop2[[#This Row],[Stopnja DDV (%)]]</f>
        <v>0</v>
      </c>
      <c r="R47" s="166">
        <f>+Sklop2[[#This Row],[cena/enota brez DDV v EUR]]+Sklop2[[#This Row],[Davek (EUR)]]</f>
        <v>0</v>
      </c>
      <c r="S47" s="166">
        <f>+Sklop2[[#This Row],[cena/enota brez DDV v EUR]]*Sklop2[[#This Row],[Okvirna količina]]</f>
        <v>0</v>
      </c>
      <c r="T47" s="166">
        <f>+Sklop2[[#This Row],[Končna cena/enoto mere (EUR) z DDV]]*Sklop2[[#This Row],[Okvirna količina]]</f>
        <v>0</v>
      </c>
      <c r="U47" s="221"/>
    </row>
    <row r="48" spans="1:21">
      <c r="A48" s="195" t="s">
        <v>35</v>
      </c>
      <c r="B48" s="529" t="s">
        <v>1057</v>
      </c>
      <c r="C48" s="84" t="s">
        <v>157</v>
      </c>
      <c r="D48" s="84" t="s">
        <v>1</v>
      </c>
      <c r="E48" s="113"/>
      <c r="F48" s="218">
        <v>550</v>
      </c>
      <c r="G48" s="220" t="s">
        <v>1</v>
      </c>
      <c r="H48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48" s="154" t="str">
        <f>IF(Sklop2[[#This Row],[ZAHTEVANA SHEMA KAKOVOSTI]]&lt;&gt;"",Sklop2[[#This Row],[Preračunana masa/volumen/kos na enoto kg]],"")</f>
        <v/>
      </c>
      <c r="J48" s="160"/>
      <c r="K48" s="162"/>
      <c r="L48" s="162"/>
      <c r="M48" s="143" t="s">
        <v>157</v>
      </c>
      <c r="N48" s="93"/>
      <c r="O48" s="142" t="s">
        <v>157</v>
      </c>
      <c r="P48" s="167"/>
      <c r="Q48" s="166">
        <f>+Sklop2[[#This Row],[cena/enota brez DDV v EUR]]*Sklop2[[#This Row],[Stopnja DDV (%)]]</f>
        <v>0</v>
      </c>
      <c r="R48" s="166">
        <f>+Sklop2[[#This Row],[cena/enota brez DDV v EUR]]+Sklop2[[#This Row],[Davek (EUR)]]</f>
        <v>0</v>
      </c>
      <c r="S48" s="166">
        <f>+Sklop2[[#This Row],[cena/enota brez DDV v EUR]]*Sklop2[[#This Row],[Okvirna količina]]</f>
        <v>0</v>
      </c>
      <c r="T48" s="166">
        <f>+Sklop2[[#This Row],[Končna cena/enoto mere (EUR) z DDV]]*Sklop2[[#This Row],[Okvirna količina]]</f>
        <v>0</v>
      </c>
      <c r="U48" s="221"/>
    </row>
    <row r="49" spans="1:22">
      <c r="A49" s="195" t="s">
        <v>36</v>
      </c>
      <c r="B49" s="247" t="s">
        <v>415</v>
      </c>
      <c r="C49" s="84" t="s">
        <v>157</v>
      </c>
      <c r="D49" s="84" t="s">
        <v>1</v>
      </c>
      <c r="E49" s="113"/>
      <c r="F49" s="218">
        <v>100</v>
      </c>
      <c r="G49" s="220" t="s">
        <v>1</v>
      </c>
      <c r="H49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9" s="154" t="str">
        <f>IF(Sklop2[[#This Row],[ZAHTEVANA SHEMA KAKOVOSTI]]&lt;&gt;"",Sklop2[[#This Row],[Preračunana masa/volumen/kos na enoto kg]],"")</f>
        <v/>
      </c>
      <c r="J49" s="160"/>
      <c r="K49" s="162"/>
      <c r="L49" s="162"/>
      <c r="M49" s="143" t="s">
        <v>157</v>
      </c>
      <c r="N49" s="93"/>
      <c r="O49" s="142" t="s">
        <v>157</v>
      </c>
      <c r="P49" s="167"/>
      <c r="Q49" s="166">
        <f>+Sklop2[[#This Row],[cena/enota brez DDV v EUR]]*Sklop2[[#This Row],[Stopnja DDV (%)]]</f>
        <v>0</v>
      </c>
      <c r="R49" s="166">
        <f>+Sklop2[[#This Row],[cena/enota brez DDV v EUR]]+Sklop2[[#This Row],[Davek (EUR)]]</f>
        <v>0</v>
      </c>
      <c r="S49" s="166">
        <f>+Sklop2[[#This Row],[cena/enota brez DDV v EUR]]*Sklop2[[#This Row],[Okvirna količina]]</f>
        <v>0</v>
      </c>
      <c r="T49" s="166">
        <f>+Sklop2[[#This Row],[Končna cena/enoto mere (EUR) z DDV]]*Sklop2[[#This Row],[Okvirna količina]]</f>
        <v>0</v>
      </c>
      <c r="U49" s="221"/>
    </row>
    <row r="50" spans="1:22" s="20" customFormat="1">
      <c r="A50" s="195" t="s">
        <v>37</v>
      </c>
      <c r="B50" s="247" t="s">
        <v>416</v>
      </c>
      <c r="C50" s="84" t="s">
        <v>157</v>
      </c>
      <c r="D50" s="84" t="s">
        <v>1</v>
      </c>
      <c r="E50" s="113"/>
      <c r="F50" s="218">
        <v>400</v>
      </c>
      <c r="G50" s="220" t="s">
        <v>1</v>
      </c>
      <c r="H50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50" s="154" t="str">
        <f>IF(Sklop2[[#This Row],[ZAHTEVANA SHEMA KAKOVOSTI]]&lt;&gt;"",Sklop2[[#This Row],[Preračunana masa/volumen/kos na enoto kg]],"")</f>
        <v/>
      </c>
      <c r="J50" s="160"/>
      <c r="K50" s="162"/>
      <c r="L50" s="162"/>
      <c r="M50" s="143" t="s">
        <v>157</v>
      </c>
      <c r="N50" s="93"/>
      <c r="O50" s="142" t="s">
        <v>157</v>
      </c>
      <c r="P50" s="167"/>
      <c r="Q50" s="166">
        <f>+Sklop2[[#This Row],[cena/enota brez DDV v EUR]]*Sklop2[[#This Row],[Stopnja DDV (%)]]</f>
        <v>0</v>
      </c>
      <c r="R50" s="166">
        <f>+Sklop2[[#This Row],[cena/enota brez DDV v EUR]]+Sklop2[[#This Row],[Davek (EUR)]]</f>
        <v>0</v>
      </c>
      <c r="S50" s="166">
        <f>+Sklop2[[#This Row],[cena/enota brez DDV v EUR]]*Sklop2[[#This Row],[Okvirna količina]]</f>
        <v>0</v>
      </c>
      <c r="T50" s="166">
        <f>+Sklop2[[#This Row],[Končna cena/enoto mere (EUR) z DDV]]*Sklop2[[#This Row],[Okvirna količina]]</f>
        <v>0</v>
      </c>
      <c r="U50" s="221"/>
      <c r="V50" s="13"/>
    </row>
    <row r="51" spans="1:22" s="20" customFormat="1">
      <c r="A51" s="195" t="s">
        <v>38</v>
      </c>
      <c r="B51" s="247" t="s">
        <v>417</v>
      </c>
      <c r="C51" s="84" t="s">
        <v>157</v>
      </c>
      <c r="D51" s="84" t="s">
        <v>1</v>
      </c>
      <c r="E51" s="530" t="s">
        <v>838</v>
      </c>
      <c r="F51" s="218">
        <v>50</v>
      </c>
      <c r="G51" s="220" t="s">
        <v>1</v>
      </c>
      <c r="H51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154">
        <f>IF(Sklop2[[#This Row],[ZAHTEVANA SHEMA KAKOVOSTI]]&lt;&gt;"",Sklop2[[#This Row],[Preračunana masa/volumen/kos na enoto kg]],"")</f>
        <v>50</v>
      </c>
      <c r="J51" s="160"/>
      <c r="K51" s="162"/>
      <c r="L51" s="162"/>
      <c r="M51" s="143" t="s">
        <v>157</v>
      </c>
      <c r="N51" s="93"/>
      <c r="O51" s="142" t="s">
        <v>157</v>
      </c>
      <c r="P51" s="167"/>
      <c r="Q51" s="166">
        <f>+Sklop2[[#This Row],[cena/enota brez DDV v EUR]]*Sklop2[[#This Row],[Stopnja DDV (%)]]</f>
        <v>0</v>
      </c>
      <c r="R51" s="166">
        <f>+Sklop2[[#This Row],[cena/enota brez DDV v EUR]]+Sklop2[[#This Row],[Davek (EUR)]]</f>
        <v>0</v>
      </c>
      <c r="S51" s="166">
        <f>+Sklop2[[#This Row],[cena/enota brez DDV v EUR]]*Sklop2[[#This Row],[Okvirna količina]]</f>
        <v>0</v>
      </c>
      <c r="T51" s="166">
        <f>+Sklop2[[#This Row],[Končna cena/enoto mere (EUR) z DDV]]*Sklop2[[#This Row],[Okvirna količina]]</f>
        <v>0</v>
      </c>
      <c r="U51" s="221"/>
      <c r="V51" s="13"/>
    </row>
    <row r="52" spans="1:22" s="20" customFormat="1">
      <c r="A52" s="526" t="s">
        <v>39</v>
      </c>
      <c r="B52" s="529" t="s">
        <v>1058</v>
      </c>
      <c r="C52" s="84" t="s">
        <v>157</v>
      </c>
      <c r="D52" s="84" t="s">
        <v>1</v>
      </c>
      <c r="E52" s="209"/>
      <c r="F52" s="218">
        <v>200</v>
      </c>
      <c r="G52" s="219" t="s">
        <v>1</v>
      </c>
      <c r="H52" s="20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52" s="154" t="str">
        <f>IF(Sklop2[[#This Row],[ZAHTEVANA SHEMA KAKOVOSTI]]&lt;&gt;"",Sklop2[[#This Row],[Preračunana masa/volumen/kos na enoto kg]],"")</f>
        <v/>
      </c>
      <c r="J52" s="289"/>
      <c r="K52" s="290"/>
      <c r="L52" s="290"/>
      <c r="M52" s="143" t="s">
        <v>157</v>
      </c>
      <c r="N52" s="292"/>
      <c r="O52" s="142" t="s">
        <v>157</v>
      </c>
      <c r="P52" s="293"/>
      <c r="Q52" s="292">
        <f>+Sklop2[[#This Row],[cena/enota brez DDV v EUR]]*Sklop2[[#This Row],[Stopnja DDV (%)]]</f>
        <v>0</v>
      </c>
      <c r="R52" s="292">
        <f>+Sklop2[[#This Row],[cena/enota brez DDV v EUR]]+Sklop2[[#This Row],[Davek (EUR)]]</f>
        <v>0</v>
      </c>
      <c r="S52" s="292">
        <f>+Sklop2[[#This Row],[cena/enota brez DDV v EUR]]*Sklop2[[#This Row],[Okvirna količina]]</f>
        <v>0</v>
      </c>
      <c r="T52" s="292">
        <f>+Sklop2[[#This Row],[Končna cena/enoto mere (EUR) z DDV]]*Sklop2[[#This Row],[Okvirna količina]]</f>
        <v>0</v>
      </c>
      <c r="U52" s="298"/>
      <c r="V52" s="13"/>
    </row>
    <row r="53" spans="1:22" s="333" customFormat="1" ht="24">
      <c r="A53" s="195" t="s">
        <v>40</v>
      </c>
      <c r="B53" s="242" t="s">
        <v>906</v>
      </c>
      <c r="C53" s="84" t="s">
        <v>157</v>
      </c>
      <c r="D53" s="84" t="s">
        <v>1</v>
      </c>
      <c r="E53" s="113" t="s">
        <v>838</v>
      </c>
      <c r="F53" s="386">
        <v>300</v>
      </c>
      <c r="G53" s="343" t="s">
        <v>1</v>
      </c>
      <c r="H53" s="38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3" s="337">
        <f>IF(Sklop2[[#This Row],[ZAHTEVANA SHEMA KAKOVOSTI]]&lt;&gt;"",Sklop2[[#This Row],[Preračunana masa/volumen/kos na enoto kg]],"")</f>
        <v>300</v>
      </c>
      <c r="J53" s="388"/>
      <c r="K53" s="389"/>
      <c r="L53" s="389"/>
      <c r="M53" s="143" t="s">
        <v>157</v>
      </c>
      <c r="N53" s="390"/>
      <c r="O53" s="142" t="s">
        <v>157</v>
      </c>
      <c r="P53" s="391"/>
      <c r="Q53" s="390">
        <f>+Sklop2[[#This Row],[cena/enota brez DDV v EUR]]*Sklop2[[#This Row],[Stopnja DDV (%)]]</f>
        <v>0</v>
      </c>
      <c r="R53" s="390">
        <f>+Sklop2[[#This Row],[cena/enota brez DDV v EUR]]+Sklop2[[#This Row],[Davek (EUR)]]</f>
        <v>0</v>
      </c>
      <c r="S53" s="390">
        <f>+Sklop2[[#This Row],[cena/enota brez DDV v EUR]]*Sklop2[[#This Row],[Okvirna količina]]</f>
        <v>0</v>
      </c>
      <c r="T53" s="390">
        <f>+Sklop2[[#This Row],[Končna cena/enoto mere (EUR) z DDV]]*Sklop2[[#This Row],[Okvirna količina]]</f>
        <v>0</v>
      </c>
      <c r="U53" s="298"/>
      <c r="V53" s="332"/>
    </row>
    <row r="54" spans="1:22" s="333" customFormat="1" ht="24">
      <c r="A54" s="195" t="s">
        <v>41</v>
      </c>
      <c r="B54" s="222" t="s">
        <v>907</v>
      </c>
      <c r="C54" s="84" t="s">
        <v>157</v>
      </c>
      <c r="D54" s="84" t="s">
        <v>1</v>
      </c>
      <c r="E54" s="209" t="s">
        <v>838</v>
      </c>
      <c r="F54" s="334">
        <v>100</v>
      </c>
      <c r="G54" s="343" t="s">
        <v>1</v>
      </c>
      <c r="H54" s="33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4" s="337">
        <f>IF(Sklop2[[#This Row],[ZAHTEVANA SHEMA KAKOVOSTI]]&lt;&gt;"",Sklop2[[#This Row],[Preračunana masa/volumen/kos na enoto kg]],"")</f>
        <v>100</v>
      </c>
      <c r="J54" s="338"/>
      <c r="K54" s="339"/>
      <c r="L54" s="339"/>
      <c r="M54" s="143" t="s">
        <v>157</v>
      </c>
      <c r="N54" s="274"/>
      <c r="O54" s="142" t="s">
        <v>157</v>
      </c>
      <c r="P54" s="345"/>
      <c r="Q54" s="344">
        <f>+Sklop2[[#This Row],[cena/enota brez DDV v EUR]]*Sklop2[[#This Row],[Stopnja DDV (%)]]</f>
        <v>0</v>
      </c>
      <c r="R54" s="344">
        <f>+Sklop2[[#This Row],[cena/enota brez DDV v EUR]]+Sklop2[[#This Row],[Davek (EUR)]]</f>
        <v>0</v>
      </c>
      <c r="S54" s="344">
        <f>+Sklop2[[#This Row],[cena/enota brez DDV v EUR]]*Sklop2[[#This Row],[Okvirna količina]]</f>
        <v>0</v>
      </c>
      <c r="T54" s="344">
        <f>+Sklop2[[#This Row],[Končna cena/enoto mere (EUR) z DDV]]*Sklop2[[#This Row],[Okvirna količina]]</f>
        <v>0</v>
      </c>
      <c r="U54" s="347"/>
      <c r="V54" s="332"/>
    </row>
    <row r="55" spans="1:22" s="20" customFormat="1">
      <c r="A55" s="462" t="s">
        <v>179</v>
      </c>
      <c r="B55" s="522"/>
      <c r="C55" s="523"/>
      <c r="D55" s="523"/>
      <c r="E55" s="524"/>
      <c r="F55" s="506"/>
      <c r="G55" s="525"/>
      <c r="H55" s="505">
        <f>SUBTOTAL(109,Sklop2[Preračunana masa/volumen/kos na enoto kg])</f>
        <v>12805</v>
      </c>
      <c r="I55" s="505">
        <f>SUBTOTAL(109,Sklop2[Živila iz shem kakovosti (kg)])</f>
        <v>7450</v>
      </c>
      <c r="J55" s="506"/>
      <c r="K55" s="507"/>
      <c r="L55" s="507"/>
      <c r="M55" s="508"/>
      <c r="N55" s="509"/>
      <c r="O55" s="509"/>
      <c r="P55" s="509"/>
      <c r="Q55" s="510"/>
      <c r="R55" s="506"/>
      <c r="S55" s="510">
        <f>SUBTOTAL(109,Sklop2[Vrednost za okvirno količino (EUR) brez DDV])</f>
        <v>0</v>
      </c>
      <c r="T55" s="510">
        <f>SUBTOTAL(109,Sklop2[Vrednost za okvirno količino (EUR) z DDV])</f>
        <v>0</v>
      </c>
      <c r="U55" s="511">
        <f>SUBTOTAL(103,Sklop2[Shema kakovosti
(nacionalne, evropske)
])</f>
        <v>0</v>
      </c>
      <c r="V55" s="13"/>
    </row>
    <row r="56" spans="1:22" s="333" customFormat="1">
      <c r="A56" s="392"/>
      <c r="B56" s="393"/>
      <c r="C56" s="394"/>
      <c r="D56" s="394"/>
      <c r="E56" s="395"/>
      <c r="F56" s="396"/>
      <c r="G56" s="397"/>
      <c r="H56" s="398"/>
      <c r="I56" s="398"/>
      <c r="J56" s="396"/>
      <c r="K56" s="399"/>
      <c r="L56" s="399"/>
      <c r="M56" s="400"/>
      <c r="N56" s="401"/>
      <c r="O56" s="401"/>
      <c r="P56" s="401"/>
      <c r="Q56" s="402"/>
      <c r="R56" s="396"/>
      <c r="S56" s="402"/>
      <c r="T56" s="402"/>
      <c r="U56" s="403"/>
      <c r="V56" s="332"/>
    </row>
    <row r="57" spans="1:22" s="20" customFormat="1">
      <c r="A57" s="50" t="s">
        <v>175</v>
      </c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50"/>
      <c r="R57" s="50"/>
      <c r="S57" s="50"/>
      <c r="T57" s="50"/>
      <c r="U57" s="71"/>
      <c r="V57" s="13"/>
    </row>
    <row r="58" spans="1:22" s="20" customFormat="1">
      <c r="A58" s="13" t="s">
        <v>177</v>
      </c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09" t="s">
        <v>238</v>
      </c>
      <c r="B59" s="19"/>
      <c r="C59" s="29"/>
      <c r="D59" s="29"/>
      <c r="E59" s="112"/>
      <c r="F59" s="71"/>
      <c r="G59" s="71"/>
      <c r="H59" s="31"/>
      <c r="I59" s="31"/>
      <c r="J59" s="31"/>
      <c r="K59" s="31"/>
      <c r="L59" s="57"/>
      <c r="M59" s="57"/>
      <c r="N59" s="31"/>
      <c r="O59" s="31"/>
      <c r="P59" s="31"/>
      <c r="Q59" s="31"/>
      <c r="R59" s="31"/>
      <c r="S59" s="13"/>
      <c r="T59" s="13"/>
      <c r="U59" s="71"/>
      <c r="V59" s="13"/>
    </row>
    <row r="60" spans="1:22" s="20" customFormat="1">
      <c r="A60" s="586" t="s">
        <v>227</v>
      </c>
      <c r="B60" s="586"/>
      <c r="C60" s="586"/>
      <c r="D60" s="586"/>
      <c r="E60" s="586"/>
      <c r="F60" s="586"/>
      <c r="G60" s="586"/>
      <c r="H60" s="586"/>
      <c r="I60" s="586"/>
      <c r="J60" s="586"/>
      <c r="K60" s="586"/>
      <c r="L60" s="586"/>
      <c r="M60" s="57"/>
      <c r="N60" s="31"/>
      <c r="O60" s="31"/>
      <c r="P60" s="31"/>
      <c r="Q60" s="31"/>
      <c r="R60" s="31"/>
      <c r="S60" s="13"/>
      <c r="T60" s="13"/>
      <c r="U60" s="71"/>
      <c r="V60" s="13"/>
    </row>
    <row r="61" spans="1:22" s="20" customFormat="1">
      <c r="A61" s="50" t="s">
        <v>849</v>
      </c>
      <c r="B61" s="19"/>
      <c r="C61" s="29"/>
      <c r="D61" s="29"/>
      <c r="E61" s="112"/>
      <c r="F61" s="116"/>
      <c r="G61" s="116"/>
      <c r="L61" s="13"/>
      <c r="M61" s="13"/>
      <c r="N61" s="31"/>
      <c r="O61" s="31"/>
      <c r="P61" s="31"/>
      <c r="Q61" s="31"/>
      <c r="R61" s="31"/>
      <c r="S61" s="13"/>
      <c r="T61" s="13"/>
      <c r="U61" s="71"/>
      <c r="V61" s="13"/>
    </row>
    <row r="62" spans="1:22" s="20" customFormat="1">
      <c r="A62" s="50"/>
      <c r="B62" s="19"/>
      <c r="C62" s="29"/>
      <c r="D62" s="29"/>
      <c r="E62" s="112"/>
      <c r="F62" s="116"/>
      <c r="G62" s="116"/>
      <c r="L62" s="13"/>
      <c r="M62" s="13"/>
      <c r="N62" s="31"/>
      <c r="O62" s="31"/>
      <c r="P62" s="31"/>
      <c r="Q62" s="31"/>
      <c r="R62" s="31"/>
      <c r="S62" s="13"/>
      <c r="T62" s="13"/>
      <c r="U62" s="71"/>
      <c r="V62" s="13"/>
    </row>
    <row r="63" spans="1:22" s="20" customFormat="1">
      <c r="A63" s="109" t="s">
        <v>66</v>
      </c>
      <c r="B63" s="19"/>
      <c r="C63" s="29"/>
      <c r="D63" s="29"/>
      <c r="E63" s="112"/>
      <c r="F63" s="71"/>
      <c r="G63" s="71" t="s">
        <v>67</v>
      </c>
      <c r="H63" s="31"/>
      <c r="I63" s="31"/>
      <c r="J63" s="31"/>
      <c r="K63" s="31"/>
      <c r="L63" s="57"/>
      <c r="M63" s="57"/>
      <c r="N63" s="31"/>
      <c r="O63" s="31"/>
      <c r="P63" s="31"/>
      <c r="Q63" s="31" t="s">
        <v>68</v>
      </c>
      <c r="R63" s="31"/>
      <c r="S63" s="13"/>
      <c r="T63" s="13"/>
      <c r="U63" s="71"/>
      <c r="V63" s="13"/>
    </row>
    <row r="64" spans="1:22" s="20" customFormat="1" ht="15">
      <c r="A64" s="7"/>
      <c r="B64" s="5"/>
      <c r="C64" s="28"/>
      <c r="D64" s="28"/>
      <c r="E64" s="27"/>
      <c r="F64" s="8"/>
      <c r="G64" s="116"/>
      <c r="H64" s="9"/>
      <c r="I64" s="9"/>
      <c r="J64" s="9"/>
      <c r="K64" s="9"/>
      <c r="L64" s="22"/>
      <c r="M64" s="22"/>
      <c r="N64" s="9"/>
      <c r="O64" s="9"/>
      <c r="P64" s="9"/>
      <c r="Q64" s="9"/>
      <c r="R64" s="9"/>
      <c r="S64" s="4"/>
      <c r="T64" s="4"/>
      <c r="U64" s="8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5"/>
    </row>
    <row r="261" spans="1:22">
      <c r="B261" s="18"/>
      <c r="C261" s="30"/>
      <c r="D261" s="30"/>
      <c r="E261" s="115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  <row r="284" spans="2:5">
      <c r="B284" s="18"/>
      <c r="C284" s="30"/>
      <c r="D284" s="30"/>
      <c r="E284" s="115"/>
    </row>
    <row r="285" spans="2:5">
      <c r="B285" s="18"/>
      <c r="C285" s="30"/>
      <c r="D285" s="30"/>
      <c r="E285" s="115"/>
    </row>
    <row r="286" spans="2:5">
      <c r="B286" s="18"/>
      <c r="C286" s="30"/>
      <c r="D286" s="30"/>
      <c r="E286" s="115"/>
    </row>
    <row r="287" spans="2:5">
      <c r="B287" s="18"/>
      <c r="C287" s="30"/>
      <c r="D287" s="30"/>
      <c r="E287" s="115"/>
    </row>
  </sheetData>
  <sheetProtection insertRows="0" deleteRows="0"/>
  <protectedRanges>
    <protectedRange sqref="J61:P1048576 M60:P60 J1:P17 J27:L31 U1:U25 U27:U31 U33:U36 J33:L36 U38:U41 J38:L41 U43:U46 J43:L46 U48:U53 J48:L53 J55:P59 J18:L25 P18:P25 P27:P31 P33:P36 P38:P41 P43:P46 P48:P53 M18:O54 U55:U1048576" name="Obseg1"/>
    <protectedRange sqref="J60:L60" name="Obseg1_2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3:B24">
    <cfRule type="colorScale" priority="4">
      <colorScale>
        <cfvo type="min"/>
        <cfvo type="max"/>
        <color rgb="FFFCFCFF"/>
        <color rgb="FFF8696B"/>
      </colorScale>
    </cfRule>
  </conditionalFormatting>
  <conditionalFormatting sqref="B25 B22 B19">
    <cfRule type="colorScale" priority="6472">
      <colorScale>
        <cfvo type="min"/>
        <cfvo type="max"/>
        <color rgb="FFFCFCFF"/>
        <color rgb="FFF8696B"/>
      </colorScale>
    </cfRule>
  </conditionalFormatting>
  <conditionalFormatting sqref="B5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7"/>
  <sheetViews>
    <sheetView zoomScale="90" zoomScaleNormal="90" zoomScaleSheetLayoutView="100" workbookViewId="0">
      <selection activeCell="Q42" sqref="Q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pred_rekapitulacija'!A17</f>
        <v>4.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pred_rekapitulacija'!B17</f>
        <v>ZAMRZNJENE RIBE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36">
      <c r="A16" s="195" t="s">
        <v>2</v>
      </c>
      <c r="B16" s="196" t="s">
        <v>899</v>
      </c>
      <c r="C16" s="155" t="s">
        <v>258</v>
      </c>
      <c r="D16" s="184" t="s">
        <v>1</v>
      </c>
      <c r="E16" s="113"/>
      <c r="F16" s="201">
        <v>20</v>
      </c>
      <c r="G16" s="201" t="s">
        <v>1</v>
      </c>
      <c r="H16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16" s="87" t="str">
        <f>IF(Sklop4[[#This Row],[ZAHTEVANA SHEMA KAKOVOSTI]]&lt;&gt;"",Sklop4[[#This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+Sklop4[[#This Row],[cena/enota brez DDV v EUR]]*Sklop4[[#This Row],[Stopnja DDV (%)]]</f>
        <v>0</v>
      </c>
      <c r="R16" s="90">
        <f>+Sklop4[[#This Row],[cena/enota brez DDV v EUR]]+Sklop4[[#This Row],[Davek (EUR)]]</f>
        <v>0</v>
      </c>
      <c r="S16" s="90">
        <f>+Sklop4[[#This Row],[cena/enota brez DDV v EUR]]*Sklop4[[#This Row],[Okvirna količina]]</f>
        <v>0</v>
      </c>
      <c r="T16" s="90">
        <f>+Sklop4[[#This Row],[Končna cena/enoto mere (EUR) z DDV]]*Sklop4[[#This Row],[Okvirna količina]]</f>
        <v>0</v>
      </c>
      <c r="U16" s="104"/>
    </row>
    <row r="17" spans="1:22" s="58" customFormat="1" ht="36">
      <c r="A17" s="195" t="s">
        <v>4</v>
      </c>
      <c r="B17" s="197" t="s">
        <v>856</v>
      </c>
      <c r="C17" s="155" t="s">
        <v>300</v>
      </c>
      <c r="D17" s="184" t="s">
        <v>1</v>
      </c>
      <c r="E17" s="113"/>
      <c r="F17" s="202">
        <v>1200</v>
      </c>
      <c r="G17" s="201" t="s">
        <v>1</v>
      </c>
      <c r="H17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17" s="87" t="str">
        <f>IF(Sklop4[[#This Row],[ZAHTEVANA SHEMA KAKOVOSTI]]&lt;&gt;"",Sklop4[[#This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+Sklop4[[#This Row],[cena/enota brez DDV v EUR]]*Sklop4[[#This Row],[Stopnja DDV (%)]]</f>
        <v>0</v>
      </c>
      <c r="R17" s="93">
        <f>+Sklop4[[#This Row],[cena/enota brez DDV v EUR]]+Sklop4[[#This Row],[Davek (EUR)]]</f>
        <v>0</v>
      </c>
      <c r="S17" s="93">
        <f>+Sklop4[[#This Row],[cena/enota brez DDV v EUR]]*Sklop4[[#This Row],[Okvirna količina]]</f>
        <v>0</v>
      </c>
      <c r="T17" s="93">
        <f>+Sklop4[[#This Row],[Končna cena/enoto mere (EUR) z DDV]]*Sklop4[[#This Row],[Okvirna količina]]</f>
        <v>0</v>
      </c>
      <c r="U17" s="105"/>
    </row>
    <row r="18" spans="1:22" s="58" customFormat="1" ht="24">
      <c r="A18" s="195" t="s">
        <v>5</v>
      </c>
      <c r="B18" s="196" t="s">
        <v>857</v>
      </c>
      <c r="C18" s="155" t="s">
        <v>300</v>
      </c>
      <c r="D18" s="184" t="s">
        <v>1</v>
      </c>
      <c r="E18" s="113"/>
      <c r="F18" s="203">
        <v>100</v>
      </c>
      <c r="G18" s="203" t="s">
        <v>1</v>
      </c>
      <c r="H18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87" t="str">
        <f>IF(Sklop4[[#This Row],[ZAHTEVANA SHEMA KAKOVOSTI]]&lt;&gt;"",Sklop4[[#This Row],[Preračunana masa/volumen/kos na enoto kg]],"")</f>
        <v/>
      </c>
      <c r="J18" s="146"/>
      <c r="K18" s="147"/>
      <c r="L18" s="147"/>
      <c r="M18" s="148"/>
      <c r="N18" s="149"/>
      <c r="O18" s="149"/>
      <c r="P18" s="150"/>
      <c r="Q18" s="149">
        <f>+Sklop4[[#This Row],[cena/enota brez DDV v EUR]]*Sklop4[[#This Row],[Stopnja DDV (%)]]</f>
        <v>0</v>
      </c>
      <c r="R18" s="149">
        <f>+Sklop4[[#This Row],[cena/enota brez DDV v EUR]]+Sklop4[[#This Row],[Davek (EUR)]]</f>
        <v>0</v>
      </c>
      <c r="S18" s="149">
        <f>+Sklop4[[#This Row],[cena/enota brez DDV v EUR]]*Sklop4[[#This Row],[Okvirna količina]]</f>
        <v>0</v>
      </c>
      <c r="T18" s="151">
        <f>+Sklop4[[#This Row],[Končna cena/enoto mere (EUR) z DDV]]*Sklop4[[#This Row],[Okvirna količina]]</f>
        <v>0</v>
      </c>
      <c r="U18" s="152"/>
    </row>
    <row r="19" spans="1:22" s="58" customFormat="1" ht="24">
      <c r="A19" s="195" t="s">
        <v>6</v>
      </c>
      <c r="B19" s="198" t="s">
        <v>858</v>
      </c>
      <c r="C19" s="155" t="s">
        <v>258</v>
      </c>
      <c r="D19" s="184" t="s">
        <v>1</v>
      </c>
      <c r="E19" s="113"/>
      <c r="F19" s="203">
        <v>300</v>
      </c>
      <c r="G19" s="203" t="s">
        <v>1</v>
      </c>
      <c r="H19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9" s="87" t="str">
        <f>IF(Sklop4[[#This Row],[ZAHTEVANA SHEMA KAKOVOSTI]]&lt;&gt;"",Sklop4[[#This Row],[Preračunana masa/volumen/kos na enoto kg]],"")</f>
        <v/>
      </c>
      <c r="J19" s="146"/>
      <c r="K19" s="147"/>
      <c r="L19" s="147"/>
      <c r="M19" s="148"/>
      <c r="N19" s="149"/>
      <c r="O19" s="149"/>
      <c r="P19" s="150"/>
      <c r="Q19" s="149">
        <f>+Sklop4[[#This Row],[cena/enota brez DDV v EUR]]*Sklop4[[#This Row],[Stopnja DDV (%)]]</f>
        <v>0</v>
      </c>
      <c r="R19" s="149">
        <f>+Sklop4[[#This Row],[cena/enota brez DDV v EUR]]+Sklop4[[#This Row],[Davek (EUR)]]</f>
        <v>0</v>
      </c>
      <c r="S19" s="149">
        <f>+Sklop4[[#This Row],[cena/enota brez DDV v EUR]]*Sklop4[[#This Row],[Okvirna količina]]</f>
        <v>0</v>
      </c>
      <c r="T19" s="151">
        <f>+Sklop4[[#This Row],[Končna cena/enoto mere (EUR) z DDV]]*Sklop4[[#This Row],[Okvirna količina]]</f>
        <v>0</v>
      </c>
      <c r="U19" s="152"/>
    </row>
    <row r="20" spans="1:22" s="58" customFormat="1" ht="24">
      <c r="A20" s="195" t="s">
        <v>7</v>
      </c>
      <c r="B20" s="199" t="s">
        <v>859</v>
      </c>
      <c r="C20" s="155" t="s">
        <v>258</v>
      </c>
      <c r="D20" s="184" t="s">
        <v>1</v>
      </c>
      <c r="E20" s="113"/>
      <c r="F20" s="203">
        <v>300</v>
      </c>
      <c r="G20" s="203" t="s">
        <v>1</v>
      </c>
      <c r="H20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0" s="87" t="str">
        <f>IF(Sklop4[[#This Row],[ZAHTEVANA SHEMA KAKOVOSTI]]&lt;&gt;"",Sklop4[[#This Row],[Preračunana masa/volumen/kos na enoto kg]],"")</f>
        <v/>
      </c>
      <c r="J20" s="146"/>
      <c r="K20" s="147"/>
      <c r="L20" s="147"/>
      <c r="M20" s="148"/>
      <c r="N20" s="149"/>
      <c r="O20" s="149"/>
      <c r="P20" s="150"/>
      <c r="Q20" s="149">
        <f>+Sklop4[[#This Row],[cena/enota brez DDV v EUR]]*Sklop4[[#This Row],[Stopnja DDV (%)]]</f>
        <v>0</v>
      </c>
      <c r="R20" s="149">
        <f>+Sklop4[[#This Row],[cena/enota brez DDV v EUR]]+Sklop4[[#This Row],[Davek (EUR)]]</f>
        <v>0</v>
      </c>
      <c r="S20" s="149">
        <f>+Sklop4[[#This Row],[cena/enota brez DDV v EUR]]*Sklop4[[#This Row],[Okvirna količina]]</f>
        <v>0</v>
      </c>
      <c r="T20" s="151">
        <f>+Sklop4[[#This Row],[Končna cena/enoto mere (EUR) z DDV]]*Sklop4[[#This Row],[Okvirna količina]]</f>
        <v>0</v>
      </c>
      <c r="U20" s="152"/>
    </row>
    <row r="21" spans="1:22" s="58" customFormat="1" ht="24">
      <c r="A21" s="195" t="s">
        <v>8</v>
      </c>
      <c r="B21" s="199" t="s">
        <v>860</v>
      </c>
      <c r="C21" s="155" t="s">
        <v>258</v>
      </c>
      <c r="D21" s="184" t="s">
        <v>1</v>
      </c>
      <c r="E21" s="153"/>
      <c r="F21" s="203">
        <v>100</v>
      </c>
      <c r="G21" s="203" t="s">
        <v>1</v>
      </c>
      <c r="H21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1" s="87" t="str">
        <f>IF(Sklop4[[#This Row],[ZAHTEVANA SHEMA KAKOVOSTI]]&lt;&gt;"",Sklop4[[#This Row],[Preračunana masa/volumen/kos na enoto kg]],"")</f>
        <v/>
      </c>
      <c r="J21" s="146"/>
      <c r="K21" s="147"/>
      <c r="L21" s="147"/>
      <c r="M21" s="148"/>
      <c r="N21" s="149"/>
      <c r="O21" s="149"/>
      <c r="P21" s="150"/>
      <c r="Q21" s="149">
        <f>+Sklop4[[#This Row],[cena/enota brez DDV v EUR]]*Sklop4[[#This Row],[Stopnja DDV (%)]]</f>
        <v>0</v>
      </c>
      <c r="R21" s="149">
        <f>+Sklop4[[#This Row],[cena/enota brez DDV v EUR]]+Sklop4[[#This Row],[Davek (EUR)]]</f>
        <v>0</v>
      </c>
      <c r="S21" s="149">
        <f>+Sklop4[[#This Row],[cena/enota brez DDV v EUR]]*Sklop4[[#This Row],[Okvirna količina]]</f>
        <v>0</v>
      </c>
      <c r="T21" s="151">
        <f>+Sklop4[[#This Row],[Končna cena/enoto mere (EUR) z DDV]]*Sklop4[[#This Row],[Okvirna količina]]</f>
        <v>0</v>
      </c>
      <c r="U21" s="152"/>
    </row>
    <row r="22" spans="1:22" s="58" customFormat="1" ht="24">
      <c r="A22" s="195" t="s">
        <v>9</v>
      </c>
      <c r="B22" s="248" t="s">
        <v>861</v>
      </c>
      <c r="C22" s="155" t="s">
        <v>812</v>
      </c>
      <c r="D22" s="184" t="s">
        <v>1</v>
      </c>
      <c r="E22" s="153"/>
      <c r="F22" s="203">
        <v>100</v>
      </c>
      <c r="G22" s="203" t="s">
        <v>1</v>
      </c>
      <c r="H22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2" s="87" t="str">
        <f>IF(Sklop4[[#This Row],[ZAHTEVANA SHEMA KAKOVOSTI]]&lt;&gt;"",Sklop4[[#This Row],[Preračunana masa/volumen/kos na enoto kg]],"")</f>
        <v/>
      </c>
      <c r="J22" s="146"/>
      <c r="K22" s="147"/>
      <c r="L22" s="147"/>
      <c r="M22" s="148"/>
      <c r="N22" s="149"/>
      <c r="O22" s="149"/>
      <c r="P22" s="150"/>
      <c r="Q22" s="149">
        <f>+Sklop4[[#This Row],[cena/enota brez DDV v EUR]]*Sklop4[[#This Row],[Stopnja DDV (%)]]</f>
        <v>0</v>
      </c>
      <c r="R22" s="149">
        <f>+Sklop4[[#This Row],[cena/enota brez DDV v EUR]]+Sklop4[[#This Row],[Davek (EUR)]]</f>
        <v>0</v>
      </c>
      <c r="S22" s="149">
        <f>+Sklop4[[#This Row],[cena/enota brez DDV v EUR]]*Sklop4[[#This Row],[Okvirna količina]]</f>
        <v>0</v>
      </c>
      <c r="T22" s="151">
        <f>+Sklop4[[#This Row],[Končna cena/enoto mere (EUR) z DDV]]*Sklop4[[#This Row],[Okvirna količina]]</f>
        <v>0</v>
      </c>
      <c r="U22" s="152"/>
    </row>
    <row r="23" spans="1:22" s="58" customFormat="1" ht="12">
      <c r="A23" s="195" t="s">
        <v>10</v>
      </c>
      <c r="B23" s="200" t="s">
        <v>862</v>
      </c>
      <c r="C23" s="144">
        <v>1</v>
      </c>
      <c r="D23" s="184" t="s">
        <v>1</v>
      </c>
      <c r="E23" s="157"/>
      <c r="F23" s="203">
        <v>300</v>
      </c>
      <c r="G23" s="203" t="s">
        <v>1</v>
      </c>
      <c r="H23" s="17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87" t="str">
        <f>IF(Sklop4[[#This Row],[ZAHTEVANA SHEMA KAKOVOSTI]]&lt;&gt;"",Sklop4[[#This Row],[Preračunana masa/volumen/kos na enoto kg]],"")</f>
        <v/>
      </c>
      <c r="J23" s="301"/>
      <c r="K23" s="302"/>
      <c r="L23" s="302"/>
      <c r="M23" s="303"/>
      <c r="N23" s="304"/>
      <c r="O23" s="304"/>
      <c r="P23" s="305"/>
      <c r="Q23" s="304">
        <f>+Sklop4[[#This Row],[cena/enota brez DDV v EUR]]*Sklop4[[#This Row],[Stopnja DDV (%)]]</f>
        <v>0</v>
      </c>
      <c r="R23" s="304">
        <f>+Sklop4[[#This Row],[cena/enota brez DDV v EUR]]+Sklop4[[#This Row],[Davek (EUR)]]</f>
        <v>0</v>
      </c>
      <c r="S23" s="304">
        <f>+Sklop4[[#This Row],[cena/enota brez DDV v EUR]]*Sklop4[[#This Row],[Okvirna količina]]</f>
        <v>0</v>
      </c>
      <c r="T23" s="306">
        <f>+Sklop4[[#This Row],[Končna cena/enoto mere (EUR) z DDV]]*Sklop4[[#This Row],[Okvirna količina]]</f>
        <v>0</v>
      </c>
      <c r="U23" s="307"/>
    </row>
    <row r="24" spans="1:22" s="318" customFormat="1" ht="36">
      <c r="A24" s="195" t="s">
        <v>11</v>
      </c>
      <c r="B24" s="431" t="s">
        <v>911</v>
      </c>
      <c r="C24" s="155" t="s">
        <v>812</v>
      </c>
      <c r="D24" s="184" t="s">
        <v>1</v>
      </c>
      <c r="E24" s="432"/>
      <c r="F24" s="433">
        <v>100</v>
      </c>
      <c r="G24" s="308" t="s">
        <v>1</v>
      </c>
      <c r="H24" s="43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4" s="328" t="str">
        <f>IF(Sklop4[[#This Row],[ZAHTEVANA SHEMA KAKOVOSTI]]&lt;&gt;"",Sklop4[[#This Row],[Preračunana masa/volumen/kos na enoto kg]],"")</f>
        <v/>
      </c>
      <c r="J24" s="435"/>
      <c r="K24" s="436"/>
      <c r="L24" s="436"/>
      <c r="M24" s="303"/>
      <c r="N24" s="437"/>
      <c r="O24" s="437"/>
      <c r="P24" s="438"/>
      <c r="Q24" s="437">
        <f>+Sklop4[[#This Row],[cena/enota brez DDV v EUR]]*Sklop4[[#This Row],[Stopnja DDV (%)]]</f>
        <v>0</v>
      </c>
      <c r="R24" s="437">
        <f>+Sklop4[[#This Row],[cena/enota brez DDV v EUR]]+Sklop4[[#This Row],[Davek (EUR)]]</f>
        <v>0</v>
      </c>
      <c r="S24" s="437">
        <f>+Sklop4[[#This Row],[cena/enota brez DDV v EUR]]*Sklop4[[#This Row],[Okvirna količina]]</f>
        <v>0</v>
      </c>
      <c r="T24" s="439">
        <f>+Sklop4[[#This Row],[Končna cena/enoto mere (EUR) z DDV]]*Sklop4[[#This Row],[Okvirna količina]]</f>
        <v>0</v>
      </c>
      <c r="U24" s="440"/>
    </row>
    <row r="25" spans="1:22" s="318" customFormat="1" ht="24">
      <c r="A25" s="195" t="s">
        <v>12</v>
      </c>
      <c r="B25" s="441" t="s">
        <v>910</v>
      </c>
      <c r="C25" s="144">
        <v>1</v>
      </c>
      <c r="D25" s="184" t="s">
        <v>1</v>
      </c>
      <c r="E25" s="157"/>
      <c r="F25" s="308">
        <v>100</v>
      </c>
      <c r="G25" s="308" t="s">
        <v>1</v>
      </c>
      <c r="H25" s="434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5" s="328" t="str">
        <f>IF(Sklop4[[#This Row],[ZAHTEVANA SHEMA KAKOVOSTI]]&lt;&gt;"",Sklop4[[#This Row],[Preračunana masa/volumen/kos na enoto kg]],"")</f>
        <v/>
      </c>
      <c r="J25" s="312"/>
      <c r="K25" s="313"/>
      <c r="L25" s="313"/>
      <c r="M25" s="148"/>
      <c r="N25" s="314"/>
      <c r="O25" s="314"/>
      <c r="P25" s="315"/>
      <c r="Q25" s="314">
        <f>+Sklop4[[#This Row],[cena/enota brez DDV v EUR]]*Sklop4[[#This Row],[Stopnja DDV (%)]]</f>
        <v>0</v>
      </c>
      <c r="R25" s="314">
        <f>+Sklop4[[#This Row],[cena/enota brez DDV v EUR]]+Sklop4[[#This Row],[Davek (EUR)]]</f>
        <v>0</v>
      </c>
      <c r="S25" s="314">
        <f>+Sklop4[[#This Row],[cena/enota brez DDV v EUR]]*Sklop4[[#This Row],[Okvirna količina]]</f>
        <v>0</v>
      </c>
      <c r="T25" s="316">
        <f>+Sklop4[[#This Row],[Končna cena/enoto mere (EUR) z DDV]]*Sklop4[[#This Row],[Okvirna količina]]</f>
        <v>0</v>
      </c>
      <c r="U25" s="317"/>
    </row>
    <row r="26" spans="1:22">
      <c r="A26" s="462" t="s">
        <v>179</v>
      </c>
      <c r="B26" s="522"/>
      <c r="C26" s="523"/>
      <c r="D26" s="523"/>
      <c r="E26" s="524"/>
      <c r="F26" s="506"/>
      <c r="G26" s="525"/>
      <c r="H26" s="505">
        <f>SUBTOTAL(109,Sklop4[Preračunana masa/volumen/kos na enoto kg])</f>
        <v>2620</v>
      </c>
      <c r="I26" s="505">
        <f>SUBTOTAL(109,Sklop4[Živila iz shem kakovosti (kg)])</f>
        <v>0</v>
      </c>
      <c r="J26" s="506"/>
      <c r="K26" s="507"/>
      <c r="L26" s="507"/>
      <c r="M26" s="508"/>
      <c r="N26" s="509"/>
      <c r="O26" s="509"/>
      <c r="P26" s="509"/>
      <c r="Q26" s="510"/>
      <c r="R26" s="506"/>
      <c r="S26" s="510">
        <f>SUBTOTAL(109,Sklop4[Vrednost za okvirno količino (EUR) brez DDV])</f>
        <v>0</v>
      </c>
      <c r="T26" s="510">
        <f>SUBTOTAL(109,Sklop4[Vrednost za okvirno količino (EUR) z DDV])</f>
        <v>0</v>
      </c>
      <c r="U26" s="511">
        <f>SUBTOTAL(103,Sklop4[Shema kakovosti
(nacionalne, evropske)
])</f>
        <v>0</v>
      </c>
    </row>
    <row r="27" spans="1:22" s="332" customFormat="1">
      <c r="A27" s="442"/>
      <c r="B27" s="443"/>
      <c r="C27" s="444"/>
      <c r="D27" s="444"/>
      <c r="E27" s="445"/>
      <c r="F27" s="446"/>
      <c r="G27" s="447"/>
      <c r="H27" s="448"/>
      <c r="I27" s="448"/>
      <c r="J27" s="446"/>
      <c r="K27" s="449"/>
      <c r="L27" s="449"/>
      <c r="M27" s="450"/>
      <c r="N27" s="451"/>
      <c r="O27" s="451"/>
      <c r="P27" s="451"/>
      <c r="Q27" s="452"/>
      <c r="R27" s="446"/>
      <c r="S27" s="452"/>
      <c r="T27" s="452"/>
      <c r="U27" s="453"/>
    </row>
    <row r="28" spans="1:22">
      <c r="A28" s="50" t="s">
        <v>175</v>
      </c>
      <c r="B28" s="18"/>
      <c r="C28" s="30"/>
      <c r="D28" s="30"/>
      <c r="E28" s="115"/>
      <c r="Q28" s="50"/>
      <c r="R28" s="50"/>
      <c r="S28" s="50"/>
      <c r="T28" s="50"/>
    </row>
    <row r="29" spans="1:22">
      <c r="A29" s="13" t="s">
        <v>177</v>
      </c>
      <c r="B29" s="18"/>
      <c r="C29" s="30"/>
      <c r="D29" s="30"/>
      <c r="E29" s="115"/>
    </row>
    <row r="30" spans="1:22" ht="12.75" customHeight="1">
      <c r="A30" s="109" t="s">
        <v>238</v>
      </c>
      <c r="F30" s="71"/>
      <c r="G30" s="71"/>
      <c r="H30" s="31"/>
      <c r="I30" s="31"/>
      <c r="J30" s="31"/>
      <c r="K30" s="31"/>
      <c r="L30" s="57"/>
      <c r="M30" s="57"/>
      <c r="N30" s="31"/>
      <c r="O30" s="31"/>
      <c r="P30" s="31"/>
      <c r="Q30" s="31"/>
      <c r="R30" s="31"/>
      <c r="V30" s="127"/>
    </row>
    <row r="31" spans="1:22">
      <c r="A31" s="586" t="s">
        <v>227</v>
      </c>
      <c r="B31" s="586"/>
      <c r="C31" s="586"/>
      <c r="D31" s="586"/>
      <c r="E31" s="586"/>
      <c r="F31" s="586"/>
      <c r="G31" s="586"/>
      <c r="H31" s="586"/>
      <c r="I31" s="586"/>
      <c r="J31" s="586"/>
      <c r="K31" s="586"/>
      <c r="L31" s="586"/>
      <c r="M31" s="57"/>
      <c r="N31" s="31"/>
      <c r="O31" s="31"/>
      <c r="P31" s="31"/>
      <c r="Q31" s="31"/>
      <c r="R31" s="31"/>
    </row>
    <row r="32" spans="1:22">
      <c r="E32" s="120"/>
      <c r="N32" s="31"/>
      <c r="O32" s="31"/>
      <c r="P32" s="31"/>
      <c r="Q32" s="31"/>
      <c r="R32" s="31"/>
    </row>
    <row r="33" spans="1:22">
      <c r="A33" s="109" t="s">
        <v>66</v>
      </c>
      <c r="F33" s="71"/>
      <c r="G33" s="71" t="s">
        <v>67</v>
      </c>
      <c r="H33" s="31"/>
      <c r="I33" s="31"/>
      <c r="J33" s="31"/>
      <c r="K33" s="31"/>
      <c r="L33" s="57"/>
      <c r="M33" s="57"/>
      <c r="N33" s="31"/>
      <c r="O33" s="31"/>
      <c r="P33" s="31"/>
      <c r="Q33" s="31" t="s">
        <v>68</v>
      </c>
      <c r="R33" s="31"/>
    </row>
    <row r="34" spans="1:22" ht="15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2">
      <c r="B35" s="18"/>
      <c r="C35" s="30"/>
      <c r="D35" s="30"/>
      <c r="E35" s="115"/>
    </row>
    <row r="36" spans="1:22">
      <c r="B36" s="18"/>
      <c r="C36" s="30"/>
      <c r="D36" s="30"/>
      <c r="E36" s="115"/>
    </row>
    <row r="37" spans="1:22">
      <c r="B37" s="18"/>
      <c r="C37" s="30"/>
      <c r="D37" s="30"/>
      <c r="E37" s="115"/>
    </row>
    <row r="38" spans="1:22">
      <c r="B38" s="18"/>
      <c r="C38" s="30"/>
      <c r="D38" s="30"/>
      <c r="E38" s="115"/>
    </row>
    <row r="39" spans="1:22">
      <c r="B39" s="18"/>
      <c r="C39" s="30"/>
      <c r="D39" s="30"/>
      <c r="E39" s="115"/>
    </row>
    <row r="40" spans="1:22">
      <c r="B40" s="18"/>
      <c r="C40" s="30"/>
      <c r="D40" s="30"/>
      <c r="E40" s="115"/>
    </row>
    <row r="41" spans="1:22">
      <c r="B41" s="18"/>
      <c r="C41" s="30"/>
      <c r="D41" s="30"/>
      <c r="E41" s="115"/>
    </row>
    <row r="42" spans="1:22">
      <c r="B42" s="18"/>
      <c r="C42" s="30"/>
      <c r="D42" s="30"/>
      <c r="E42" s="115"/>
    </row>
    <row r="43" spans="1:22">
      <c r="B43" s="18"/>
      <c r="C43" s="30"/>
      <c r="D43" s="30"/>
      <c r="E43" s="115"/>
    </row>
    <row r="44" spans="1:22">
      <c r="B44" s="18"/>
      <c r="C44" s="30"/>
      <c r="D44" s="30"/>
      <c r="E44" s="115"/>
    </row>
    <row r="45" spans="1:22">
      <c r="B45" s="18"/>
      <c r="C45" s="30"/>
      <c r="D45" s="30"/>
      <c r="E45" s="115"/>
    </row>
    <row r="46" spans="1:22">
      <c r="B46" s="18"/>
      <c r="C46" s="30"/>
      <c r="D46" s="30"/>
      <c r="E46" s="115"/>
    </row>
    <row r="47" spans="1:22">
      <c r="B47" s="18"/>
      <c r="C47" s="30"/>
      <c r="D47" s="30"/>
      <c r="E47" s="115"/>
    </row>
    <row r="48" spans="1:22" s="20" customFormat="1">
      <c r="A48" s="13"/>
      <c r="B48" s="18"/>
      <c r="C48" s="30"/>
      <c r="D48" s="30"/>
      <c r="E48" s="115"/>
      <c r="F48" s="116"/>
      <c r="G48" s="116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3"/>
      <c r="B49" s="18"/>
      <c r="C49" s="30"/>
      <c r="D49" s="30"/>
      <c r="E49" s="115"/>
      <c r="F49" s="116"/>
      <c r="G49" s="116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5"/>
      <c r="F50" s="116"/>
      <c r="G50" s="116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2:5">
      <c r="B257" s="18"/>
      <c r="C257" s="30"/>
      <c r="D257" s="30"/>
      <c r="E257" s="115"/>
    </row>
  </sheetData>
  <sheetProtection insertRows="0" deleteRows="0"/>
  <protectedRanges>
    <protectedRange sqref="J32:P1048576 M31:P31 J1:P30 U1:U1048576" name="Obseg1"/>
    <protectedRange sqref="J31:L31" name="Obseg1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7"/>
  <sheetViews>
    <sheetView topLeftCell="A7" zoomScale="90" zoomScaleNormal="90" zoomScaleSheetLayoutView="100" workbookViewId="0">
      <selection activeCell="M51" sqref="M5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9.71093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pred_rekapitulacija'!A16</f>
        <v>3.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pred_rekapitulacija'!B16</f>
        <v>PERUTNINSKO MESO IN IZDELKI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7" t="s">
        <v>850</v>
      </c>
      <c r="C16" s="84" t="s">
        <v>157</v>
      </c>
      <c r="D16" s="84" t="s">
        <v>1</v>
      </c>
      <c r="E16" s="113" t="s">
        <v>854</v>
      </c>
      <c r="F16" s="201">
        <v>1000</v>
      </c>
      <c r="G16" s="215" t="s">
        <v>1</v>
      </c>
      <c r="H16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87">
        <f>IF(Sklop3[[#This Row],[ZAHTEVANA SHEMA KAKOVOSTI]]&lt;&gt;"",Sklop3[[#This Row],[Preračunana masa/volumen/kos na enoto kg]],"")</f>
        <v>1000</v>
      </c>
      <c r="J16" s="98"/>
      <c r="K16" s="88"/>
      <c r="L16" s="88"/>
      <c r="M16" s="89"/>
      <c r="N16" s="90"/>
      <c r="O16" s="90"/>
      <c r="P16" s="101"/>
      <c r="Q16" s="90">
        <f>+Sklop3[[#This Row],[cena/enota brez DDV v EUR]]*Sklop3[[#This Row],[Stopnja DDV (%)]]</f>
        <v>0</v>
      </c>
      <c r="R16" s="90">
        <f>+Sklop3[[#This Row],[cena/enota brez DDV v EUR]]+Sklop3[[#This Row],[Davek (EUR)]]</f>
        <v>0</v>
      </c>
      <c r="S16" s="90">
        <f>+Sklop3[[#This Row],[cena/enota brez DDV v EUR]]*Sklop3[[#This Row],[Okvirna količina]]</f>
        <v>0</v>
      </c>
      <c r="T16" s="90">
        <f>+Sklop3[[#This Row],[Končna cena/enoto mere (EUR) z DDV]]*Sklop3[[#This Row],[Okvirna količina]]</f>
        <v>0</v>
      </c>
      <c r="U16" s="104"/>
    </row>
    <row r="17" spans="1:21" s="58" customFormat="1" ht="24">
      <c r="A17" s="195" t="s">
        <v>4</v>
      </c>
      <c r="B17" s="197" t="s">
        <v>851</v>
      </c>
      <c r="C17" s="78" t="s">
        <v>157</v>
      </c>
      <c r="D17" s="84" t="s">
        <v>1</v>
      </c>
      <c r="E17" s="113" t="s">
        <v>854</v>
      </c>
      <c r="F17" s="202">
        <v>250</v>
      </c>
      <c r="G17" s="215" t="s">
        <v>1</v>
      </c>
      <c r="H17" s="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17" s="87">
        <f>IF(Sklop3[[#This Row],[ZAHTEVANA SHEMA KAKOVOSTI]]&lt;&gt;"",Sklop3[[#This Row],[Preračunana masa/volumen/kos na enoto kg]],"")</f>
        <v>250</v>
      </c>
      <c r="J17" s="99"/>
      <c r="K17" s="92"/>
      <c r="L17" s="92"/>
      <c r="M17" s="102"/>
      <c r="N17" s="93"/>
      <c r="O17" s="93"/>
      <c r="P17" s="103"/>
      <c r="Q17" s="93">
        <f>+Sklop3[[#This Row],[cena/enota brez DDV v EUR]]*Sklop3[[#This Row],[Stopnja DDV (%)]]</f>
        <v>0</v>
      </c>
      <c r="R17" s="93">
        <f>+Sklop3[[#This Row],[cena/enota brez DDV v EUR]]+Sklop3[[#This Row],[Davek (EUR)]]</f>
        <v>0</v>
      </c>
      <c r="S17" s="93">
        <f>+Sklop3[[#This Row],[cena/enota brez DDV v EUR]]*Sklop3[[#This Row],[Okvirna količina]]</f>
        <v>0</v>
      </c>
      <c r="T17" s="93">
        <f>+Sklop3[[#This Row],[Končna cena/enoto mere (EUR) z DDV]]*Sklop3[[#This Row],[Okvirna količina]]</f>
        <v>0</v>
      </c>
      <c r="U17" s="105"/>
    </row>
    <row r="18" spans="1:21">
      <c r="A18" s="195" t="s">
        <v>5</v>
      </c>
      <c r="B18" s="197" t="s">
        <v>379</v>
      </c>
      <c r="C18" s="78" t="s">
        <v>157</v>
      </c>
      <c r="D18" s="84" t="s">
        <v>1</v>
      </c>
      <c r="E18" s="113" t="s">
        <v>854</v>
      </c>
      <c r="F18" s="218">
        <v>2500</v>
      </c>
      <c r="G18" s="219" t="s">
        <v>1</v>
      </c>
      <c r="H18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2500</v>
      </c>
      <c r="I18" s="154">
        <f>IF(Sklop3[[#This Row],[ZAHTEVANA SHEMA KAKOVOSTI]]&lt;&gt;"",Sklop3[[#This Row],[Preračunana masa/volumen/kos na enoto kg]],"")</f>
        <v>2500</v>
      </c>
      <c r="J18" s="160"/>
      <c r="K18" s="162"/>
      <c r="L18" s="162"/>
      <c r="M18" s="161"/>
      <c r="N18" s="166"/>
      <c r="O18" s="166"/>
      <c r="P18" s="167"/>
      <c r="Q18" s="166">
        <f>+Sklop3[[#This Row],[cena/enota brez DDV v EUR]]*Sklop3[[#This Row],[Stopnja DDV (%)]]</f>
        <v>0</v>
      </c>
      <c r="R18" s="166">
        <f>+Sklop3[[#This Row],[cena/enota brez DDV v EUR]]+Sklop3[[#This Row],[Davek (EUR)]]</f>
        <v>0</v>
      </c>
      <c r="S18" s="166">
        <f>+Sklop3[[#This Row],[cena/enota brez DDV v EUR]]*Sklop3[[#This Row],[Okvirna količina]]</f>
        <v>0</v>
      </c>
      <c r="T18" s="205">
        <f>+Sklop3[[#This Row],[Končna cena/enoto mere (EUR) z DDV]]*Sklop3[[#This Row],[Okvirna količina]]</f>
        <v>0</v>
      </c>
      <c r="U18" s="206"/>
    </row>
    <row r="19" spans="1:21">
      <c r="A19" s="195" t="s">
        <v>6</v>
      </c>
      <c r="B19" s="197" t="s">
        <v>852</v>
      </c>
      <c r="C19" s="84" t="s">
        <v>157</v>
      </c>
      <c r="D19" s="84" t="s">
        <v>1</v>
      </c>
      <c r="E19" s="113"/>
      <c r="F19" s="218">
        <v>350</v>
      </c>
      <c r="G19" s="219" t="s">
        <v>1</v>
      </c>
      <c r="H19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19" s="154" t="str">
        <f>IF(Sklop3[[#This Row],[ZAHTEVANA SHEMA KAKOVOSTI]]&lt;&gt;"",Sklop3[[#This Row],[Preračunana masa/volumen/kos na enoto kg]],"")</f>
        <v/>
      </c>
      <c r="J19" s="160"/>
      <c r="K19" s="162"/>
      <c r="L19" s="162"/>
      <c r="M19" s="161"/>
      <c r="N19" s="166"/>
      <c r="O19" s="166"/>
      <c r="P19" s="167"/>
      <c r="Q19" s="166">
        <f>+Sklop3[[#This Row],[cena/enota brez DDV v EUR]]*Sklop3[[#This Row],[Stopnja DDV (%)]]</f>
        <v>0</v>
      </c>
      <c r="R19" s="166">
        <f>+Sklop3[[#This Row],[cena/enota brez DDV v EUR]]+Sklop3[[#This Row],[Davek (EUR)]]</f>
        <v>0</v>
      </c>
      <c r="S19" s="166">
        <f>+Sklop3[[#This Row],[cena/enota brez DDV v EUR]]*Sklop3[[#This Row],[Okvirna količina]]</f>
        <v>0</v>
      </c>
      <c r="T19" s="205">
        <f>+Sklop3[[#This Row],[Končna cena/enoto mere (EUR) z DDV]]*Sklop3[[#This Row],[Okvirna količina]]</f>
        <v>0</v>
      </c>
      <c r="U19" s="206"/>
    </row>
    <row r="20" spans="1:21" ht="24">
      <c r="A20" s="195" t="s">
        <v>7</v>
      </c>
      <c r="B20" s="197" t="s">
        <v>380</v>
      </c>
      <c r="C20" s="78" t="s">
        <v>157</v>
      </c>
      <c r="D20" s="84" t="s">
        <v>1</v>
      </c>
      <c r="E20" s="113" t="s">
        <v>854</v>
      </c>
      <c r="F20" s="218">
        <v>1200</v>
      </c>
      <c r="G20" s="220" t="s">
        <v>1</v>
      </c>
      <c r="H20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0" s="154">
        <f>IF(Sklop3[[#This Row],[ZAHTEVANA SHEMA KAKOVOSTI]]&lt;&gt;"",Sklop3[[#This Row],[Preračunana masa/volumen/kos na enoto kg]],"")</f>
        <v>1200</v>
      </c>
      <c r="J20" s="160"/>
      <c r="K20" s="162"/>
      <c r="L20" s="162"/>
      <c r="M20" s="161"/>
      <c r="N20" s="166"/>
      <c r="O20" s="166"/>
      <c r="P20" s="167"/>
      <c r="Q20" s="166">
        <f>+Sklop3[[#This Row],[cena/enota brez DDV v EUR]]*Sklop3[[#This Row],[Stopnja DDV (%)]]</f>
        <v>0</v>
      </c>
      <c r="R20" s="166">
        <f>+Sklop3[[#This Row],[cena/enota brez DDV v EUR]]+Sklop3[[#This Row],[Davek (EUR)]]</f>
        <v>0</v>
      </c>
      <c r="S20" s="166">
        <f>+Sklop3[[#This Row],[cena/enota brez DDV v EUR]]*Sklop3[[#This Row],[Okvirna količina]]</f>
        <v>0</v>
      </c>
      <c r="T20" s="205">
        <f>+Sklop3[[#This Row],[Končna cena/enoto mere (EUR) z DDV]]*Sklop3[[#This Row],[Okvirna količina]]</f>
        <v>0</v>
      </c>
      <c r="U20" s="206"/>
    </row>
    <row r="21" spans="1:21" ht="24">
      <c r="A21" s="195" t="s">
        <v>8</v>
      </c>
      <c r="B21" s="197" t="s">
        <v>381</v>
      </c>
      <c r="C21" s="84" t="s">
        <v>157</v>
      </c>
      <c r="D21" s="84" t="s">
        <v>1</v>
      </c>
      <c r="E21" s="113"/>
      <c r="F21" s="218">
        <v>100</v>
      </c>
      <c r="G21" s="220" t="s">
        <v>1</v>
      </c>
      <c r="H21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154" t="str">
        <f>IF(Sklop3[[#This Row],[ZAHTEVANA SHEMA KAKOVOSTI]]&lt;&gt;"",Sklop3[[#This Row],[Preračunana masa/volumen/kos na enoto kg]],"")</f>
        <v/>
      </c>
      <c r="J21" s="160"/>
      <c r="K21" s="162"/>
      <c r="L21" s="162"/>
      <c r="M21" s="161"/>
      <c r="N21" s="166"/>
      <c r="O21" s="166"/>
      <c r="P21" s="167"/>
      <c r="Q21" s="166">
        <f>+Sklop3[[#This Row],[cena/enota brez DDV v EUR]]*Sklop3[[#This Row],[Stopnja DDV (%)]]</f>
        <v>0</v>
      </c>
      <c r="R21" s="166">
        <f>+Sklop3[[#This Row],[cena/enota brez DDV v EUR]]+Sklop3[[#This Row],[Davek (EUR)]]</f>
        <v>0</v>
      </c>
      <c r="S21" s="166">
        <f>+Sklop3[[#This Row],[cena/enota brez DDV v EUR]]*Sklop3[[#This Row],[Okvirna količina]]</f>
        <v>0</v>
      </c>
      <c r="T21" s="205">
        <f>+Sklop3[[#This Row],[Končna cena/enoto mere (EUR) z DDV]]*Sklop3[[#This Row],[Okvirna količina]]</f>
        <v>0</v>
      </c>
      <c r="U21" s="206"/>
    </row>
    <row r="22" spans="1:21" ht="36">
      <c r="A22" s="195" t="s">
        <v>9</v>
      </c>
      <c r="B22" s="197" t="s">
        <v>393</v>
      </c>
      <c r="C22" s="165" t="s">
        <v>157</v>
      </c>
      <c r="D22" s="194" t="s">
        <v>1</v>
      </c>
      <c r="E22" s="113" t="s">
        <v>854</v>
      </c>
      <c r="F22" s="218">
        <v>600</v>
      </c>
      <c r="G22" s="219" t="s">
        <v>1</v>
      </c>
      <c r="H22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2" s="154">
        <f>IF(Sklop3[[#This Row],[ZAHTEVANA SHEMA KAKOVOSTI]]&lt;&gt;"",Sklop3[[#This Row],[Preračunana masa/volumen/kos na enoto kg]],"")</f>
        <v>600</v>
      </c>
      <c r="J22" s="160"/>
      <c r="K22" s="162"/>
      <c r="L22" s="162"/>
      <c r="M22" s="161"/>
      <c r="N22" s="166"/>
      <c r="O22" s="166"/>
      <c r="P22" s="167"/>
      <c r="Q22" s="166">
        <f>+Sklop3[[#This Row],[cena/enota brez DDV v EUR]]*Sklop3[[#This Row],[Stopnja DDV (%)]]</f>
        <v>0</v>
      </c>
      <c r="R22" s="166">
        <f>+Sklop3[[#This Row],[cena/enota brez DDV v EUR]]+Sklop3[[#This Row],[Davek (EUR)]]</f>
        <v>0</v>
      </c>
      <c r="S22" s="166">
        <f>+Sklop3[[#This Row],[cena/enota brez DDV v EUR]]*Sklop3[[#This Row],[Okvirna količina]]</f>
        <v>0</v>
      </c>
      <c r="T22" s="205">
        <f>+Sklop3[[#This Row],[Končna cena/enoto mere (EUR) z DDV]]*Sklop3[[#This Row],[Okvirna količina]]</f>
        <v>0</v>
      </c>
      <c r="U22" s="206"/>
    </row>
    <row r="23" spans="1:21" ht="24">
      <c r="A23" s="195" t="s">
        <v>10</v>
      </c>
      <c r="B23" s="197" t="s">
        <v>388</v>
      </c>
      <c r="C23" s="165" t="s">
        <v>157</v>
      </c>
      <c r="D23" s="194" t="s">
        <v>1</v>
      </c>
      <c r="E23" s="113" t="s">
        <v>854</v>
      </c>
      <c r="F23" s="218">
        <v>50</v>
      </c>
      <c r="G23" s="220" t="s">
        <v>1</v>
      </c>
      <c r="H23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154">
        <f>IF(Sklop3[[#This Row],[ZAHTEVANA SHEMA KAKOVOSTI]]&lt;&gt;"",Sklop3[[#This Row],[Preračunana masa/volumen/kos na enoto kg]],"")</f>
        <v>50</v>
      </c>
      <c r="J23" s="160"/>
      <c r="K23" s="162"/>
      <c r="L23" s="162"/>
      <c r="M23" s="161"/>
      <c r="N23" s="166"/>
      <c r="O23" s="166"/>
      <c r="P23" s="167"/>
      <c r="Q23" s="166">
        <f>+Sklop3[[#This Row],[cena/enota brez DDV v EUR]]*Sklop3[[#This Row],[Stopnja DDV (%)]]</f>
        <v>0</v>
      </c>
      <c r="R23" s="166">
        <f>+Sklop3[[#This Row],[cena/enota brez DDV v EUR]]+Sklop3[[#This Row],[Davek (EUR)]]</f>
        <v>0</v>
      </c>
      <c r="S23" s="166">
        <f>+Sklop3[[#This Row],[cena/enota brez DDV v EUR]]*Sklop3[[#This Row],[Okvirna količina]]</f>
        <v>0</v>
      </c>
      <c r="T23" s="205">
        <f>+Sklop3[[#This Row],[Končna cena/enoto mere (EUR) z DDV]]*Sklop3[[#This Row],[Okvirna količina]]</f>
        <v>0</v>
      </c>
      <c r="U23" s="206"/>
    </row>
    <row r="24" spans="1:21">
      <c r="A24" s="195" t="s">
        <v>11</v>
      </c>
      <c r="B24" s="197" t="s">
        <v>382</v>
      </c>
      <c r="C24" s="84" t="s">
        <v>157</v>
      </c>
      <c r="D24" s="194" t="s">
        <v>1</v>
      </c>
      <c r="E24" s="113"/>
      <c r="F24" s="218">
        <v>100</v>
      </c>
      <c r="G24" s="220" t="s">
        <v>1</v>
      </c>
      <c r="H24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4" s="154" t="str">
        <f>IF(Sklop3[[#This Row],[ZAHTEVANA SHEMA KAKOVOSTI]]&lt;&gt;"",Sklop3[[#This Row],[Preračunana masa/volumen/kos na enoto kg]],"")</f>
        <v/>
      </c>
      <c r="J24" s="160"/>
      <c r="K24" s="162"/>
      <c r="L24" s="162"/>
      <c r="M24" s="161"/>
      <c r="N24" s="166"/>
      <c r="O24" s="166"/>
      <c r="P24" s="167"/>
      <c r="Q24" s="166">
        <f>+Sklop3[[#This Row],[cena/enota brez DDV v EUR]]*Sklop3[[#This Row],[Stopnja DDV (%)]]</f>
        <v>0</v>
      </c>
      <c r="R24" s="166">
        <f>+Sklop3[[#This Row],[cena/enota brez DDV v EUR]]+Sklop3[[#This Row],[Davek (EUR)]]</f>
        <v>0</v>
      </c>
      <c r="S24" s="166">
        <f>+Sklop3[[#This Row],[cena/enota brez DDV v EUR]]*Sklop3[[#This Row],[Okvirna količina]]</f>
        <v>0</v>
      </c>
      <c r="T24" s="205">
        <f>+Sklop3[[#This Row],[Končna cena/enoto mere (EUR) z DDV]]*Sklop3[[#This Row],[Okvirna količina]]</f>
        <v>0</v>
      </c>
      <c r="U24" s="206"/>
    </row>
    <row r="25" spans="1:21">
      <c r="A25" s="195" t="s">
        <v>12</v>
      </c>
      <c r="B25" s="197" t="s">
        <v>383</v>
      </c>
      <c r="C25" s="84" t="s">
        <v>157</v>
      </c>
      <c r="D25" s="194" t="s">
        <v>1</v>
      </c>
      <c r="E25" s="113"/>
      <c r="F25" s="218">
        <v>50</v>
      </c>
      <c r="G25" s="220" t="s">
        <v>1</v>
      </c>
      <c r="H25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5" s="154" t="str">
        <f>IF(Sklop3[[#This Row],[ZAHTEVANA SHEMA KAKOVOSTI]]&lt;&gt;"",Sklop3[[#This Row],[Preračunana masa/volumen/kos na enoto kg]],"")</f>
        <v/>
      </c>
      <c r="J25" s="160"/>
      <c r="K25" s="162"/>
      <c r="L25" s="162"/>
      <c r="M25" s="161"/>
      <c r="N25" s="166"/>
      <c r="O25" s="166"/>
      <c r="P25" s="167"/>
      <c r="Q25" s="166">
        <f>+Sklop3[[#This Row],[cena/enota brez DDV v EUR]]*Sklop3[[#This Row],[Stopnja DDV (%)]]</f>
        <v>0</v>
      </c>
      <c r="R25" s="166">
        <f>+Sklop3[[#This Row],[cena/enota brez DDV v EUR]]+Sklop3[[#This Row],[Davek (EUR)]]</f>
        <v>0</v>
      </c>
      <c r="S25" s="166">
        <f>+Sklop3[[#This Row],[cena/enota brez DDV v EUR]]*Sklop3[[#This Row],[Okvirna količina]]</f>
        <v>0</v>
      </c>
      <c r="T25" s="205">
        <f>+Sklop3[[#This Row],[Končna cena/enoto mere (EUR) z DDV]]*Sklop3[[#This Row],[Okvirna količina]]</f>
        <v>0</v>
      </c>
      <c r="U25" s="206"/>
    </row>
    <row r="26" spans="1:21" ht="24">
      <c r="A26" s="195" t="s">
        <v>13</v>
      </c>
      <c r="B26" s="197" t="s">
        <v>971</v>
      </c>
      <c r="C26" s="165" t="s">
        <v>157</v>
      </c>
      <c r="D26" s="194" t="s">
        <v>1</v>
      </c>
      <c r="E26" s="113" t="s">
        <v>854</v>
      </c>
      <c r="F26" s="218">
        <v>1300</v>
      </c>
      <c r="G26" s="220" t="s">
        <v>1</v>
      </c>
      <c r="H26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1300</v>
      </c>
      <c r="I26" s="154">
        <f>IF(Sklop3[[#This Row],[ZAHTEVANA SHEMA KAKOVOSTI]]&lt;&gt;"",Sklop3[[#This Row],[Preračunana masa/volumen/kos na enoto kg]],"")</f>
        <v>1300</v>
      </c>
      <c r="J26" s="160"/>
      <c r="K26" s="162"/>
      <c r="L26" s="162"/>
      <c r="M26" s="161"/>
      <c r="N26" s="166"/>
      <c r="O26" s="166"/>
      <c r="P26" s="167"/>
      <c r="Q26" s="166">
        <f>+Sklop3[[#This Row],[cena/enota brez DDV v EUR]]*Sklop3[[#This Row],[Stopnja DDV (%)]]</f>
        <v>0</v>
      </c>
      <c r="R26" s="166">
        <f>+Sklop3[[#This Row],[cena/enota brez DDV v EUR]]+Sklop3[[#This Row],[Davek (EUR)]]</f>
        <v>0</v>
      </c>
      <c r="S26" s="166">
        <f>+Sklop3[[#This Row],[cena/enota brez DDV v EUR]]*Sklop3[[#This Row],[Okvirna količina]]</f>
        <v>0</v>
      </c>
      <c r="T26" s="205">
        <f>+Sklop3[[#This Row],[Končna cena/enoto mere (EUR) z DDV]]*Sklop3[[#This Row],[Okvirna količina]]</f>
        <v>0</v>
      </c>
      <c r="U26" s="206"/>
    </row>
    <row r="27" spans="1:21" ht="24">
      <c r="A27" s="195" t="s">
        <v>14</v>
      </c>
      <c r="B27" s="197" t="s">
        <v>394</v>
      </c>
      <c r="C27" s="165" t="s">
        <v>157</v>
      </c>
      <c r="D27" s="194" t="s">
        <v>1</v>
      </c>
      <c r="E27" s="113" t="s">
        <v>854</v>
      </c>
      <c r="F27" s="218">
        <v>1500</v>
      </c>
      <c r="G27" s="219" t="s">
        <v>1</v>
      </c>
      <c r="H27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7" s="154">
        <f>IF(Sklop3[[#This Row],[ZAHTEVANA SHEMA KAKOVOSTI]]&lt;&gt;"",Sklop3[[#This Row],[Preračunana masa/volumen/kos na enoto kg]],"")</f>
        <v>1500</v>
      </c>
      <c r="J27" s="160"/>
      <c r="K27" s="162"/>
      <c r="L27" s="162"/>
      <c r="M27" s="161"/>
      <c r="N27" s="166"/>
      <c r="O27" s="166"/>
      <c r="P27" s="167"/>
      <c r="Q27" s="166">
        <f>+Sklop3[[#This Row],[cena/enota brez DDV v EUR]]*Sklop3[[#This Row],[Stopnja DDV (%)]]</f>
        <v>0</v>
      </c>
      <c r="R27" s="166">
        <f>+Sklop3[[#This Row],[cena/enota brez DDV v EUR]]+Sklop3[[#This Row],[Davek (EUR)]]</f>
        <v>0</v>
      </c>
      <c r="S27" s="166">
        <f>+Sklop3[[#This Row],[cena/enota brez DDV v EUR]]*Sklop3[[#This Row],[Okvirna količina]]</f>
        <v>0</v>
      </c>
      <c r="T27" s="205">
        <f>+Sklop3[[#This Row],[Končna cena/enoto mere (EUR) z DDV]]*Sklop3[[#This Row],[Okvirna količina]]</f>
        <v>0</v>
      </c>
      <c r="U27" s="206"/>
    </row>
    <row r="28" spans="1:21">
      <c r="A28" s="195" t="s">
        <v>15</v>
      </c>
      <c r="B28" s="197" t="s">
        <v>395</v>
      </c>
      <c r="C28" s="165" t="s">
        <v>157</v>
      </c>
      <c r="D28" s="194" t="s">
        <v>1</v>
      </c>
      <c r="E28" s="113" t="s">
        <v>854</v>
      </c>
      <c r="F28" s="218">
        <v>1900</v>
      </c>
      <c r="G28" s="220" t="s">
        <v>1</v>
      </c>
      <c r="H28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1900</v>
      </c>
      <c r="I28" s="154">
        <f>IF(Sklop3[[#This Row],[ZAHTEVANA SHEMA KAKOVOSTI]]&lt;&gt;"",Sklop3[[#This Row],[Preračunana masa/volumen/kos na enoto kg]],"")</f>
        <v>1900</v>
      </c>
      <c r="J28" s="160"/>
      <c r="K28" s="162"/>
      <c r="L28" s="162"/>
      <c r="M28" s="161"/>
      <c r="N28" s="166"/>
      <c r="O28" s="166"/>
      <c r="P28" s="167"/>
      <c r="Q28" s="166">
        <f>+Sklop3[[#This Row],[cena/enota brez DDV v EUR]]*Sklop3[[#This Row],[Stopnja DDV (%)]]</f>
        <v>0</v>
      </c>
      <c r="R28" s="166">
        <f>+Sklop3[[#This Row],[cena/enota brez DDV v EUR]]+Sklop3[[#This Row],[Davek (EUR)]]</f>
        <v>0</v>
      </c>
      <c r="S28" s="166">
        <f>+Sklop3[[#This Row],[cena/enota brez DDV v EUR]]*Sklop3[[#This Row],[Okvirna količina]]</f>
        <v>0</v>
      </c>
      <c r="T28" s="205">
        <f>+Sklop3[[#This Row],[Končna cena/enoto mere (EUR) z DDV]]*Sklop3[[#This Row],[Okvirna količina]]</f>
        <v>0</v>
      </c>
      <c r="U28" s="206"/>
    </row>
    <row r="29" spans="1:21">
      <c r="A29" s="195" t="s">
        <v>16</v>
      </c>
      <c r="B29" s="197" t="s">
        <v>396</v>
      </c>
      <c r="C29" s="165" t="s">
        <v>157</v>
      </c>
      <c r="D29" s="194" t="s">
        <v>1</v>
      </c>
      <c r="E29" s="113"/>
      <c r="F29" s="218">
        <v>1200</v>
      </c>
      <c r="G29" s="220" t="s">
        <v>1</v>
      </c>
      <c r="H29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9" s="154" t="str">
        <f>IF(Sklop3[[#This Row],[ZAHTEVANA SHEMA KAKOVOSTI]]&lt;&gt;"",Sklop3[[#This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+Sklop3[[#This Row],[cena/enota brez DDV v EUR]]*Sklop3[[#This Row],[Stopnja DDV (%)]]</f>
        <v>0</v>
      </c>
      <c r="R29" s="166">
        <f>+Sklop3[[#This Row],[cena/enota brez DDV v EUR]]+Sklop3[[#This Row],[Davek (EUR)]]</f>
        <v>0</v>
      </c>
      <c r="S29" s="166">
        <f>+Sklop3[[#This Row],[cena/enota brez DDV v EUR]]*Sklop3[[#This Row],[Okvirna količina]]</f>
        <v>0</v>
      </c>
      <c r="T29" s="205">
        <f>+Sklop3[[#This Row],[Končna cena/enoto mere (EUR) z DDV]]*Sklop3[[#This Row],[Okvirna količina]]</f>
        <v>0</v>
      </c>
      <c r="U29" s="206"/>
    </row>
    <row r="30" spans="1:21">
      <c r="A30" s="195" t="s">
        <v>17</v>
      </c>
      <c r="B30" s="197" t="s">
        <v>853</v>
      </c>
      <c r="C30" s="165" t="s">
        <v>157</v>
      </c>
      <c r="D30" s="194" t="s">
        <v>1</v>
      </c>
      <c r="E30" s="113" t="s">
        <v>854</v>
      </c>
      <c r="F30" s="218">
        <v>1000</v>
      </c>
      <c r="G30" s="220" t="s">
        <v>1</v>
      </c>
      <c r="H30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30" s="154">
        <f>IF(Sklop3[[#This Row],[ZAHTEVANA SHEMA KAKOVOSTI]]&lt;&gt;"",Sklop3[[#This Row],[Preračunana masa/volumen/kos na enoto kg]],"")</f>
        <v>1000</v>
      </c>
      <c r="J30" s="160"/>
      <c r="K30" s="162"/>
      <c r="L30" s="162"/>
      <c r="M30" s="161"/>
      <c r="N30" s="166"/>
      <c r="O30" s="166"/>
      <c r="P30" s="167"/>
      <c r="Q30" s="166">
        <f>+Sklop3[[#This Row],[cena/enota brez DDV v EUR]]*Sklop3[[#This Row],[Stopnja DDV (%)]]</f>
        <v>0</v>
      </c>
      <c r="R30" s="166">
        <f>+Sklop3[[#This Row],[cena/enota brez DDV v EUR]]+Sklop3[[#This Row],[Davek (EUR)]]</f>
        <v>0</v>
      </c>
      <c r="S30" s="166">
        <f>+Sklop3[[#This Row],[cena/enota brez DDV v EUR]]*Sklop3[[#This Row],[Okvirna količina]]</f>
        <v>0</v>
      </c>
      <c r="T30" s="205">
        <f>+Sklop3[[#This Row],[Končna cena/enoto mere (EUR) z DDV]]*Sklop3[[#This Row],[Okvirna količina]]</f>
        <v>0</v>
      </c>
      <c r="U30" s="206"/>
    </row>
    <row r="31" spans="1:21">
      <c r="A31" s="195" t="s">
        <v>18</v>
      </c>
      <c r="B31" s="222" t="s">
        <v>384</v>
      </c>
      <c r="C31" s="165" t="s">
        <v>157</v>
      </c>
      <c r="D31" s="194" t="s">
        <v>1</v>
      </c>
      <c r="E31" s="113" t="s">
        <v>854</v>
      </c>
      <c r="F31" s="218">
        <v>200</v>
      </c>
      <c r="G31" s="220" t="s">
        <v>1</v>
      </c>
      <c r="H31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154">
        <f>IF(Sklop3[[#This Row],[ZAHTEVANA SHEMA KAKOVOSTI]]&lt;&gt;"",Sklop3[[#This Row],[Preračunana masa/volumen/kos na enoto kg]],"")</f>
        <v>200</v>
      </c>
      <c r="J31" s="160"/>
      <c r="K31" s="162"/>
      <c r="L31" s="162"/>
      <c r="M31" s="161"/>
      <c r="N31" s="166"/>
      <c r="O31" s="166"/>
      <c r="P31" s="167"/>
      <c r="Q31" s="166">
        <f>+Sklop3[[#This Row],[cena/enota brez DDV v EUR]]*Sklop3[[#This Row],[Stopnja DDV (%)]]</f>
        <v>0</v>
      </c>
      <c r="R31" s="166">
        <f>+Sklop3[[#This Row],[cena/enota brez DDV v EUR]]+Sklop3[[#This Row],[Davek (EUR)]]</f>
        <v>0</v>
      </c>
      <c r="S31" s="166">
        <f>+Sklop3[[#This Row],[cena/enota brez DDV v EUR]]*Sklop3[[#This Row],[Okvirna količina]]</f>
        <v>0</v>
      </c>
      <c r="T31" s="205">
        <f>+Sklop3[[#This Row],[Končna cena/enoto mere (EUR) z DDV]]*Sklop3[[#This Row],[Okvirna količina]]</f>
        <v>0</v>
      </c>
      <c r="U31" s="206"/>
    </row>
    <row r="32" spans="1:21">
      <c r="A32" s="195" t="s">
        <v>19</v>
      </c>
      <c r="B32" s="197" t="s">
        <v>392</v>
      </c>
      <c r="C32" s="165">
        <v>30</v>
      </c>
      <c r="D32" s="194" t="s">
        <v>156</v>
      </c>
      <c r="E32" s="113"/>
      <c r="F32" s="218">
        <v>1500</v>
      </c>
      <c r="G32" s="219" t="s">
        <v>0</v>
      </c>
      <c r="H32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2" s="154" t="str">
        <f>IF(Sklop3[[#This Row],[ZAHTEVANA SHEMA KAKOVOSTI]]&lt;&gt;"",Sklop3[[#This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+Sklop3[[#This Row],[cena/enota brez DDV v EUR]]*Sklop3[[#This Row],[Stopnja DDV (%)]]</f>
        <v>0</v>
      </c>
      <c r="R32" s="166">
        <f>+Sklop3[[#This Row],[cena/enota brez DDV v EUR]]+Sklop3[[#This Row],[Davek (EUR)]]</f>
        <v>0</v>
      </c>
      <c r="S32" s="166">
        <f>+Sklop3[[#This Row],[cena/enota brez DDV v EUR]]*Sklop3[[#This Row],[Okvirna količina]]</f>
        <v>0</v>
      </c>
      <c r="T32" s="205">
        <f>+Sklop3[[#This Row],[Končna cena/enoto mere (EUR) z DDV]]*Sklop3[[#This Row],[Okvirna količina]]</f>
        <v>0</v>
      </c>
      <c r="U32" s="206"/>
    </row>
    <row r="33" spans="1:22">
      <c r="A33" s="195" t="s">
        <v>20</v>
      </c>
      <c r="B33" s="242" t="s">
        <v>385</v>
      </c>
      <c r="C33" s="84" t="s">
        <v>157</v>
      </c>
      <c r="D33" s="84" t="s">
        <v>1</v>
      </c>
      <c r="E33" s="113" t="s">
        <v>854</v>
      </c>
      <c r="F33" s="218">
        <v>150</v>
      </c>
      <c r="G33" s="220" t="s">
        <v>1</v>
      </c>
      <c r="H33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3" s="154">
        <f>IF(Sklop3[[#This Row],[ZAHTEVANA SHEMA KAKOVOSTI]]&lt;&gt;"",Sklop3[[#This Row],[Preračunana masa/volumen/kos na enoto kg]],"")</f>
        <v>150</v>
      </c>
      <c r="J33" s="160"/>
      <c r="K33" s="162"/>
      <c r="L33" s="162"/>
      <c r="M33" s="161"/>
      <c r="N33" s="166"/>
      <c r="O33" s="166"/>
      <c r="P33" s="167"/>
      <c r="Q33" s="166">
        <f>+Sklop3[[#This Row],[cena/enota brez DDV v EUR]]*Sklop3[[#This Row],[Stopnja DDV (%)]]</f>
        <v>0</v>
      </c>
      <c r="R33" s="166">
        <f>+Sklop3[[#This Row],[cena/enota brez DDV v EUR]]+Sklop3[[#This Row],[Davek (EUR)]]</f>
        <v>0</v>
      </c>
      <c r="S33" s="166">
        <f>+Sklop3[[#This Row],[cena/enota brez DDV v EUR]]*Sklop3[[#This Row],[Okvirna količina]]</f>
        <v>0</v>
      </c>
      <c r="T33" s="205">
        <f>+Sklop3[[#This Row],[Končna cena/enoto mere (EUR) z DDV]]*Sklop3[[#This Row],[Okvirna količina]]</f>
        <v>0</v>
      </c>
      <c r="U33" s="206"/>
    </row>
    <row r="34" spans="1:22">
      <c r="A34" s="195" t="s">
        <v>21</v>
      </c>
      <c r="B34" s="242" t="s">
        <v>386</v>
      </c>
      <c r="C34" s="84" t="s">
        <v>157</v>
      </c>
      <c r="D34" s="84" t="s">
        <v>1</v>
      </c>
      <c r="E34" s="113"/>
      <c r="F34" s="218">
        <v>400</v>
      </c>
      <c r="G34" s="220" t="s">
        <v>1</v>
      </c>
      <c r="H34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4" s="154" t="str">
        <f>IF(Sklop3[[#This Row],[ZAHTEVANA SHEMA KAKOVOSTI]]&lt;&gt;"",Sklop3[[#This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+Sklop3[[#This Row],[cena/enota brez DDV v EUR]]*Sklop3[[#This Row],[Stopnja DDV (%)]]</f>
        <v>0</v>
      </c>
      <c r="R34" s="166">
        <f>+Sklop3[[#This Row],[cena/enota brez DDV v EUR]]+Sklop3[[#This Row],[Davek (EUR)]]</f>
        <v>0</v>
      </c>
      <c r="S34" s="166">
        <f>+Sklop3[[#This Row],[cena/enota brez DDV v EUR]]*Sklop3[[#This Row],[Okvirna količina]]</f>
        <v>0</v>
      </c>
      <c r="T34" s="205">
        <f>+Sklop3[[#This Row],[Končna cena/enoto mere (EUR) z DDV]]*Sklop3[[#This Row],[Okvirna količina]]</f>
        <v>0</v>
      </c>
      <c r="U34" s="206"/>
    </row>
    <row r="35" spans="1:22">
      <c r="A35" s="195" t="s">
        <v>22</v>
      </c>
      <c r="B35" s="242" t="s">
        <v>391</v>
      </c>
      <c r="C35" s="165">
        <v>30</v>
      </c>
      <c r="D35" s="194" t="s">
        <v>156</v>
      </c>
      <c r="E35" s="113"/>
      <c r="F35" s="218">
        <v>4000</v>
      </c>
      <c r="G35" s="220" t="s">
        <v>0</v>
      </c>
      <c r="H35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35" s="154" t="str">
        <f>IF(Sklop3[[#This Row],[ZAHTEVANA SHEMA KAKOVOSTI]]&lt;&gt;"",Sklop3[[#This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+Sklop3[[#This Row],[cena/enota brez DDV v EUR]]*Sklop3[[#This Row],[Stopnja DDV (%)]]</f>
        <v>0</v>
      </c>
      <c r="R35" s="166">
        <f>+Sklop3[[#This Row],[cena/enota brez DDV v EUR]]+Sklop3[[#This Row],[Davek (EUR)]]</f>
        <v>0</v>
      </c>
      <c r="S35" s="166">
        <f>+Sklop3[[#This Row],[cena/enota brez DDV v EUR]]*Sklop3[[#This Row],[Okvirna količina]]</f>
        <v>0</v>
      </c>
      <c r="T35" s="205">
        <f>+Sklop3[[#This Row],[Končna cena/enoto mere (EUR) z DDV]]*Sklop3[[#This Row],[Okvirna količina]]</f>
        <v>0</v>
      </c>
      <c r="U35" s="206"/>
    </row>
    <row r="36" spans="1:22" ht="24">
      <c r="A36" s="195" t="s">
        <v>23</v>
      </c>
      <c r="B36" s="242" t="s">
        <v>390</v>
      </c>
      <c r="C36" s="165">
        <v>50</v>
      </c>
      <c r="D36" s="194" t="s">
        <v>156</v>
      </c>
      <c r="E36" s="113"/>
      <c r="F36" s="218">
        <v>900</v>
      </c>
      <c r="G36" s="220" t="s">
        <v>0</v>
      </c>
      <c r="H36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6" s="154" t="str">
        <f>IF(Sklop3[[#This Row],[ZAHTEVANA SHEMA KAKOVOSTI]]&lt;&gt;"",Sklop3[[#This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+Sklop3[[#This Row],[cena/enota brez DDV v EUR]]*Sklop3[[#This Row],[Stopnja DDV (%)]]</f>
        <v>0</v>
      </c>
      <c r="R36" s="166">
        <f>+Sklop3[[#This Row],[cena/enota brez DDV v EUR]]+Sklop3[[#This Row],[Davek (EUR)]]</f>
        <v>0</v>
      </c>
      <c r="S36" s="166">
        <f>+Sklop3[[#This Row],[cena/enota brez DDV v EUR]]*Sklop3[[#This Row],[Okvirna količina]]</f>
        <v>0</v>
      </c>
      <c r="T36" s="205">
        <f>+Sklop3[[#This Row],[Končna cena/enoto mere (EUR) z DDV]]*Sklop3[[#This Row],[Okvirna količina]]</f>
        <v>0</v>
      </c>
      <c r="U36" s="206"/>
    </row>
    <row r="37" spans="1:22" ht="14.25" customHeight="1">
      <c r="A37" s="195" t="s">
        <v>24</v>
      </c>
      <c r="B37" s="242" t="s">
        <v>855</v>
      </c>
      <c r="C37" s="165">
        <v>50</v>
      </c>
      <c r="D37" s="194" t="s">
        <v>156</v>
      </c>
      <c r="E37" s="113"/>
      <c r="F37" s="218">
        <v>1000</v>
      </c>
      <c r="G37" s="220" t="s">
        <v>0</v>
      </c>
      <c r="H37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7" s="154" t="str">
        <f>IF(Sklop3[[#This Row],[ZAHTEVANA SHEMA KAKOVOSTI]]&lt;&gt;"",Sklop3[[#This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+Sklop3[[#This Row],[cena/enota brez DDV v EUR]]*Sklop3[[#This Row],[Stopnja DDV (%)]]</f>
        <v>0</v>
      </c>
      <c r="R37" s="166">
        <f>+Sklop3[[#This Row],[cena/enota brez DDV v EUR]]+Sklop3[[#This Row],[Davek (EUR)]]</f>
        <v>0</v>
      </c>
      <c r="S37" s="166">
        <f>+Sklop3[[#This Row],[cena/enota brez DDV v EUR]]*Sklop3[[#This Row],[Okvirna količina]]</f>
        <v>0</v>
      </c>
      <c r="T37" s="205">
        <f>+Sklop3[[#This Row],[Končna cena/enoto mere (EUR) z DDV]]*Sklop3[[#This Row],[Okvirna količina]]</f>
        <v>0</v>
      </c>
      <c r="U37" s="206"/>
    </row>
    <row r="38" spans="1:22" ht="24">
      <c r="A38" s="195" t="s">
        <v>25</v>
      </c>
      <c r="B38" s="242" t="s">
        <v>389</v>
      </c>
      <c r="C38" s="165">
        <v>50</v>
      </c>
      <c r="D38" s="194" t="s">
        <v>156</v>
      </c>
      <c r="E38" s="113"/>
      <c r="F38" s="218">
        <v>900</v>
      </c>
      <c r="G38" s="220" t="s">
        <v>0</v>
      </c>
      <c r="H38" s="20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38" s="261" t="str">
        <f>IF(Sklop3[[#This Row],[ZAHTEVANA SHEMA KAKOVOSTI]]&lt;&gt;"",Sklop3[[#This Row],[Preračunana masa/volumen/kos na enoto kg]],"")</f>
        <v/>
      </c>
      <c r="J38" s="289"/>
      <c r="K38" s="290"/>
      <c r="L38" s="290"/>
      <c r="M38" s="291"/>
      <c r="N38" s="292"/>
      <c r="O38" s="292"/>
      <c r="P38" s="293"/>
      <c r="Q38" s="292">
        <f>+Sklop3[[#This Row],[cena/enota brez DDV v EUR]]*Sklop3[[#This Row],[Stopnja DDV (%)]]</f>
        <v>0</v>
      </c>
      <c r="R38" s="292">
        <f>+Sklop3[[#This Row],[cena/enota brez DDV v EUR]]+Sklop3[[#This Row],[Davek (EUR)]]</f>
        <v>0</v>
      </c>
      <c r="S38" s="292">
        <f>+Sklop3[[#This Row],[cena/enota brez DDV v EUR]]*Sklop3[[#This Row],[Okvirna količina]]</f>
        <v>0</v>
      </c>
      <c r="T38" s="299">
        <f>+Sklop3[[#This Row],[Končna cena/enoto mere (EUR) z DDV]]*Sklop3[[#This Row],[Okvirna količina]]</f>
        <v>0</v>
      </c>
      <c r="U38" s="300"/>
    </row>
    <row r="39" spans="1:22" s="332" customFormat="1">
      <c r="A39" s="195" t="s">
        <v>26</v>
      </c>
      <c r="B39" s="242" t="s">
        <v>973</v>
      </c>
      <c r="C39" s="404" t="s">
        <v>974</v>
      </c>
      <c r="D39" s="405" t="s">
        <v>156</v>
      </c>
      <c r="E39" s="113" t="s">
        <v>854</v>
      </c>
      <c r="F39" s="406">
        <v>80</v>
      </c>
      <c r="G39" s="407" t="s">
        <v>1</v>
      </c>
      <c r="H39" s="4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9" s="409">
        <f>IF(Sklop3[[#This Row],[ZAHTEVANA SHEMA KAKOVOSTI]]&lt;&gt;"",Sklop3[[#This Row],[Preračunana masa/volumen/kos na enoto kg]],"")</f>
        <v>80</v>
      </c>
      <c r="J39" s="410"/>
      <c r="K39" s="411"/>
      <c r="L39" s="411"/>
      <c r="M39" s="412"/>
      <c r="N39" s="413"/>
      <c r="O39" s="413"/>
      <c r="P39" s="414"/>
      <c r="Q39" s="413">
        <f>+Sklop3[[#This Row],[cena/enota brez DDV v EUR]]*Sklop3[[#This Row],[Stopnja DDV (%)]]</f>
        <v>0</v>
      </c>
      <c r="R39" s="413">
        <f>+Sklop3[[#This Row],[cena/enota brez DDV v EUR]]+Sklop3[[#This Row],[Davek (EUR)]]</f>
        <v>0</v>
      </c>
      <c r="S39" s="413">
        <f>+Sklop3[[#This Row],[cena/enota brez DDV v EUR]]*Sklop3[[#This Row],[Okvirna količina]]</f>
        <v>0</v>
      </c>
      <c r="T39" s="415">
        <f>+Sklop3[[#This Row],[Končna cena/enoto mere (EUR) z DDV]]*Sklop3[[#This Row],[Okvirna količina]]</f>
        <v>0</v>
      </c>
      <c r="U39" s="416"/>
    </row>
    <row r="40" spans="1:22" s="332" customFormat="1">
      <c r="A40" s="195" t="s">
        <v>27</v>
      </c>
      <c r="B40" s="242" t="s">
        <v>908</v>
      </c>
      <c r="C40" s="258" t="s">
        <v>157</v>
      </c>
      <c r="D40" s="417" t="s">
        <v>1</v>
      </c>
      <c r="E40" s="113" t="s">
        <v>854</v>
      </c>
      <c r="F40" s="386">
        <v>300</v>
      </c>
      <c r="G40" s="418" t="s">
        <v>1</v>
      </c>
      <c r="H40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0" s="419">
        <f>IF(Sklop3[[#This Row],[ZAHTEVANA SHEMA KAKOVOSTI]]&lt;&gt;"",Sklop3[[#This Row],[Preračunana masa/volumen/kos na enoto kg]],"")</f>
        <v>300</v>
      </c>
      <c r="J40" s="388"/>
      <c r="K40" s="389"/>
      <c r="L40" s="389"/>
      <c r="M40" s="291"/>
      <c r="N40" s="390"/>
      <c r="O40" s="390"/>
      <c r="P40" s="391"/>
      <c r="Q40" s="390">
        <f>+Sklop3[[#This Row],[cena/enota brez DDV v EUR]]*Sklop3[[#This Row],[Stopnja DDV (%)]]</f>
        <v>0</v>
      </c>
      <c r="R40" s="390">
        <f>+Sklop3[[#This Row],[cena/enota brez DDV v EUR]]+Sklop3[[#This Row],[Davek (EUR)]]</f>
        <v>0</v>
      </c>
      <c r="S40" s="390">
        <f>+Sklop3[[#This Row],[cena/enota brez DDV v EUR]]*Sklop3[[#This Row],[Okvirna količina]]</f>
        <v>0</v>
      </c>
      <c r="T40" s="420">
        <f>+Sklop3[[#This Row],[Končna cena/enoto mere (EUR) z DDV]]*Sklop3[[#This Row],[Okvirna količina]]</f>
        <v>0</v>
      </c>
      <c r="U40" s="298"/>
    </row>
    <row r="41" spans="1:22" s="332" customFormat="1">
      <c r="A41" s="195" t="s">
        <v>28</v>
      </c>
      <c r="B41" s="242" t="s">
        <v>972</v>
      </c>
      <c r="C41" s="258">
        <v>1000</v>
      </c>
      <c r="D41" s="417" t="s">
        <v>156</v>
      </c>
      <c r="E41" s="113" t="s">
        <v>854</v>
      </c>
      <c r="F41" s="386">
        <v>300</v>
      </c>
      <c r="G41" s="418" t="s">
        <v>1</v>
      </c>
      <c r="H41" s="38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1" s="419">
        <f>IF(Sklop3[[#This Row],[ZAHTEVANA SHEMA KAKOVOSTI]]&lt;&gt;"",Sklop3[[#This Row],[Preračunana masa/volumen/kos na enoto kg]],"")</f>
        <v>300</v>
      </c>
      <c r="J41" s="388"/>
      <c r="K41" s="389"/>
      <c r="L41" s="389"/>
      <c r="M41" s="291"/>
      <c r="N41" s="390"/>
      <c r="O41" s="390"/>
      <c r="P41" s="391"/>
      <c r="Q41" s="390">
        <f>+Sklop3[[#This Row],[cena/enota brez DDV v EUR]]*Sklop3[[#This Row],[Stopnja DDV (%)]]</f>
        <v>0</v>
      </c>
      <c r="R41" s="390">
        <f>+Sklop3[[#This Row],[cena/enota brez DDV v EUR]]+Sklop3[[#This Row],[Davek (EUR)]]</f>
        <v>0</v>
      </c>
      <c r="S41" s="390">
        <f>+Sklop3[[#This Row],[cena/enota brez DDV v EUR]]*Sklop3[[#This Row],[Okvirna količina]]</f>
        <v>0</v>
      </c>
      <c r="T41" s="420">
        <f>+Sklop3[[#This Row],[Končna cena/enoto mere (EUR) z DDV]]*Sklop3[[#This Row],[Okvirna količina]]</f>
        <v>0</v>
      </c>
      <c r="U41" s="298"/>
    </row>
    <row r="42" spans="1:22" s="332" customFormat="1">
      <c r="A42" s="195" t="s">
        <v>29</v>
      </c>
      <c r="B42" s="242" t="s">
        <v>961</v>
      </c>
      <c r="C42" s="362" t="s">
        <v>157</v>
      </c>
      <c r="D42" s="421" t="s">
        <v>1</v>
      </c>
      <c r="E42" s="113" t="s">
        <v>854</v>
      </c>
      <c r="F42" s="422">
        <v>100</v>
      </c>
      <c r="G42" s="423" t="s">
        <v>1</v>
      </c>
      <c r="H42" s="42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2" s="425">
        <f>IF(Sklop3[[#This Row],[ZAHTEVANA SHEMA KAKOVOSTI]]&lt;&gt;"",Sklop3[[#This Row],[Preračunana masa/volumen/kos na enoto kg]],"")</f>
        <v>100</v>
      </c>
      <c r="J42" s="426"/>
      <c r="K42" s="427"/>
      <c r="L42" s="427"/>
      <c r="M42" s="322"/>
      <c r="N42" s="428"/>
      <c r="O42" s="428"/>
      <c r="P42" s="429"/>
      <c r="Q42" s="428">
        <f>+Sklop3[[#This Row],[cena/enota brez DDV v EUR]]*Sklop3[[#This Row],[Stopnja DDV (%)]]</f>
        <v>0</v>
      </c>
      <c r="R42" s="428">
        <f>+Sklop3[[#This Row],[cena/enota brez DDV v EUR]]+Sklop3[[#This Row],[Davek (EUR)]]</f>
        <v>0</v>
      </c>
      <c r="S42" s="428">
        <f>+Sklop3[[#This Row],[cena/enota brez DDV v EUR]]*Sklop3[[#This Row],[Okvirna količina]]</f>
        <v>0</v>
      </c>
      <c r="T42" s="430">
        <f>+Sklop3[[#This Row],[Končna cena/enoto mere (EUR) z DDV]]*Sklop3[[#This Row],[Okvirna količina]]</f>
        <v>0</v>
      </c>
      <c r="U42" s="325"/>
    </row>
    <row r="43" spans="1:22" s="332" customFormat="1">
      <c r="A43" s="195" t="s">
        <v>30</v>
      </c>
      <c r="B43" s="242" t="s">
        <v>970</v>
      </c>
      <c r="C43" s="404" t="s">
        <v>157</v>
      </c>
      <c r="D43" s="405" t="s">
        <v>1</v>
      </c>
      <c r="E43" s="113" t="s">
        <v>854</v>
      </c>
      <c r="F43" s="406">
        <v>100</v>
      </c>
      <c r="G43" s="407" t="s">
        <v>1</v>
      </c>
      <c r="H43" s="40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3" s="409">
        <f>IF(Sklop3[[#This Row],[ZAHTEVANA SHEMA KAKOVOSTI]]&lt;&gt;"",Sklop3[[#This Row],[Preračunana masa/volumen/kos na enoto kg]],"")</f>
        <v>100</v>
      </c>
      <c r="J43" s="410"/>
      <c r="K43" s="411"/>
      <c r="L43" s="411"/>
      <c r="M43" s="412"/>
      <c r="N43" s="413"/>
      <c r="O43" s="413"/>
      <c r="P43" s="414"/>
      <c r="Q43" s="413">
        <f>+Sklop3[[#This Row],[cena/enota brez DDV v EUR]]*Sklop3[[#This Row],[Stopnja DDV (%)]]</f>
        <v>0</v>
      </c>
      <c r="R43" s="413">
        <f>+Sklop3[[#This Row],[cena/enota brez DDV v EUR]]+Sklop3[[#This Row],[Davek (EUR)]]</f>
        <v>0</v>
      </c>
      <c r="S43" s="413">
        <f>+Sklop3[[#This Row],[cena/enota brez DDV v EUR]]*Sklop3[[#This Row],[Okvirna količina]]</f>
        <v>0</v>
      </c>
      <c r="T43" s="415">
        <f>+Sklop3[[#This Row],[Končna cena/enoto mere (EUR) z DDV]]*Sklop3[[#This Row],[Okvirna količina]]</f>
        <v>0</v>
      </c>
      <c r="U43" s="416"/>
    </row>
    <row r="44" spans="1:22" s="332" customFormat="1">
      <c r="A44" s="195" t="s">
        <v>31</v>
      </c>
      <c r="B44" s="242" t="s">
        <v>909</v>
      </c>
      <c r="C44" s="165">
        <v>100</v>
      </c>
      <c r="D44" s="194" t="s">
        <v>156</v>
      </c>
      <c r="E44" s="113" t="s">
        <v>854</v>
      </c>
      <c r="F44" s="334">
        <v>2400</v>
      </c>
      <c r="G44" s="335" t="s">
        <v>904</v>
      </c>
      <c r="H44" s="33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44" s="337">
        <f>IF(Sklop3[[#This Row],[ZAHTEVANA SHEMA KAKOVOSTI]]&lt;&gt;"",Sklop3[[#This Row],[Preračunana masa/volumen/kos na enoto kg]],"")</f>
        <v>240</v>
      </c>
      <c r="J44" s="338"/>
      <c r="K44" s="339"/>
      <c r="L44" s="339"/>
      <c r="M44" s="161"/>
      <c r="N44" s="340"/>
      <c r="O44" s="340"/>
      <c r="P44" s="341"/>
      <c r="Q44" s="340">
        <f>+Sklop3[[#This Row],[cena/enota brez DDV v EUR]]*Sklop3[[#This Row],[Stopnja DDV (%)]]</f>
        <v>0</v>
      </c>
      <c r="R44" s="340">
        <f>+Sklop3[[#This Row],[cena/enota brez DDV v EUR]]+Sklop3[[#This Row],[Davek (EUR)]]</f>
        <v>0</v>
      </c>
      <c r="S44" s="340">
        <f>+Sklop3[[#This Row],[cena/enota brez DDV v EUR]]*Sklop3[[#This Row],[Okvirna količina]]</f>
        <v>0</v>
      </c>
      <c r="T44" s="342">
        <f>+Sklop3[[#This Row],[Končna cena/enoto mere (EUR) z DDV]]*Sklop3[[#This Row],[Okvirna količina]]</f>
        <v>0</v>
      </c>
      <c r="U44" s="221"/>
    </row>
    <row r="45" spans="1:22" s="20" customFormat="1">
      <c r="A45" s="462" t="s">
        <v>179</v>
      </c>
      <c r="B45" s="522"/>
      <c r="C45" s="523"/>
      <c r="D45" s="523"/>
      <c r="E45" s="524"/>
      <c r="F45" s="506"/>
      <c r="G45" s="525"/>
      <c r="H45" s="505">
        <f>SUBTOTAL(109,Sklop3[Preračunana masa/volumen/kos na enoto kg])</f>
        <v>15275</v>
      </c>
      <c r="I45" s="505">
        <f>SUBTOTAL(109,Sklop3[Živila iz shem kakovosti (kg)])</f>
        <v>12770</v>
      </c>
      <c r="J45" s="506"/>
      <c r="K45" s="507"/>
      <c r="L45" s="507"/>
      <c r="M45" s="508"/>
      <c r="N45" s="509"/>
      <c r="O45" s="509"/>
      <c r="P45" s="509"/>
      <c r="Q45" s="510"/>
      <c r="R45" s="506"/>
      <c r="S45" s="510">
        <f>SUBTOTAL(109,Sklop3[Vrednost za okvirno količino (EUR) brez DDV])</f>
        <v>0</v>
      </c>
      <c r="T45" s="510">
        <f>SUBTOTAL(109,Sklop3[Vrednost za okvirno količino (EUR) z DDV])</f>
        <v>0</v>
      </c>
      <c r="U45" s="511">
        <f>SUBTOTAL(103,Sklop3[Shema kakovosti
(nacionalne, evropske)
])</f>
        <v>0</v>
      </c>
      <c r="V45" s="13"/>
    </row>
    <row r="46" spans="1:22" s="333" customFormat="1">
      <c r="A46" s="392"/>
      <c r="B46" s="393"/>
      <c r="C46" s="394"/>
      <c r="D46" s="394"/>
      <c r="E46" s="395"/>
      <c r="F46" s="396"/>
      <c r="G46" s="397"/>
      <c r="H46" s="398"/>
      <c r="I46" s="398"/>
      <c r="J46" s="396"/>
      <c r="K46" s="399"/>
      <c r="L46" s="399"/>
      <c r="M46" s="400"/>
      <c r="N46" s="401"/>
      <c r="O46" s="401"/>
      <c r="P46" s="401"/>
      <c r="Q46" s="402"/>
      <c r="R46" s="396"/>
      <c r="S46" s="402"/>
      <c r="T46" s="402"/>
      <c r="U46" s="403"/>
      <c r="V46" s="332"/>
    </row>
    <row r="47" spans="1:22" s="20" customFormat="1">
      <c r="A47" s="50" t="s">
        <v>175</v>
      </c>
      <c r="B47" s="18"/>
      <c r="C47" s="30"/>
      <c r="D47" s="30"/>
      <c r="E47" s="115"/>
      <c r="F47" s="116"/>
      <c r="G47" s="116"/>
      <c r="L47" s="13"/>
      <c r="M47" s="13"/>
      <c r="N47" s="13"/>
      <c r="O47" s="13"/>
      <c r="P47" s="13"/>
      <c r="Q47" s="50"/>
      <c r="R47" s="50"/>
      <c r="S47" s="50"/>
      <c r="T47" s="50"/>
      <c r="U47" s="71"/>
      <c r="V47" s="13"/>
    </row>
    <row r="48" spans="1:22" s="20" customFormat="1">
      <c r="A48" s="13" t="s">
        <v>177</v>
      </c>
      <c r="B48" s="18"/>
      <c r="C48" s="30"/>
      <c r="D48" s="30"/>
      <c r="E48" s="115"/>
      <c r="F48" s="116"/>
      <c r="G48" s="116"/>
      <c r="L48" s="13"/>
      <c r="M48" s="13"/>
      <c r="N48" s="13"/>
      <c r="O48" s="13"/>
      <c r="P48" s="13"/>
      <c r="Q48" s="13"/>
      <c r="R48" s="13"/>
      <c r="S48" s="13"/>
      <c r="T48" s="13"/>
      <c r="U48" s="71"/>
      <c r="V48" s="13"/>
    </row>
    <row r="49" spans="1:22" s="20" customFormat="1">
      <c r="A49" s="109" t="s">
        <v>238</v>
      </c>
      <c r="B49" s="19"/>
      <c r="C49" s="29"/>
      <c r="D49" s="29"/>
      <c r="E49" s="112"/>
      <c r="F49" s="71"/>
      <c r="G49" s="71"/>
      <c r="H49" s="31"/>
      <c r="I49" s="31"/>
      <c r="J49" s="31"/>
      <c r="K49" s="31"/>
      <c r="L49" s="57"/>
      <c r="M49" s="57"/>
      <c r="N49" s="31"/>
      <c r="O49" s="31"/>
      <c r="P49" s="31"/>
      <c r="Q49" s="31"/>
      <c r="R49" s="31"/>
      <c r="S49" s="13"/>
      <c r="T49" s="13"/>
      <c r="U49" s="71"/>
      <c r="V49" s="13"/>
    </row>
    <row r="50" spans="1:22" s="20" customFormat="1">
      <c r="A50" s="586" t="s">
        <v>227</v>
      </c>
      <c r="B50" s="586"/>
      <c r="C50" s="586"/>
      <c r="D50" s="586"/>
      <c r="E50" s="586"/>
      <c r="F50" s="586"/>
      <c r="G50" s="586"/>
      <c r="H50" s="586"/>
      <c r="I50" s="586"/>
      <c r="J50" s="586"/>
      <c r="K50" s="586"/>
      <c r="L50" s="586"/>
      <c r="M50" s="57"/>
      <c r="N50" s="31"/>
      <c r="O50" s="31"/>
      <c r="P50" s="31"/>
      <c r="Q50" s="31"/>
      <c r="R50" s="31"/>
      <c r="S50" s="13"/>
      <c r="T50" s="13"/>
      <c r="U50" s="71"/>
      <c r="V50" s="13"/>
    </row>
    <row r="51" spans="1:22" s="20" customFormat="1">
      <c r="A51" s="50" t="s">
        <v>849</v>
      </c>
      <c r="B51" s="19"/>
      <c r="C51" s="29"/>
      <c r="D51" s="29"/>
      <c r="E51" s="120"/>
      <c r="F51" s="116"/>
      <c r="G51" s="116"/>
      <c r="L51" s="13"/>
      <c r="M51" s="13"/>
      <c r="N51" s="31"/>
      <c r="O51" s="31"/>
      <c r="P51" s="31"/>
      <c r="Q51" s="31"/>
      <c r="R51" s="31"/>
      <c r="S51" s="13"/>
      <c r="T51" s="13"/>
      <c r="U51" s="71"/>
      <c r="V51" s="13"/>
    </row>
    <row r="52" spans="1:22" s="20" customFormat="1">
      <c r="A52" s="50"/>
      <c r="B52" s="19"/>
      <c r="C52" s="29"/>
      <c r="D52" s="29"/>
      <c r="E52" s="120"/>
      <c r="F52" s="116"/>
      <c r="G52" s="116"/>
      <c r="L52" s="13"/>
      <c r="M52" s="13"/>
      <c r="N52" s="31"/>
      <c r="O52" s="31"/>
      <c r="P52" s="31"/>
      <c r="Q52" s="31"/>
      <c r="R52" s="31"/>
      <c r="S52" s="13"/>
      <c r="T52" s="13"/>
      <c r="U52" s="71"/>
      <c r="V52" s="13"/>
    </row>
    <row r="53" spans="1:22" s="20" customFormat="1">
      <c r="A53" s="109" t="s">
        <v>66</v>
      </c>
      <c r="B53" s="19"/>
      <c r="C53" s="29"/>
      <c r="D53" s="29"/>
      <c r="E53" s="112"/>
      <c r="F53" s="71"/>
      <c r="G53" s="71" t="s">
        <v>67</v>
      </c>
      <c r="H53" s="31"/>
      <c r="I53" s="31"/>
      <c r="J53" s="31"/>
      <c r="K53" s="31"/>
      <c r="L53" s="57"/>
      <c r="M53" s="57"/>
      <c r="N53" s="31"/>
      <c r="O53" s="31"/>
      <c r="P53" s="31"/>
      <c r="Q53" s="31" t="s">
        <v>68</v>
      </c>
      <c r="R53" s="31"/>
      <c r="S53" s="13"/>
      <c r="T53" s="13"/>
      <c r="U53" s="71"/>
      <c r="V53" s="13"/>
    </row>
    <row r="54" spans="1:22" s="20" customFormat="1" ht="15">
      <c r="A54" s="7"/>
      <c r="B54" s="5"/>
      <c r="C54" s="28"/>
      <c r="D54" s="28"/>
      <c r="E54" s="27"/>
      <c r="F54" s="8"/>
      <c r="G54" s="116"/>
      <c r="H54" s="9"/>
      <c r="I54" s="9"/>
      <c r="J54" s="9"/>
      <c r="K54" s="9"/>
      <c r="L54" s="22"/>
      <c r="M54" s="22"/>
      <c r="N54" s="9"/>
      <c r="O54" s="9"/>
      <c r="P54" s="9"/>
      <c r="Q54" s="9"/>
      <c r="R54" s="9"/>
      <c r="S54" s="4"/>
      <c r="T54" s="4"/>
      <c r="U54" s="8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>
      <c r="B255" s="18"/>
      <c r="C255" s="30"/>
      <c r="D255" s="30"/>
      <c r="E255" s="115"/>
    </row>
    <row r="256" spans="1:22">
      <c r="B256" s="18"/>
      <c r="C256" s="30"/>
      <c r="D256" s="30"/>
      <c r="E256" s="115"/>
    </row>
    <row r="257" spans="2:5">
      <c r="B257" s="18"/>
      <c r="C257" s="30"/>
      <c r="D257" s="30"/>
      <c r="E257" s="115"/>
    </row>
    <row r="258" spans="2:5">
      <c r="B258" s="18"/>
      <c r="C258" s="30"/>
      <c r="D258" s="30"/>
      <c r="E258" s="115"/>
    </row>
    <row r="259" spans="2:5">
      <c r="B259" s="18"/>
      <c r="C259" s="30"/>
      <c r="D259" s="30"/>
      <c r="E259" s="115"/>
    </row>
    <row r="260" spans="2:5">
      <c r="B260" s="18"/>
      <c r="C260" s="30"/>
      <c r="D260" s="30"/>
      <c r="E260" s="115"/>
    </row>
    <row r="261" spans="2:5">
      <c r="B261" s="18"/>
      <c r="C261" s="30"/>
      <c r="D261" s="30"/>
      <c r="E261" s="115"/>
    </row>
    <row r="262" spans="2:5">
      <c r="B262" s="18"/>
      <c r="C262" s="30"/>
      <c r="D262" s="30"/>
      <c r="E262" s="115"/>
    </row>
    <row r="263" spans="2:5">
      <c r="B263" s="18"/>
      <c r="C263" s="30"/>
      <c r="D263" s="30"/>
      <c r="E263" s="115"/>
    </row>
    <row r="264" spans="2:5">
      <c r="B264" s="18"/>
      <c r="C264" s="30"/>
      <c r="D264" s="30"/>
      <c r="E264" s="115"/>
    </row>
    <row r="265" spans="2:5">
      <c r="B265" s="18"/>
      <c r="C265" s="30"/>
      <c r="D265" s="30"/>
      <c r="E265" s="115"/>
    </row>
    <row r="266" spans="2:5">
      <c r="B266" s="18"/>
      <c r="C266" s="30"/>
      <c r="D266" s="30"/>
      <c r="E266" s="115"/>
    </row>
    <row r="267" spans="2:5">
      <c r="B267" s="18"/>
      <c r="C267" s="30"/>
      <c r="D267" s="30"/>
      <c r="E267" s="115"/>
    </row>
    <row r="268" spans="2:5">
      <c r="B268" s="18"/>
      <c r="C268" s="30"/>
      <c r="D268" s="30"/>
      <c r="E268" s="115"/>
    </row>
    <row r="269" spans="2:5">
      <c r="B269" s="18"/>
      <c r="C269" s="30"/>
      <c r="D269" s="30"/>
      <c r="E269" s="115"/>
    </row>
    <row r="270" spans="2:5">
      <c r="B270" s="18"/>
      <c r="C270" s="30"/>
      <c r="D270" s="30"/>
      <c r="E270" s="115"/>
    </row>
    <row r="271" spans="2:5">
      <c r="B271" s="18"/>
      <c r="C271" s="30"/>
      <c r="D271" s="30"/>
      <c r="E271" s="115"/>
    </row>
    <row r="272" spans="2:5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</sheetData>
  <sheetProtection insertRows="0" deleteRows="0"/>
  <protectedRanges>
    <protectedRange sqref="J51:P1048576 M50:P50 J1:P18 U1:U18 U20:U21 J20:P21 J23:P26 J28:P31 U23:U26 U28:U31 J33:P49 U33:U1048576" name="Obseg1"/>
    <protectedRange sqref="J50:L50" name="Obseg1_2"/>
  </protectedRanges>
  <mergeCells count="8">
    <mergeCell ref="A50:L5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341"/>
  <sheetViews>
    <sheetView topLeftCell="A57" zoomScale="90" zoomScaleNormal="90" zoomScaleSheetLayoutView="100" workbookViewId="0">
      <selection activeCell="Z107" sqref="Z10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pred_rekapitulacija'!A18</f>
        <v>5.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pred_rekapitulacija'!B18</f>
        <v>SVEŽA ZELENJAVA IN SADJE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6" t="s">
        <v>301</v>
      </c>
      <c r="C16" s="84" t="s">
        <v>157</v>
      </c>
      <c r="D16" s="84" t="s">
        <v>1</v>
      </c>
      <c r="E16" s="113"/>
      <c r="F16" s="201">
        <v>80</v>
      </c>
      <c r="G16" s="215" t="s">
        <v>1</v>
      </c>
      <c r="H1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6" s="87" t="str">
        <f>IF(Sklop5[[#This Row],[ZAHTEVANA SHEMA KAKOVOSTI]]&lt;&gt;"",Sklop5[[#This Row],[Preračunana masa/volumen/kos na enoto kg]],"")</f>
        <v/>
      </c>
      <c r="J16" s="98"/>
      <c r="K16" s="141" t="s">
        <v>157</v>
      </c>
      <c r="L16" s="141" t="s">
        <v>157</v>
      </c>
      <c r="M16" s="141" t="s">
        <v>157</v>
      </c>
      <c r="N16" s="90"/>
      <c r="O16" s="141" t="s">
        <v>157</v>
      </c>
      <c r="P16" s="101"/>
      <c r="Q16" s="90">
        <f>+Sklop5[[#This Row],[cena/enota brez DDV v EUR]]*Sklop5[[#This Row],[Stopnja DDV (%)]]</f>
        <v>0</v>
      </c>
      <c r="R16" s="90">
        <f>+Sklop5[[#This Row],[cena/enota brez DDV v EUR]]+Sklop5[[#This Row],[Davek (EUR)]]</f>
        <v>0</v>
      </c>
      <c r="S16" s="90">
        <f>+Sklop5[[#This Row],[cena/enota brez DDV v EUR]]*Sklop5[[#This Row],[Okvirna količina]]</f>
        <v>0</v>
      </c>
      <c r="T16" s="90">
        <f>+Sklop5[[#This Row],[Končna cena/enoto mere (EUR) z DDV]]*Sklop5[[#This Row],[Okvirna količina]]</f>
        <v>0</v>
      </c>
      <c r="U16" s="141" t="s">
        <v>157</v>
      </c>
    </row>
    <row r="17" spans="1:21" s="58" customFormat="1" ht="12">
      <c r="A17" s="195" t="s">
        <v>4</v>
      </c>
      <c r="B17" s="196" t="s">
        <v>302</v>
      </c>
      <c r="C17" s="84" t="s">
        <v>157</v>
      </c>
      <c r="D17" s="84" t="s">
        <v>1</v>
      </c>
      <c r="E17" s="113"/>
      <c r="F17" s="202">
        <v>100</v>
      </c>
      <c r="G17" s="215" t="s">
        <v>1</v>
      </c>
      <c r="H1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87" t="str">
        <f>IF(Sklop5[[#This Row],[ZAHTEVANA SHEMA KAKOVOSTI]]&lt;&gt;"",Sklop5[[#This Row],[Preračunana masa/volumen/kos na enoto kg]],"")</f>
        <v/>
      </c>
      <c r="J17" s="99"/>
      <c r="K17" s="141" t="s">
        <v>157</v>
      </c>
      <c r="L17" s="141" t="s">
        <v>157</v>
      </c>
      <c r="M17" s="141" t="s">
        <v>157</v>
      </c>
      <c r="N17" s="90"/>
      <c r="O17" s="141" t="s">
        <v>157</v>
      </c>
      <c r="P17" s="103"/>
      <c r="Q17" s="93">
        <f>+Sklop5[[#This Row],[cena/enota brez DDV v EUR]]*Sklop5[[#This Row],[Stopnja DDV (%)]]</f>
        <v>0</v>
      </c>
      <c r="R17" s="93">
        <f>+Sklop5[[#This Row],[cena/enota brez DDV v EUR]]+Sklop5[[#This Row],[Davek (EUR)]]</f>
        <v>0</v>
      </c>
      <c r="S17" s="93">
        <f>+Sklop5[[#This Row],[cena/enota brez DDV v EUR]]*Sklop5[[#This Row],[Okvirna količina]]</f>
        <v>0</v>
      </c>
      <c r="T17" s="93">
        <f>+Sklop5[[#This Row],[Končna cena/enoto mere (EUR) z DDV]]*Sklop5[[#This Row],[Okvirna količina]]</f>
        <v>0</v>
      </c>
      <c r="U17" s="141" t="s">
        <v>157</v>
      </c>
    </row>
    <row r="18" spans="1:21" s="58" customFormat="1" ht="12">
      <c r="A18" s="195" t="s">
        <v>5</v>
      </c>
      <c r="B18" s="196" t="s">
        <v>303</v>
      </c>
      <c r="C18" s="84" t="s">
        <v>157</v>
      </c>
      <c r="D18" s="84" t="s">
        <v>1</v>
      </c>
      <c r="E18" s="113"/>
      <c r="F18" s="202">
        <v>400</v>
      </c>
      <c r="G18" s="215" t="s">
        <v>1</v>
      </c>
      <c r="H1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8" s="87" t="str">
        <f>IF(Sklop5[[#This Row],[ZAHTEVANA SHEMA KAKOVOSTI]]&lt;&gt;"",Sklop5[[#This Row],[Preračunana masa/volumen/kos na enoto kg]],"")</f>
        <v/>
      </c>
      <c r="J18" s="99"/>
      <c r="K18" s="141" t="s">
        <v>157</v>
      </c>
      <c r="L18" s="141" t="s">
        <v>157</v>
      </c>
      <c r="M18" s="141" t="s">
        <v>157</v>
      </c>
      <c r="N18" s="90"/>
      <c r="O18" s="141" t="s">
        <v>157</v>
      </c>
      <c r="P18" s="103"/>
      <c r="Q18" s="93">
        <f>+Sklop5[[#This Row],[cena/enota brez DDV v EUR]]*Sklop5[[#This Row],[Stopnja DDV (%)]]</f>
        <v>0</v>
      </c>
      <c r="R18" s="93">
        <f>+Sklop5[[#This Row],[cena/enota brez DDV v EUR]]+Sklop5[[#This Row],[Davek (EUR)]]</f>
        <v>0</v>
      </c>
      <c r="S18" s="93">
        <f>+Sklop5[[#This Row],[cena/enota brez DDV v EUR]]*Sklop5[[#This Row],[Okvirna količina]]</f>
        <v>0</v>
      </c>
      <c r="T18" s="93">
        <f>+Sklop5[[#This Row],[Končna cena/enoto mere (EUR) z DDV]]*Sklop5[[#This Row],[Okvirna količina]]</f>
        <v>0</v>
      </c>
      <c r="U18" s="141" t="s">
        <v>157</v>
      </c>
    </row>
    <row r="19" spans="1:21" s="58" customFormat="1" ht="12">
      <c r="A19" s="195" t="s">
        <v>6</v>
      </c>
      <c r="B19" s="196" t="s">
        <v>304</v>
      </c>
      <c r="C19" s="84" t="s">
        <v>157</v>
      </c>
      <c r="D19" s="84" t="s">
        <v>1</v>
      </c>
      <c r="E19" s="113"/>
      <c r="F19" s="202">
        <v>200</v>
      </c>
      <c r="G19" s="215" t="s">
        <v>1</v>
      </c>
      <c r="H1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87" t="str">
        <f>IF(Sklop5[[#This Row],[ZAHTEVANA SHEMA KAKOVOSTI]]&lt;&gt;"",Sklop5[[#This Row],[Preračunana masa/volumen/kos na enoto kg]],"")</f>
        <v/>
      </c>
      <c r="J19" s="99"/>
      <c r="K19" s="141" t="s">
        <v>157</v>
      </c>
      <c r="L19" s="141" t="s">
        <v>157</v>
      </c>
      <c r="M19" s="141" t="s">
        <v>157</v>
      </c>
      <c r="N19" s="90"/>
      <c r="O19" s="141" t="s">
        <v>157</v>
      </c>
      <c r="P19" s="103"/>
      <c r="Q19" s="93">
        <f>+Sklop5[[#This Row],[cena/enota brez DDV v EUR]]*Sklop5[[#This Row],[Stopnja DDV (%)]]</f>
        <v>0</v>
      </c>
      <c r="R19" s="93">
        <f>+Sklop5[[#This Row],[cena/enota brez DDV v EUR]]+Sklop5[[#This Row],[Davek (EUR)]]</f>
        <v>0</v>
      </c>
      <c r="S19" s="93">
        <f>+Sklop5[[#This Row],[cena/enota brez DDV v EUR]]*Sklop5[[#This Row],[Okvirna količina]]</f>
        <v>0</v>
      </c>
      <c r="T19" s="93">
        <f>+Sklop5[[#This Row],[Končna cena/enoto mere (EUR) z DDV]]*Sklop5[[#This Row],[Okvirna količina]]</f>
        <v>0</v>
      </c>
      <c r="U19" s="141" t="s">
        <v>157</v>
      </c>
    </row>
    <row r="20" spans="1:21" s="58" customFormat="1" ht="12">
      <c r="A20" s="195" t="s">
        <v>7</v>
      </c>
      <c r="B20" s="196" t="s">
        <v>305</v>
      </c>
      <c r="C20" s="84" t="s">
        <v>157</v>
      </c>
      <c r="D20" s="84" t="s">
        <v>1</v>
      </c>
      <c r="E20" s="113"/>
      <c r="F20" s="202">
        <v>80</v>
      </c>
      <c r="G20" s="215" t="s">
        <v>1</v>
      </c>
      <c r="H2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87" t="str">
        <f>IF(Sklop5[[#This Row],[ZAHTEVANA SHEMA KAKOVOSTI]]&lt;&gt;"",Sklop5[[#This Row],[Preračunana masa/volumen/kos na enoto kg]],"")</f>
        <v/>
      </c>
      <c r="J20" s="99"/>
      <c r="K20" s="141" t="s">
        <v>157</v>
      </c>
      <c r="L20" s="141" t="s">
        <v>157</v>
      </c>
      <c r="M20" s="141" t="s">
        <v>157</v>
      </c>
      <c r="N20" s="90"/>
      <c r="O20" s="141" t="s">
        <v>157</v>
      </c>
      <c r="P20" s="103"/>
      <c r="Q20" s="93">
        <f>+Sklop5[[#This Row],[cena/enota brez DDV v EUR]]*Sklop5[[#This Row],[Stopnja DDV (%)]]</f>
        <v>0</v>
      </c>
      <c r="R20" s="93">
        <f>+Sklop5[[#This Row],[cena/enota brez DDV v EUR]]+Sklop5[[#This Row],[Davek (EUR)]]</f>
        <v>0</v>
      </c>
      <c r="S20" s="93">
        <f>+Sklop5[[#This Row],[cena/enota brez DDV v EUR]]*Sklop5[[#This Row],[Okvirna količina]]</f>
        <v>0</v>
      </c>
      <c r="T20" s="93">
        <f>+Sklop5[[#This Row],[Končna cena/enoto mere (EUR) z DDV]]*Sklop5[[#This Row],[Okvirna količina]]</f>
        <v>0</v>
      </c>
      <c r="U20" s="141" t="s">
        <v>157</v>
      </c>
    </row>
    <row r="21" spans="1:21" s="58" customFormat="1" ht="12">
      <c r="A21" s="195" t="s">
        <v>8</v>
      </c>
      <c r="B21" s="196" t="s">
        <v>306</v>
      </c>
      <c r="C21" s="84" t="s">
        <v>157</v>
      </c>
      <c r="D21" s="84" t="s">
        <v>1</v>
      </c>
      <c r="E21" s="113"/>
      <c r="F21" s="202">
        <v>4000</v>
      </c>
      <c r="G21" s="215" t="s">
        <v>1</v>
      </c>
      <c r="H2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4000</v>
      </c>
      <c r="I21" s="87" t="str">
        <f>IF(Sklop5[[#This Row],[ZAHTEVANA SHEMA KAKOVOSTI]]&lt;&gt;"",Sklop5[[#This Row],[Preračunana masa/volumen/kos na enoto kg]],"")</f>
        <v/>
      </c>
      <c r="J21" s="99"/>
      <c r="K21" s="141" t="s">
        <v>157</v>
      </c>
      <c r="L21" s="141" t="s">
        <v>157</v>
      </c>
      <c r="M21" s="141" t="s">
        <v>157</v>
      </c>
      <c r="N21" s="90"/>
      <c r="O21" s="141" t="s">
        <v>157</v>
      </c>
      <c r="P21" s="103"/>
      <c r="Q21" s="93">
        <f>+Sklop5[[#This Row],[cena/enota brez DDV v EUR]]*Sklop5[[#This Row],[Stopnja DDV (%)]]</f>
        <v>0</v>
      </c>
      <c r="R21" s="93">
        <f>+Sklop5[[#This Row],[cena/enota brez DDV v EUR]]+Sklop5[[#This Row],[Davek (EUR)]]</f>
        <v>0</v>
      </c>
      <c r="S21" s="93">
        <f>+Sklop5[[#This Row],[cena/enota brez DDV v EUR]]*Sklop5[[#This Row],[Okvirna količina]]</f>
        <v>0</v>
      </c>
      <c r="T21" s="93">
        <f>+Sklop5[[#This Row],[Končna cena/enoto mere (EUR) z DDV]]*Sklop5[[#This Row],[Okvirna količina]]</f>
        <v>0</v>
      </c>
      <c r="U21" s="141" t="s">
        <v>157</v>
      </c>
    </row>
    <row r="22" spans="1:21" s="58" customFormat="1" ht="12">
      <c r="A22" s="195" t="s">
        <v>9</v>
      </c>
      <c r="B22" s="196" t="s">
        <v>307</v>
      </c>
      <c r="C22" s="84" t="s">
        <v>157</v>
      </c>
      <c r="D22" s="84" t="s">
        <v>1</v>
      </c>
      <c r="E22" s="113"/>
      <c r="F22" s="202">
        <v>1000</v>
      </c>
      <c r="G22" s="215" t="s">
        <v>1</v>
      </c>
      <c r="H2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2" s="87" t="str">
        <f>IF(Sklop5[[#This Row],[ZAHTEVANA SHEMA KAKOVOSTI]]&lt;&gt;"",Sklop5[[#This Row],[Preračunana masa/volumen/kos na enoto kg]],"")</f>
        <v/>
      </c>
      <c r="J22" s="99"/>
      <c r="K22" s="141" t="s">
        <v>157</v>
      </c>
      <c r="L22" s="141" t="s">
        <v>157</v>
      </c>
      <c r="M22" s="141" t="s">
        <v>157</v>
      </c>
      <c r="N22" s="90"/>
      <c r="O22" s="141" t="s">
        <v>157</v>
      </c>
      <c r="P22" s="103"/>
      <c r="Q22" s="93">
        <f>+Sklop5[[#This Row],[cena/enota brez DDV v EUR]]*Sklop5[[#This Row],[Stopnja DDV (%)]]</f>
        <v>0</v>
      </c>
      <c r="R22" s="93">
        <f>+Sklop5[[#This Row],[cena/enota brez DDV v EUR]]+Sklop5[[#This Row],[Davek (EUR)]]</f>
        <v>0</v>
      </c>
      <c r="S22" s="93">
        <f>+Sklop5[[#This Row],[cena/enota brez DDV v EUR]]*Sklop5[[#This Row],[Okvirna količina]]</f>
        <v>0</v>
      </c>
      <c r="T22" s="93">
        <f>+Sklop5[[#This Row],[Končna cena/enoto mere (EUR) z DDV]]*Sklop5[[#This Row],[Okvirna količina]]</f>
        <v>0</v>
      </c>
      <c r="U22" s="141" t="s">
        <v>157</v>
      </c>
    </row>
    <row r="23" spans="1:21" s="58" customFormat="1" ht="12">
      <c r="A23" s="195" t="s">
        <v>10</v>
      </c>
      <c r="B23" s="196" t="s">
        <v>308</v>
      </c>
      <c r="C23" s="84" t="s">
        <v>157</v>
      </c>
      <c r="D23" s="84" t="s">
        <v>1</v>
      </c>
      <c r="E23" s="113"/>
      <c r="F23" s="202">
        <v>90</v>
      </c>
      <c r="G23" s="215" t="s">
        <v>1</v>
      </c>
      <c r="H2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23" s="87" t="str">
        <f>IF(Sklop5[[#This Row],[ZAHTEVANA SHEMA KAKOVOSTI]]&lt;&gt;"",Sklop5[[#This Row],[Preračunana masa/volumen/kos na enoto kg]],"")</f>
        <v/>
      </c>
      <c r="J23" s="99"/>
      <c r="K23" s="141" t="s">
        <v>157</v>
      </c>
      <c r="L23" s="141" t="s">
        <v>157</v>
      </c>
      <c r="M23" s="141" t="s">
        <v>157</v>
      </c>
      <c r="N23" s="90"/>
      <c r="O23" s="141" t="s">
        <v>157</v>
      </c>
      <c r="P23" s="103"/>
      <c r="Q23" s="93">
        <f>+Sklop5[[#This Row],[cena/enota brez DDV v EUR]]*Sklop5[[#This Row],[Stopnja DDV (%)]]</f>
        <v>0</v>
      </c>
      <c r="R23" s="93">
        <f>+Sklop5[[#This Row],[cena/enota brez DDV v EUR]]+Sklop5[[#This Row],[Davek (EUR)]]</f>
        <v>0</v>
      </c>
      <c r="S23" s="93">
        <f>+Sklop5[[#This Row],[cena/enota brez DDV v EUR]]*Sklop5[[#This Row],[Okvirna količina]]</f>
        <v>0</v>
      </c>
      <c r="T23" s="93">
        <f>+Sklop5[[#This Row],[Končna cena/enoto mere (EUR) z DDV]]*Sklop5[[#This Row],[Okvirna količina]]</f>
        <v>0</v>
      </c>
      <c r="U23" s="141" t="s">
        <v>157</v>
      </c>
    </row>
    <row r="24" spans="1:21" s="58" customFormat="1" ht="12">
      <c r="A24" s="195" t="s">
        <v>11</v>
      </c>
      <c r="B24" s="196" t="s">
        <v>309</v>
      </c>
      <c r="C24" s="84" t="s">
        <v>157</v>
      </c>
      <c r="D24" s="84" t="s">
        <v>1</v>
      </c>
      <c r="E24" s="113"/>
      <c r="F24" s="202">
        <v>100</v>
      </c>
      <c r="G24" s="215" t="s">
        <v>1</v>
      </c>
      <c r="H2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4" s="87" t="str">
        <f>IF(Sklop5[[#This Row],[ZAHTEVANA SHEMA KAKOVOSTI]]&lt;&gt;"",Sklop5[[#This Row],[Preračunana masa/volumen/kos na enoto kg]],"")</f>
        <v/>
      </c>
      <c r="J24" s="99"/>
      <c r="K24" s="141" t="s">
        <v>157</v>
      </c>
      <c r="L24" s="141" t="s">
        <v>157</v>
      </c>
      <c r="M24" s="141" t="s">
        <v>157</v>
      </c>
      <c r="N24" s="90"/>
      <c r="O24" s="141" t="s">
        <v>157</v>
      </c>
      <c r="P24" s="103"/>
      <c r="Q24" s="93">
        <f>+Sklop5[[#This Row],[cena/enota brez DDV v EUR]]*Sklop5[[#This Row],[Stopnja DDV (%)]]</f>
        <v>0</v>
      </c>
      <c r="R24" s="93">
        <f>+Sklop5[[#This Row],[cena/enota brez DDV v EUR]]+Sklop5[[#This Row],[Davek (EUR)]]</f>
        <v>0</v>
      </c>
      <c r="S24" s="93">
        <f>+Sklop5[[#This Row],[cena/enota brez DDV v EUR]]*Sklop5[[#This Row],[Okvirna količina]]</f>
        <v>0</v>
      </c>
      <c r="T24" s="93">
        <f>+Sklop5[[#This Row],[Končna cena/enoto mere (EUR) z DDV]]*Sklop5[[#This Row],[Okvirna količina]]</f>
        <v>0</v>
      </c>
      <c r="U24" s="141" t="s">
        <v>157</v>
      </c>
    </row>
    <row r="25" spans="1:21" s="58" customFormat="1" ht="12">
      <c r="A25" s="195" t="s">
        <v>12</v>
      </c>
      <c r="B25" s="196" t="s">
        <v>310</v>
      </c>
      <c r="C25" s="84" t="s">
        <v>157</v>
      </c>
      <c r="D25" s="84" t="s">
        <v>1</v>
      </c>
      <c r="E25" s="113"/>
      <c r="F25" s="202">
        <v>1000</v>
      </c>
      <c r="G25" s="215" t="s">
        <v>1</v>
      </c>
      <c r="H2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1000</v>
      </c>
      <c r="I25" s="87" t="str">
        <f>IF(Sklop5[[#This Row],[ZAHTEVANA SHEMA KAKOVOSTI]]&lt;&gt;"",Sklop5[[#This Row],[Preračunana masa/volumen/kos na enoto kg]],"")</f>
        <v/>
      </c>
      <c r="J25" s="99"/>
      <c r="K25" s="141" t="s">
        <v>157</v>
      </c>
      <c r="L25" s="141" t="s">
        <v>157</v>
      </c>
      <c r="M25" s="141" t="s">
        <v>157</v>
      </c>
      <c r="N25" s="90"/>
      <c r="O25" s="141" t="s">
        <v>157</v>
      </c>
      <c r="P25" s="103"/>
      <c r="Q25" s="93">
        <f>+Sklop5[[#This Row],[cena/enota brez DDV v EUR]]*Sklop5[[#This Row],[Stopnja DDV (%)]]</f>
        <v>0</v>
      </c>
      <c r="R25" s="93">
        <f>+Sklop5[[#This Row],[cena/enota brez DDV v EUR]]+Sklop5[[#This Row],[Davek (EUR)]]</f>
        <v>0</v>
      </c>
      <c r="S25" s="93">
        <f>+Sklop5[[#This Row],[cena/enota brez DDV v EUR]]*Sklop5[[#This Row],[Okvirna količina]]</f>
        <v>0</v>
      </c>
      <c r="T25" s="93">
        <f>+Sklop5[[#This Row],[Končna cena/enoto mere (EUR) z DDV]]*Sklop5[[#This Row],[Okvirna količina]]</f>
        <v>0</v>
      </c>
      <c r="U25" s="141" t="s">
        <v>157</v>
      </c>
    </row>
    <row r="26" spans="1:21" s="58" customFormat="1" ht="12">
      <c r="A26" s="195" t="s">
        <v>13</v>
      </c>
      <c r="B26" s="196" t="s">
        <v>311</v>
      </c>
      <c r="C26" s="84" t="s">
        <v>157</v>
      </c>
      <c r="D26" s="84" t="s">
        <v>1</v>
      </c>
      <c r="E26" s="113"/>
      <c r="F26" s="202">
        <v>5</v>
      </c>
      <c r="G26" s="215" t="s">
        <v>1</v>
      </c>
      <c r="H2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6" s="87" t="str">
        <f>IF(Sklop5[[#This Row],[ZAHTEVANA SHEMA KAKOVOSTI]]&lt;&gt;"",Sklop5[[#This Row],[Preračunana masa/volumen/kos na enoto kg]],"")</f>
        <v/>
      </c>
      <c r="J26" s="99"/>
      <c r="K26" s="141" t="s">
        <v>157</v>
      </c>
      <c r="L26" s="141" t="s">
        <v>157</v>
      </c>
      <c r="M26" s="141" t="s">
        <v>157</v>
      </c>
      <c r="N26" s="90"/>
      <c r="O26" s="141" t="s">
        <v>157</v>
      </c>
      <c r="P26" s="103"/>
      <c r="Q26" s="93">
        <f>+Sklop5[[#This Row],[cena/enota brez DDV v EUR]]*Sklop5[[#This Row],[Stopnja DDV (%)]]</f>
        <v>0</v>
      </c>
      <c r="R26" s="93">
        <f>+Sklop5[[#This Row],[cena/enota brez DDV v EUR]]+Sklop5[[#This Row],[Davek (EUR)]]</f>
        <v>0</v>
      </c>
      <c r="S26" s="93">
        <f>+Sklop5[[#This Row],[cena/enota brez DDV v EUR]]*Sklop5[[#This Row],[Okvirna količina]]</f>
        <v>0</v>
      </c>
      <c r="T26" s="93">
        <f>+Sklop5[[#This Row],[Končna cena/enoto mere (EUR) z DDV]]*Sklop5[[#This Row],[Okvirna količina]]</f>
        <v>0</v>
      </c>
      <c r="U26" s="141" t="s">
        <v>157</v>
      </c>
    </row>
    <row r="27" spans="1:21" s="58" customFormat="1" ht="12">
      <c r="A27" s="195" t="s">
        <v>14</v>
      </c>
      <c r="B27" s="196" t="s">
        <v>312</v>
      </c>
      <c r="C27" s="84" t="s">
        <v>157</v>
      </c>
      <c r="D27" s="84" t="s">
        <v>1</v>
      </c>
      <c r="E27" s="113"/>
      <c r="F27" s="202">
        <v>60</v>
      </c>
      <c r="G27" s="215" t="s">
        <v>1</v>
      </c>
      <c r="H2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27" s="87" t="str">
        <f>IF(Sklop5[[#This Row],[ZAHTEVANA SHEMA KAKOVOSTI]]&lt;&gt;"",Sklop5[[#This Row],[Preračunana masa/volumen/kos na enoto kg]],"")</f>
        <v/>
      </c>
      <c r="J27" s="99"/>
      <c r="K27" s="141" t="s">
        <v>157</v>
      </c>
      <c r="L27" s="141" t="s">
        <v>157</v>
      </c>
      <c r="M27" s="141" t="s">
        <v>157</v>
      </c>
      <c r="N27" s="90"/>
      <c r="O27" s="141" t="s">
        <v>157</v>
      </c>
      <c r="P27" s="103"/>
      <c r="Q27" s="93">
        <f>+Sklop5[[#This Row],[cena/enota brez DDV v EUR]]*Sklop5[[#This Row],[Stopnja DDV (%)]]</f>
        <v>0</v>
      </c>
      <c r="R27" s="93">
        <f>+Sklop5[[#This Row],[cena/enota brez DDV v EUR]]+Sklop5[[#This Row],[Davek (EUR)]]</f>
        <v>0</v>
      </c>
      <c r="S27" s="93">
        <f>+Sklop5[[#This Row],[cena/enota brez DDV v EUR]]*Sklop5[[#This Row],[Okvirna količina]]</f>
        <v>0</v>
      </c>
      <c r="T27" s="93">
        <f>+Sklop5[[#This Row],[Končna cena/enoto mere (EUR) z DDV]]*Sklop5[[#This Row],[Okvirna količina]]</f>
        <v>0</v>
      </c>
      <c r="U27" s="141" t="s">
        <v>157</v>
      </c>
    </row>
    <row r="28" spans="1:21" s="58" customFormat="1" ht="12">
      <c r="A28" s="195" t="s">
        <v>15</v>
      </c>
      <c r="B28" s="196" t="s">
        <v>313</v>
      </c>
      <c r="C28" s="84" t="s">
        <v>157</v>
      </c>
      <c r="D28" s="84" t="s">
        <v>1</v>
      </c>
      <c r="E28" s="113"/>
      <c r="F28" s="202">
        <v>5</v>
      </c>
      <c r="G28" s="215" t="s">
        <v>1</v>
      </c>
      <c r="H2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28" s="87" t="str">
        <f>IF(Sklop5[[#This Row],[ZAHTEVANA SHEMA KAKOVOSTI]]&lt;&gt;"",Sklop5[[#This Row],[Preračunana masa/volumen/kos na enoto kg]],"")</f>
        <v/>
      </c>
      <c r="J28" s="99"/>
      <c r="K28" s="141" t="s">
        <v>157</v>
      </c>
      <c r="L28" s="141" t="s">
        <v>157</v>
      </c>
      <c r="M28" s="141" t="s">
        <v>157</v>
      </c>
      <c r="N28" s="90"/>
      <c r="O28" s="141" t="s">
        <v>157</v>
      </c>
      <c r="P28" s="103"/>
      <c r="Q28" s="93">
        <f>+Sklop5[[#This Row],[cena/enota brez DDV v EUR]]*Sklop5[[#This Row],[Stopnja DDV (%)]]</f>
        <v>0</v>
      </c>
      <c r="R28" s="93">
        <f>+Sklop5[[#This Row],[cena/enota brez DDV v EUR]]+Sklop5[[#This Row],[Davek (EUR)]]</f>
        <v>0</v>
      </c>
      <c r="S28" s="93">
        <f>+Sklop5[[#This Row],[cena/enota brez DDV v EUR]]*Sklop5[[#This Row],[Okvirna količina]]</f>
        <v>0</v>
      </c>
      <c r="T28" s="93">
        <f>+Sklop5[[#This Row],[Končna cena/enoto mere (EUR) z DDV]]*Sklop5[[#This Row],[Okvirna količina]]</f>
        <v>0</v>
      </c>
      <c r="U28" s="141" t="s">
        <v>157</v>
      </c>
    </row>
    <row r="29" spans="1:21" s="58" customFormat="1" ht="12">
      <c r="A29" s="195" t="s">
        <v>16</v>
      </c>
      <c r="B29" s="196" t="s">
        <v>314</v>
      </c>
      <c r="C29" s="84" t="s">
        <v>157</v>
      </c>
      <c r="D29" s="84" t="s">
        <v>1</v>
      </c>
      <c r="E29" s="113"/>
      <c r="F29" s="202">
        <v>300</v>
      </c>
      <c r="G29" s="215" t="s">
        <v>1</v>
      </c>
      <c r="H2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9" s="87" t="str">
        <f>IF(Sklop5[[#This Row],[ZAHTEVANA SHEMA KAKOVOSTI]]&lt;&gt;"",Sklop5[[#This Row],[Preračunana masa/volumen/kos na enoto kg]],"")</f>
        <v/>
      </c>
      <c r="J29" s="99"/>
      <c r="K29" s="141" t="s">
        <v>157</v>
      </c>
      <c r="L29" s="141" t="s">
        <v>157</v>
      </c>
      <c r="M29" s="141" t="s">
        <v>157</v>
      </c>
      <c r="N29" s="90"/>
      <c r="O29" s="141" t="s">
        <v>157</v>
      </c>
      <c r="P29" s="103"/>
      <c r="Q29" s="93">
        <f>+Sklop5[[#This Row],[cena/enota brez DDV v EUR]]*Sklop5[[#This Row],[Stopnja DDV (%)]]</f>
        <v>0</v>
      </c>
      <c r="R29" s="93">
        <f>+Sklop5[[#This Row],[cena/enota brez DDV v EUR]]+Sklop5[[#This Row],[Davek (EUR)]]</f>
        <v>0</v>
      </c>
      <c r="S29" s="93">
        <f>+Sklop5[[#This Row],[cena/enota brez DDV v EUR]]*Sklop5[[#This Row],[Okvirna količina]]</f>
        <v>0</v>
      </c>
      <c r="T29" s="93">
        <f>+Sklop5[[#This Row],[Končna cena/enoto mere (EUR) z DDV]]*Sklop5[[#This Row],[Okvirna količina]]</f>
        <v>0</v>
      </c>
      <c r="U29" s="141" t="s">
        <v>157</v>
      </c>
    </row>
    <row r="30" spans="1:21" s="58" customFormat="1" ht="12">
      <c r="A30" s="195" t="s">
        <v>17</v>
      </c>
      <c r="B30" s="196" t="s">
        <v>315</v>
      </c>
      <c r="C30" s="84" t="s">
        <v>157</v>
      </c>
      <c r="D30" s="84" t="s">
        <v>1</v>
      </c>
      <c r="E30" s="113"/>
      <c r="F30" s="202">
        <v>800</v>
      </c>
      <c r="G30" s="215" t="s">
        <v>1</v>
      </c>
      <c r="H3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30" s="87" t="str">
        <f>IF(Sklop5[[#This Row],[ZAHTEVANA SHEMA KAKOVOSTI]]&lt;&gt;"",Sklop5[[#This Row],[Preračunana masa/volumen/kos na enoto kg]],"")</f>
        <v/>
      </c>
      <c r="J30" s="99"/>
      <c r="K30" s="141" t="s">
        <v>157</v>
      </c>
      <c r="L30" s="141" t="s">
        <v>157</v>
      </c>
      <c r="M30" s="141" t="s">
        <v>157</v>
      </c>
      <c r="N30" s="90"/>
      <c r="O30" s="141" t="s">
        <v>157</v>
      </c>
      <c r="P30" s="103"/>
      <c r="Q30" s="93">
        <f>+Sklop5[[#This Row],[cena/enota brez DDV v EUR]]*Sklop5[[#This Row],[Stopnja DDV (%)]]</f>
        <v>0</v>
      </c>
      <c r="R30" s="93">
        <f>+Sklop5[[#This Row],[cena/enota brez DDV v EUR]]+Sklop5[[#This Row],[Davek (EUR)]]</f>
        <v>0</v>
      </c>
      <c r="S30" s="93">
        <f>+Sklop5[[#This Row],[cena/enota brez DDV v EUR]]*Sklop5[[#This Row],[Okvirna količina]]</f>
        <v>0</v>
      </c>
      <c r="T30" s="93">
        <f>+Sklop5[[#This Row],[Končna cena/enoto mere (EUR) z DDV]]*Sklop5[[#This Row],[Okvirna količina]]</f>
        <v>0</v>
      </c>
      <c r="U30" s="141" t="s">
        <v>157</v>
      </c>
    </row>
    <row r="31" spans="1:21" s="58" customFormat="1" ht="12">
      <c r="A31" s="195" t="s">
        <v>18</v>
      </c>
      <c r="B31" s="196" t="s">
        <v>316</v>
      </c>
      <c r="C31" s="84" t="s">
        <v>157</v>
      </c>
      <c r="D31" s="84" t="s">
        <v>1</v>
      </c>
      <c r="E31" s="113"/>
      <c r="F31" s="202">
        <v>80</v>
      </c>
      <c r="G31" s="215" t="s">
        <v>1</v>
      </c>
      <c r="H3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1" s="87" t="str">
        <f>IF(Sklop5[[#This Row],[ZAHTEVANA SHEMA KAKOVOSTI]]&lt;&gt;"",Sklop5[[#This Row],[Preračunana masa/volumen/kos na enoto kg]],"")</f>
        <v/>
      </c>
      <c r="J31" s="99"/>
      <c r="K31" s="141" t="s">
        <v>157</v>
      </c>
      <c r="L31" s="141" t="s">
        <v>157</v>
      </c>
      <c r="M31" s="141" t="s">
        <v>157</v>
      </c>
      <c r="N31" s="90"/>
      <c r="O31" s="141" t="s">
        <v>157</v>
      </c>
      <c r="P31" s="103"/>
      <c r="Q31" s="93">
        <f>+Sklop5[[#This Row],[cena/enota brez DDV v EUR]]*Sklop5[[#This Row],[Stopnja DDV (%)]]</f>
        <v>0</v>
      </c>
      <c r="R31" s="93">
        <f>+Sklop5[[#This Row],[cena/enota brez DDV v EUR]]+Sklop5[[#This Row],[Davek (EUR)]]</f>
        <v>0</v>
      </c>
      <c r="S31" s="93">
        <f>+Sklop5[[#This Row],[cena/enota brez DDV v EUR]]*Sklop5[[#This Row],[Okvirna količina]]</f>
        <v>0</v>
      </c>
      <c r="T31" s="93">
        <f>+Sklop5[[#This Row],[Končna cena/enoto mere (EUR) z DDV]]*Sklop5[[#This Row],[Okvirna količina]]</f>
        <v>0</v>
      </c>
      <c r="U31" s="141" t="s">
        <v>157</v>
      </c>
    </row>
    <row r="32" spans="1:21" s="58" customFormat="1" ht="12">
      <c r="A32" s="195" t="s">
        <v>19</v>
      </c>
      <c r="B32" s="196" t="s">
        <v>317</v>
      </c>
      <c r="C32" s="84" t="s">
        <v>157</v>
      </c>
      <c r="D32" s="84" t="s">
        <v>1</v>
      </c>
      <c r="E32" s="113"/>
      <c r="F32" s="202">
        <v>13000</v>
      </c>
      <c r="G32" s="215" t="s">
        <v>1</v>
      </c>
      <c r="H3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13000</v>
      </c>
      <c r="I32" s="87" t="str">
        <f>IF(Sklop5[[#This Row],[ZAHTEVANA SHEMA KAKOVOSTI]]&lt;&gt;"",Sklop5[[#This Row],[Preračunana masa/volumen/kos na enoto kg]],"")</f>
        <v/>
      </c>
      <c r="J32" s="99"/>
      <c r="K32" s="141" t="s">
        <v>157</v>
      </c>
      <c r="L32" s="141" t="s">
        <v>157</v>
      </c>
      <c r="M32" s="141" t="s">
        <v>157</v>
      </c>
      <c r="N32" s="90"/>
      <c r="O32" s="141" t="s">
        <v>157</v>
      </c>
      <c r="P32" s="103"/>
      <c r="Q32" s="93">
        <f>+Sklop5[[#This Row],[cena/enota brez DDV v EUR]]*Sklop5[[#This Row],[Stopnja DDV (%)]]</f>
        <v>0</v>
      </c>
      <c r="R32" s="93">
        <f>+Sklop5[[#This Row],[cena/enota brez DDV v EUR]]+Sklop5[[#This Row],[Davek (EUR)]]</f>
        <v>0</v>
      </c>
      <c r="S32" s="93">
        <f>+Sklop5[[#This Row],[cena/enota brez DDV v EUR]]*Sklop5[[#This Row],[Okvirna količina]]</f>
        <v>0</v>
      </c>
      <c r="T32" s="93">
        <f>+Sklop5[[#This Row],[Končna cena/enoto mere (EUR) z DDV]]*Sklop5[[#This Row],[Okvirna količina]]</f>
        <v>0</v>
      </c>
      <c r="U32" s="141" t="s">
        <v>157</v>
      </c>
    </row>
    <row r="33" spans="1:21" s="58" customFormat="1" ht="12">
      <c r="A33" s="195" t="s">
        <v>20</v>
      </c>
      <c r="B33" s="196" t="s">
        <v>318</v>
      </c>
      <c r="C33" s="84" t="s">
        <v>157</v>
      </c>
      <c r="D33" s="84" t="s">
        <v>1</v>
      </c>
      <c r="E33" s="113"/>
      <c r="F33" s="216">
        <v>6000</v>
      </c>
      <c r="G33" s="215" t="s">
        <v>1</v>
      </c>
      <c r="H3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6000</v>
      </c>
      <c r="I33" s="87" t="str">
        <f>IF(Sklop5[[#This Row],[ZAHTEVANA SHEMA KAKOVOSTI]]&lt;&gt;"",Sklop5[[#This Row],[Preračunana masa/volumen/kos na enoto kg]],"")</f>
        <v/>
      </c>
      <c r="J33" s="99"/>
      <c r="K33" s="141" t="s">
        <v>157</v>
      </c>
      <c r="L33" s="141" t="s">
        <v>157</v>
      </c>
      <c r="M33" s="141" t="s">
        <v>157</v>
      </c>
      <c r="N33" s="90"/>
      <c r="O33" s="141" t="s">
        <v>157</v>
      </c>
      <c r="P33" s="103"/>
      <c r="Q33" s="93">
        <f>+Sklop5[[#This Row],[cena/enota brez DDV v EUR]]*Sklop5[[#This Row],[Stopnja DDV (%)]]</f>
        <v>0</v>
      </c>
      <c r="R33" s="93">
        <f>+Sklop5[[#This Row],[cena/enota brez DDV v EUR]]+Sklop5[[#This Row],[Davek (EUR)]]</f>
        <v>0</v>
      </c>
      <c r="S33" s="93">
        <f>+Sklop5[[#This Row],[cena/enota brez DDV v EUR]]*Sklop5[[#This Row],[Okvirna količina]]</f>
        <v>0</v>
      </c>
      <c r="T33" s="93">
        <f>+Sklop5[[#This Row],[Končna cena/enoto mere (EUR) z DDV]]*Sklop5[[#This Row],[Okvirna količina]]</f>
        <v>0</v>
      </c>
      <c r="U33" s="141" t="s">
        <v>157</v>
      </c>
    </row>
    <row r="34" spans="1:21" s="58" customFormat="1" ht="12">
      <c r="A34" s="195" t="s">
        <v>21</v>
      </c>
      <c r="B34" s="196" t="s">
        <v>319</v>
      </c>
      <c r="C34" s="84" t="s">
        <v>157</v>
      </c>
      <c r="D34" s="84" t="s">
        <v>1</v>
      </c>
      <c r="E34" s="113"/>
      <c r="F34" s="202">
        <v>750</v>
      </c>
      <c r="G34" s="215" t="s">
        <v>1</v>
      </c>
      <c r="H3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750</v>
      </c>
      <c r="I34" s="87" t="str">
        <f>IF(Sklop5[[#This Row],[ZAHTEVANA SHEMA KAKOVOSTI]]&lt;&gt;"",Sklop5[[#This Row],[Preračunana masa/volumen/kos na enoto kg]],"")</f>
        <v/>
      </c>
      <c r="J34" s="99"/>
      <c r="K34" s="141" t="s">
        <v>157</v>
      </c>
      <c r="L34" s="141" t="s">
        <v>157</v>
      </c>
      <c r="M34" s="141" t="s">
        <v>157</v>
      </c>
      <c r="N34" s="90"/>
      <c r="O34" s="141" t="s">
        <v>157</v>
      </c>
      <c r="P34" s="103"/>
      <c r="Q34" s="93">
        <f>+Sklop5[[#This Row],[cena/enota brez DDV v EUR]]*Sklop5[[#This Row],[Stopnja DDV (%)]]</f>
        <v>0</v>
      </c>
      <c r="R34" s="93">
        <f>+Sklop5[[#This Row],[cena/enota brez DDV v EUR]]+Sklop5[[#This Row],[Davek (EUR)]]</f>
        <v>0</v>
      </c>
      <c r="S34" s="93">
        <f>+Sklop5[[#This Row],[cena/enota brez DDV v EUR]]*Sklop5[[#This Row],[Okvirna količina]]</f>
        <v>0</v>
      </c>
      <c r="T34" s="93">
        <f>+Sklop5[[#This Row],[Končna cena/enoto mere (EUR) z DDV]]*Sklop5[[#This Row],[Okvirna količina]]</f>
        <v>0</v>
      </c>
      <c r="U34" s="141" t="s">
        <v>157</v>
      </c>
    </row>
    <row r="35" spans="1:21" s="58" customFormat="1" ht="12">
      <c r="A35" s="195" t="s">
        <v>22</v>
      </c>
      <c r="B35" s="196" t="s">
        <v>320</v>
      </c>
      <c r="C35" s="84" t="s">
        <v>157</v>
      </c>
      <c r="D35" s="84" t="s">
        <v>1</v>
      </c>
      <c r="E35" s="113"/>
      <c r="F35" s="202">
        <v>40</v>
      </c>
      <c r="G35" s="215" t="s">
        <v>1</v>
      </c>
      <c r="H3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5" s="87" t="str">
        <f>IF(Sklop5[[#This Row],[ZAHTEVANA SHEMA KAKOVOSTI]]&lt;&gt;"",Sklop5[[#This Row],[Preračunana masa/volumen/kos na enoto kg]],"")</f>
        <v/>
      </c>
      <c r="J35" s="99"/>
      <c r="K35" s="141" t="s">
        <v>157</v>
      </c>
      <c r="L35" s="141" t="s">
        <v>157</v>
      </c>
      <c r="M35" s="141" t="s">
        <v>157</v>
      </c>
      <c r="N35" s="90"/>
      <c r="O35" s="141" t="s">
        <v>157</v>
      </c>
      <c r="P35" s="103"/>
      <c r="Q35" s="93">
        <f>+Sklop5[[#This Row],[cena/enota brez DDV v EUR]]*Sklop5[[#This Row],[Stopnja DDV (%)]]</f>
        <v>0</v>
      </c>
      <c r="R35" s="93">
        <f>+Sklop5[[#This Row],[cena/enota brez DDV v EUR]]+Sklop5[[#This Row],[Davek (EUR)]]</f>
        <v>0</v>
      </c>
      <c r="S35" s="93">
        <f>+Sklop5[[#This Row],[cena/enota brez DDV v EUR]]*Sklop5[[#This Row],[Okvirna količina]]</f>
        <v>0</v>
      </c>
      <c r="T35" s="93">
        <f>+Sklop5[[#This Row],[Končna cena/enoto mere (EUR) z DDV]]*Sklop5[[#This Row],[Okvirna količina]]</f>
        <v>0</v>
      </c>
      <c r="U35" s="141" t="s">
        <v>157</v>
      </c>
    </row>
    <row r="36" spans="1:21" s="58" customFormat="1" ht="12">
      <c r="A36" s="195" t="s">
        <v>23</v>
      </c>
      <c r="B36" s="196" t="s">
        <v>321</v>
      </c>
      <c r="C36" s="84" t="s">
        <v>157</v>
      </c>
      <c r="D36" s="84" t="s">
        <v>1</v>
      </c>
      <c r="E36" s="113"/>
      <c r="F36" s="202">
        <v>70</v>
      </c>
      <c r="G36" s="215" t="s">
        <v>1</v>
      </c>
      <c r="H3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70</v>
      </c>
      <c r="I36" s="87" t="str">
        <f>IF(Sklop5[[#This Row],[ZAHTEVANA SHEMA KAKOVOSTI]]&lt;&gt;"",Sklop5[[#This Row],[Preračunana masa/volumen/kos na enoto kg]],"")</f>
        <v/>
      </c>
      <c r="J36" s="99"/>
      <c r="K36" s="141" t="s">
        <v>157</v>
      </c>
      <c r="L36" s="141" t="s">
        <v>157</v>
      </c>
      <c r="M36" s="141" t="s">
        <v>157</v>
      </c>
      <c r="N36" s="90"/>
      <c r="O36" s="141" t="s">
        <v>157</v>
      </c>
      <c r="P36" s="103"/>
      <c r="Q36" s="93">
        <f>+Sklop5[[#This Row],[cena/enota brez DDV v EUR]]*Sklop5[[#This Row],[Stopnja DDV (%)]]</f>
        <v>0</v>
      </c>
      <c r="R36" s="93">
        <f>+Sklop5[[#This Row],[cena/enota brez DDV v EUR]]+Sklop5[[#This Row],[Davek (EUR)]]</f>
        <v>0</v>
      </c>
      <c r="S36" s="93">
        <f>+Sklop5[[#This Row],[cena/enota brez DDV v EUR]]*Sklop5[[#This Row],[Okvirna količina]]</f>
        <v>0</v>
      </c>
      <c r="T36" s="93">
        <f>+Sklop5[[#This Row],[Končna cena/enoto mere (EUR) z DDV]]*Sklop5[[#This Row],[Okvirna količina]]</f>
        <v>0</v>
      </c>
      <c r="U36" s="141" t="s">
        <v>157</v>
      </c>
    </row>
    <row r="37" spans="1:21" s="58" customFormat="1" ht="12">
      <c r="A37" s="195" t="s">
        <v>24</v>
      </c>
      <c r="B37" s="196" t="s">
        <v>322</v>
      </c>
      <c r="C37" s="84" t="s">
        <v>157</v>
      </c>
      <c r="D37" s="84" t="s">
        <v>1</v>
      </c>
      <c r="E37" s="113"/>
      <c r="F37" s="202">
        <v>600</v>
      </c>
      <c r="G37" s="215" t="s">
        <v>1</v>
      </c>
      <c r="H3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37" s="87" t="str">
        <f>IF(Sklop5[[#This Row],[ZAHTEVANA SHEMA KAKOVOSTI]]&lt;&gt;"",Sklop5[[#This Row],[Preračunana masa/volumen/kos na enoto kg]],"")</f>
        <v/>
      </c>
      <c r="J37" s="99"/>
      <c r="K37" s="141" t="s">
        <v>157</v>
      </c>
      <c r="L37" s="141" t="s">
        <v>157</v>
      </c>
      <c r="M37" s="141" t="s">
        <v>157</v>
      </c>
      <c r="N37" s="90"/>
      <c r="O37" s="141" t="s">
        <v>157</v>
      </c>
      <c r="P37" s="103"/>
      <c r="Q37" s="93">
        <f>+Sklop5[[#This Row],[cena/enota brez DDV v EUR]]*Sklop5[[#This Row],[Stopnja DDV (%)]]</f>
        <v>0</v>
      </c>
      <c r="R37" s="93">
        <f>+Sklop5[[#This Row],[cena/enota brez DDV v EUR]]+Sklop5[[#This Row],[Davek (EUR)]]</f>
        <v>0</v>
      </c>
      <c r="S37" s="93">
        <f>+Sklop5[[#This Row],[cena/enota brez DDV v EUR]]*Sklop5[[#This Row],[Okvirna količina]]</f>
        <v>0</v>
      </c>
      <c r="T37" s="93">
        <f>+Sklop5[[#This Row],[Končna cena/enoto mere (EUR) z DDV]]*Sklop5[[#This Row],[Okvirna količina]]</f>
        <v>0</v>
      </c>
      <c r="U37" s="141" t="s">
        <v>157</v>
      </c>
    </row>
    <row r="38" spans="1:21" s="58" customFormat="1" ht="12">
      <c r="A38" s="195" t="s">
        <v>25</v>
      </c>
      <c r="B38" s="196" t="s">
        <v>323</v>
      </c>
      <c r="C38" s="84" t="s">
        <v>157</v>
      </c>
      <c r="D38" s="84" t="s">
        <v>1</v>
      </c>
      <c r="E38" s="113"/>
      <c r="F38" s="202">
        <v>150</v>
      </c>
      <c r="G38" s="215" t="s">
        <v>1</v>
      </c>
      <c r="H3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38" s="87" t="str">
        <f>IF(Sklop5[[#This Row],[ZAHTEVANA SHEMA KAKOVOSTI]]&lt;&gt;"",Sklop5[[#This Row],[Preračunana masa/volumen/kos na enoto kg]],"")</f>
        <v/>
      </c>
      <c r="J38" s="99"/>
      <c r="K38" s="141" t="s">
        <v>157</v>
      </c>
      <c r="L38" s="141" t="s">
        <v>157</v>
      </c>
      <c r="M38" s="141" t="s">
        <v>157</v>
      </c>
      <c r="N38" s="90"/>
      <c r="O38" s="141" t="s">
        <v>157</v>
      </c>
      <c r="P38" s="103"/>
      <c r="Q38" s="93">
        <f>+Sklop5[[#This Row],[cena/enota brez DDV v EUR]]*Sklop5[[#This Row],[Stopnja DDV (%)]]</f>
        <v>0</v>
      </c>
      <c r="R38" s="93">
        <f>+Sklop5[[#This Row],[cena/enota brez DDV v EUR]]+Sklop5[[#This Row],[Davek (EUR)]]</f>
        <v>0</v>
      </c>
      <c r="S38" s="93">
        <f>+Sklop5[[#This Row],[cena/enota brez DDV v EUR]]*Sklop5[[#This Row],[Okvirna količina]]</f>
        <v>0</v>
      </c>
      <c r="T38" s="93">
        <f>+Sklop5[[#This Row],[Končna cena/enoto mere (EUR) z DDV]]*Sklop5[[#This Row],[Okvirna količina]]</f>
        <v>0</v>
      </c>
      <c r="U38" s="141" t="s">
        <v>157</v>
      </c>
    </row>
    <row r="39" spans="1:21" s="58" customFormat="1" ht="12">
      <c r="A39" s="195" t="s">
        <v>26</v>
      </c>
      <c r="B39" s="196" t="s">
        <v>324</v>
      </c>
      <c r="C39" s="84" t="s">
        <v>157</v>
      </c>
      <c r="D39" s="84" t="s">
        <v>1</v>
      </c>
      <c r="E39" s="113"/>
      <c r="F39" s="202">
        <v>90</v>
      </c>
      <c r="G39" s="215" t="s">
        <v>1</v>
      </c>
      <c r="H39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</v>
      </c>
      <c r="I39" s="87" t="str">
        <f>IF(Sklop5[[#This Row],[ZAHTEVANA SHEMA KAKOVOSTI]]&lt;&gt;"",Sklop5[[#This Row],[Preračunana masa/volumen/kos na enoto kg]],"")</f>
        <v/>
      </c>
      <c r="J39" s="99"/>
      <c r="K39" s="141" t="s">
        <v>157</v>
      </c>
      <c r="L39" s="141" t="s">
        <v>157</v>
      </c>
      <c r="M39" s="141" t="s">
        <v>157</v>
      </c>
      <c r="N39" s="90"/>
      <c r="O39" s="141" t="s">
        <v>157</v>
      </c>
      <c r="P39" s="103"/>
      <c r="Q39" s="93">
        <f>+Sklop5[[#This Row],[cena/enota brez DDV v EUR]]*Sklop5[[#This Row],[Stopnja DDV (%)]]</f>
        <v>0</v>
      </c>
      <c r="R39" s="93">
        <f>+Sklop5[[#This Row],[cena/enota brez DDV v EUR]]+Sklop5[[#This Row],[Davek (EUR)]]</f>
        <v>0</v>
      </c>
      <c r="S39" s="93">
        <f>+Sklop5[[#This Row],[cena/enota brez DDV v EUR]]*Sklop5[[#This Row],[Okvirna količina]]</f>
        <v>0</v>
      </c>
      <c r="T39" s="93">
        <f>+Sklop5[[#This Row],[Končna cena/enoto mere (EUR) z DDV]]*Sklop5[[#This Row],[Okvirna količina]]</f>
        <v>0</v>
      </c>
      <c r="U39" s="141" t="s">
        <v>157</v>
      </c>
    </row>
    <row r="40" spans="1:21" s="58" customFormat="1" ht="12">
      <c r="A40" s="195" t="s">
        <v>27</v>
      </c>
      <c r="B40" s="196" t="s">
        <v>325</v>
      </c>
      <c r="C40" s="84" t="s">
        <v>157</v>
      </c>
      <c r="D40" s="84" t="s">
        <v>1</v>
      </c>
      <c r="E40" s="113"/>
      <c r="F40" s="202">
        <v>1100</v>
      </c>
      <c r="G40" s="215" t="s">
        <v>1</v>
      </c>
      <c r="H4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40" s="87" t="str">
        <f>IF(Sklop5[[#This Row],[ZAHTEVANA SHEMA KAKOVOSTI]]&lt;&gt;"",Sklop5[[#This Row],[Preračunana masa/volumen/kos na enoto kg]],"")</f>
        <v/>
      </c>
      <c r="J40" s="99"/>
      <c r="K40" s="141" t="s">
        <v>157</v>
      </c>
      <c r="L40" s="141" t="s">
        <v>157</v>
      </c>
      <c r="M40" s="141" t="s">
        <v>157</v>
      </c>
      <c r="N40" s="90"/>
      <c r="O40" s="141" t="s">
        <v>157</v>
      </c>
      <c r="P40" s="103"/>
      <c r="Q40" s="93">
        <f>+Sklop5[[#This Row],[cena/enota brez DDV v EUR]]*Sklop5[[#This Row],[Stopnja DDV (%)]]</f>
        <v>0</v>
      </c>
      <c r="R40" s="93">
        <f>+Sklop5[[#This Row],[cena/enota brez DDV v EUR]]+Sklop5[[#This Row],[Davek (EUR)]]</f>
        <v>0</v>
      </c>
      <c r="S40" s="93">
        <f>+Sklop5[[#This Row],[cena/enota brez DDV v EUR]]*Sklop5[[#This Row],[Okvirna količina]]</f>
        <v>0</v>
      </c>
      <c r="T40" s="93">
        <f>+Sklop5[[#This Row],[Končna cena/enoto mere (EUR) z DDV]]*Sklop5[[#This Row],[Okvirna količina]]</f>
        <v>0</v>
      </c>
      <c r="U40" s="141" t="s">
        <v>157</v>
      </c>
    </row>
    <row r="41" spans="1:21" s="58" customFormat="1" ht="12">
      <c r="A41" s="195" t="s">
        <v>28</v>
      </c>
      <c r="B41" s="196" t="s">
        <v>326</v>
      </c>
      <c r="C41" s="84" t="s">
        <v>157</v>
      </c>
      <c r="D41" s="84" t="s">
        <v>1</v>
      </c>
      <c r="E41" s="113"/>
      <c r="F41" s="202">
        <v>450</v>
      </c>
      <c r="G41" s="215" t="s">
        <v>1</v>
      </c>
      <c r="H4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450</v>
      </c>
      <c r="I41" s="87" t="str">
        <f>IF(Sklop5[[#This Row],[ZAHTEVANA SHEMA KAKOVOSTI]]&lt;&gt;"",Sklop5[[#This Row],[Preračunana masa/volumen/kos na enoto kg]],"")</f>
        <v/>
      </c>
      <c r="J41" s="99"/>
      <c r="K41" s="141" t="s">
        <v>157</v>
      </c>
      <c r="L41" s="141" t="s">
        <v>157</v>
      </c>
      <c r="M41" s="141" t="s">
        <v>157</v>
      </c>
      <c r="N41" s="90"/>
      <c r="O41" s="141" t="s">
        <v>157</v>
      </c>
      <c r="P41" s="103"/>
      <c r="Q41" s="93">
        <f>+Sklop5[[#This Row],[cena/enota brez DDV v EUR]]*Sklop5[[#This Row],[Stopnja DDV (%)]]</f>
        <v>0</v>
      </c>
      <c r="R41" s="93">
        <f>+Sklop5[[#This Row],[cena/enota brez DDV v EUR]]+Sklop5[[#This Row],[Davek (EUR)]]</f>
        <v>0</v>
      </c>
      <c r="S41" s="93">
        <f>+Sklop5[[#This Row],[cena/enota brez DDV v EUR]]*Sklop5[[#This Row],[Okvirna količina]]</f>
        <v>0</v>
      </c>
      <c r="T41" s="93">
        <f>+Sklop5[[#This Row],[Končna cena/enoto mere (EUR) z DDV]]*Sklop5[[#This Row],[Okvirna količina]]</f>
        <v>0</v>
      </c>
      <c r="U41" s="141" t="s">
        <v>157</v>
      </c>
    </row>
    <row r="42" spans="1:21" s="58" customFormat="1" ht="12">
      <c r="A42" s="195" t="s">
        <v>29</v>
      </c>
      <c r="B42" s="196" t="s">
        <v>327</v>
      </c>
      <c r="C42" s="84" t="s">
        <v>157</v>
      </c>
      <c r="D42" s="84" t="s">
        <v>1</v>
      </c>
      <c r="E42" s="113"/>
      <c r="F42" s="202">
        <v>100</v>
      </c>
      <c r="G42" s="215" t="s">
        <v>1</v>
      </c>
      <c r="H4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2" s="87" t="str">
        <f>IF(Sklop5[[#This Row],[ZAHTEVANA SHEMA KAKOVOSTI]]&lt;&gt;"",Sklop5[[#This Row],[Preračunana masa/volumen/kos na enoto kg]],"")</f>
        <v/>
      </c>
      <c r="J42" s="99"/>
      <c r="K42" s="141" t="s">
        <v>157</v>
      </c>
      <c r="L42" s="141" t="s">
        <v>157</v>
      </c>
      <c r="M42" s="141" t="s">
        <v>157</v>
      </c>
      <c r="N42" s="90"/>
      <c r="O42" s="141" t="s">
        <v>157</v>
      </c>
      <c r="P42" s="103"/>
      <c r="Q42" s="93">
        <f>+Sklop5[[#This Row],[cena/enota brez DDV v EUR]]*Sklop5[[#This Row],[Stopnja DDV (%)]]</f>
        <v>0</v>
      </c>
      <c r="R42" s="93">
        <f>+Sklop5[[#This Row],[cena/enota brez DDV v EUR]]+Sklop5[[#This Row],[Davek (EUR)]]</f>
        <v>0</v>
      </c>
      <c r="S42" s="93">
        <f>+Sklop5[[#This Row],[cena/enota brez DDV v EUR]]*Sklop5[[#This Row],[Okvirna količina]]</f>
        <v>0</v>
      </c>
      <c r="T42" s="93">
        <f>+Sklop5[[#This Row],[Končna cena/enoto mere (EUR) z DDV]]*Sklop5[[#This Row],[Okvirna količina]]</f>
        <v>0</v>
      </c>
      <c r="U42" s="141" t="s">
        <v>157</v>
      </c>
    </row>
    <row r="43" spans="1:21" s="58" customFormat="1" ht="12">
      <c r="A43" s="195" t="s">
        <v>30</v>
      </c>
      <c r="B43" s="196" t="s">
        <v>328</v>
      </c>
      <c r="C43" s="84" t="s">
        <v>157</v>
      </c>
      <c r="D43" s="84" t="s">
        <v>1</v>
      </c>
      <c r="E43" s="113"/>
      <c r="F43" s="202">
        <v>100</v>
      </c>
      <c r="G43" s="215" t="s">
        <v>1</v>
      </c>
      <c r="H4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3" s="87" t="str">
        <f>IF(Sklop5[[#This Row],[ZAHTEVANA SHEMA KAKOVOSTI]]&lt;&gt;"",Sklop5[[#This Row],[Preračunana masa/volumen/kos na enoto kg]],"")</f>
        <v/>
      </c>
      <c r="J43" s="99"/>
      <c r="K43" s="141" t="s">
        <v>157</v>
      </c>
      <c r="L43" s="141" t="s">
        <v>157</v>
      </c>
      <c r="M43" s="141" t="s">
        <v>157</v>
      </c>
      <c r="N43" s="90"/>
      <c r="O43" s="141" t="s">
        <v>157</v>
      </c>
      <c r="P43" s="103"/>
      <c r="Q43" s="93">
        <f>+Sklop5[[#This Row],[cena/enota brez DDV v EUR]]*Sklop5[[#This Row],[Stopnja DDV (%)]]</f>
        <v>0</v>
      </c>
      <c r="R43" s="93">
        <f>+Sklop5[[#This Row],[cena/enota brez DDV v EUR]]+Sklop5[[#This Row],[Davek (EUR)]]</f>
        <v>0</v>
      </c>
      <c r="S43" s="93">
        <f>+Sklop5[[#This Row],[cena/enota brez DDV v EUR]]*Sklop5[[#This Row],[Okvirna količina]]</f>
        <v>0</v>
      </c>
      <c r="T43" s="93">
        <f>+Sklop5[[#This Row],[Končna cena/enoto mere (EUR) z DDV]]*Sklop5[[#This Row],[Okvirna količina]]</f>
        <v>0</v>
      </c>
      <c r="U43" s="141" t="s">
        <v>157</v>
      </c>
    </row>
    <row r="44" spans="1:21" s="58" customFormat="1" ht="12">
      <c r="A44" s="195" t="s">
        <v>31</v>
      </c>
      <c r="B44" s="196" t="s">
        <v>329</v>
      </c>
      <c r="C44" s="84" t="s">
        <v>157</v>
      </c>
      <c r="D44" s="84" t="s">
        <v>1</v>
      </c>
      <c r="E44" s="113"/>
      <c r="F44" s="202">
        <v>400</v>
      </c>
      <c r="G44" s="215" t="s">
        <v>1</v>
      </c>
      <c r="H4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87" t="str">
        <f>IF(Sklop5[[#This Row],[ZAHTEVANA SHEMA KAKOVOSTI]]&lt;&gt;"",Sklop5[[#This Row],[Preračunana masa/volumen/kos na enoto kg]],"")</f>
        <v/>
      </c>
      <c r="J44" s="99"/>
      <c r="K44" s="141" t="s">
        <v>157</v>
      </c>
      <c r="L44" s="141" t="s">
        <v>157</v>
      </c>
      <c r="M44" s="141" t="s">
        <v>157</v>
      </c>
      <c r="N44" s="90"/>
      <c r="O44" s="141" t="s">
        <v>157</v>
      </c>
      <c r="P44" s="103"/>
      <c r="Q44" s="93">
        <f>+Sklop5[[#This Row],[cena/enota brez DDV v EUR]]*Sklop5[[#This Row],[Stopnja DDV (%)]]</f>
        <v>0</v>
      </c>
      <c r="R44" s="93">
        <f>+Sklop5[[#This Row],[cena/enota brez DDV v EUR]]+Sklop5[[#This Row],[Davek (EUR)]]</f>
        <v>0</v>
      </c>
      <c r="S44" s="93">
        <f>+Sklop5[[#This Row],[cena/enota brez DDV v EUR]]*Sklop5[[#This Row],[Okvirna količina]]</f>
        <v>0</v>
      </c>
      <c r="T44" s="93">
        <f>+Sklop5[[#This Row],[Končna cena/enoto mere (EUR) z DDV]]*Sklop5[[#This Row],[Okvirna količina]]</f>
        <v>0</v>
      </c>
      <c r="U44" s="141" t="s">
        <v>157</v>
      </c>
    </row>
    <row r="45" spans="1:21" s="58" customFormat="1" ht="12">
      <c r="A45" s="195" t="s">
        <v>32</v>
      </c>
      <c r="B45" s="196" t="s">
        <v>330</v>
      </c>
      <c r="C45" s="84" t="s">
        <v>157</v>
      </c>
      <c r="D45" s="84" t="s">
        <v>1</v>
      </c>
      <c r="E45" s="113"/>
      <c r="F45" s="202">
        <v>50</v>
      </c>
      <c r="G45" s="215" t="s">
        <v>1</v>
      </c>
      <c r="H4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5" s="87" t="str">
        <f>IF(Sklop5[[#This Row],[ZAHTEVANA SHEMA KAKOVOSTI]]&lt;&gt;"",Sklop5[[#This Row],[Preračunana masa/volumen/kos na enoto kg]],"")</f>
        <v/>
      </c>
      <c r="J45" s="99"/>
      <c r="K45" s="141" t="s">
        <v>157</v>
      </c>
      <c r="L45" s="141" t="s">
        <v>157</v>
      </c>
      <c r="M45" s="141" t="s">
        <v>157</v>
      </c>
      <c r="N45" s="90"/>
      <c r="O45" s="141" t="s">
        <v>157</v>
      </c>
      <c r="P45" s="103"/>
      <c r="Q45" s="93">
        <f>+Sklop5[[#This Row],[cena/enota brez DDV v EUR]]*Sklop5[[#This Row],[Stopnja DDV (%)]]</f>
        <v>0</v>
      </c>
      <c r="R45" s="93">
        <f>+Sklop5[[#This Row],[cena/enota brez DDV v EUR]]+Sklop5[[#This Row],[Davek (EUR)]]</f>
        <v>0</v>
      </c>
      <c r="S45" s="93">
        <f>+Sklop5[[#This Row],[cena/enota brez DDV v EUR]]*Sklop5[[#This Row],[Okvirna količina]]</f>
        <v>0</v>
      </c>
      <c r="T45" s="93">
        <f>+Sklop5[[#This Row],[Končna cena/enoto mere (EUR) z DDV]]*Sklop5[[#This Row],[Okvirna količina]]</f>
        <v>0</v>
      </c>
      <c r="U45" s="141" t="s">
        <v>157</v>
      </c>
    </row>
    <row r="46" spans="1:21" s="58" customFormat="1" ht="12">
      <c r="A46" s="195" t="s">
        <v>33</v>
      </c>
      <c r="B46" s="196" t="s">
        <v>331</v>
      </c>
      <c r="C46" s="84" t="s">
        <v>157</v>
      </c>
      <c r="D46" s="84" t="s">
        <v>1</v>
      </c>
      <c r="E46" s="113"/>
      <c r="F46" s="202">
        <v>30</v>
      </c>
      <c r="G46" s="215" t="s">
        <v>1</v>
      </c>
      <c r="H4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6" s="87" t="str">
        <f>IF(Sklop5[[#This Row],[ZAHTEVANA SHEMA KAKOVOSTI]]&lt;&gt;"",Sklop5[[#This Row],[Preračunana masa/volumen/kos na enoto kg]],"")</f>
        <v/>
      </c>
      <c r="J46" s="99"/>
      <c r="K46" s="141" t="s">
        <v>157</v>
      </c>
      <c r="L46" s="141" t="s">
        <v>157</v>
      </c>
      <c r="M46" s="141" t="s">
        <v>157</v>
      </c>
      <c r="N46" s="90"/>
      <c r="O46" s="141" t="s">
        <v>157</v>
      </c>
      <c r="P46" s="103"/>
      <c r="Q46" s="93">
        <f>+Sklop5[[#This Row],[cena/enota brez DDV v EUR]]*Sklop5[[#This Row],[Stopnja DDV (%)]]</f>
        <v>0</v>
      </c>
      <c r="R46" s="93">
        <f>+Sklop5[[#This Row],[cena/enota brez DDV v EUR]]+Sklop5[[#This Row],[Davek (EUR)]]</f>
        <v>0</v>
      </c>
      <c r="S46" s="93">
        <f>+Sklop5[[#This Row],[cena/enota brez DDV v EUR]]*Sklop5[[#This Row],[Okvirna količina]]</f>
        <v>0</v>
      </c>
      <c r="T46" s="93">
        <f>+Sklop5[[#This Row],[Končna cena/enoto mere (EUR) z DDV]]*Sklop5[[#This Row],[Okvirna količina]]</f>
        <v>0</v>
      </c>
      <c r="U46" s="141" t="s">
        <v>157</v>
      </c>
    </row>
    <row r="47" spans="1:21" s="58" customFormat="1" ht="12">
      <c r="A47" s="195" t="s">
        <v>34</v>
      </c>
      <c r="B47" s="196" t="s">
        <v>332</v>
      </c>
      <c r="C47" s="84" t="s">
        <v>157</v>
      </c>
      <c r="D47" s="84" t="s">
        <v>1</v>
      </c>
      <c r="E47" s="113"/>
      <c r="F47" s="202">
        <v>800</v>
      </c>
      <c r="G47" s="215" t="s">
        <v>1</v>
      </c>
      <c r="H4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47" s="87" t="str">
        <f>IF(Sklop5[[#This Row],[ZAHTEVANA SHEMA KAKOVOSTI]]&lt;&gt;"",Sklop5[[#This Row],[Preračunana masa/volumen/kos na enoto kg]],"")</f>
        <v/>
      </c>
      <c r="J47" s="99"/>
      <c r="K47" s="141" t="s">
        <v>157</v>
      </c>
      <c r="L47" s="141" t="s">
        <v>157</v>
      </c>
      <c r="M47" s="141" t="s">
        <v>157</v>
      </c>
      <c r="N47" s="90"/>
      <c r="O47" s="141" t="s">
        <v>157</v>
      </c>
      <c r="P47" s="103"/>
      <c r="Q47" s="93">
        <f>+Sklop5[[#This Row],[cena/enota brez DDV v EUR]]*Sklop5[[#This Row],[Stopnja DDV (%)]]</f>
        <v>0</v>
      </c>
      <c r="R47" s="93">
        <f>+Sklop5[[#This Row],[cena/enota brez DDV v EUR]]+Sklop5[[#This Row],[Davek (EUR)]]</f>
        <v>0</v>
      </c>
      <c r="S47" s="93">
        <f>+Sklop5[[#This Row],[cena/enota brez DDV v EUR]]*Sklop5[[#This Row],[Okvirna količina]]</f>
        <v>0</v>
      </c>
      <c r="T47" s="93">
        <f>+Sklop5[[#This Row],[Končna cena/enoto mere (EUR) z DDV]]*Sklop5[[#This Row],[Okvirna količina]]</f>
        <v>0</v>
      </c>
      <c r="U47" s="141" t="s">
        <v>157</v>
      </c>
    </row>
    <row r="48" spans="1:21" s="58" customFormat="1" ht="24">
      <c r="A48" s="195" t="s">
        <v>35</v>
      </c>
      <c r="B48" s="196" t="s">
        <v>863</v>
      </c>
      <c r="C48" s="84" t="s">
        <v>157</v>
      </c>
      <c r="D48" s="84" t="s">
        <v>1</v>
      </c>
      <c r="E48" s="113"/>
      <c r="F48" s="217">
        <v>500</v>
      </c>
      <c r="G48" s="215" t="s">
        <v>1</v>
      </c>
      <c r="H48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8" s="87" t="str">
        <f>IF(Sklop5[[#This Row],[ZAHTEVANA SHEMA KAKOVOSTI]]&lt;&gt;"",Sklop5[[#This Row],[Preračunana masa/volumen/kos na enoto kg]],"")</f>
        <v/>
      </c>
      <c r="J48" s="100"/>
      <c r="K48" s="141" t="s">
        <v>157</v>
      </c>
      <c r="L48" s="141" t="s">
        <v>157</v>
      </c>
      <c r="M48" s="141" t="s">
        <v>157</v>
      </c>
      <c r="N48" s="90"/>
      <c r="O48" s="141" t="s">
        <v>157</v>
      </c>
      <c r="P48" s="103"/>
      <c r="Q48" s="97">
        <f>+Sklop5[[#This Row],[cena/enota brez DDV v EUR]]*Sklop5[[#This Row],[Stopnja DDV (%)]]</f>
        <v>0</v>
      </c>
      <c r="R48" s="97">
        <f>+Sklop5[[#This Row],[cena/enota brez DDV v EUR]]+Sklop5[[#This Row],[Davek (EUR)]]</f>
        <v>0</v>
      </c>
      <c r="S48" s="97">
        <f>+Sklop5[[#This Row],[cena/enota brez DDV v EUR]]*Sklop5[[#This Row],[Okvirna količina]]</f>
        <v>0</v>
      </c>
      <c r="T48" s="97">
        <f>+Sklop5[[#This Row],[Končna cena/enoto mere (EUR) z DDV]]*Sklop5[[#This Row],[Okvirna količina]]</f>
        <v>0</v>
      </c>
      <c r="U48" s="141" t="s">
        <v>157</v>
      </c>
    </row>
    <row r="49" spans="1:21" s="58" customFormat="1" ht="18.75" customHeight="1">
      <c r="A49" s="195" t="s">
        <v>36</v>
      </c>
      <c r="B49" s="196" t="s">
        <v>900</v>
      </c>
      <c r="C49" s="84" t="s">
        <v>157</v>
      </c>
      <c r="D49" s="84" t="s">
        <v>1</v>
      </c>
      <c r="E49" s="113"/>
      <c r="F49" s="218">
        <v>500</v>
      </c>
      <c r="G49" s="215" t="s">
        <v>1</v>
      </c>
      <c r="H4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9" s="261" t="str">
        <f>IF(Sklop5[[#This Row],[ZAHTEVANA SHEMA KAKOVOSTI]]&lt;&gt;"",Sklop5[[#This Row],[Preračunana masa/volumen/kos na enoto kg]],"")</f>
        <v/>
      </c>
      <c r="J49" s="289"/>
      <c r="K49" s="141" t="s">
        <v>157</v>
      </c>
      <c r="L49" s="141" t="s">
        <v>157</v>
      </c>
      <c r="M49" s="141" t="s">
        <v>157</v>
      </c>
      <c r="N49" s="90"/>
      <c r="O49" s="141" t="s">
        <v>157</v>
      </c>
      <c r="P49" s="103"/>
      <c r="Q49" s="97">
        <f>+Sklop5[[#This Row],[cena/enota brez DDV v EUR]]*Sklop5[[#This Row],[Stopnja DDV (%)]]</f>
        <v>0</v>
      </c>
      <c r="R49" s="97">
        <f>+Sklop5[[#This Row],[cena/enota brez DDV v EUR]]+Sklop5[[#This Row],[Davek (EUR)]]</f>
        <v>0</v>
      </c>
      <c r="S49" s="97">
        <f>+Sklop5[[#This Row],[cena/enota brez DDV v EUR]]*Sklop5[[#This Row],[Okvirna količina]]</f>
        <v>0</v>
      </c>
      <c r="T49" s="97">
        <f>+Sklop5[[#This Row],[Končna cena/enoto mere (EUR) z DDV]]*Sklop5[[#This Row],[Okvirna količina]]</f>
        <v>0</v>
      </c>
      <c r="U49" s="141" t="s">
        <v>157</v>
      </c>
    </row>
    <row r="50" spans="1:21" s="58" customFormat="1" ht="12">
      <c r="A50" s="195" t="s">
        <v>37</v>
      </c>
      <c r="B50" s="196" t="s">
        <v>864</v>
      </c>
      <c r="C50" s="84" t="s">
        <v>157</v>
      </c>
      <c r="D50" s="84" t="s">
        <v>1</v>
      </c>
      <c r="E50" s="113"/>
      <c r="F50" s="202">
        <v>100</v>
      </c>
      <c r="G50" s="215" t="s">
        <v>1</v>
      </c>
      <c r="H50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50" s="87" t="str">
        <f>IF(Sklop5[[#This Row],[ZAHTEVANA SHEMA KAKOVOSTI]]&lt;&gt;"",Sklop5[[#This Row],[Preračunana masa/volumen/kos na enoto kg]],"")</f>
        <v/>
      </c>
      <c r="J50" s="99"/>
      <c r="K50" s="141" t="s">
        <v>157</v>
      </c>
      <c r="L50" s="141" t="s">
        <v>157</v>
      </c>
      <c r="M50" s="141" t="s">
        <v>157</v>
      </c>
      <c r="N50" s="90"/>
      <c r="O50" s="141" t="s">
        <v>157</v>
      </c>
      <c r="P50" s="103"/>
      <c r="Q50" s="97">
        <f>+Sklop5[[#This Row],[cena/enota brez DDV v EUR]]*Sklop5[[#This Row],[Stopnja DDV (%)]]</f>
        <v>0</v>
      </c>
      <c r="R50" s="97">
        <f>+Sklop5[[#This Row],[cena/enota brez DDV v EUR]]+Sklop5[[#This Row],[Davek (EUR)]]</f>
        <v>0</v>
      </c>
      <c r="S50" s="97">
        <f>+Sklop5[[#This Row],[cena/enota brez DDV v EUR]]*Sklop5[[#This Row],[Okvirna količina]]</f>
        <v>0</v>
      </c>
      <c r="T50" s="97">
        <f>+Sklop5[[#This Row],[Končna cena/enoto mere (EUR) z DDV]]*Sklop5[[#This Row],[Okvirna količina]]</f>
        <v>0</v>
      </c>
      <c r="U50" s="141" t="s">
        <v>157</v>
      </c>
    </row>
    <row r="51" spans="1:21" s="58" customFormat="1" ht="12">
      <c r="A51" s="195" t="s">
        <v>38</v>
      </c>
      <c r="B51" s="196" t="s">
        <v>333</v>
      </c>
      <c r="C51" s="84" t="s">
        <v>157</v>
      </c>
      <c r="D51" s="84" t="s">
        <v>1</v>
      </c>
      <c r="E51" s="113"/>
      <c r="F51" s="202">
        <v>5</v>
      </c>
      <c r="G51" s="215" t="s">
        <v>1</v>
      </c>
      <c r="H51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87" t="str">
        <f>IF(Sklop5[[#This Row],[ZAHTEVANA SHEMA KAKOVOSTI]]&lt;&gt;"",Sklop5[[#This Row],[Preračunana masa/volumen/kos na enoto kg]],"")</f>
        <v/>
      </c>
      <c r="J51" s="99"/>
      <c r="K51" s="141" t="s">
        <v>157</v>
      </c>
      <c r="L51" s="141" t="s">
        <v>157</v>
      </c>
      <c r="M51" s="141" t="s">
        <v>157</v>
      </c>
      <c r="N51" s="90"/>
      <c r="O51" s="141" t="s">
        <v>157</v>
      </c>
      <c r="P51" s="103"/>
      <c r="Q51" s="97">
        <f>+Sklop5[[#This Row],[cena/enota brez DDV v EUR]]*Sklop5[[#This Row],[Stopnja DDV (%)]]</f>
        <v>0</v>
      </c>
      <c r="R51" s="97">
        <f>+Sklop5[[#This Row],[cena/enota brez DDV v EUR]]+Sklop5[[#This Row],[Davek (EUR)]]</f>
        <v>0</v>
      </c>
      <c r="S51" s="97">
        <f>+Sklop5[[#This Row],[cena/enota brez DDV v EUR]]*Sklop5[[#This Row],[Okvirna količina]]</f>
        <v>0</v>
      </c>
      <c r="T51" s="97">
        <f>+Sklop5[[#This Row],[Končna cena/enoto mere (EUR) z DDV]]*Sklop5[[#This Row],[Okvirna količina]]</f>
        <v>0</v>
      </c>
      <c r="U51" s="141" t="s">
        <v>157</v>
      </c>
    </row>
    <row r="52" spans="1:21" s="58" customFormat="1" ht="14.25" customHeight="1">
      <c r="A52" s="195" t="s">
        <v>39</v>
      </c>
      <c r="B52" s="196" t="s">
        <v>334</v>
      </c>
      <c r="C52" s="84" t="s">
        <v>157</v>
      </c>
      <c r="D52" s="84" t="s">
        <v>1</v>
      </c>
      <c r="E52" s="113"/>
      <c r="F52" s="202">
        <v>20</v>
      </c>
      <c r="G52" s="215" t="s">
        <v>1</v>
      </c>
      <c r="H52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52" s="87" t="str">
        <f>IF(Sklop5[[#This Row],[ZAHTEVANA SHEMA KAKOVOSTI]]&lt;&gt;"",Sklop5[[#This Row],[Preračunana masa/volumen/kos na enoto kg]],"")</f>
        <v/>
      </c>
      <c r="J52" s="99"/>
      <c r="K52" s="141" t="s">
        <v>157</v>
      </c>
      <c r="L52" s="141" t="s">
        <v>157</v>
      </c>
      <c r="M52" s="141" t="s">
        <v>157</v>
      </c>
      <c r="N52" s="90"/>
      <c r="O52" s="141" t="s">
        <v>157</v>
      </c>
      <c r="P52" s="103"/>
      <c r="Q52" s="97">
        <f>+Sklop5[[#This Row],[cena/enota brez DDV v EUR]]*Sklop5[[#This Row],[Stopnja DDV (%)]]</f>
        <v>0</v>
      </c>
      <c r="R52" s="97">
        <f>+Sklop5[[#This Row],[cena/enota brez DDV v EUR]]+Sklop5[[#This Row],[Davek (EUR)]]</f>
        <v>0</v>
      </c>
      <c r="S52" s="97">
        <f>+Sklop5[[#This Row],[cena/enota brez DDV v EUR]]*Sklop5[[#This Row],[Okvirna količina]]</f>
        <v>0</v>
      </c>
      <c r="T52" s="97">
        <f>+Sklop5[[#This Row],[Končna cena/enoto mere (EUR) z DDV]]*Sklop5[[#This Row],[Okvirna količina]]</f>
        <v>0</v>
      </c>
      <c r="U52" s="141" t="s">
        <v>157</v>
      </c>
    </row>
    <row r="53" spans="1:21" s="58" customFormat="1" ht="12">
      <c r="A53" s="195" t="s">
        <v>40</v>
      </c>
      <c r="B53" s="196" t="s">
        <v>335</v>
      </c>
      <c r="C53" s="84" t="s">
        <v>157</v>
      </c>
      <c r="D53" s="84" t="s">
        <v>1</v>
      </c>
      <c r="E53" s="113"/>
      <c r="F53" s="202">
        <v>150</v>
      </c>
      <c r="G53" s="215" t="s">
        <v>1</v>
      </c>
      <c r="H53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3" s="87" t="str">
        <f>IF(Sklop5[[#This Row],[ZAHTEVANA SHEMA KAKOVOSTI]]&lt;&gt;"",Sklop5[[#This Row],[Preračunana masa/volumen/kos na enoto kg]],"")</f>
        <v/>
      </c>
      <c r="J53" s="99"/>
      <c r="K53" s="141" t="s">
        <v>157</v>
      </c>
      <c r="L53" s="141" t="s">
        <v>157</v>
      </c>
      <c r="M53" s="141" t="s">
        <v>157</v>
      </c>
      <c r="N53" s="90"/>
      <c r="O53" s="141" t="s">
        <v>157</v>
      </c>
      <c r="P53" s="103"/>
      <c r="Q53" s="97">
        <f>+Sklop5[[#This Row],[cena/enota brez DDV v EUR]]*Sklop5[[#This Row],[Stopnja DDV (%)]]</f>
        <v>0</v>
      </c>
      <c r="R53" s="97">
        <f>+Sklop5[[#This Row],[cena/enota brez DDV v EUR]]+Sklop5[[#This Row],[Davek (EUR)]]</f>
        <v>0</v>
      </c>
      <c r="S53" s="97">
        <f>+Sklop5[[#This Row],[cena/enota brez DDV v EUR]]*Sklop5[[#This Row],[Okvirna količina]]</f>
        <v>0</v>
      </c>
      <c r="T53" s="97">
        <f>+Sklop5[[#This Row],[Končna cena/enoto mere (EUR) z DDV]]*Sklop5[[#This Row],[Okvirna količina]]</f>
        <v>0</v>
      </c>
      <c r="U53" s="141" t="s">
        <v>157</v>
      </c>
    </row>
    <row r="54" spans="1:21" s="58" customFormat="1" ht="12">
      <c r="A54" s="195" t="s">
        <v>41</v>
      </c>
      <c r="B54" s="196" t="s">
        <v>336</v>
      </c>
      <c r="C54" s="84" t="s">
        <v>157</v>
      </c>
      <c r="D54" s="84" t="s">
        <v>1</v>
      </c>
      <c r="E54" s="113"/>
      <c r="F54" s="202">
        <v>600</v>
      </c>
      <c r="G54" s="215" t="s">
        <v>1</v>
      </c>
      <c r="H54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54" s="87" t="str">
        <f>IF(Sklop5[[#This Row],[ZAHTEVANA SHEMA KAKOVOSTI]]&lt;&gt;"",Sklop5[[#This Row],[Preračunana masa/volumen/kos na enoto kg]],"")</f>
        <v/>
      </c>
      <c r="J54" s="99"/>
      <c r="K54" s="141" t="s">
        <v>157</v>
      </c>
      <c r="L54" s="141" t="s">
        <v>157</v>
      </c>
      <c r="M54" s="141" t="s">
        <v>157</v>
      </c>
      <c r="N54" s="90"/>
      <c r="O54" s="141" t="s">
        <v>157</v>
      </c>
      <c r="P54" s="103"/>
      <c r="Q54" s="97">
        <f>+Sklop5[[#This Row],[cena/enota brez DDV v EUR]]*Sklop5[[#This Row],[Stopnja DDV (%)]]</f>
        <v>0</v>
      </c>
      <c r="R54" s="97">
        <f>+Sklop5[[#This Row],[cena/enota brez DDV v EUR]]+Sklop5[[#This Row],[Davek (EUR)]]</f>
        <v>0</v>
      </c>
      <c r="S54" s="97">
        <f>+Sklop5[[#This Row],[cena/enota brez DDV v EUR]]*Sklop5[[#This Row],[Okvirna količina]]</f>
        <v>0</v>
      </c>
      <c r="T54" s="97">
        <f>+Sklop5[[#This Row],[Končna cena/enoto mere (EUR) z DDV]]*Sklop5[[#This Row],[Okvirna količina]]</f>
        <v>0</v>
      </c>
      <c r="U54" s="141" t="s">
        <v>157</v>
      </c>
    </row>
    <row r="55" spans="1:21" s="58" customFormat="1" ht="12">
      <c r="A55" s="195" t="s">
        <v>42</v>
      </c>
      <c r="B55" s="196" t="s">
        <v>337</v>
      </c>
      <c r="C55" s="84" t="s">
        <v>157</v>
      </c>
      <c r="D55" s="84" t="s">
        <v>1</v>
      </c>
      <c r="E55" s="113"/>
      <c r="F55" s="202">
        <v>1500</v>
      </c>
      <c r="G55" s="215" t="s">
        <v>1</v>
      </c>
      <c r="H55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55" s="87" t="str">
        <f>IF(Sklop5[[#This Row],[ZAHTEVANA SHEMA KAKOVOSTI]]&lt;&gt;"",Sklop5[[#This Row],[Preračunana masa/volumen/kos na enoto kg]],"")</f>
        <v/>
      </c>
      <c r="J55" s="99"/>
      <c r="K55" s="141" t="s">
        <v>157</v>
      </c>
      <c r="L55" s="141" t="s">
        <v>157</v>
      </c>
      <c r="M55" s="141" t="s">
        <v>157</v>
      </c>
      <c r="N55" s="90"/>
      <c r="O55" s="141" t="s">
        <v>157</v>
      </c>
      <c r="P55" s="103"/>
      <c r="Q55" s="97">
        <f>+Sklop5[[#This Row],[cena/enota brez DDV v EUR]]*Sklop5[[#This Row],[Stopnja DDV (%)]]</f>
        <v>0</v>
      </c>
      <c r="R55" s="97">
        <f>+Sklop5[[#This Row],[cena/enota brez DDV v EUR]]+Sklop5[[#This Row],[Davek (EUR)]]</f>
        <v>0</v>
      </c>
      <c r="S55" s="97">
        <f>+Sklop5[[#This Row],[cena/enota brez DDV v EUR]]*Sklop5[[#This Row],[Okvirna količina]]</f>
        <v>0</v>
      </c>
      <c r="T55" s="97">
        <f>+Sklop5[[#This Row],[Končna cena/enoto mere (EUR) z DDV]]*Sklop5[[#This Row],[Okvirna količina]]</f>
        <v>0</v>
      </c>
      <c r="U55" s="141" t="s">
        <v>157</v>
      </c>
    </row>
    <row r="56" spans="1:21" s="58" customFormat="1" ht="12">
      <c r="A56" s="195" t="s">
        <v>43</v>
      </c>
      <c r="B56" s="196" t="s">
        <v>338</v>
      </c>
      <c r="C56" s="84" t="s">
        <v>157</v>
      </c>
      <c r="D56" s="84" t="s">
        <v>1</v>
      </c>
      <c r="E56" s="113"/>
      <c r="F56" s="202">
        <v>150</v>
      </c>
      <c r="G56" s="215" t="s">
        <v>1</v>
      </c>
      <c r="H56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56" s="87" t="str">
        <f>IF(Sklop5[[#This Row],[ZAHTEVANA SHEMA KAKOVOSTI]]&lt;&gt;"",Sklop5[[#This Row],[Preračunana masa/volumen/kos na enoto kg]],"")</f>
        <v/>
      </c>
      <c r="J56" s="99"/>
      <c r="K56" s="141" t="s">
        <v>157</v>
      </c>
      <c r="L56" s="141" t="s">
        <v>157</v>
      </c>
      <c r="M56" s="141" t="s">
        <v>157</v>
      </c>
      <c r="N56" s="90"/>
      <c r="O56" s="141" t="s">
        <v>157</v>
      </c>
      <c r="P56" s="103"/>
      <c r="Q56" s="97">
        <f>+Sklop5[[#This Row],[cena/enota brez DDV v EUR]]*Sklop5[[#This Row],[Stopnja DDV (%)]]</f>
        <v>0</v>
      </c>
      <c r="R56" s="97">
        <f>+Sklop5[[#This Row],[cena/enota brez DDV v EUR]]+Sklop5[[#This Row],[Davek (EUR)]]</f>
        <v>0</v>
      </c>
      <c r="S56" s="97">
        <f>+Sklop5[[#This Row],[cena/enota brez DDV v EUR]]*Sklop5[[#This Row],[Okvirna količina]]</f>
        <v>0</v>
      </c>
      <c r="T56" s="97">
        <f>+Sklop5[[#This Row],[Končna cena/enoto mere (EUR) z DDV]]*Sklop5[[#This Row],[Okvirna količina]]</f>
        <v>0</v>
      </c>
      <c r="U56" s="141" t="s">
        <v>157</v>
      </c>
    </row>
    <row r="57" spans="1:21" s="58" customFormat="1" ht="12">
      <c r="A57" s="195" t="s">
        <v>44</v>
      </c>
      <c r="B57" s="196" t="s">
        <v>339</v>
      </c>
      <c r="C57" s="84" t="s">
        <v>157</v>
      </c>
      <c r="D57" s="84" t="s">
        <v>1</v>
      </c>
      <c r="E57" s="113"/>
      <c r="F57" s="202">
        <v>80</v>
      </c>
      <c r="G57" s="215" t="s">
        <v>1</v>
      </c>
      <c r="H57" s="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57" s="87" t="str">
        <f>IF(Sklop5[[#This Row],[ZAHTEVANA SHEMA KAKOVOSTI]]&lt;&gt;"",Sklop5[[#This Row],[Preračunana masa/volumen/kos na enoto kg]],"")</f>
        <v/>
      </c>
      <c r="J57" s="99"/>
      <c r="K57" s="141" t="s">
        <v>157</v>
      </c>
      <c r="L57" s="141" t="s">
        <v>157</v>
      </c>
      <c r="M57" s="141" t="s">
        <v>157</v>
      </c>
      <c r="N57" s="90"/>
      <c r="O57" s="141" t="s">
        <v>157</v>
      </c>
      <c r="P57" s="103"/>
      <c r="Q57" s="97">
        <f>+Sklop5[[#This Row],[cena/enota brez DDV v EUR]]*Sklop5[[#This Row],[Stopnja DDV (%)]]</f>
        <v>0</v>
      </c>
      <c r="R57" s="97">
        <f>+Sklop5[[#This Row],[cena/enota brez DDV v EUR]]+Sklop5[[#This Row],[Davek (EUR)]]</f>
        <v>0</v>
      </c>
      <c r="S57" s="97">
        <f>+Sklop5[[#This Row],[cena/enota brez DDV v EUR]]*Sklop5[[#This Row],[Okvirna količina]]</f>
        <v>0</v>
      </c>
      <c r="T57" s="97">
        <f>+Sklop5[[#This Row],[Končna cena/enoto mere (EUR) z DDV]]*Sklop5[[#This Row],[Okvirna količina]]</f>
        <v>0</v>
      </c>
      <c r="U57" s="141" t="s">
        <v>157</v>
      </c>
    </row>
    <row r="58" spans="1:21" s="58" customFormat="1" ht="12">
      <c r="A58" s="195" t="s">
        <v>49</v>
      </c>
      <c r="B58" s="196" t="s">
        <v>340</v>
      </c>
      <c r="C58" s="84" t="s">
        <v>157</v>
      </c>
      <c r="D58" s="84" t="s">
        <v>1</v>
      </c>
      <c r="E58" s="113"/>
      <c r="F58" s="202">
        <v>500</v>
      </c>
      <c r="G58" s="215" t="s">
        <v>1</v>
      </c>
      <c r="H58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58" s="91" t="str">
        <f>IF(Sklop5[[#This Row],[ZAHTEVANA SHEMA KAKOVOSTI]]&lt;&gt;"",Sklop5[[#This Row],[Preračunana masa/volumen/kos na enoto kg]],"")</f>
        <v/>
      </c>
      <c r="J58" s="99"/>
      <c r="K58" s="141" t="s">
        <v>157</v>
      </c>
      <c r="L58" s="141" t="s">
        <v>157</v>
      </c>
      <c r="M58" s="141" t="s">
        <v>157</v>
      </c>
      <c r="N58" s="90"/>
      <c r="O58" s="141" t="s">
        <v>157</v>
      </c>
      <c r="P58" s="103"/>
      <c r="Q58" s="93">
        <f>+Sklop5[[#This Row],[cena/enota brez DDV v EUR]]*Sklop5[[#This Row],[Stopnja DDV (%)]]</f>
        <v>0</v>
      </c>
      <c r="R58" s="93">
        <f>+Sklop5[[#This Row],[cena/enota brez DDV v EUR]]+Sklop5[[#This Row],[Davek (EUR)]]</f>
        <v>0</v>
      </c>
      <c r="S58" s="93">
        <f>+Sklop5[[#This Row],[cena/enota brez DDV v EUR]]*Sklop5[[#This Row],[Okvirna količina]]</f>
        <v>0</v>
      </c>
      <c r="T58" s="123">
        <f>+Sklop5[[#This Row],[Končna cena/enoto mere (EUR) z DDV]]*Sklop5[[#This Row],[Okvirna količina]]</f>
        <v>0</v>
      </c>
      <c r="U58" s="141" t="s">
        <v>157</v>
      </c>
    </row>
    <row r="59" spans="1:21" s="58" customFormat="1" ht="12">
      <c r="A59" s="195" t="s">
        <v>45</v>
      </c>
      <c r="B59" s="196" t="s">
        <v>341</v>
      </c>
      <c r="C59" s="84" t="s">
        <v>157</v>
      </c>
      <c r="D59" s="84" t="s">
        <v>1</v>
      </c>
      <c r="E59" s="113"/>
      <c r="F59" s="202">
        <v>200</v>
      </c>
      <c r="G59" s="215" t="s">
        <v>1</v>
      </c>
      <c r="H59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59" s="91" t="str">
        <f>IF(Sklop5[[#This Row],[ZAHTEVANA SHEMA KAKOVOSTI]]&lt;&gt;"",Sklop5[[#This Row],[Preračunana masa/volumen/kos na enoto kg]],"")</f>
        <v/>
      </c>
      <c r="J59" s="99"/>
      <c r="K59" s="141" t="s">
        <v>157</v>
      </c>
      <c r="L59" s="141" t="s">
        <v>157</v>
      </c>
      <c r="M59" s="141" t="s">
        <v>157</v>
      </c>
      <c r="N59" s="90"/>
      <c r="O59" s="141" t="s">
        <v>157</v>
      </c>
      <c r="P59" s="103"/>
      <c r="Q59" s="93">
        <f>+Sklop5[[#This Row],[cena/enota brez DDV v EUR]]*Sklop5[[#This Row],[Stopnja DDV (%)]]</f>
        <v>0</v>
      </c>
      <c r="R59" s="93">
        <f>+Sklop5[[#This Row],[cena/enota brez DDV v EUR]]+Sklop5[[#This Row],[Davek (EUR)]]</f>
        <v>0</v>
      </c>
      <c r="S59" s="93">
        <f>+Sklop5[[#This Row],[cena/enota brez DDV v EUR]]*Sklop5[[#This Row],[Okvirna količina]]</f>
        <v>0</v>
      </c>
      <c r="T59" s="123">
        <f>+Sklop5[[#This Row],[Končna cena/enoto mere (EUR) z DDV]]*Sklop5[[#This Row],[Okvirna količina]]</f>
        <v>0</v>
      </c>
      <c r="U59" s="141" t="s">
        <v>157</v>
      </c>
    </row>
    <row r="60" spans="1:21" s="58" customFormat="1" ht="12">
      <c r="A60" s="195" t="s">
        <v>46</v>
      </c>
      <c r="B60" s="196" t="s">
        <v>342</v>
      </c>
      <c r="C60" s="84" t="s">
        <v>157</v>
      </c>
      <c r="D60" s="84" t="s">
        <v>1</v>
      </c>
      <c r="E60" s="113"/>
      <c r="F60" s="202">
        <v>800</v>
      </c>
      <c r="G60" s="215" t="s">
        <v>1</v>
      </c>
      <c r="H60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60" s="91" t="str">
        <f>IF(Sklop5[[#This Row],[ZAHTEVANA SHEMA KAKOVOSTI]]&lt;&gt;"",Sklop5[[#This Row],[Preračunana masa/volumen/kos na enoto kg]],"")</f>
        <v/>
      </c>
      <c r="J60" s="99"/>
      <c r="K60" s="141" t="s">
        <v>157</v>
      </c>
      <c r="L60" s="141" t="s">
        <v>157</v>
      </c>
      <c r="M60" s="141" t="s">
        <v>157</v>
      </c>
      <c r="N60" s="90"/>
      <c r="O60" s="141" t="s">
        <v>157</v>
      </c>
      <c r="P60" s="103"/>
      <c r="Q60" s="93">
        <f>+Sklop5[[#This Row],[cena/enota brez DDV v EUR]]*Sklop5[[#This Row],[Stopnja DDV (%)]]</f>
        <v>0</v>
      </c>
      <c r="R60" s="93">
        <f>+Sklop5[[#This Row],[cena/enota brez DDV v EUR]]+Sklop5[[#This Row],[Davek (EUR)]]</f>
        <v>0</v>
      </c>
      <c r="S60" s="93">
        <f>+Sklop5[[#This Row],[cena/enota brez DDV v EUR]]*Sklop5[[#This Row],[Okvirna količina]]</f>
        <v>0</v>
      </c>
      <c r="T60" s="123">
        <f>+Sklop5[[#This Row],[Končna cena/enoto mere (EUR) z DDV]]*Sklop5[[#This Row],[Okvirna količina]]</f>
        <v>0</v>
      </c>
      <c r="U60" s="141" t="s">
        <v>157</v>
      </c>
    </row>
    <row r="61" spans="1:21" s="58" customFormat="1" ht="12">
      <c r="A61" s="195" t="s">
        <v>50</v>
      </c>
      <c r="B61" s="196" t="s">
        <v>343</v>
      </c>
      <c r="C61" s="84" t="s">
        <v>157</v>
      </c>
      <c r="D61" s="84" t="s">
        <v>1</v>
      </c>
      <c r="E61" s="113"/>
      <c r="F61" s="202">
        <v>3000</v>
      </c>
      <c r="G61" s="215" t="s">
        <v>1</v>
      </c>
      <c r="H61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61" s="91" t="str">
        <f>IF(Sklop5[[#This Row],[ZAHTEVANA SHEMA KAKOVOSTI]]&lt;&gt;"",Sklop5[[#This Row],[Preračunana masa/volumen/kos na enoto kg]],"")</f>
        <v/>
      </c>
      <c r="J61" s="99"/>
      <c r="K61" s="141" t="s">
        <v>157</v>
      </c>
      <c r="L61" s="141" t="s">
        <v>157</v>
      </c>
      <c r="M61" s="141" t="s">
        <v>157</v>
      </c>
      <c r="N61" s="90"/>
      <c r="O61" s="141" t="s">
        <v>157</v>
      </c>
      <c r="P61" s="103"/>
      <c r="Q61" s="93">
        <f>+Sklop5[[#This Row],[cena/enota brez DDV v EUR]]*Sklop5[[#This Row],[Stopnja DDV (%)]]</f>
        <v>0</v>
      </c>
      <c r="R61" s="93">
        <f>+Sklop5[[#This Row],[cena/enota brez DDV v EUR]]+Sklop5[[#This Row],[Davek (EUR)]]</f>
        <v>0</v>
      </c>
      <c r="S61" s="93">
        <f>+Sklop5[[#This Row],[cena/enota brez DDV v EUR]]*Sklop5[[#This Row],[Okvirna količina]]</f>
        <v>0</v>
      </c>
      <c r="T61" s="123">
        <f>+Sklop5[[#This Row],[Končna cena/enoto mere (EUR) z DDV]]*Sklop5[[#This Row],[Okvirna količina]]</f>
        <v>0</v>
      </c>
      <c r="U61" s="141" t="s">
        <v>157</v>
      </c>
    </row>
    <row r="62" spans="1:21" s="58" customFormat="1" ht="12">
      <c r="A62" s="195" t="s">
        <v>51</v>
      </c>
      <c r="B62" s="196" t="s">
        <v>344</v>
      </c>
      <c r="C62" s="84" t="s">
        <v>157</v>
      </c>
      <c r="D62" s="84" t="s">
        <v>1</v>
      </c>
      <c r="E62" s="113"/>
      <c r="F62" s="202">
        <v>80</v>
      </c>
      <c r="G62" s="215" t="s">
        <v>1</v>
      </c>
      <c r="H62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2" s="91" t="str">
        <f>IF(Sklop5[[#This Row],[ZAHTEVANA SHEMA KAKOVOSTI]]&lt;&gt;"",Sklop5[[#This Row],[Preračunana masa/volumen/kos na enoto kg]],"")</f>
        <v/>
      </c>
      <c r="J62" s="99"/>
      <c r="K62" s="141" t="s">
        <v>157</v>
      </c>
      <c r="L62" s="141" t="s">
        <v>157</v>
      </c>
      <c r="M62" s="141" t="s">
        <v>157</v>
      </c>
      <c r="N62" s="90"/>
      <c r="O62" s="141" t="s">
        <v>157</v>
      </c>
      <c r="P62" s="103"/>
      <c r="Q62" s="93">
        <f>+Sklop5[[#This Row],[cena/enota brez DDV v EUR]]*Sklop5[[#This Row],[Stopnja DDV (%)]]</f>
        <v>0</v>
      </c>
      <c r="R62" s="93">
        <f>+Sklop5[[#This Row],[cena/enota brez DDV v EUR]]+Sklop5[[#This Row],[Davek (EUR)]]</f>
        <v>0</v>
      </c>
      <c r="S62" s="93">
        <f>+Sklop5[[#This Row],[cena/enota brez DDV v EUR]]*Sklop5[[#This Row],[Okvirna količina]]</f>
        <v>0</v>
      </c>
      <c r="T62" s="123">
        <f>+Sklop5[[#This Row],[Končna cena/enoto mere (EUR) z DDV]]*Sklop5[[#This Row],[Okvirna količina]]</f>
        <v>0</v>
      </c>
      <c r="U62" s="141" t="s">
        <v>157</v>
      </c>
    </row>
    <row r="63" spans="1:21" s="58" customFormat="1" ht="12">
      <c r="A63" s="195" t="s">
        <v>47</v>
      </c>
      <c r="B63" s="207" t="s">
        <v>345</v>
      </c>
      <c r="C63" s="84" t="s">
        <v>157</v>
      </c>
      <c r="D63" s="84" t="s">
        <v>1</v>
      </c>
      <c r="E63" s="113"/>
      <c r="F63" s="202">
        <v>600</v>
      </c>
      <c r="G63" s="215" t="s">
        <v>1</v>
      </c>
      <c r="H63" s="12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63" s="91" t="str">
        <f>IF(Sklop5[[#This Row],[ZAHTEVANA SHEMA KAKOVOSTI]]&lt;&gt;"",Sklop5[[#This Row],[Preračunana masa/volumen/kos na enoto kg]],"")</f>
        <v/>
      </c>
      <c r="J63" s="99"/>
      <c r="K63" s="141" t="s">
        <v>157</v>
      </c>
      <c r="L63" s="141" t="s">
        <v>157</v>
      </c>
      <c r="M63" s="141" t="s">
        <v>157</v>
      </c>
      <c r="N63" s="90"/>
      <c r="O63" s="141" t="s">
        <v>157</v>
      </c>
      <c r="P63" s="103"/>
      <c r="Q63" s="93">
        <f>+Sklop5[[#This Row],[cena/enota brez DDV v EUR]]*Sklop5[[#This Row],[Stopnja DDV (%)]]</f>
        <v>0</v>
      </c>
      <c r="R63" s="93">
        <f>+Sklop5[[#This Row],[cena/enota brez DDV v EUR]]+Sklop5[[#This Row],[Davek (EUR)]]</f>
        <v>0</v>
      </c>
      <c r="S63" s="93">
        <f>+Sklop5[[#This Row],[cena/enota brez DDV v EUR]]*Sklop5[[#This Row],[Okvirna količina]]</f>
        <v>0</v>
      </c>
      <c r="T63" s="123">
        <f>+Sklop5[[#This Row],[Končna cena/enoto mere (EUR) z DDV]]*Sklop5[[#This Row],[Okvirna količina]]</f>
        <v>0</v>
      </c>
      <c r="U63" s="141" t="s">
        <v>157</v>
      </c>
    </row>
    <row r="64" spans="1:21">
      <c r="A64" s="195" t="s">
        <v>52</v>
      </c>
      <c r="B64" s="207" t="s">
        <v>346</v>
      </c>
      <c r="C64" s="84" t="s">
        <v>157</v>
      </c>
      <c r="D64" s="84" t="s">
        <v>1</v>
      </c>
      <c r="E64" s="113"/>
      <c r="F64" s="218">
        <v>80</v>
      </c>
      <c r="G64" s="219" t="s">
        <v>1</v>
      </c>
      <c r="H64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64" s="154" t="str">
        <f>IF(Sklop5[[#This Row],[ZAHTEVANA SHEMA KAKOVOSTI]]&lt;&gt;"",Sklop5[[#This Row],[Preračunana masa/volumen/kos na enoto kg]],"")</f>
        <v/>
      </c>
      <c r="J64" s="160"/>
      <c r="K64" s="141" t="s">
        <v>157</v>
      </c>
      <c r="L64" s="141" t="s">
        <v>157</v>
      </c>
      <c r="M64" s="141" t="s">
        <v>157</v>
      </c>
      <c r="N64" s="90"/>
      <c r="O64" s="141" t="s">
        <v>157</v>
      </c>
      <c r="P64" s="167"/>
      <c r="Q64" s="166">
        <f>+Sklop5[[#This Row],[cena/enota brez DDV v EUR]]*Sklop5[[#This Row],[Stopnja DDV (%)]]</f>
        <v>0</v>
      </c>
      <c r="R64" s="166">
        <f>+Sklop5[[#This Row],[cena/enota brez DDV v EUR]]+Sklop5[[#This Row],[Davek (EUR)]]</f>
        <v>0</v>
      </c>
      <c r="S64" s="166">
        <f>+Sklop5[[#This Row],[cena/enota brez DDV v EUR]]*Sklop5[[#This Row],[Okvirna količina]]</f>
        <v>0</v>
      </c>
      <c r="T64" s="205">
        <f>+Sklop5[[#This Row],[Končna cena/enoto mere (EUR) z DDV]]*Sklop5[[#This Row],[Okvirna količina]]</f>
        <v>0</v>
      </c>
      <c r="U64" s="141" t="s">
        <v>157</v>
      </c>
    </row>
    <row r="65" spans="1:22">
      <c r="A65" s="195" t="s">
        <v>48</v>
      </c>
      <c r="B65" s="196" t="s">
        <v>347</v>
      </c>
      <c r="C65" s="84" t="s">
        <v>157</v>
      </c>
      <c r="D65" s="84" t="s">
        <v>1</v>
      </c>
      <c r="E65" s="113"/>
      <c r="F65" s="218">
        <v>500</v>
      </c>
      <c r="G65" s="220" t="s">
        <v>1</v>
      </c>
      <c r="H65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65" s="154" t="str">
        <f>IF(Sklop5[[#This Row],[ZAHTEVANA SHEMA KAKOVOSTI]]&lt;&gt;"",Sklop5[[#This Row],[Preračunana masa/volumen/kos na enoto kg]],"")</f>
        <v/>
      </c>
      <c r="J65" s="160"/>
      <c r="K65" s="141" t="s">
        <v>157</v>
      </c>
      <c r="L65" s="141" t="s">
        <v>157</v>
      </c>
      <c r="M65" s="141" t="s">
        <v>157</v>
      </c>
      <c r="N65" s="90"/>
      <c r="O65" s="141" t="s">
        <v>157</v>
      </c>
      <c r="P65" s="167"/>
      <c r="Q65" s="166">
        <f>+Sklop5[[#This Row],[cena/enota brez DDV v EUR]]*Sklop5[[#This Row],[Stopnja DDV (%)]]</f>
        <v>0</v>
      </c>
      <c r="R65" s="166">
        <f>+Sklop5[[#This Row],[cena/enota brez DDV v EUR]]+Sklop5[[#This Row],[Davek (EUR)]]</f>
        <v>0</v>
      </c>
      <c r="S65" s="166">
        <f>+Sklop5[[#This Row],[cena/enota brez DDV v EUR]]*Sklop5[[#This Row],[Okvirna količina]]</f>
        <v>0</v>
      </c>
      <c r="T65" s="205">
        <f>+Sklop5[[#This Row],[Končna cena/enoto mere (EUR) z DDV]]*Sklop5[[#This Row],[Okvirna količina]]</f>
        <v>0</v>
      </c>
      <c r="U65" s="141" t="s">
        <v>157</v>
      </c>
    </row>
    <row r="66" spans="1:22">
      <c r="A66" s="195" t="s">
        <v>53</v>
      </c>
      <c r="B66" s="196" t="s">
        <v>348</v>
      </c>
      <c r="C66" s="84" t="s">
        <v>157</v>
      </c>
      <c r="D66" s="84" t="s">
        <v>1</v>
      </c>
      <c r="E66" s="113"/>
      <c r="F66" s="218">
        <v>200</v>
      </c>
      <c r="G66" s="219" t="s">
        <v>1</v>
      </c>
      <c r="H66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6" s="154" t="str">
        <f>IF(Sklop5[[#This Row],[ZAHTEVANA SHEMA KAKOVOSTI]]&lt;&gt;"",Sklop5[[#This Row],[Preračunana masa/volumen/kos na enoto kg]],"")</f>
        <v/>
      </c>
      <c r="J66" s="160"/>
      <c r="K66" s="141" t="s">
        <v>157</v>
      </c>
      <c r="L66" s="141" t="s">
        <v>157</v>
      </c>
      <c r="M66" s="141" t="s">
        <v>157</v>
      </c>
      <c r="N66" s="90"/>
      <c r="O66" s="141" t="s">
        <v>157</v>
      </c>
      <c r="P66" s="167"/>
      <c r="Q66" s="166">
        <f>+Sklop5[[#This Row],[cena/enota brez DDV v EUR]]*Sklop5[[#This Row],[Stopnja DDV (%)]]</f>
        <v>0</v>
      </c>
      <c r="R66" s="166">
        <f>+Sklop5[[#This Row],[cena/enota brez DDV v EUR]]+Sklop5[[#This Row],[Davek (EUR)]]</f>
        <v>0</v>
      </c>
      <c r="S66" s="166">
        <f>+Sklop5[[#This Row],[cena/enota brez DDV v EUR]]*Sklop5[[#This Row],[Okvirna količina]]</f>
        <v>0</v>
      </c>
      <c r="T66" s="205">
        <f>+Sklop5[[#This Row],[Končna cena/enoto mere (EUR) z DDV]]*Sklop5[[#This Row],[Okvirna količina]]</f>
        <v>0</v>
      </c>
      <c r="U66" s="141" t="s">
        <v>157</v>
      </c>
    </row>
    <row r="67" spans="1:22">
      <c r="A67" s="195" t="s">
        <v>54</v>
      </c>
      <c r="B67" s="196" t="s">
        <v>349</v>
      </c>
      <c r="C67" s="84" t="s">
        <v>157</v>
      </c>
      <c r="D67" s="84" t="s">
        <v>1</v>
      </c>
      <c r="E67" s="113"/>
      <c r="F67" s="218">
        <v>200</v>
      </c>
      <c r="G67" s="219" t="s">
        <v>1</v>
      </c>
      <c r="H67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7" s="154" t="str">
        <f>IF(Sklop5[[#This Row],[ZAHTEVANA SHEMA KAKOVOSTI]]&lt;&gt;"",Sklop5[[#This Row],[Preračunana masa/volumen/kos na enoto kg]],"")</f>
        <v/>
      </c>
      <c r="J67" s="160"/>
      <c r="K67" s="141" t="s">
        <v>157</v>
      </c>
      <c r="L67" s="141" t="s">
        <v>157</v>
      </c>
      <c r="M67" s="141" t="s">
        <v>157</v>
      </c>
      <c r="N67" s="90"/>
      <c r="O67" s="141" t="s">
        <v>157</v>
      </c>
      <c r="P67" s="167"/>
      <c r="Q67" s="166">
        <f>+Sklop5[[#This Row],[cena/enota brez DDV v EUR]]*Sklop5[[#This Row],[Stopnja DDV (%)]]</f>
        <v>0</v>
      </c>
      <c r="R67" s="166">
        <f>+Sklop5[[#This Row],[cena/enota brez DDV v EUR]]+Sklop5[[#This Row],[Davek (EUR)]]</f>
        <v>0</v>
      </c>
      <c r="S67" s="166">
        <f>+Sklop5[[#This Row],[cena/enota brez DDV v EUR]]*Sklop5[[#This Row],[Okvirna količina]]</f>
        <v>0</v>
      </c>
      <c r="T67" s="205">
        <f>+Sklop5[[#This Row],[Končna cena/enoto mere (EUR) z DDV]]*Sklop5[[#This Row],[Okvirna količina]]</f>
        <v>0</v>
      </c>
      <c r="U67" s="141" t="s">
        <v>157</v>
      </c>
    </row>
    <row r="68" spans="1:22">
      <c r="A68" s="195" t="s">
        <v>55</v>
      </c>
      <c r="B68" s="196" t="s">
        <v>350</v>
      </c>
      <c r="C68" s="84" t="s">
        <v>157</v>
      </c>
      <c r="D68" s="84" t="s">
        <v>1</v>
      </c>
      <c r="E68" s="113"/>
      <c r="F68" s="218">
        <v>200</v>
      </c>
      <c r="G68" s="220" t="s">
        <v>1</v>
      </c>
      <c r="H6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68" s="154" t="str">
        <f>IF(Sklop5[[#This Row],[ZAHTEVANA SHEMA KAKOVOSTI]]&lt;&gt;"",Sklop5[[#This Row],[Preračunana masa/volumen/kos na enoto kg]],"")</f>
        <v/>
      </c>
      <c r="J68" s="160"/>
      <c r="K68" s="141" t="s">
        <v>157</v>
      </c>
      <c r="L68" s="141" t="s">
        <v>157</v>
      </c>
      <c r="M68" s="141" t="s">
        <v>157</v>
      </c>
      <c r="N68" s="90"/>
      <c r="O68" s="141" t="s">
        <v>157</v>
      </c>
      <c r="P68" s="167"/>
      <c r="Q68" s="166">
        <f>+Sklop5[[#This Row],[cena/enota brez DDV v EUR]]*Sklop5[[#This Row],[Stopnja DDV (%)]]</f>
        <v>0</v>
      </c>
      <c r="R68" s="166">
        <f>+Sklop5[[#This Row],[cena/enota brez DDV v EUR]]+Sklop5[[#This Row],[Davek (EUR)]]</f>
        <v>0</v>
      </c>
      <c r="S68" s="166">
        <f>+Sklop5[[#This Row],[cena/enota brez DDV v EUR]]*Sklop5[[#This Row],[Okvirna količina]]</f>
        <v>0</v>
      </c>
      <c r="T68" s="205">
        <f>+Sklop5[[#This Row],[Končna cena/enoto mere (EUR) z DDV]]*Sklop5[[#This Row],[Okvirna količina]]</f>
        <v>0</v>
      </c>
      <c r="U68" s="141" t="s">
        <v>157</v>
      </c>
    </row>
    <row r="69" spans="1:22">
      <c r="A69" s="195" t="s">
        <v>56</v>
      </c>
      <c r="B69" s="196" t="s">
        <v>351</v>
      </c>
      <c r="C69" s="84" t="s">
        <v>157</v>
      </c>
      <c r="D69" s="84" t="s">
        <v>1</v>
      </c>
      <c r="E69" s="113"/>
      <c r="F69" s="218">
        <v>1600</v>
      </c>
      <c r="G69" s="220" t="s">
        <v>1</v>
      </c>
      <c r="H6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1600</v>
      </c>
      <c r="I69" s="154" t="str">
        <f>IF(Sklop5[[#This Row],[ZAHTEVANA SHEMA KAKOVOSTI]]&lt;&gt;"",Sklop5[[#This Row],[Preračunana masa/volumen/kos na enoto kg]],"")</f>
        <v/>
      </c>
      <c r="J69" s="160"/>
      <c r="K69" s="141" t="s">
        <v>157</v>
      </c>
      <c r="L69" s="141" t="s">
        <v>157</v>
      </c>
      <c r="M69" s="141" t="s">
        <v>157</v>
      </c>
      <c r="N69" s="90"/>
      <c r="O69" s="141" t="s">
        <v>157</v>
      </c>
      <c r="P69" s="167"/>
      <c r="Q69" s="166">
        <f>+Sklop5[[#This Row],[cena/enota brez DDV v EUR]]*Sklop5[[#This Row],[Stopnja DDV (%)]]</f>
        <v>0</v>
      </c>
      <c r="R69" s="166">
        <f>+Sklop5[[#This Row],[cena/enota brez DDV v EUR]]+Sklop5[[#This Row],[Davek (EUR)]]</f>
        <v>0</v>
      </c>
      <c r="S69" s="166">
        <f>+Sklop5[[#This Row],[cena/enota brez DDV v EUR]]*Sklop5[[#This Row],[Okvirna količina]]</f>
        <v>0</v>
      </c>
      <c r="T69" s="205">
        <f>+Sklop5[[#This Row],[Končna cena/enoto mere (EUR) z DDV]]*Sklop5[[#This Row],[Okvirna količina]]</f>
        <v>0</v>
      </c>
      <c r="U69" s="141" t="s">
        <v>157</v>
      </c>
      <c r="V69" s="124"/>
    </row>
    <row r="70" spans="1:22">
      <c r="A70" s="195" t="s">
        <v>57</v>
      </c>
      <c r="B70" s="207" t="s">
        <v>352</v>
      </c>
      <c r="C70" s="84" t="s">
        <v>157</v>
      </c>
      <c r="D70" s="84" t="s">
        <v>1</v>
      </c>
      <c r="E70" s="113"/>
      <c r="F70" s="218">
        <v>500</v>
      </c>
      <c r="G70" s="219" t="s">
        <v>1</v>
      </c>
      <c r="H7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0" s="154" t="str">
        <f>IF(Sklop5[[#This Row],[ZAHTEVANA SHEMA KAKOVOSTI]]&lt;&gt;"",Sklop5[[#This Row],[Preračunana masa/volumen/kos na enoto kg]],"")</f>
        <v/>
      </c>
      <c r="J70" s="160"/>
      <c r="K70" s="141" t="s">
        <v>157</v>
      </c>
      <c r="L70" s="141" t="s">
        <v>157</v>
      </c>
      <c r="M70" s="141" t="s">
        <v>157</v>
      </c>
      <c r="N70" s="90"/>
      <c r="O70" s="141" t="s">
        <v>157</v>
      </c>
      <c r="P70" s="167"/>
      <c r="Q70" s="166">
        <f>+Sklop5[[#This Row],[cena/enota brez DDV v EUR]]*Sklop5[[#This Row],[Stopnja DDV (%)]]</f>
        <v>0</v>
      </c>
      <c r="R70" s="166">
        <f>+Sklop5[[#This Row],[cena/enota brez DDV v EUR]]+Sklop5[[#This Row],[Davek (EUR)]]</f>
        <v>0</v>
      </c>
      <c r="S70" s="166">
        <f>+Sklop5[[#This Row],[cena/enota brez DDV v EUR]]*Sklop5[[#This Row],[Okvirna količina]]</f>
        <v>0</v>
      </c>
      <c r="T70" s="205">
        <f>+Sklop5[[#This Row],[Končna cena/enoto mere (EUR) z DDV]]*Sklop5[[#This Row],[Okvirna količina]]</f>
        <v>0</v>
      </c>
      <c r="U70" s="141" t="s">
        <v>157</v>
      </c>
    </row>
    <row r="71" spans="1:22" ht="12.75" customHeight="1">
      <c r="A71" s="195" t="s">
        <v>58</v>
      </c>
      <c r="B71" s="196" t="s">
        <v>353</v>
      </c>
      <c r="C71" s="84" t="s">
        <v>157</v>
      </c>
      <c r="D71" s="84" t="s">
        <v>1</v>
      </c>
      <c r="E71" s="113"/>
      <c r="F71" s="218">
        <v>500</v>
      </c>
      <c r="G71" s="219" t="s">
        <v>1</v>
      </c>
      <c r="H71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1" s="154" t="str">
        <f>IF(Sklop5[[#This Row],[ZAHTEVANA SHEMA KAKOVOSTI]]&lt;&gt;"",Sklop5[[#This Row],[Preračunana masa/volumen/kos na enoto kg]],"")</f>
        <v/>
      </c>
      <c r="J71" s="160"/>
      <c r="K71" s="141" t="s">
        <v>157</v>
      </c>
      <c r="L71" s="141" t="s">
        <v>157</v>
      </c>
      <c r="M71" s="141" t="s">
        <v>157</v>
      </c>
      <c r="N71" s="90"/>
      <c r="O71" s="141" t="s">
        <v>157</v>
      </c>
      <c r="P71" s="167"/>
      <c r="Q71" s="166">
        <f>+Sklop5[[#This Row],[cena/enota brez DDV v EUR]]*Sklop5[[#This Row],[Stopnja DDV (%)]]</f>
        <v>0</v>
      </c>
      <c r="R71" s="166">
        <f>+Sklop5[[#This Row],[cena/enota brez DDV v EUR]]+Sklop5[[#This Row],[Davek (EUR)]]</f>
        <v>0</v>
      </c>
      <c r="S71" s="166">
        <f>+Sklop5[[#This Row],[cena/enota brez DDV v EUR]]*Sklop5[[#This Row],[Okvirna količina]]</f>
        <v>0</v>
      </c>
      <c r="T71" s="205">
        <f>+Sklop5[[#This Row],[Končna cena/enoto mere (EUR) z DDV]]*Sklop5[[#This Row],[Okvirna količina]]</f>
        <v>0</v>
      </c>
      <c r="U71" s="141" t="s">
        <v>157</v>
      </c>
      <c r="V71" s="127"/>
    </row>
    <row r="72" spans="1:22">
      <c r="A72" s="195" t="s">
        <v>59</v>
      </c>
      <c r="B72" s="196" t="s">
        <v>354</v>
      </c>
      <c r="C72" s="84" t="s">
        <v>157</v>
      </c>
      <c r="D72" s="84" t="s">
        <v>1</v>
      </c>
      <c r="E72" s="113"/>
      <c r="F72" s="218">
        <v>100</v>
      </c>
      <c r="G72" s="220" t="s">
        <v>1</v>
      </c>
      <c r="H72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72" s="154" t="str">
        <f>IF(Sklop5[[#This Row],[ZAHTEVANA SHEMA KAKOVOSTI]]&lt;&gt;"",Sklop5[[#This Row],[Preračunana masa/volumen/kos na enoto kg]],"")</f>
        <v/>
      </c>
      <c r="J72" s="160"/>
      <c r="K72" s="141" t="s">
        <v>157</v>
      </c>
      <c r="L72" s="141" t="s">
        <v>157</v>
      </c>
      <c r="M72" s="141" t="s">
        <v>157</v>
      </c>
      <c r="N72" s="90"/>
      <c r="O72" s="141" t="s">
        <v>157</v>
      </c>
      <c r="P72" s="167"/>
      <c r="Q72" s="166">
        <f>+Sklop5[[#This Row],[cena/enota brez DDV v EUR]]*Sklop5[[#This Row],[Stopnja DDV (%)]]</f>
        <v>0</v>
      </c>
      <c r="R72" s="166">
        <f>+Sklop5[[#This Row],[cena/enota brez DDV v EUR]]+Sklop5[[#This Row],[Davek (EUR)]]</f>
        <v>0</v>
      </c>
      <c r="S72" s="166">
        <f>+Sklop5[[#This Row],[cena/enota brez DDV v EUR]]*Sklop5[[#This Row],[Okvirna količina]]</f>
        <v>0</v>
      </c>
      <c r="T72" s="205">
        <f>+Sklop5[[#This Row],[Končna cena/enoto mere (EUR) z DDV]]*Sklop5[[#This Row],[Okvirna količina]]</f>
        <v>0</v>
      </c>
      <c r="U72" s="141" t="s">
        <v>157</v>
      </c>
      <c r="V72" s="126"/>
    </row>
    <row r="73" spans="1:22">
      <c r="A73" s="195" t="s">
        <v>60</v>
      </c>
      <c r="B73" s="196" t="s">
        <v>240</v>
      </c>
      <c r="C73" s="84" t="s">
        <v>157</v>
      </c>
      <c r="D73" s="84" t="s">
        <v>1</v>
      </c>
      <c r="E73" s="113"/>
      <c r="F73" s="218">
        <v>600</v>
      </c>
      <c r="G73" s="220" t="s">
        <v>1</v>
      </c>
      <c r="H73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73" s="154" t="str">
        <f>IF(Sklop5[[#This Row],[ZAHTEVANA SHEMA KAKOVOSTI]]&lt;&gt;"",Sklop5[[#This Row],[Preračunana masa/volumen/kos na enoto kg]],"")</f>
        <v/>
      </c>
      <c r="J73" s="160"/>
      <c r="K73" s="141" t="s">
        <v>157</v>
      </c>
      <c r="L73" s="141" t="s">
        <v>157</v>
      </c>
      <c r="M73" s="141" t="s">
        <v>157</v>
      </c>
      <c r="N73" s="90"/>
      <c r="O73" s="141" t="s">
        <v>157</v>
      </c>
      <c r="P73" s="167"/>
      <c r="Q73" s="166">
        <f>+Sklop5[[#This Row],[cena/enota brez DDV v EUR]]*Sklop5[[#This Row],[Stopnja DDV (%)]]</f>
        <v>0</v>
      </c>
      <c r="R73" s="166">
        <f>+Sklop5[[#This Row],[cena/enota brez DDV v EUR]]+Sklop5[[#This Row],[Davek (EUR)]]</f>
        <v>0</v>
      </c>
      <c r="S73" s="166">
        <f>+Sklop5[[#This Row],[cena/enota brez DDV v EUR]]*Sklop5[[#This Row],[Okvirna količina]]</f>
        <v>0</v>
      </c>
      <c r="T73" s="205">
        <f>+Sklop5[[#This Row],[Končna cena/enoto mere (EUR) z DDV]]*Sklop5[[#This Row],[Okvirna količina]]</f>
        <v>0</v>
      </c>
      <c r="U73" s="141" t="s">
        <v>157</v>
      </c>
    </row>
    <row r="74" spans="1:22">
      <c r="A74" s="195" t="s">
        <v>61</v>
      </c>
      <c r="B74" s="196" t="s">
        <v>241</v>
      </c>
      <c r="C74" s="84" t="s">
        <v>157</v>
      </c>
      <c r="D74" s="84" t="s">
        <v>1</v>
      </c>
      <c r="E74" s="113"/>
      <c r="F74" s="218">
        <v>500</v>
      </c>
      <c r="G74" s="220" t="s">
        <v>1</v>
      </c>
      <c r="H74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74" s="154" t="str">
        <f>IF(Sklop5[[#This Row],[ZAHTEVANA SHEMA KAKOVOSTI]]&lt;&gt;"",Sklop5[[#This Row],[Preračunana masa/volumen/kos na enoto kg]],"")</f>
        <v/>
      </c>
      <c r="J74" s="160"/>
      <c r="K74" s="141" t="s">
        <v>157</v>
      </c>
      <c r="L74" s="141" t="s">
        <v>157</v>
      </c>
      <c r="M74" s="141" t="s">
        <v>157</v>
      </c>
      <c r="N74" s="90"/>
      <c r="O74" s="141" t="s">
        <v>157</v>
      </c>
      <c r="P74" s="167"/>
      <c r="Q74" s="166">
        <f>+Sklop5[[#This Row],[cena/enota brez DDV v EUR]]*Sklop5[[#This Row],[Stopnja DDV (%)]]</f>
        <v>0</v>
      </c>
      <c r="R74" s="166">
        <f>+Sklop5[[#This Row],[cena/enota brez DDV v EUR]]+Sklop5[[#This Row],[Davek (EUR)]]</f>
        <v>0</v>
      </c>
      <c r="S74" s="166">
        <f>+Sklop5[[#This Row],[cena/enota brez DDV v EUR]]*Sklop5[[#This Row],[Okvirna količina]]</f>
        <v>0</v>
      </c>
      <c r="T74" s="205">
        <f>+Sklop5[[#This Row],[Končna cena/enoto mere (EUR) z DDV]]*Sklop5[[#This Row],[Okvirna količina]]</f>
        <v>0</v>
      </c>
      <c r="U74" s="141" t="s">
        <v>157</v>
      </c>
    </row>
    <row r="75" spans="1:22">
      <c r="A75" s="195" t="s">
        <v>62</v>
      </c>
      <c r="B75" s="196" t="s">
        <v>239</v>
      </c>
      <c r="C75" s="84" t="s">
        <v>157</v>
      </c>
      <c r="D75" s="84" t="s">
        <v>1</v>
      </c>
      <c r="E75" s="113"/>
      <c r="F75" s="218">
        <v>300</v>
      </c>
      <c r="G75" s="220" t="s">
        <v>1</v>
      </c>
      <c r="H75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5" s="154" t="str">
        <f>IF(Sklop5[[#This Row],[ZAHTEVANA SHEMA KAKOVOSTI]]&lt;&gt;"",Sklop5[[#This Row],[Preračunana masa/volumen/kos na enoto kg]],"")</f>
        <v/>
      </c>
      <c r="J75" s="160"/>
      <c r="K75" s="141" t="s">
        <v>157</v>
      </c>
      <c r="L75" s="141" t="s">
        <v>157</v>
      </c>
      <c r="M75" s="141" t="s">
        <v>157</v>
      </c>
      <c r="N75" s="90"/>
      <c r="O75" s="141" t="s">
        <v>157</v>
      </c>
      <c r="P75" s="167"/>
      <c r="Q75" s="166">
        <f>+Sklop5[[#This Row],[cena/enota brez DDV v EUR]]*Sklop5[[#This Row],[Stopnja DDV (%)]]</f>
        <v>0</v>
      </c>
      <c r="R75" s="166">
        <f>+Sklop5[[#This Row],[cena/enota brez DDV v EUR]]+Sklop5[[#This Row],[Davek (EUR)]]</f>
        <v>0</v>
      </c>
      <c r="S75" s="166">
        <f>+Sklop5[[#This Row],[cena/enota brez DDV v EUR]]*Sklop5[[#This Row],[Okvirna količina]]</f>
        <v>0</v>
      </c>
      <c r="T75" s="205">
        <f>+Sklop5[[#This Row],[Končna cena/enoto mere (EUR) z DDV]]*Sklop5[[#This Row],[Okvirna količina]]</f>
        <v>0</v>
      </c>
      <c r="U75" s="141" t="s">
        <v>157</v>
      </c>
    </row>
    <row r="76" spans="1:22">
      <c r="A76" s="195" t="s">
        <v>63</v>
      </c>
      <c r="B76" s="196" t="s">
        <v>355</v>
      </c>
      <c r="C76" s="84" t="s">
        <v>157</v>
      </c>
      <c r="D76" s="84" t="s">
        <v>1</v>
      </c>
      <c r="E76" s="113"/>
      <c r="F76" s="218">
        <v>1500</v>
      </c>
      <c r="G76" s="219" t="s">
        <v>1</v>
      </c>
      <c r="H76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1500</v>
      </c>
      <c r="I76" s="154" t="str">
        <f>IF(Sklop5[[#This Row],[ZAHTEVANA SHEMA KAKOVOSTI]]&lt;&gt;"",Sklop5[[#This Row],[Preračunana masa/volumen/kos na enoto kg]],"")</f>
        <v/>
      </c>
      <c r="J76" s="160"/>
      <c r="K76" s="141" t="s">
        <v>157</v>
      </c>
      <c r="L76" s="141" t="s">
        <v>157</v>
      </c>
      <c r="M76" s="141" t="s">
        <v>157</v>
      </c>
      <c r="N76" s="90"/>
      <c r="O76" s="141" t="s">
        <v>157</v>
      </c>
      <c r="P76" s="167"/>
      <c r="Q76" s="166">
        <f>+Sklop5[[#This Row],[cena/enota brez DDV v EUR]]*Sklop5[[#This Row],[Stopnja DDV (%)]]</f>
        <v>0</v>
      </c>
      <c r="R76" s="166">
        <f>+Sklop5[[#This Row],[cena/enota brez DDV v EUR]]+Sklop5[[#This Row],[Davek (EUR)]]</f>
        <v>0</v>
      </c>
      <c r="S76" s="166">
        <f>+Sklop5[[#This Row],[cena/enota brez DDV v EUR]]*Sklop5[[#This Row],[Okvirna količina]]</f>
        <v>0</v>
      </c>
      <c r="T76" s="205">
        <f>+Sklop5[[#This Row],[Končna cena/enoto mere (EUR) z DDV]]*Sklop5[[#This Row],[Okvirna količina]]</f>
        <v>0</v>
      </c>
      <c r="U76" s="141" t="s">
        <v>157</v>
      </c>
    </row>
    <row r="77" spans="1:22">
      <c r="A77" s="195" t="s">
        <v>69</v>
      </c>
      <c r="B77" s="196" t="s">
        <v>356</v>
      </c>
      <c r="C77" s="84" t="s">
        <v>157</v>
      </c>
      <c r="D77" s="84" t="s">
        <v>1</v>
      </c>
      <c r="E77" s="113"/>
      <c r="F77" s="218">
        <v>400</v>
      </c>
      <c r="G77" s="220" t="s">
        <v>1</v>
      </c>
      <c r="H77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7" s="154" t="str">
        <f>IF(Sklop5[[#This Row],[ZAHTEVANA SHEMA KAKOVOSTI]]&lt;&gt;"",Sklop5[[#This Row],[Preračunana masa/volumen/kos na enoto kg]],"")</f>
        <v/>
      </c>
      <c r="J77" s="160"/>
      <c r="K77" s="141" t="s">
        <v>157</v>
      </c>
      <c r="L77" s="141" t="s">
        <v>157</v>
      </c>
      <c r="M77" s="141" t="s">
        <v>157</v>
      </c>
      <c r="N77" s="90"/>
      <c r="O77" s="141" t="s">
        <v>157</v>
      </c>
      <c r="P77" s="167"/>
      <c r="Q77" s="166">
        <f>+Sklop5[[#This Row],[cena/enota brez DDV v EUR]]*Sklop5[[#This Row],[Stopnja DDV (%)]]</f>
        <v>0</v>
      </c>
      <c r="R77" s="166">
        <f>+Sklop5[[#This Row],[cena/enota brez DDV v EUR]]+Sklop5[[#This Row],[Davek (EUR)]]</f>
        <v>0</v>
      </c>
      <c r="S77" s="166">
        <f>+Sklop5[[#This Row],[cena/enota brez DDV v EUR]]*Sklop5[[#This Row],[Okvirna količina]]</f>
        <v>0</v>
      </c>
      <c r="T77" s="205">
        <f>+Sklop5[[#This Row],[Končna cena/enoto mere (EUR) z DDV]]*Sklop5[[#This Row],[Okvirna količina]]</f>
        <v>0</v>
      </c>
      <c r="U77" s="141" t="s">
        <v>157</v>
      </c>
    </row>
    <row r="78" spans="1:22">
      <c r="A78" s="195" t="s">
        <v>70</v>
      </c>
      <c r="B78" s="331" t="s">
        <v>976</v>
      </c>
      <c r="C78" s="84" t="s">
        <v>157</v>
      </c>
      <c r="D78" s="84" t="s">
        <v>1</v>
      </c>
      <c r="E78" s="113"/>
      <c r="F78" s="218">
        <v>200</v>
      </c>
      <c r="G78" s="220" t="s">
        <v>1</v>
      </c>
      <c r="H7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8" s="154" t="str">
        <f>IF(Sklop5[[#This Row],[ZAHTEVANA SHEMA KAKOVOSTI]]&lt;&gt;"",Sklop5[[#This Row],[Preračunana masa/volumen/kos na enoto kg]],"")</f>
        <v/>
      </c>
      <c r="J78" s="160"/>
      <c r="K78" s="141" t="s">
        <v>157</v>
      </c>
      <c r="L78" s="141" t="s">
        <v>157</v>
      </c>
      <c r="M78" s="141" t="s">
        <v>157</v>
      </c>
      <c r="N78" s="90"/>
      <c r="O78" s="141" t="s">
        <v>157</v>
      </c>
      <c r="P78" s="167"/>
      <c r="Q78" s="166">
        <f>+Sklop5[[#This Row],[cena/enota brez DDV v EUR]]*Sklop5[[#This Row],[Stopnja DDV (%)]]</f>
        <v>0</v>
      </c>
      <c r="R78" s="166">
        <f>+Sklop5[[#This Row],[cena/enota brez DDV v EUR]]+Sklop5[[#This Row],[Davek (EUR)]]</f>
        <v>0</v>
      </c>
      <c r="S78" s="166">
        <f>+Sklop5[[#This Row],[cena/enota brez DDV v EUR]]*Sklop5[[#This Row],[Okvirna količina]]</f>
        <v>0</v>
      </c>
      <c r="T78" s="205">
        <f>+Sklop5[[#This Row],[Končna cena/enoto mere (EUR) z DDV]]*Sklop5[[#This Row],[Okvirna količina]]</f>
        <v>0</v>
      </c>
      <c r="U78" s="141" t="s">
        <v>157</v>
      </c>
    </row>
    <row r="79" spans="1:22">
      <c r="A79" s="195" t="s">
        <v>71</v>
      </c>
      <c r="B79" s="196" t="s">
        <v>357</v>
      </c>
      <c r="C79" s="84" t="s">
        <v>157</v>
      </c>
      <c r="D79" s="84" t="s">
        <v>1</v>
      </c>
      <c r="E79" s="113"/>
      <c r="F79" s="218">
        <v>200</v>
      </c>
      <c r="G79" s="219" t="s">
        <v>1</v>
      </c>
      <c r="H7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79" s="154" t="str">
        <f>IF(Sklop5[[#This Row],[ZAHTEVANA SHEMA KAKOVOSTI]]&lt;&gt;"",Sklop5[[#This Row],[Preračunana masa/volumen/kos na enoto kg]],"")</f>
        <v/>
      </c>
      <c r="J79" s="160"/>
      <c r="K79" s="141" t="s">
        <v>157</v>
      </c>
      <c r="L79" s="141" t="s">
        <v>157</v>
      </c>
      <c r="M79" s="141" t="s">
        <v>157</v>
      </c>
      <c r="N79" s="90"/>
      <c r="O79" s="141" t="s">
        <v>157</v>
      </c>
      <c r="P79" s="167"/>
      <c r="Q79" s="166">
        <f>+Sklop5[[#This Row],[cena/enota brez DDV v EUR]]*Sklop5[[#This Row],[Stopnja DDV (%)]]</f>
        <v>0</v>
      </c>
      <c r="R79" s="166">
        <f>+Sklop5[[#This Row],[cena/enota brez DDV v EUR]]+Sklop5[[#This Row],[Davek (EUR)]]</f>
        <v>0</v>
      </c>
      <c r="S79" s="166">
        <f>+Sklop5[[#This Row],[cena/enota brez DDV v EUR]]*Sklop5[[#This Row],[Okvirna količina]]</f>
        <v>0</v>
      </c>
      <c r="T79" s="205">
        <f>+Sklop5[[#This Row],[Končna cena/enoto mere (EUR) z DDV]]*Sklop5[[#This Row],[Okvirna količina]]</f>
        <v>0</v>
      </c>
      <c r="U79" s="141" t="s">
        <v>157</v>
      </c>
    </row>
    <row r="80" spans="1:22">
      <c r="A80" s="195" t="s">
        <v>72</v>
      </c>
      <c r="B80" s="196" t="s">
        <v>358</v>
      </c>
      <c r="C80" s="84" t="s">
        <v>157</v>
      </c>
      <c r="D80" s="84" t="s">
        <v>1</v>
      </c>
      <c r="E80" s="113"/>
      <c r="F80" s="218">
        <v>1100</v>
      </c>
      <c r="G80" s="220" t="s">
        <v>1</v>
      </c>
      <c r="H8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1100</v>
      </c>
      <c r="I80" s="154" t="str">
        <f>IF(Sklop5[[#This Row],[ZAHTEVANA SHEMA KAKOVOSTI]]&lt;&gt;"",Sklop5[[#This Row],[Preračunana masa/volumen/kos na enoto kg]],"")</f>
        <v/>
      </c>
      <c r="J80" s="160"/>
      <c r="K80" s="141" t="s">
        <v>157</v>
      </c>
      <c r="L80" s="141" t="s">
        <v>157</v>
      </c>
      <c r="M80" s="141" t="s">
        <v>157</v>
      </c>
      <c r="N80" s="90"/>
      <c r="O80" s="141" t="s">
        <v>157</v>
      </c>
      <c r="P80" s="167"/>
      <c r="Q80" s="166">
        <f>+Sklop5[[#This Row],[cena/enota brez DDV v EUR]]*Sklop5[[#This Row],[Stopnja DDV (%)]]</f>
        <v>0</v>
      </c>
      <c r="R80" s="166">
        <f>+Sklop5[[#This Row],[cena/enota brez DDV v EUR]]+Sklop5[[#This Row],[Davek (EUR)]]</f>
        <v>0</v>
      </c>
      <c r="S80" s="166">
        <f>+Sklop5[[#This Row],[cena/enota brez DDV v EUR]]*Sklop5[[#This Row],[Okvirna količina]]</f>
        <v>0</v>
      </c>
      <c r="T80" s="205">
        <f>+Sklop5[[#This Row],[Končna cena/enoto mere (EUR) z DDV]]*Sklop5[[#This Row],[Okvirna količina]]</f>
        <v>0</v>
      </c>
      <c r="U80" s="141" t="s">
        <v>157</v>
      </c>
    </row>
    <row r="81" spans="1:22">
      <c r="A81" s="195" t="s">
        <v>73</v>
      </c>
      <c r="B81" s="196" t="s">
        <v>359</v>
      </c>
      <c r="C81" s="84" t="s">
        <v>157</v>
      </c>
      <c r="D81" s="84" t="s">
        <v>1</v>
      </c>
      <c r="E81" s="113"/>
      <c r="F81" s="218">
        <v>40</v>
      </c>
      <c r="G81" s="220" t="s">
        <v>1</v>
      </c>
      <c r="H81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81" s="154" t="str">
        <f>IF(Sklop5[[#This Row],[ZAHTEVANA SHEMA KAKOVOSTI]]&lt;&gt;"",Sklop5[[#This Row],[Preračunana masa/volumen/kos na enoto kg]],"")</f>
        <v/>
      </c>
      <c r="J81" s="160"/>
      <c r="K81" s="141" t="s">
        <v>157</v>
      </c>
      <c r="L81" s="141" t="s">
        <v>157</v>
      </c>
      <c r="M81" s="141" t="s">
        <v>157</v>
      </c>
      <c r="N81" s="90"/>
      <c r="O81" s="141" t="s">
        <v>157</v>
      </c>
      <c r="P81" s="167"/>
      <c r="Q81" s="166">
        <f>+Sklop5[[#This Row],[cena/enota brez DDV v EUR]]*Sklop5[[#This Row],[Stopnja DDV (%)]]</f>
        <v>0</v>
      </c>
      <c r="R81" s="166">
        <f>+Sklop5[[#This Row],[cena/enota brez DDV v EUR]]+Sklop5[[#This Row],[Davek (EUR)]]</f>
        <v>0</v>
      </c>
      <c r="S81" s="166">
        <f>+Sklop5[[#This Row],[cena/enota brez DDV v EUR]]*Sklop5[[#This Row],[Okvirna količina]]</f>
        <v>0</v>
      </c>
      <c r="T81" s="205">
        <f>+Sklop5[[#This Row],[Končna cena/enoto mere (EUR) z DDV]]*Sklop5[[#This Row],[Okvirna količina]]</f>
        <v>0</v>
      </c>
      <c r="U81" s="141" t="s">
        <v>157</v>
      </c>
    </row>
    <row r="82" spans="1:22">
      <c r="A82" s="195" t="s">
        <v>74</v>
      </c>
      <c r="B82" s="196" t="s">
        <v>360</v>
      </c>
      <c r="C82" s="84" t="s">
        <v>157</v>
      </c>
      <c r="D82" s="84" t="s">
        <v>1</v>
      </c>
      <c r="E82" s="113"/>
      <c r="F82" s="218">
        <v>900</v>
      </c>
      <c r="G82" s="219" t="s">
        <v>1</v>
      </c>
      <c r="H82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900</v>
      </c>
      <c r="I82" s="154" t="str">
        <f>IF(Sklop5[[#This Row],[ZAHTEVANA SHEMA KAKOVOSTI]]&lt;&gt;"",Sklop5[[#This Row],[Preračunana masa/volumen/kos na enoto kg]],"")</f>
        <v/>
      </c>
      <c r="J82" s="160"/>
      <c r="K82" s="141" t="s">
        <v>157</v>
      </c>
      <c r="L82" s="141" t="s">
        <v>157</v>
      </c>
      <c r="M82" s="141" t="s">
        <v>157</v>
      </c>
      <c r="N82" s="90"/>
      <c r="O82" s="141" t="s">
        <v>157</v>
      </c>
      <c r="P82" s="167"/>
      <c r="Q82" s="166">
        <f>+Sklop5[[#This Row],[cena/enota brez DDV v EUR]]*Sklop5[[#This Row],[Stopnja DDV (%)]]</f>
        <v>0</v>
      </c>
      <c r="R82" s="166">
        <f>+Sklop5[[#This Row],[cena/enota brez DDV v EUR]]+Sklop5[[#This Row],[Davek (EUR)]]</f>
        <v>0</v>
      </c>
      <c r="S82" s="166">
        <f>+Sklop5[[#This Row],[cena/enota brez DDV v EUR]]*Sklop5[[#This Row],[Okvirna količina]]</f>
        <v>0</v>
      </c>
      <c r="T82" s="205">
        <f>+Sklop5[[#This Row],[Končna cena/enoto mere (EUR) z DDV]]*Sklop5[[#This Row],[Okvirna količina]]</f>
        <v>0</v>
      </c>
      <c r="U82" s="141" t="s">
        <v>157</v>
      </c>
    </row>
    <row r="83" spans="1:22">
      <c r="A83" s="195" t="s">
        <v>75</v>
      </c>
      <c r="B83" s="196" t="s">
        <v>361</v>
      </c>
      <c r="C83" s="84" t="s">
        <v>157</v>
      </c>
      <c r="D83" s="84" t="s">
        <v>1</v>
      </c>
      <c r="E83" s="113"/>
      <c r="F83" s="218">
        <v>600</v>
      </c>
      <c r="G83" s="220" t="s">
        <v>1</v>
      </c>
      <c r="H83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83" s="154" t="str">
        <f>IF(Sklop5[[#This Row],[ZAHTEVANA SHEMA KAKOVOSTI]]&lt;&gt;"",Sklop5[[#This Row],[Preračunana masa/volumen/kos na enoto kg]],"")</f>
        <v/>
      </c>
      <c r="J83" s="160"/>
      <c r="K83" s="141" t="s">
        <v>157</v>
      </c>
      <c r="L83" s="141" t="s">
        <v>157</v>
      </c>
      <c r="M83" s="141" t="s">
        <v>157</v>
      </c>
      <c r="N83" s="90"/>
      <c r="O83" s="141" t="s">
        <v>157</v>
      </c>
      <c r="P83" s="167"/>
      <c r="Q83" s="166">
        <f>+Sklop5[[#This Row],[cena/enota brez DDV v EUR]]*Sklop5[[#This Row],[Stopnja DDV (%)]]</f>
        <v>0</v>
      </c>
      <c r="R83" s="166">
        <f>+Sklop5[[#This Row],[cena/enota brez DDV v EUR]]+Sklop5[[#This Row],[Davek (EUR)]]</f>
        <v>0</v>
      </c>
      <c r="S83" s="166">
        <f>+Sklop5[[#This Row],[cena/enota brez DDV v EUR]]*Sklop5[[#This Row],[Okvirna količina]]</f>
        <v>0</v>
      </c>
      <c r="T83" s="205">
        <f>+Sklop5[[#This Row],[Končna cena/enoto mere (EUR) z DDV]]*Sklop5[[#This Row],[Okvirna količina]]</f>
        <v>0</v>
      </c>
      <c r="U83" s="141" t="s">
        <v>157</v>
      </c>
    </row>
    <row r="84" spans="1:22">
      <c r="A84" s="195" t="s">
        <v>76</v>
      </c>
      <c r="B84" s="196" t="s">
        <v>362</v>
      </c>
      <c r="C84" s="84" t="s">
        <v>157</v>
      </c>
      <c r="D84" s="84" t="s">
        <v>1</v>
      </c>
      <c r="E84" s="113"/>
      <c r="F84" s="218">
        <v>400</v>
      </c>
      <c r="G84" s="220" t="s">
        <v>1</v>
      </c>
      <c r="H84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84" s="154" t="str">
        <f>IF(Sklop5[[#This Row],[ZAHTEVANA SHEMA KAKOVOSTI]]&lt;&gt;"",Sklop5[[#This Row],[Preračunana masa/volumen/kos na enoto kg]],"")</f>
        <v/>
      </c>
      <c r="J84" s="160"/>
      <c r="K84" s="141" t="s">
        <v>157</v>
      </c>
      <c r="L84" s="141" t="s">
        <v>157</v>
      </c>
      <c r="M84" s="141" t="s">
        <v>157</v>
      </c>
      <c r="N84" s="90"/>
      <c r="O84" s="141" t="s">
        <v>157</v>
      </c>
      <c r="P84" s="167"/>
      <c r="Q84" s="166">
        <f>+Sklop5[[#This Row],[cena/enota brez DDV v EUR]]*Sklop5[[#This Row],[Stopnja DDV (%)]]</f>
        <v>0</v>
      </c>
      <c r="R84" s="166">
        <f>+Sklop5[[#This Row],[cena/enota brez DDV v EUR]]+Sklop5[[#This Row],[Davek (EUR)]]</f>
        <v>0</v>
      </c>
      <c r="S84" s="166">
        <f>+Sklop5[[#This Row],[cena/enota brez DDV v EUR]]*Sklop5[[#This Row],[Okvirna količina]]</f>
        <v>0</v>
      </c>
      <c r="T84" s="205">
        <f>+Sklop5[[#This Row],[Končna cena/enoto mere (EUR) z DDV]]*Sklop5[[#This Row],[Okvirna količina]]</f>
        <v>0</v>
      </c>
      <c r="U84" s="141" t="s">
        <v>157</v>
      </c>
    </row>
    <row r="85" spans="1:22">
      <c r="A85" s="195" t="s">
        <v>77</v>
      </c>
      <c r="B85" s="196" t="s">
        <v>363</v>
      </c>
      <c r="C85" s="84" t="s">
        <v>157</v>
      </c>
      <c r="D85" s="84" t="s">
        <v>1</v>
      </c>
      <c r="E85" s="113"/>
      <c r="F85" s="218">
        <v>300</v>
      </c>
      <c r="G85" s="220" t="s">
        <v>1</v>
      </c>
      <c r="H85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85" s="154" t="str">
        <f>IF(Sklop5[[#This Row],[ZAHTEVANA SHEMA KAKOVOSTI]]&lt;&gt;"",Sklop5[[#This Row],[Preračunana masa/volumen/kos na enoto kg]],"")</f>
        <v/>
      </c>
      <c r="J85" s="160"/>
      <c r="K85" s="141" t="s">
        <v>157</v>
      </c>
      <c r="L85" s="141" t="s">
        <v>157</v>
      </c>
      <c r="M85" s="141" t="s">
        <v>157</v>
      </c>
      <c r="N85" s="90"/>
      <c r="O85" s="141" t="s">
        <v>157</v>
      </c>
      <c r="P85" s="167"/>
      <c r="Q85" s="166">
        <f>+Sklop5[[#This Row],[cena/enota brez DDV v EUR]]*Sklop5[[#This Row],[Stopnja DDV (%)]]</f>
        <v>0</v>
      </c>
      <c r="R85" s="166">
        <f>+Sklop5[[#This Row],[cena/enota brez DDV v EUR]]+Sklop5[[#This Row],[Davek (EUR)]]</f>
        <v>0</v>
      </c>
      <c r="S85" s="166">
        <f>+Sklop5[[#This Row],[cena/enota brez DDV v EUR]]*Sklop5[[#This Row],[Okvirna količina]]</f>
        <v>0</v>
      </c>
      <c r="T85" s="205">
        <f>+Sklop5[[#This Row],[Končna cena/enoto mere (EUR) z DDV]]*Sklop5[[#This Row],[Okvirna količina]]</f>
        <v>0</v>
      </c>
      <c r="U85" s="141" t="s">
        <v>157</v>
      </c>
    </row>
    <row r="86" spans="1:22">
      <c r="A86" s="195" t="s">
        <v>78</v>
      </c>
      <c r="B86" s="196" t="s">
        <v>364</v>
      </c>
      <c r="C86" s="84" t="s">
        <v>157</v>
      </c>
      <c r="D86" s="84" t="s">
        <v>1</v>
      </c>
      <c r="E86" s="113"/>
      <c r="F86" s="218">
        <v>100</v>
      </c>
      <c r="G86" s="219" t="s">
        <v>1</v>
      </c>
      <c r="H86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86" s="154" t="str">
        <f>IF(Sklop5[[#This Row],[ZAHTEVANA SHEMA KAKOVOSTI]]&lt;&gt;"",Sklop5[[#This Row],[Preračunana masa/volumen/kos na enoto kg]],"")</f>
        <v/>
      </c>
      <c r="J86" s="160"/>
      <c r="K86" s="141" t="s">
        <v>157</v>
      </c>
      <c r="L86" s="141" t="s">
        <v>157</v>
      </c>
      <c r="M86" s="141" t="s">
        <v>157</v>
      </c>
      <c r="N86" s="90"/>
      <c r="O86" s="141" t="s">
        <v>157</v>
      </c>
      <c r="P86" s="167"/>
      <c r="Q86" s="166">
        <f>+Sklop5[[#This Row],[cena/enota brez DDV v EUR]]*Sklop5[[#This Row],[Stopnja DDV (%)]]</f>
        <v>0</v>
      </c>
      <c r="R86" s="166">
        <f>+Sklop5[[#This Row],[cena/enota brez DDV v EUR]]+Sklop5[[#This Row],[Davek (EUR)]]</f>
        <v>0</v>
      </c>
      <c r="S86" s="166">
        <f>+Sklop5[[#This Row],[cena/enota brez DDV v EUR]]*Sklop5[[#This Row],[Okvirna količina]]</f>
        <v>0</v>
      </c>
      <c r="T86" s="205">
        <f>+Sklop5[[#This Row],[Končna cena/enoto mere (EUR) z DDV]]*Sklop5[[#This Row],[Okvirna količina]]</f>
        <v>0</v>
      </c>
      <c r="U86" s="141" t="s">
        <v>157</v>
      </c>
    </row>
    <row r="87" spans="1:22">
      <c r="A87" s="195" t="s">
        <v>79</v>
      </c>
      <c r="B87" s="196" t="s">
        <v>365</v>
      </c>
      <c r="C87" s="84" t="s">
        <v>157</v>
      </c>
      <c r="D87" s="84" t="s">
        <v>1</v>
      </c>
      <c r="E87" s="113"/>
      <c r="F87" s="218">
        <v>500</v>
      </c>
      <c r="G87" s="220" t="s">
        <v>1</v>
      </c>
      <c r="H87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87" s="154" t="str">
        <f>IF(Sklop5[[#This Row],[ZAHTEVANA SHEMA KAKOVOSTI]]&lt;&gt;"",Sklop5[[#This Row],[Preračunana masa/volumen/kos na enoto kg]],"")</f>
        <v/>
      </c>
      <c r="J87" s="160"/>
      <c r="K87" s="141" t="s">
        <v>157</v>
      </c>
      <c r="L87" s="141" t="s">
        <v>157</v>
      </c>
      <c r="M87" s="141" t="s">
        <v>157</v>
      </c>
      <c r="N87" s="90"/>
      <c r="O87" s="141" t="s">
        <v>157</v>
      </c>
      <c r="P87" s="167"/>
      <c r="Q87" s="166">
        <f>+Sklop5[[#This Row],[cena/enota brez DDV v EUR]]*Sklop5[[#This Row],[Stopnja DDV (%)]]</f>
        <v>0</v>
      </c>
      <c r="R87" s="166">
        <f>+Sklop5[[#This Row],[cena/enota brez DDV v EUR]]+Sklop5[[#This Row],[Davek (EUR)]]</f>
        <v>0</v>
      </c>
      <c r="S87" s="166">
        <f>+Sklop5[[#This Row],[cena/enota brez DDV v EUR]]*Sklop5[[#This Row],[Okvirna količina]]</f>
        <v>0</v>
      </c>
      <c r="T87" s="205">
        <f>+Sklop5[[#This Row],[Končna cena/enoto mere (EUR) z DDV]]*Sklop5[[#This Row],[Okvirna količina]]</f>
        <v>0</v>
      </c>
      <c r="U87" s="141" t="s">
        <v>157</v>
      </c>
    </row>
    <row r="88" spans="1:22">
      <c r="A88" s="195" t="s">
        <v>80</v>
      </c>
      <c r="B88" s="196" t="s">
        <v>366</v>
      </c>
      <c r="C88" s="84" t="s">
        <v>157</v>
      </c>
      <c r="D88" s="84" t="s">
        <v>1</v>
      </c>
      <c r="E88" s="113"/>
      <c r="F88" s="218">
        <v>1700</v>
      </c>
      <c r="G88" s="220" t="s">
        <v>1</v>
      </c>
      <c r="H8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1700</v>
      </c>
      <c r="I88" s="154" t="str">
        <f>IF(Sklop5[[#This Row],[ZAHTEVANA SHEMA KAKOVOSTI]]&lt;&gt;"",Sklop5[[#This Row],[Preračunana masa/volumen/kos na enoto kg]],"")</f>
        <v/>
      </c>
      <c r="J88" s="160"/>
      <c r="K88" s="141" t="s">
        <v>157</v>
      </c>
      <c r="L88" s="141" t="s">
        <v>157</v>
      </c>
      <c r="M88" s="141" t="s">
        <v>157</v>
      </c>
      <c r="N88" s="90"/>
      <c r="O88" s="141" t="s">
        <v>157</v>
      </c>
      <c r="P88" s="167"/>
      <c r="Q88" s="166">
        <f>+Sklop5[[#This Row],[cena/enota brez DDV v EUR]]*Sklop5[[#This Row],[Stopnja DDV (%)]]</f>
        <v>0</v>
      </c>
      <c r="R88" s="166">
        <f>+Sklop5[[#This Row],[cena/enota brez DDV v EUR]]+Sklop5[[#This Row],[Davek (EUR)]]</f>
        <v>0</v>
      </c>
      <c r="S88" s="166">
        <f>+Sklop5[[#This Row],[cena/enota brez DDV v EUR]]*Sklop5[[#This Row],[Okvirna količina]]</f>
        <v>0</v>
      </c>
      <c r="T88" s="205">
        <f>+Sklop5[[#This Row],[Končna cena/enoto mere (EUR) z DDV]]*Sklop5[[#This Row],[Okvirna količina]]</f>
        <v>0</v>
      </c>
      <c r="U88" s="141" t="s">
        <v>157</v>
      </c>
    </row>
    <row r="89" spans="1:22" s="20" customFormat="1">
      <c r="A89" s="195" t="s">
        <v>81</v>
      </c>
      <c r="B89" s="196" t="s">
        <v>367</v>
      </c>
      <c r="C89" s="84" t="s">
        <v>157</v>
      </c>
      <c r="D89" s="84" t="s">
        <v>1</v>
      </c>
      <c r="E89" s="209"/>
      <c r="F89" s="218">
        <v>150</v>
      </c>
      <c r="G89" s="219" t="s">
        <v>1</v>
      </c>
      <c r="H8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89" s="154" t="str">
        <f>IF(Sklop5[[#This Row],[ZAHTEVANA SHEMA KAKOVOSTI]]&lt;&gt;"",Sklop5[[#This Row],[Preračunana masa/volumen/kos na enoto kg]],"")</f>
        <v/>
      </c>
      <c r="J89" s="160"/>
      <c r="K89" s="141" t="s">
        <v>157</v>
      </c>
      <c r="L89" s="141" t="s">
        <v>157</v>
      </c>
      <c r="M89" s="141" t="s">
        <v>157</v>
      </c>
      <c r="N89" s="90"/>
      <c r="O89" s="141" t="s">
        <v>157</v>
      </c>
      <c r="P89" s="211"/>
      <c r="Q89" s="210">
        <f>+Sklop5[[#This Row],[cena/enota brez DDV v EUR]]*Sklop5[[#This Row],[Stopnja DDV (%)]]</f>
        <v>0</v>
      </c>
      <c r="R89" s="210">
        <f>+Sklop5[[#This Row],[cena/enota brez DDV v EUR]]+Sklop5[[#This Row],[Davek (EUR)]]</f>
        <v>0</v>
      </c>
      <c r="S89" s="210">
        <f>+Sklop5[[#This Row],[cena/enota brez DDV v EUR]]*Sklop5[[#This Row],[Okvirna količina]]</f>
        <v>0</v>
      </c>
      <c r="T89" s="212">
        <f>+Sklop5[[#This Row],[Končna cena/enoto mere (EUR) z DDV]]*Sklop5[[#This Row],[Okvirna količina]]</f>
        <v>0</v>
      </c>
      <c r="U89" s="141" t="s">
        <v>157</v>
      </c>
      <c r="V89" s="13"/>
    </row>
    <row r="90" spans="1:22" s="20" customFormat="1">
      <c r="A90" s="195" t="s">
        <v>82</v>
      </c>
      <c r="B90" s="196" t="s">
        <v>368</v>
      </c>
      <c r="C90" s="84" t="s">
        <v>157</v>
      </c>
      <c r="D90" s="84" t="s">
        <v>1</v>
      </c>
      <c r="E90" s="113"/>
      <c r="F90" s="218">
        <v>100</v>
      </c>
      <c r="G90" s="220" t="s">
        <v>1</v>
      </c>
      <c r="H9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0" s="154" t="str">
        <f>IF(Sklop5[[#This Row],[ZAHTEVANA SHEMA KAKOVOSTI]]&lt;&gt;"",Sklop5[[#This Row],[Preračunana masa/volumen/kos na enoto kg]],"")</f>
        <v/>
      </c>
      <c r="J90" s="160"/>
      <c r="K90" s="141" t="s">
        <v>157</v>
      </c>
      <c r="L90" s="141" t="s">
        <v>157</v>
      </c>
      <c r="M90" s="141" t="s">
        <v>157</v>
      </c>
      <c r="N90" s="90"/>
      <c r="O90" s="141" t="s">
        <v>157</v>
      </c>
      <c r="P90" s="167"/>
      <c r="Q90" s="166">
        <f>+Sklop5[[#This Row],[cena/enota brez DDV v EUR]]*Sklop5[[#This Row],[Stopnja DDV (%)]]</f>
        <v>0</v>
      </c>
      <c r="R90" s="166">
        <f>+Sklop5[[#This Row],[cena/enota brez DDV v EUR]]+Sklop5[[#This Row],[Davek (EUR)]]</f>
        <v>0</v>
      </c>
      <c r="S90" s="166">
        <f>+Sklop5[[#This Row],[cena/enota brez DDV v EUR]]*Sklop5[[#This Row],[Okvirna količina]]</f>
        <v>0</v>
      </c>
      <c r="T90" s="205">
        <f>+Sklop5[[#This Row],[Končna cena/enoto mere (EUR) z DDV]]*Sklop5[[#This Row],[Okvirna količina]]</f>
        <v>0</v>
      </c>
      <c r="U90" s="141" t="s">
        <v>157</v>
      </c>
      <c r="V90" s="13"/>
    </row>
    <row r="91" spans="1:22" s="20" customFormat="1">
      <c r="A91" s="195" t="s">
        <v>83</v>
      </c>
      <c r="B91" s="196" t="s">
        <v>369</v>
      </c>
      <c r="C91" s="84" t="s">
        <v>157</v>
      </c>
      <c r="D91" s="84" t="s">
        <v>1</v>
      </c>
      <c r="E91" s="113"/>
      <c r="F91" s="218">
        <v>100</v>
      </c>
      <c r="G91" s="220" t="s">
        <v>1</v>
      </c>
      <c r="H91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91" s="154" t="str">
        <f>IF(Sklop5[[#This Row],[ZAHTEVANA SHEMA KAKOVOSTI]]&lt;&gt;"",Sklop5[[#This Row],[Preračunana masa/volumen/kos na enoto kg]],"")</f>
        <v/>
      </c>
      <c r="J91" s="160"/>
      <c r="K91" s="141" t="s">
        <v>157</v>
      </c>
      <c r="L91" s="141" t="s">
        <v>157</v>
      </c>
      <c r="M91" s="141" t="s">
        <v>157</v>
      </c>
      <c r="N91" s="90"/>
      <c r="O91" s="141" t="s">
        <v>157</v>
      </c>
      <c r="P91" s="167"/>
      <c r="Q91" s="166">
        <f>+Sklop5[[#This Row],[cena/enota brez DDV v EUR]]*Sklop5[[#This Row],[Stopnja DDV (%)]]</f>
        <v>0</v>
      </c>
      <c r="R91" s="166">
        <f>+Sklop5[[#This Row],[cena/enota brez DDV v EUR]]+Sklop5[[#This Row],[Davek (EUR)]]</f>
        <v>0</v>
      </c>
      <c r="S91" s="166">
        <f>+Sklop5[[#This Row],[cena/enota brez DDV v EUR]]*Sklop5[[#This Row],[Okvirna količina]]</f>
        <v>0</v>
      </c>
      <c r="T91" s="205">
        <f>+Sklop5[[#This Row],[Končna cena/enoto mere (EUR) z DDV]]*Sklop5[[#This Row],[Okvirna količina]]</f>
        <v>0</v>
      </c>
      <c r="U91" s="141" t="s">
        <v>157</v>
      </c>
      <c r="V91" s="13"/>
    </row>
    <row r="92" spans="1:22" s="20" customFormat="1">
      <c r="A92" s="195" t="s">
        <v>84</v>
      </c>
      <c r="B92" s="196" t="s">
        <v>370</v>
      </c>
      <c r="C92" s="84" t="s">
        <v>157</v>
      </c>
      <c r="D92" s="84" t="s">
        <v>1</v>
      </c>
      <c r="E92" s="209"/>
      <c r="F92" s="218">
        <v>250</v>
      </c>
      <c r="G92" s="219" t="s">
        <v>1</v>
      </c>
      <c r="H92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92" s="154" t="str">
        <f>IF(Sklop5[[#This Row],[ZAHTEVANA SHEMA KAKOVOSTI]]&lt;&gt;"",Sklop5[[#This Row],[Preračunana masa/volumen/kos na enoto kg]],"")</f>
        <v/>
      </c>
      <c r="J92" s="160"/>
      <c r="K92" s="141" t="s">
        <v>157</v>
      </c>
      <c r="L92" s="141" t="s">
        <v>157</v>
      </c>
      <c r="M92" s="141" t="s">
        <v>157</v>
      </c>
      <c r="N92" s="90"/>
      <c r="O92" s="141" t="s">
        <v>157</v>
      </c>
      <c r="P92" s="211"/>
      <c r="Q92" s="210">
        <f>+Sklop5[[#This Row],[cena/enota brez DDV v EUR]]*Sklop5[[#This Row],[Stopnja DDV (%)]]</f>
        <v>0</v>
      </c>
      <c r="R92" s="210">
        <f>+Sklop5[[#This Row],[cena/enota brez DDV v EUR]]+Sklop5[[#This Row],[Davek (EUR)]]</f>
        <v>0</v>
      </c>
      <c r="S92" s="210">
        <f>+Sklop5[[#This Row],[cena/enota brez DDV v EUR]]*Sklop5[[#This Row],[Okvirna količina]]</f>
        <v>0</v>
      </c>
      <c r="T92" s="212">
        <f>+Sklop5[[#This Row],[Končna cena/enoto mere (EUR) z DDV]]*Sklop5[[#This Row],[Okvirna količina]]</f>
        <v>0</v>
      </c>
      <c r="U92" s="141" t="s">
        <v>157</v>
      </c>
      <c r="V92" s="13"/>
    </row>
    <row r="93" spans="1:22" s="20" customFormat="1">
      <c r="A93" s="195" t="s">
        <v>85</v>
      </c>
      <c r="B93" s="196" t="s">
        <v>371</v>
      </c>
      <c r="C93" s="84" t="s">
        <v>157</v>
      </c>
      <c r="D93" s="84" t="s">
        <v>1</v>
      </c>
      <c r="E93" s="113"/>
      <c r="F93" s="218">
        <v>20</v>
      </c>
      <c r="G93" s="220" t="s">
        <v>1</v>
      </c>
      <c r="H93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3" s="154" t="str">
        <f>IF(Sklop5[[#This Row],[ZAHTEVANA SHEMA KAKOVOSTI]]&lt;&gt;"",Sklop5[[#This Row],[Preračunana masa/volumen/kos na enoto kg]],"")</f>
        <v/>
      </c>
      <c r="J93" s="160"/>
      <c r="K93" s="141" t="s">
        <v>157</v>
      </c>
      <c r="L93" s="141" t="s">
        <v>157</v>
      </c>
      <c r="M93" s="141" t="s">
        <v>157</v>
      </c>
      <c r="N93" s="90"/>
      <c r="O93" s="141" t="s">
        <v>157</v>
      </c>
      <c r="P93" s="167"/>
      <c r="Q93" s="166">
        <f>+Sklop5[[#This Row],[cena/enota brez DDV v EUR]]*Sklop5[[#This Row],[Stopnja DDV (%)]]</f>
        <v>0</v>
      </c>
      <c r="R93" s="166">
        <f>+Sklop5[[#This Row],[cena/enota brez DDV v EUR]]+Sklop5[[#This Row],[Davek (EUR)]]</f>
        <v>0</v>
      </c>
      <c r="S93" s="166">
        <f>+Sklop5[[#This Row],[cena/enota brez DDV v EUR]]*Sklop5[[#This Row],[Okvirna količina]]</f>
        <v>0</v>
      </c>
      <c r="T93" s="205">
        <f>+Sklop5[[#This Row],[Končna cena/enoto mere (EUR) z DDV]]*Sklop5[[#This Row],[Okvirna količina]]</f>
        <v>0</v>
      </c>
      <c r="U93" s="141" t="s">
        <v>157</v>
      </c>
      <c r="V93" s="13"/>
    </row>
    <row r="94" spans="1:22" s="20" customFormat="1">
      <c r="A94" s="195" t="s">
        <v>86</v>
      </c>
      <c r="B94" s="196" t="s">
        <v>372</v>
      </c>
      <c r="C94" s="84" t="s">
        <v>157</v>
      </c>
      <c r="D94" s="84" t="s">
        <v>1</v>
      </c>
      <c r="E94" s="209"/>
      <c r="F94" s="218">
        <v>15</v>
      </c>
      <c r="G94" s="219" t="s">
        <v>1</v>
      </c>
      <c r="H94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4" s="154" t="str">
        <f>IF(Sklop5[[#This Row],[ZAHTEVANA SHEMA KAKOVOSTI]]&lt;&gt;"",Sklop5[[#This Row],[Preračunana masa/volumen/kos na enoto kg]],"")</f>
        <v/>
      </c>
      <c r="J94" s="160"/>
      <c r="K94" s="141" t="s">
        <v>157</v>
      </c>
      <c r="L94" s="141" t="s">
        <v>157</v>
      </c>
      <c r="M94" s="141" t="s">
        <v>157</v>
      </c>
      <c r="N94" s="90"/>
      <c r="O94" s="141" t="s">
        <v>157</v>
      </c>
      <c r="P94" s="211"/>
      <c r="Q94" s="210">
        <f>+Sklop5[[#This Row],[cena/enota brez DDV v EUR]]*Sklop5[[#This Row],[Stopnja DDV (%)]]</f>
        <v>0</v>
      </c>
      <c r="R94" s="210">
        <f>+Sklop5[[#This Row],[cena/enota brez DDV v EUR]]+Sklop5[[#This Row],[Davek (EUR)]]</f>
        <v>0</v>
      </c>
      <c r="S94" s="210">
        <f>+Sklop5[[#This Row],[cena/enota brez DDV v EUR]]*Sklop5[[#This Row],[Okvirna količina]]</f>
        <v>0</v>
      </c>
      <c r="T94" s="212">
        <f>+Sklop5[[#This Row],[Končna cena/enoto mere (EUR) z DDV]]*Sklop5[[#This Row],[Okvirna količina]]</f>
        <v>0</v>
      </c>
      <c r="U94" s="141" t="s">
        <v>157</v>
      </c>
      <c r="V94" s="13"/>
    </row>
    <row r="95" spans="1:22" s="20" customFormat="1">
      <c r="A95" s="195" t="s">
        <v>87</v>
      </c>
      <c r="B95" s="196" t="s">
        <v>373</v>
      </c>
      <c r="C95" s="84" t="s">
        <v>157</v>
      </c>
      <c r="D95" s="84" t="s">
        <v>1</v>
      </c>
      <c r="E95" s="113"/>
      <c r="F95" s="218">
        <v>15</v>
      </c>
      <c r="G95" s="220" t="s">
        <v>1</v>
      </c>
      <c r="H95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95" s="154" t="str">
        <f>IF(Sklop5[[#This Row],[ZAHTEVANA SHEMA KAKOVOSTI]]&lt;&gt;"",Sklop5[[#This Row],[Preračunana masa/volumen/kos na enoto kg]],"")</f>
        <v/>
      </c>
      <c r="J95" s="160"/>
      <c r="K95" s="141" t="s">
        <v>157</v>
      </c>
      <c r="L95" s="141" t="s">
        <v>157</v>
      </c>
      <c r="M95" s="141" t="s">
        <v>157</v>
      </c>
      <c r="N95" s="90"/>
      <c r="O95" s="141" t="s">
        <v>157</v>
      </c>
      <c r="P95" s="167"/>
      <c r="Q95" s="166">
        <f>+Sklop5[[#This Row],[cena/enota brez DDV v EUR]]*Sklop5[[#This Row],[Stopnja DDV (%)]]</f>
        <v>0</v>
      </c>
      <c r="R95" s="166">
        <f>+Sklop5[[#This Row],[cena/enota brez DDV v EUR]]+Sklop5[[#This Row],[Davek (EUR)]]</f>
        <v>0</v>
      </c>
      <c r="S95" s="166">
        <f>+Sklop5[[#This Row],[cena/enota brez DDV v EUR]]*Sklop5[[#This Row],[Okvirna količina]]</f>
        <v>0</v>
      </c>
      <c r="T95" s="205">
        <f>+Sklop5[[#This Row],[Končna cena/enoto mere (EUR) z DDV]]*Sklop5[[#This Row],[Okvirna količina]]</f>
        <v>0</v>
      </c>
      <c r="U95" s="141" t="s">
        <v>157</v>
      </c>
      <c r="V95" s="13"/>
    </row>
    <row r="96" spans="1:22" s="20" customFormat="1">
      <c r="A96" s="195" t="s">
        <v>88</v>
      </c>
      <c r="B96" s="196" t="s">
        <v>374</v>
      </c>
      <c r="C96" s="84" t="s">
        <v>157</v>
      </c>
      <c r="D96" s="84" t="s">
        <v>1</v>
      </c>
      <c r="E96" s="113"/>
      <c r="F96" s="218">
        <v>20</v>
      </c>
      <c r="G96" s="220" t="s">
        <v>1</v>
      </c>
      <c r="H96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96" s="154" t="str">
        <f>IF(Sklop5[[#This Row],[ZAHTEVANA SHEMA KAKOVOSTI]]&lt;&gt;"",Sklop5[[#This Row],[Preračunana masa/volumen/kos na enoto kg]],"")</f>
        <v/>
      </c>
      <c r="J96" s="160"/>
      <c r="K96" s="141" t="s">
        <v>157</v>
      </c>
      <c r="L96" s="141" t="s">
        <v>157</v>
      </c>
      <c r="M96" s="141" t="s">
        <v>157</v>
      </c>
      <c r="N96" s="90"/>
      <c r="O96" s="141" t="s">
        <v>157</v>
      </c>
      <c r="P96" s="167"/>
      <c r="Q96" s="166">
        <f>+Sklop5[[#This Row],[cena/enota brez DDV v EUR]]*Sklop5[[#This Row],[Stopnja DDV (%)]]</f>
        <v>0</v>
      </c>
      <c r="R96" s="166">
        <f>+Sklop5[[#This Row],[cena/enota brez DDV v EUR]]+Sklop5[[#This Row],[Davek (EUR)]]</f>
        <v>0</v>
      </c>
      <c r="S96" s="166">
        <f>+Sklop5[[#This Row],[cena/enota brez DDV v EUR]]*Sklop5[[#This Row],[Okvirna količina]]</f>
        <v>0</v>
      </c>
      <c r="T96" s="205">
        <f>+Sklop5[[#This Row],[Končna cena/enoto mere (EUR) z DDV]]*Sklop5[[#This Row],[Okvirna količina]]</f>
        <v>0</v>
      </c>
      <c r="U96" s="141" t="s">
        <v>157</v>
      </c>
      <c r="V96" s="13"/>
    </row>
    <row r="97" spans="1:22" s="20" customFormat="1">
      <c r="A97" s="195" t="s">
        <v>89</v>
      </c>
      <c r="B97" s="196" t="s">
        <v>375</v>
      </c>
      <c r="C97" s="84" t="s">
        <v>157</v>
      </c>
      <c r="D97" s="84" t="s">
        <v>1</v>
      </c>
      <c r="E97" s="113"/>
      <c r="F97" s="218">
        <v>10</v>
      </c>
      <c r="G97" s="220" t="s">
        <v>1</v>
      </c>
      <c r="H97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97" s="154" t="str">
        <f>IF(Sklop5[[#This Row],[ZAHTEVANA SHEMA KAKOVOSTI]]&lt;&gt;"",Sklop5[[#This Row],[Preračunana masa/volumen/kos na enoto kg]],"")</f>
        <v/>
      </c>
      <c r="J97" s="160"/>
      <c r="K97" s="141" t="s">
        <v>157</v>
      </c>
      <c r="L97" s="141" t="s">
        <v>157</v>
      </c>
      <c r="M97" s="141" t="s">
        <v>157</v>
      </c>
      <c r="N97" s="90"/>
      <c r="O97" s="141" t="s">
        <v>157</v>
      </c>
      <c r="P97" s="167"/>
      <c r="Q97" s="166">
        <f>+Sklop5[[#This Row],[cena/enota brez DDV v EUR]]*Sklop5[[#This Row],[Stopnja DDV (%)]]</f>
        <v>0</v>
      </c>
      <c r="R97" s="166">
        <f>+Sklop5[[#This Row],[cena/enota brez DDV v EUR]]+Sklop5[[#This Row],[Davek (EUR)]]</f>
        <v>0</v>
      </c>
      <c r="S97" s="166">
        <f>+Sklop5[[#This Row],[cena/enota brez DDV v EUR]]*Sklop5[[#This Row],[Okvirna količina]]</f>
        <v>0</v>
      </c>
      <c r="T97" s="205">
        <f>+Sklop5[[#This Row],[Končna cena/enoto mere (EUR) z DDV]]*Sklop5[[#This Row],[Okvirna količina]]</f>
        <v>0</v>
      </c>
      <c r="U97" s="141" t="s">
        <v>157</v>
      </c>
      <c r="V97" s="13"/>
    </row>
    <row r="98" spans="1:22" s="20" customFormat="1">
      <c r="A98" s="195" t="s">
        <v>90</v>
      </c>
      <c r="B98" s="196" t="s">
        <v>376</v>
      </c>
      <c r="C98" s="84" t="s">
        <v>157</v>
      </c>
      <c r="D98" s="84" t="s">
        <v>1</v>
      </c>
      <c r="E98" s="209"/>
      <c r="F98" s="218">
        <v>50</v>
      </c>
      <c r="G98" s="219" t="s">
        <v>1</v>
      </c>
      <c r="H98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98" s="154" t="str">
        <f>IF(Sklop5[[#This Row],[ZAHTEVANA SHEMA KAKOVOSTI]]&lt;&gt;"",Sklop5[[#This Row],[Preračunana masa/volumen/kos na enoto kg]],"")</f>
        <v/>
      </c>
      <c r="J98" s="160"/>
      <c r="K98" s="141" t="s">
        <v>157</v>
      </c>
      <c r="L98" s="141" t="s">
        <v>157</v>
      </c>
      <c r="M98" s="141" t="s">
        <v>157</v>
      </c>
      <c r="N98" s="90"/>
      <c r="O98" s="141" t="s">
        <v>157</v>
      </c>
      <c r="P98" s="211"/>
      <c r="Q98" s="210">
        <f>+Sklop5[[#This Row],[cena/enota brez DDV v EUR]]*Sklop5[[#This Row],[Stopnja DDV (%)]]</f>
        <v>0</v>
      </c>
      <c r="R98" s="210">
        <f>+Sklop5[[#This Row],[cena/enota brez DDV v EUR]]+Sklop5[[#This Row],[Davek (EUR)]]</f>
        <v>0</v>
      </c>
      <c r="S98" s="210">
        <f>+Sklop5[[#This Row],[cena/enota brez DDV v EUR]]*Sklop5[[#This Row],[Okvirna količina]]</f>
        <v>0</v>
      </c>
      <c r="T98" s="212">
        <f>+Sklop5[[#This Row],[Končna cena/enoto mere (EUR) z DDV]]*Sklop5[[#This Row],[Okvirna količina]]</f>
        <v>0</v>
      </c>
      <c r="U98" s="141" t="s">
        <v>157</v>
      </c>
      <c r="V98" s="13"/>
    </row>
    <row r="99" spans="1:22" s="20" customFormat="1">
      <c r="A99" s="195" t="s">
        <v>91</v>
      </c>
      <c r="B99" s="196" t="s">
        <v>377</v>
      </c>
      <c r="C99" s="84" t="s">
        <v>157</v>
      </c>
      <c r="D99" s="84" t="s">
        <v>1</v>
      </c>
      <c r="E99" s="113"/>
      <c r="F99" s="218">
        <v>150</v>
      </c>
      <c r="G99" s="220" t="s">
        <v>1</v>
      </c>
      <c r="H99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99" s="154" t="str">
        <f>IF(Sklop5[[#This Row],[ZAHTEVANA SHEMA KAKOVOSTI]]&lt;&gt;"",Sklop5[[#This Row],[Preračunana masa/volumen/kos na enoto kg]],"")</f>
        <v/>
      </c>
      <c r="J99" s="160"/>
      <c r="K99" s="141" t="s">
        <v>157</v>
      </c>
      <c r="L99" s="141" t="s">
        <v>157</v>
      </c>
      <c r="M99" s="141" t="s">
        <v>157</v>
      </c>
      <c r="N99" s="90"/>
      <c r="O99" s="141" t="s">
        <v>157</v>
      </c>
      <c r="P99" s="167"/>
      <c r="Q99" s="166">
        <f>+Sklop5[[#This Row],[cena/enota brez DDV v EUR]]*Sklop5[[#This Row],[Stopnja DDV (%)]]</f>
        <v>0</v>
      </c>
      <c r="R99" s="166">
        <f>+Sklop5[[#This Row],[cena/enota brez DDV v EUR]]+Sklop5[[#This Row],[Davek (EUR)]]</f>
        <v>0</v>
      </c>
      <c r="S99" s="166">
        <f>+Sklop5[[#This Row],[cena/enota brez DDV v EUR]]*Sklop5[[#This Row],[Okvirna količina]]</f>
        <v>0</v>
      </c>
      <c r="T99" s="205">
        <f>+Sklop5[[#This Row],[Končna cena/enoto mere (EUR) z DDV]]*Sklop5[[#This Row],[Okvirna količina]]</f>
        <v>0</v>
      </c>
      <c r="U99" s="141" t="s">
        <v>157</v>
      </c>
      <c r="V99" s="13"/>
    </row>
    <row r="100" spans="1:22" s="20" customFormat="1">
      <c r="A100" s="195" t="s">
        <v>92</v>
      </c>
      <c r="B100" s="214" t="s">
        <v>378</v>
      </c>
      <c r="C100" s="84" t="s">
        <v>157</v>
      </c>
      <c r="D100" s="84" t="s">
        <v>1</v>
      </c>
      <c r="E100" s="113"/>
      <c r="F100" s="218">
        <v>50</v>
      </c>
      <c r="G100" s="220" t="s">
        <v>1</v>
      </c>
      <c r="H100" s="20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00" s="154" t="str">
        <f>IF(Sklop5[[#This Row],[ZAHTEVANA SHEMA KAKOVOSTI]]&lt;&gt;"",Sklop5[[#This Row],[Preračunana masa/volumen/kos na enoto kg]],"")</f>
        <v/>
      </c>
      <c r="J100" s="160"/>
      <c r="K100" s="141" t="s">
        <v>157</v>
      </c>
      <c r="L100" s="141" t="s">
        <v>157</v>
      </c>
      <c r="M100" s="141" t="s">
        <v>157</v>
      </c>
      <c r="N100" s="90"/>
      <c r="O100" s="141" t="s">
        <v>157</v>
      </c>
      <c r="P100" s="293"/>
      <c r="Q100" s="292">
        <f>+Sklop5[[#This Row],[cena/enota brez DDV v EUR]]*Sklop5[[#This Row],[Stopnja DDV (%)]]</f>
        <v>0</v>
      </c>
      <c r="R100" s="292">
        <f>+Sklop5[[#This Row],[cena/enota brez DDV v EUR]]+Sklop5[[#This Row],[Davek (EUR)]]</f>
        <v>0</v>
      </c>
      <c r="S100" s="292">
        <f>+Sklop5[[#This Row],[cena/enota brez DDV v EUR]]*Sklop5[[#This Row],[Okvirna količina]]</f>
        <v>0</v>
      </c>
      <c r="T100" s="299">
        <f>+Sklop5[[#This Row],[Končna cena/enoto mere (EUR) z DDV]]*Sklop5[[#This Row],[Okvirna količina]]</f>
        <v>0</v>
      </c>
      <c r="U100" s="141" t="s">
        <v>157</v>
      </c>
      <c r="V100" s="13"/>
    </row>
    <row r="101" spans="1:22" s="333" customFormat="1">
      <c r="A101" s="195" t="s">
        <v>93</v>
      </c>
      <c r="B101" s="214" t="s">
        <v>913</v>
      </c>
      <c r="C101" s="84" t="s">
        <v>157</v>
      </c>
      <c r="D101" s="84" t="s">
        <v>1</v>
      </c>
      <c r="E101" s="113"/>
      <c r="F101" s="386">
        <v>100</v>
      </c>
      <c r="G101" s="418" t="s">
        <v>1</v>
      </c>
      <c r="H101" s="3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01" s="419" t="str">
        <f>IF(Sklop5[[#This Row],[ZAHTEVANA SHEMA KAKOVOSTI]]&lt;&gt;"",Sklop5[[#This Row],[Preračunana masa/volumen/kos na enoto kg]],"")</f>
        <v/>
      </c>
      <c r="J101" s="388"/>
      <c r="K101" s="141" t="s">
        <v>157</v>
      </c>
      <c r="L101" s="141" t="s">
        <v>157</v>
      </c>
      <c r="M101" s="141" t="s">
        <v>157</v>
      </c>
      <c r="N101" s="90"/>
      <c r="O101" s="141" t="s">
        <v>157</v>
      </c>
      <c r="P101" s="391"/>
      <c r="Q101" s="390">
        <f>+Sklop5[[#This Row],[cena/enota brez DDV v EUR]]*Sklop5[[#This Row],[Stopnja DDV (%)]]</f>
        <v>0</v>
      </c>
      <c r="R101" s="390">
        <f>+Sklop5[[#This Row],[cena/enota brez DDV v EUR]]+Sklop5[[#This Row],[Davek (EUR)]]</f>
        <v>0</v>
      </c>
      <c r="S101" s="390">
        <f>+Sklop5[[#This Row],[cena/enota brez DDV v EUR]]*Sklop5[[#This Row],[Okvirna količina]]</f>
        <v>0</v>
      </c>
      <c r="T101" s="420">
        <f>+Sklop5[[#This Row],[Končna cena/enoto mere (EUR) z DDV]]*Sklop5[[#This Row],[Okvirna količina]]</f>
        <v>0</v>
      </c>
      <c r="U101" s="141" t="s">
        <v>157</v>
      </c>
      <c r="V101" s="332"/>
    </row>
    <row r="102" spans="1:22" s="333" customFormat="1">
      <c r="A102" s="195" t="s">
        <v>99</v>
      </c>
      <c r="B102" s="214" t="s">
        <v>914</v>
      </c>
      <c r="C102" s="84" t="s">
        <v>157</v>
      </c>
      <c r="D102" s="84" t="s">
        <v>1</v>
      </c>
      <c r="E102" s="113"/>
      <c r="F102" s="386">
        <v>80</v>
      </c>
      <c r="G102" s="418" t="s">
        <v>1</v>
      </c>
      <c r="H102" s="3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02" s="419" t="str">
        <f>IF(Sklop5[[#This Row],[ZAHTEVANA SHEMA KAKOVOSTI]]&lt;&gt;"",Sklop5[[#This Row],[Preračunana masa/volumen/kos na enoto kg]],"")</f>
        <v/>
      </c>
      <c r="J102" s="388"/>
      <c r="K102" s="141" t="s">
        <v>157</v>
      </c>
      <c r="L102" s="141" t="s">
        <v>157</v>
      </c>
      <c r="M102" s="141" t="s">
        <v>157</v>
      </c>
      <c r="N102" s="90"/>
      <c r="O102" s="141" t="s">
        <v>157</v>
      </c>
      <c r="P102" s="391"/>
      <c r="Q102" s="390">
        <f>+Sklop5[[#This Row],[cena/enota brez DDV v EUR]]*Sklop5[[#This Row],[Stopnja DDV (%)]]</f>
        <v>0</v>
      </c>
      <c r="R102" s="390">
        <f>+Sklop5[[#This Row],[cena/enota brez DDV v EUR]]+Sklop5[[#This Row],[Davek (EUR)]]</f>
        <v>0</v>
      </c>
      <c r="S102" s="390">
        <f>+Sklop5[[#This Row],[cena/enota brez DDV v EUR]]*Sklop5[[#This Row],[Okvirna količina]]</f>
        <v>0</v>
      </c>
      <c r="T102" s="420">
        <f>+Sklop5[[#This Row],[Končna cena/enoto mere (EUR) z DDV]]*Sklop5[[#This Row],[Okvirna količina]]</f>
        <v>0</v>
      </c>
      <c r="U102" s="141" t="s">
        <v>157</v>
      </c>
      <c r="V102" s="332"/>
    </row>
    <row r="103" spans="1:22" s="333" customFormat="1">
      <c r="A103" s="195" t="s">
        <v>100</v>
      </c>
      <c r="B103" s="214" t="s">
        <v>915</v>
      </c>
      <c r="C103" s="84" t="s">
        <v>157</v>
      </c>
      <c r="D103" s="84" t="s">
        <v>1</v>
      </c>
      <c r="E103" s="113"/>
      <c r="F103" s="386">
        <v>5</v>
      </c>
      <c r="G103" s="418" t="s">
        <v>1</v>
      </c>
      <c r="H103" s="3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103" s="419" t="str">
        <f>IF(Sklop5[[#This Row],[ZAHTEVANA SHEMA KAKOVOSTI]]&lt;&gt;"",Sklop5[[#This Row],[Preračunana masa/volumen/kos na enoto kg]],"")</f>
        <v/>
      </c>
      <c r="J103" s="388"/>
      <c r="K103" s="141" t="s">
        <v>157</v>
      </c>
      <c r="L103" s="141" t="s">
        <v>157</v>
      </c>
      <c r="M103" s="141" t="s">
        <v>157</v>
      </c>
      <c r="N103" s="90"/>
      <c r="O103" s="141" t="s">
        <v>157</v>
      </c>
      <c r="P103" s="391"/>
      <c r="Q103" s="390">
        <f>+Sklop5[[#This Row],[cena/enota brez DDV v EUR]]*Sklop5[[#This Row],[Stopnja DDV (%)]]</f>
        <v>0</v>
      </c>
      <c r="R103" s="390">
        <f>+Sklop5[[#This Row],[cena/enota brez DDV v EUR]]+Sklop5[[#This Row],[Davek (EUR)]]</f>
        <v>0</v>
      </c>
      <c r="S103" s="390">
        <f>+Sklop5[[#This Row],[cena/enota brez DDV v EUR]]*Sklop5[[#This Row],[Okvirna količina]]</f>
        <v>0</v>
      </c>
      <c r="T103" s="420">
        <f>+Sklop5[[#This Row],[Končna cena/enoto mere (EUR) z DDV]]*Sklop5[[#This Row],[Okvirna količina]]</f>
        <v>0</v>
      </c>
      <c r="U103" s="141" t="s">
        <v>157</v>
      </c>
      <c r="V103" s="332"/>
    </row>
    <row r="104" spans="1:22" s="333" customFormat="1">
      <c r="A104" s="195" t="s">
        <v>101</v>
      </c>
      <c r="B104" s="214" t="s">
        <v>927</v>
      </c>
      <c r="C104" s="84" t="s">
        <v>157</v>
      </c>
      <c r="D104" s="84" t="s">
        <v>1</v>
      </c>
      <c r="E104" s="113"/>
      <c r="F104" s="386">
        <v>150</v>
      </c>
      <c r="G104" s="418" t="s">
        <v>1</v>
      </c>
      <c r="H104" s="38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104" s="419" t="str">
        <f>IF(Sklop5[[#This Row],[ZAHTEVANA SHEMA KAKOVOSTI]]&lt;&gt;"",Sklop5[[#This Row],[Preračunana masa/volumen/kos na enoto kg]],"")</f>
        <v/>
      </c>
      <c r="J104" s="388"/>
      <c r="K104" s="141" t="s">
        <v>157</v>
      </c>
      <c r="L104" s="141" t="s">
        <v>157</v>
      </c>
      <c r="M104" s="141" t="s">
        <v>157</v>
      </c>
      <c r="N104" s="90"/>
      <c r="O104" s="141" t="s">
        <v>157</v>
      </c>
      <c r="P104" s="391"/>
      <c r="Q104" s="390">
        <f>+Sklop5[[#This Row],[cena/enota brez DDV v EUR]]*Sklop5[[#This Row],[Stopnja DDV (%)]]</f>
        <v>0</v>
      </c>
      <c r="R104" s="390">
        <f>+Sklop5[[#This Row],[cena/enota brez DDV v EUR]]+Sklop5[[#This Row],[Davek (EUR)]]</f>
        <v>0</v>
      </c>
      <c r="S104" s="390">
        <f>+Sklop5[[#This Row],[cena/enota brez DDV v EUR]]*Sklop5[[#This Row],[Okvirna količina]]</f>
        <v>0</v>
      </c>
      <c r="T104" s="420">
        <f>+Sklop5[[#This Row],[Končna cena/enoto mere (EUR) z DDV]]*Sklop5[[#This Row],[Okvirna količina]]</f>
        <v>0</v>
      </c>
      <c r="U104" s="141" t="s">
        <v>157</v>
      </c>
      <c r="V104" s="332"/>
    </row>
    <row r="105" spans="1:22" s="333" customFormat="1">
      <c r="A105" s="195" t="s">
        <v>102</v>
      </c>
      <c r="B105" s="214" t="s">
        <v>962</v>
      </c>
      <c r="C105" s="84" t="s">
        <v>157</v>
      </c>
      <c r="D105" s="84" t="s">
        <v>1</v>
      </c>
      <c r="E105" s="113"/>
      <c r="F105" s="422">
        <v>250</v>
      </c>
      <c r="G105" s="423" t="s">
        <v>1</v>
      </c>
      <c r="H105" s="424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05" s="425" t="str">
        <f>IF(Sklop5[[#This Row],[ZAHTEVANA SHEMA KAKOVOSTI]]&lt;&gt;"",Sklop5[[#This Row],[Preračunana masa/volumen/kos na enoto kg]],"")</f>
        <v/>
      </c>
      <c r="J105" s="426"/>
      <c r="K105" s="141" t="s">
        <v>157</v>
      </c>
      <c r="L105" s="141" t="s">
        <v>157</v>
      </c>
      <c r="M105" s="141" t="s">
        <v>157</v>
      </c>
      <c r="N105" s="90"/>
      <c r="O105" s="141" t="s">
        <v>157</v>
      </c>
      <c r="P105" s="429"/>
      <c r="Q105" s="428">
        <f>+Sklop5[[#This Row],[cena/enota brez DDV v EUR]]*Sklop5[[#This Row],[Stopnja DDV (%)]]</f>
        <v>0</v>
      </c>
      <c r="R105" s="428">
        <f>+Sklop5[[#This Row],[cena/enota brez DDV v EUR]]+Sklop5[[#This Row],[Davek (EUR)]]</f>
        <v>0</v>
      </c>
      <c r="S105" s="428">
        <f>+Sklop5[[#This Row],[cena/enota brez DDV v EUR]]*Sklop5[[#This Row],[Okvirna količina]]</f>
        <v>0</v>
      </c>
      <c r="T105" s="430">
        <f>+Sklop5[[#This Row],[Končna cena/enoto mere (EUR) z DDV]]*Sklop5[[#This Row],[Okvirna količina]]</f>
        <v>0</v>
      </c>
      <c r="U105" s="141" t="s">
        <v>157</v>
      </c>
      <c r="V105" s="332"/>
    </row>
    <row r="106" spans="1:22" s="333" customFormat="1">
      <c r="A106" s="195" t="s">
        <v>103</v>
      </c>
      <c r="B106" s="214" t="s">
        <v>912</v>
      </c>
      <c r="C106" s="84" t="s">
        <v>157</v>
      </c>
      <c r="D106" s="84" t="s">
        <v>1</v>
      </c>
      <c r="E106" s="113"/>
      <c r="F106" s="334">
        <v>80</v>
      </c>
      <c r="G106" s="335" t="s">
        <v>1</v>
      </c>
      <c r="H106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06" s="454" t="str">
        <f>IF(Sklop5[[#This Row],[ZAHTEVANA SHEMA KAKOVOSTI]]&lt;&gt;"",Sklop5[[#This Row],[Preračunana masa/volumen/kos na enoto kg]],"")</f>
        <v/>
      </c>
      <c r="J106" s="455"/>
      <c r="K106" s="141" t="s">
        <v>157</v>
      </c>
      <c r="L106" s="141" t="s">
        <v>157</v>
      </c>
      <c r="M106" s="141" t="s">
        <v>157</v>
      </c>
      <c r="N106" s="90"/>
      <c r="O106" s="141" t="s">
        <v>157</v>
      </c>
      <c r="P106" s="456"/>
      <c r="Q106" s="457">
        <f>+Sklop5[[#This Row],[cena/enota brez DDV v EUR]]*Sklop5[[#This Row],[Stopnja DDV (%)]]</f>
        <v>0</v>
      </c>
      <c r="R106" s="457">
        <f>+Sklop5[[#This Row],[cena/enota brez DDV v EUR]]+Sklop5[[#This Row],[Davek (EUR)]]</f>
        <v>0</v>
      </c>
      <c r="S106" s="457">
        <f>+Sklop5[[#This Row],[cena/enota brez DDV v EUR]]*Sklop5[[#This Row],[Okvirna količina]]</f>
        <v>0</v>
      </c>
      <c r="T106" s="458">
        <f>+Sklop5[[#This Row],[Končna cena/enoto mere (EUR) z DDV]]*Sklop5[[#This Row],[Okvirna količina]]</f>
        <v>0</v>
      </c>
      <c r="U106" s="141" t="s">
        <v>157</v>
      </c>
      <c r="V106" s="332"/>
    </row>
    <row r="107" spans="1:22" s="333" customFormat="1">
      <c r="A107" s="195" t="s">
        <v>104</v>
      </c>
      <c r="B107" s="214" t="s">
        <v>977</v>
      </c>
      <c r="C107" s="84" t="s">
        <v>157</v>
      </c>
      <c r="D107" s="84" t="s">
        <v>1</v>
      </c>
      <c r="E107" s="113"/>
      <c r="F107" s="406">
        <v>300</v>
      </c>
      <c r="G107" s="459" t="s">
        <v>1</v>
      </c>
      <c r="H107" s="46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07" s="454" t="str">
        <f>IF(Sklop5[[#This Row],[ZAHTEVANA SHEMA KAKOVOSTI]]&lt;&gt;"",Sklop5[[#This Row],[Preračunana masa/volumen/kos na enoto kg]],"")</f>
        <v/>
      </c>
      <c r="J107" s="455"/>
      <c r="K107" s="141" t="s">
        <v>157</v>
      </c>
      <c r="L107" s="141" t="s">
        <v>157</v>
      </c>
      <c r="M107" s="141" t="s">
        <v>157</v>
      </c>
      <c r="N107" s="90"/>
      <c r="O107" s="141" t="s">
        <v>157</v>
      </c>
      <c r="P107" s="456"/>
      <c r="Q107" s="457">
        <f>+Sklop5[[#This Row],[cena/enota brez DDV v EUR]]*Sklop5[[#This Row],[Stopnja DDV (%)]]</f>
        <v>0</v>
      </c>
      <c r="R107" s="457">
        <f>+Sklop5[[#This Row],[cena/enota brez DDV v EUR]]+Sklop5[[#This Row],[Davek (EUR)]]</f>
        <v>0</v>
      </c>
      <c r="S107" s="457">
        <f>+Sklop5[[#This Row],[cena/enota brez DDV v EUR]]*Sklop5[[#This Row],[Okvirna količina]]</f>
        <v>0</v>
      </c>
      <c r="T107" s="458">
        <f>+Sklop5[[#This Row],[Končna cena/enoto mere (EUR) z DDV]]*Sklop5[[#This Row],[Okvirna količina]]</f>
        <v>0</v>
      </c>
      <c r="U107" s="141" t="s">
        <v>157</v>
      </c>
      <c r="V107" s="332"/>
    </row>
    <row r="108" spans="1:22" s="333" customFormat="1" ht="24">
      <c r="A108" s="195" t="s">
        <v>105</v>
      </c>
      <c r="B108" s="214" t="s">
        <v>1054</v>
      </c>
      <c r="C108" s="84">
        <v>53</v>
      </c>
      <c r="D108" s="84" t="s">
        <v>156</v>
      </c>
      <c r="E108" s="113"/>
      <c r="F108" s="334">
        <v>1500</v>
      </c>
      <c r="G108" s="335" t="s">
        <v>0</v>
      </c>
      <c r="H108" s="33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79.5</v>
      </c>
      <c r="I108" s="337" t="str">
        <f>IF(Sklop5[[#This Row],[ZAHTEVANA SHEMA KAKOVOSTI]]&lt;&gt;"",Sklop5[[#This Row],[Preračunana masa/volumen/kos na enoto kg]],"")</f>
        <v/>
      </c>
      <c r="J108" s="338"/>
      <c r="K108" s="141" t="s">
        <v>157</v>
      </c>
      <c r="L108" s="141" t="s">
        <v>157</v>
      </c>
      <c r="M108" s="141" t="s">
        <v>157</v>
      </c>
      <c r="N108" s="90"/>
      <c r="O108" s="141" t="s">
        <v>157</v>
      </c>
      <c r="P108" s="341"/>
      <c r="Q108" s="340">
        <f>+Sklop5[[#This Row],[cena/enota brez DDV v EUR]]*Sklop5[[#This Row],[Stopnja DDV (%)]]</f>
        <v>0</v>
      </c>
      <c r="R108" s="340">
        <f>+Sklop5[[#This Row],[cena/enota brez DDV v EUR]]+Sklop5[[#This Row],[Davek (EUR)]]</f>
        <v>0</v>
      </c>
      <c r="S108" s="340">
        <f>+Sklop5[[#This Row],[cena/enota brez DDV v EUR]]*Sklop5[[#This Row],[Okvirna količina]]</f>
        <v>0</v>
      </c>
      <c r="T108" s="342">
        <f>+Sklop5[[#This Row],[Končna cena/enoto mere (EUR) z DDV]]*Sklop5[[#This Row],[Okvirna količina]]</f>
        <v>0</v>
      </c>
      <c r="U108" s="141" t="s">
        <v>157</v>
      </c>
      <c r="V108" s="332"/>
    </row>
    <row r="109" spans="1:22" s="20" customFormat="1">
      <c r="A109" s="462" t="s">
        <v>179</v>
      </c>
      <c r="B109" s="522"/>
      <c r="C109" s="523"/>
      <c r="D109" s="523"/>
      <c r="E109" s="524"/>
      <c r="F109" s="506"/>
      <c r="G109" s="525"/>
      <c r="H109" s="505">
        <f>SUBTOTAL(109,Sklop5[Preračunana masa/volumen/kos na enoto kg])</f>
        <v>56009.5</v>
      </c>
      <c r="I109" s="505">
        <f>SUBTOTAL(109,Sklop5[Živila iz shem kakovosti (kg)])</f>
        <v>0</v>
      </c>
      <c r="J109" s="506"/>
      <c r="K109" s="507"/>
      <c r="L109" s="507"/>
      <c r="M109" s="508"/>
      <c r="N109" s="509"/>
      <c r="O109" s="509"/>
      <c r="P109" s="509"/>
      <c r="Q109" s="510"/>
      <c r="R109" s="506"/>
      <c r="S109" s="510">
        <f>SUBTOTAL(109,Sklop5[Vrednost za okvirno količino (EUR) brez DDV])</f>
        <v>0</v>
      </c>
      <c r="T109" s="510">
        <f>SUBTOTAL(109,Sklop5[Vrednost za okvirno količino (EUR) z DDV])</f>
        <v>0</v>
      </c>
      <c r="U109" s="511"/>
      <c r="V109" s="13"/>
    </row>
    <row r="110" spans="1:22" s="333" customFormat="1">
      <c r="A110" s="392"/>
      <c r="B110" s="393"/>
      <c r="C110" s="394"/>
      <c r="D110" s="394"/>
      <c r="E110" s="395"/>
      <c r="F110" s="396"/>
      <c r="G110" s="397"/>
      <c r="H110" s="398"/>
      <c r="I110" s="398"/>
      <c r="J110" s="396"/>
      <c r="K110" s="399"/>
      <c r="L110" s="399"/>
      <c r="M110" s="400"/>
      <c r="N110" s="401"/>
      <c r="O110" s="401"/>
      <c r="P110" s="401"/>
      <c r="Q110" s="402"/>
      <c r="R110" s="396"/>
      <c r="S110" s="402"/>
      <c r="T110" s="402"/>
      <c r="U110" s="403"/>
      <c r="V110" s="332"/>
    </row>
    <row r="111" spans="1:22" s="20" customFormat="1">
      <c r="A111" s="50" t="s">
        <v>175</v>
      </c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50"/>
      <c r="R111" s="50"/>
      <c r="S111" s="50"/>
      <c r="T111" s="50"/>
      <c r="U111" s="71"/>
      <c r="V111" s="13"/>
    </row>
    <row r="112" spans="1:22" s="20" customFormat="1">
      <c r="A112" s="13" t="s">
        <v>177</v>
      </c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09" t="s">
        <v>238</v>
      </c>
      <c r="B113" s="19"/>
      <c r="C113" s="29"/>
      <c r="D113" s="29"/>
      <c r="E113" s="112"/>
      <c r="F113" s="71"/>
      <c r="G113" s="71"/>
      <c r="H113" s="31"/>
      <c r="I113" s="31"/>
      <c r="J113" s="31"/>
      <c r="K113" s="31"/>
      <c r="L113" s="57"/>
      <c r="M113" s="57"/>
      <c r="N113" s="31"/>
      <c r="O113" s="31"/>
      <c r="P113" s="31"/>
      <c r="Q113" s="31"/>
      <c r="R113" s="31"/>
      <c r="S113" s="13"/>
      <c r="T113" s="13"/>
      <c r="U113" s="71"/>
      <c r="V113" s="13"/>
    </row>
    <row r="114" spans="1:22" s="20" customFormat="1">
      <c r="A114" s="586" t="s">
        <v>227</v>
      </c>
      <c r="B114" s="586"/>
      <c r="C114" s="586"/>
      <c r="D114" s="586"/>
      <c r="E114" s="586"/>
      <c r="F114" s="586"/>
      <c r="G114" s="586"/>
      <c r="H114" s="586"/>
      <c r="I114" s="586"/>
      <c r="J114" s="586"/>
      <c r="K114" s="586"/>
      <c r="L114" s="586"/>
      <c r="M114" s="127"/>
      <c r="N114" s="127"/>
      <c r="O114" s="127"/>
      <c r="P114" s="127"/>
      <c r="Q114" s="127"/>
      <c r="R114" s="127"/>
      <c r="S114" s="127"/>
      <c r="T114" s="127"/>
      <c r="U114" s="127"/>
      <c r="V114" s="13"/>
    </row>
    <row r="115" spans="1:22" s="20" customFormat="1">
      <c r="M115" s="126"/>
      <c r="N115" s="126"/>
      <c r="O115" s="126"/>
      <c r="P115" s="126"/>
      <c r="Q115" s="126"/>
      <c r="R115" s="126"/>
      <c r="S115" s="126"/>
      <c r="T115" s="126"/>
      <c r="U115" s="126"/>
      <c r="V115" s="13"/>
    </row>
    <row r="116" spans="1:22" s="20" customFormat="1">
      <c r="A116" s="21"/>
      <c r="B116" s="2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126"/>
      <c r="N116" s="126"/>
      <c r="O116" s="126"/>
      <c r="P116" s="126"/>
      <c r="Q116" s="126"/>
      <c r="R116" s="126"/>
      <c r="S116" s="126"/>
      <c r="T116" s="126"/>
      <c r="U116" s="126"/>
      <c r="V116" s="13"/>
    </row>
    <row r="117" spans="1:22" s="20" customFormat="1">
      <c r="A117" s="109" t="s">
        <v>66</v>
      </c>
      <c r="B117" s="19"/>
      <c r="C117" s="29"/>
      <c r="D117" s="29"/>
      <c r="E117" s="112"/>
      <c r="F117" s="71"/>
      <c r="G117" s="71" t="s">
        <v>67</v>
      </c>
      <c r="H117" s="31"/>
      <c r="I117" s="31"/>
      <c r="J117" s="31"/>
      <c r="K117" s="31"/>
      <c r="L117" s="57"/>
      <c r="M117" s="57"/>
      <c r="N117" s="31"/>
      <c r="O117" s="31"/>
      <c r="P117" s="31"/>
      <c r="Q117" s="31" t="s">
        <v>68</v>
      </c>
      <c r="R117" s="31"/>
      <c r="S117" s="13"/>
      <c r="T117" s="13"/>
      <c r="U117" s="71"/>
      <c r="V117" s="13"/>
    </row>
    <row r="118" spans="1:22" s="20" customFormat="1" ht="15">
      <c r="A118" s="7"/>
      <c r="B118" s="5"/>
      <c r="C118" s="28"/>
      <c r="D118" s="28"/>
      <c r="E118" s="27"/>
      <c r="F118" s="8"/>
      <c r="G118" s="116"/>
      <c r="H118" s="9"/>
      <c r="I118" s="9"/>
      <c r="J118" s="9"/>
      <c r="K118" s="9"/>
      <c r="L118" s="22"/>
      <c r="M118" s="22"/>
      <c r="N118" s="9"/>
      <c r="O118" s="9"/>
      <c r="P118" s="9"/>
      <c r="Q118" s="9"/>
      <c r="R118" s="9"/>
      <c r="S118" s="4"/>
      <c r="T118" s="4"/>
      <c r="U118" s="8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>
      <c r="B306" s="18"/>
      <c r="C306" s="30"/>
      <c r="D306" s="30"/>
      <c r="E306" s="115"/>
    </row>
    <row r="307" spans="1:22">
      <c r="B307" s="18"/>
      <c r="C307" s="30"/>
      <c r="D307" s="30"/>
      <c r="E307" s="115"/>
    </row>
    <row r="308" spans="1:22">
      <c r="B308" s="18"/>
      <c r="C308" s="30"/>
      <c r="D308" s="30"/>
      <c r="E308" s="115"/>
    </row>
    <row r="309" spans="1:22">
      <c r="B309" s="18"/>
      <c r="C309" s="30"/>
      <c r="D309" s="30"/>
      <c r="E309" s="115"/>
    </row>
    <row r="310" spans="1:22">
      <c r="B310" s="18"/>
      <c r="C310" s="30"/>
      <c r="D310" s="30"/>
      <c r="E310" s="115"/>
    </row>
    <row r="311" spans="1:22">
      <c r="B311" s="18"/>
      <c r="C311" s="30"/>
      <c r="D311" s="30"/>
      <c r="E311" s="115"/>
    </row>
    <row r="312" spans="1:22">
      <c r="B312" s="18"/>
      <c r="C312" s="30"/>
      <c r="D312" s="30"/>
      <c r="E312" s="115"/>
    </row>
    <row r="313" spans="1:22">
      <c r="B313" s="18"/>
      <c r="C313" s="30"/>
      <c r="D313" s="30"/>
      <c r="E313" s="115"/>
    </row>
    <row r="314" spans="1:22">
      <c r="B314" s="18"/>
      <c r="C314" s="30"/>
      <c r="D314" s="30"/>
      <c r="E314" s="115"/>
    </row>
    <row r="315" spans="1:22">
      <c r="B315" s="18"/>
      <c r="C315" s="30"/>
      <c r="D315" s="30"/>
      <c r="E315" s="115"/>
    </row>
    <row r="316" spans="1:22">
      <c r="B316" s="18"/>
      <c r="C316" s="30"/>
      <c r="D316" s="30"/>
      <c r="E316" s="115"/>
    </row>
    <row r="317" spans="1:22">
      <c r="B317" s="18"/>
      <c r="C317" s="30"/>
      <c r="D317" s="30"/>
      <c r="E317" s="115"/>
    </row>
    <row r="318" spans="1:22">
      <c r="B318" s="18"/>
      <c r="C318" s="30"/>
      <c r="D318" s="30"/>
      <c r="E318" s="115"/>
    </row>
    <row r="319" spans="1:22">
      <c r="B319" s="18"/>
      <c r="C319" s="30"/>
      <c r="D319" s="30"/>
      <c r="E319" s="115"/>
    </row>
    <row r="320" spans="1:22">
      <c r="B320" s="18"/>
      <c r="C320" s="30"/>
      <c r="D320" s="30"/>
      <c r="E320" s="115"/>
    </row>
    <row r="321" spans="2:5">
      <c r="B321" s="18"/>
      <c r="C321" s="30"/>
      <c r="D321" s="30"/>
      <c r="E321" s="115"/>
    </row>
    <row r="322" spans="2:5">
      <c r="B322" s="18"/>
      <c r="C322" s="30"/>
      <c r="D322" s="30"/>
      <c r="E322" s="115"/>
    </row>
    <row r="323" spans="2:5">
      <c r="B323" s="18"/>
      <c r="C323" s="30"/>
      <c r="D323" s="30"/>
      <c r="E323" s="115"/>
    </row>
    <row r="324" spans="2:5">
      <c r="B324" s="18"/>
      <c r="C324" s="30"/>
      <c r="D324" s="30"/>
      <c r="E324" s="115"/>
    </row>
    <row r="325" spans="2:5">
      <c r="B325" s="18"/>
      <c r="C325" s="30"/>
      <c r="D325" s="30"/>
      <c r="E325" s="115"/>
    </row>
    <row r="326" spans="2:5">
      <c r="B326" s="18"/>
      <c r="C326" s="30"/>
      <c r="D326" s="30"/>
      <c r="E326" s="115"/>
    </row>
    <row r="327" spans="2:5">
      <c r="B327" s="18"/>
      <c r="C327" s="30"/>
      <c r="D327" s="30"/>
      <c r="E327" s="115"/>
    </row>
    <row r="328" spans="2:5">
      <c r="B328" s="18"/>
      <c r="C328" s="30"/>
      <c r="D328" s="30"/>
      <c r="E328" s="115"/>
    </row>
    <row r="329" spans="2:5">
      <c r="B329" s="18"/>
      <c r="C329" s="30"/>
      <c r="D329" s="30"/>
      <c r="E329" s="115"/>
    </row>
    <row r="330" spans="2:5">
      <c r="B330" s="18"/>
      <c r="C330" s="30"/>
      <c r="D330" s="30"/>
      <c r="E330" s="115"/>
    </row>
    <row r="331" spans="2:5">
      <c r="B331" s="18"/>
      <c r="C331" s="30"/>
      <c r="D331" s="30"/>
      <c r="E331" s="115"/>
    </row>
    <row r="332" spans="2:5">
      <c r="B332" s="18"/>
      <c r="C332" s="30"/>
      <c r="D332" s="30"/>
      <c r="E332" s="115"/>
    </row>
    <row r="333" spans="2:5">
      <c r="B333" s="18"/>
      <c r="C333" s="30"/>
      <c r="D333" s="30"/>
      <c r="E333" s="115"/>
    </row>
    <row r="334" spans="2:5">
      <c r="B334" s="18"/>
      <c r="C334" s="30"/>
      <c r="D334" s="30"/>
      <c r="E334" s="115"/>
    </row>
    <row r="335" spans="2:5">
      <c r="B335" s="18"/>
      <c r="C335" s="30"/>
      <c r="D335" s="30"/>
      <c r="E335" s="115"/>
    </row>
    <row r="336" spans="2:5">
      <c r="B336" s="18"/>
      <c r="C336" s="30"/>
      <c r="D336" s="30"/>
      <c r="E336" s="115"/>
    </row>
    <row r="337" spans="2:5">
      <c r="B337" s="18"/>
      <c r="C337" s="30"/>
      <c r="D337" s="30"/>
      <c r="E337" s="115"/>
    </row>
    <row r="338" spans="2:5">
      <c r="B338" s="18"/>
      <c r="C338" s="30"/>
      <c r="D338" s="30"/>
      <c r="E338" s="115"/>
    </row>
    <row r="339" spans="2:5">
      <c r="B339" s="18"/>
      <c r="C339" s="30"/>
      <c r="D339" s="30"/>
      <c r="E339" s="115"/>
    </row>
    <row r="340" spans="2:5">
      <c r="B340" s="18"/>
      <c r="C340" s="30"/>
      <c r="D340" s="30"/>
      <c r="E340" s="115"/>
    </row>
    <row r="341" spans="2:5">
      <c r="B341" s="18"/>
      <c r="C341" s="30"/>
      <c r="D341" s="30"/>
      <c r="E341" s="115"/>
    </row>
  </sheetData>
  <sheetProtection insertRows="0" deleteRows="0"/>
  <protectedRanges>
    <protectedRange sqref="U117:U1048576 J117:P1048576 J65 J68:J69 J72:J75 J77:J78 J80:J81 J83:J85 J87:J88 J90:J91 J93 J95:J97 U1:U113 J1:P16 P65 P68:P69 P72:P75 P77:P78 P80:P81 P83:P85 P87:P88 P90:P91 P93 P95:P97 J99 P99:P108 J17:J63 K17:P49 P50:P63 K50:O99 J100:O108 J109:P113" name="Obseg1"/>
    <protectedRange sqref="J114:P114 U114:U116 M115:P116" name="Obseg1_2"/>
    <protectedRange sqref="J116:L116" name="Obseg1_1_2"/>
  </protectedRanges>
  <mergeCells count="8">
    <mergeCell ref="A114:L11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1:B43 B19 B30 B35 B21:B22 B24:B27">
    <cfRule type="colorScale" priority="6527">
      <colorScale>
        <cfvo type="min"/>
        <cfvo type="max"/>
        <color rgb="FFFCFCFF"/>
        <color rgb="FFF8696B"/>
      </colorScale>
    </cfRule>
  </conditionalFormatting>
  <conditionalFormatting sqref="B46">
    <cfRule type="colorScale" priority="6">
      <colorScale>
        <cfvo type="min"/>
        <cfvo type="max"/>
        <color rgb="FFFCFCFF"/>
        <color rgb="FFF8696B"/>
      </colorScale>
    </cfRule>
  </conditionalFormatting>
  <conditionalFormatting sqref="B47">
    <cfRule type="colorScale" priority="1">
      <colorScale>
        <cfvo type="min"/>
        <cfvo type="max"/>
        <color rgb="FFFCFCFF"/>
        <color rgb="FFF8696B"/>
      </colorScale>
    </cfRule>
  </conditionalFormatting>
  <conditionalFormatting sqref="B48:B54">
    <cfRule type="colorScale" priority="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2"/>
  <sheetViews>
    <sheetView topLeftCell="A7" zoomScale="90" zoomScaleNormal="90" zoomScaleSheetLayoutView="100" workbookViewId="0">
      <selection activeCell="F59" sqref="F5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pred_rekapitulacija'!A19</f>
        <v>6.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pred_rekapitulacija'!B19</f>
        <v>ZAMRZNJENA ZELENJAVA IN SADJE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6" t="s">
        <v>419</v>
      </c>
      <c r="C16" s="165" t="s">
        <v>980</v>
      </c>
      <c r="D16" s="84" t="s">
        <v>1</v>
      </c>
      <c r="E16" s="113"/>
      <c r="F16" s="177">
        <v>550</v>
      </c>
      <c r="G16" s="118" t="s">
        <v>1</v>
      </c>
      <c r="H16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16" s="87" t="str">
        <f>IF(Sklop6[[#This Row],[ZAHTEVANA SHEMA KAKOVOSTI]]&lt;&gt;"",Sklop6[[#This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+Sklop6[[#This Row],[cena/enota brez DDV v EUR]]*Sklop6[[#This Row],[Stopnja DDV (%)]]</f>
        <v>0</v>
      </c>
      <c r="R16" s="90">
        <f>+Sklop6[[#This Row],[cena/enota brez DDV v EUR]]+Sklop6[[#This Row],[Davek (EUR)]]</f>
        <v>0</v>
      </c>
      <c r="S16" s="90">
        <f>+Sklop6[[#This Row],[cena/enota brez DDV v EUR]]*Sklop6[[#This Row],[Okvirna količina]]</f>
        <v>0</v>
      </c>
      <c r="T16" s="90">
        <f>+Sklop6[[#This Row],[Končna cena/enoto mere (EUR) z DDV]]*Sklop6[[#This Row],[Okvirna količina]]</f>
        <v>0</v>
      </c>
      <c r="U16" s="173"/>
    </row>
    <row r="17" spans="1:22" s="58" customFormat="1" ht="12">
      <c r="A17" s="195" t="s">
        <v>4</v>
      </c>
      <c r="B17" s="196" t="s">
        <v>420</v>
      </c>
      <c r="C17" s="165" t="s">
        <v>980</v>
      </c>
      <c r="D17" s="84" t="s">
        <v>1</v>
      </c>
      <c r="E17" s="113"/>
      <c r="F17" s="176">
        <v>800</v>
      </c>
      <c r="G17" s="118" t="s">
        <v>1</v>
      </c>
      <c r="H17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17" s="87" t="str">
        <f>IF(Sklop6[[#This Row],[ZAHTEVANA SHEMA KAKOVOSTI]]&lt;&gt;"",Sklop6[[#This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+Sklop6[[#This Row],[cena/enota brez DDV v EUR]]*Sklop6[[#This Row],[Stopnja DDV (%)]]</f>
        <v>0</v>
      </c>
      <c r="R17" s="93">
        <f>+Sklop6[[#This Row],[cena/enota brez DDV v EUR]]+Sklop6[[#This Row],[Davek (EUR)]]</f>
        <v>0</v>
      </c>
      <c r="S17" s="93">
        <f>+Sklop6[[#This Row],[cena/enota brez DDV v EUR]]*Sklop6[[#This Row],[Okvirna količina]]</f>
        <v>0</v>
      </c>
      <c r="T17" s="93">
        <f>+Sklop6[[#This Row],[Končna cena/enoto mere (EUR) z DDV]]*Sklop6[[#This Row],[Okvirna količina]]</f>
        <v>0</v>
      </c>
      <c r="U17" s="173"/>
    </row>
    <row r="18" spans="1:22" s="58" customFormat="1" ht="12">
      <c r="A18" s="195" t="s">
        <v>5</v>
      </c>
      <c r="B18" s="196" t="s">
        <v>421</v>
      </c>
      <c r="C18" s="165" t="s">
        <v>980</v>
      </c>
      <c r="D18" s="84" t="s">
        <v>1</v>
      </c>
      <c r="E18" s="113"/>
      <c r="F18" s="176">
        <v>400</v>
      </c>
      <c r="G18" s="118" t="s">
        <v>1</v>
      </c>
      <c r="H18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87" t="str">
        <f>IF(Sklop6[[#This Row],[ZAHTEVANA SHEMA KAKOVOSTI]]&lt;&gt;"",Sklop6[[#This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+Sklop6[[#This Row],[cena/enota brez DDV v EUR]]*Sklop6[[#This Row],[Stopnja DDV (%)]]</f>
        <v>0</v>
      </c>
      <c r="R18" s="93">
        <f>+Sklop6[[#This Row],[cena/enota brez DDV v EUR]]+Sklop6[[#This Row],[Davek (EUR)]]</f>
        <v>0</v>
      </c>
      <c r="S18" s="93">
        <f>+Sklop6[[#This Row],[cena/enota brez DDV v EUR]]*Sklop6[[#This Row],[Okvirna količina]]</f>
        <v>0</v>
      </c>
      <c r="T18" s="93">
        <f>+Sklop6[[#This Row],[Končna cena/enoto mere (EUR) z DDV]]*Sklop6[[#This Row],[Okvirna količina]]</f>
        <v>0</v>
      </c>
      <c r="U18" s="173"/>
    </row>
    <row r="19" spans="1:22" s="58" customFormat="1" ht="12">
      <c r="A19" s="195" t="s">
        <v>6</v>
      </c>
      <c r="B19" s="197" t="s">
        <v>422</v>
      </c>
      <c r="C19" s="165" t="s">
        <v>980</v>
      </c>
      <c r="D19" s="84" t="s">
        <v>1</v>
      </c>
      <c r="E19" s="113"/>
      <c r="F19" s="176">
        <v>600</v>
      </c>
      <c r="G19" s="118" t="s">
        <v>1</v>
      </c>
      <c r="H19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9" s="87" t="str">
        <f>IF(Sklop6[[#This Row],[ZAHTEVANA SHEMA KAKOVOSTI]]&lt;&gt;"",Sklop6[[#This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+Sklop6[[#This Row],[cena/enota brez DDV v EUR]]*Sklop6[[#This Row],[Stopnja DDV (%)]]</f>
        <v>0</v>
      </c>
      <c r="R19" s="93">
        <f>+Sklop6[[#This Row],[cena/enota brez DDV v EUR]]+Sklop6[[#This Row],[Davek (EUR)]]</f>
        <v>0</v>
      </c>
      <c r="S19" s="93">
        <f>+Sklop6[[#This Row],[cena/enota brez DDV v EUR]]*Sklop6[[#This Row],[Okvirna količina]]</f>
        <v>0</v>
      </c>
      <c r="T19" s="93">
        <f>+Sklop6[[#This Row],[Končna cena/enoto mere (EUR) z DDV]]*Sklop6[[#This Row],[Okvirna količina]]</f>
        <v>0</v>
      </c>
      <c r="U19" s="173"/>
    </row>
    <row r="20" spans="1:22" s="58" customFormat="1" ht="12">
      <c r="A20" s="195" t="s">
        <v>7</v>
      </c>
      <c r="B20" s="197" t="s">
        <v>1033</v>
      </c>
      <c r="C20" s="165" t="s">
        <v>980</v>
      </c>
      <c r="D20" s="84" t="s">
        <v>1</v>
      </c>
      <c r="E20" s="113"/>
      <c r="F20" s="176">
        <v>200</v>
      </c>
      <c r="G20" s="118" t="s">
        <v>1</v>
      </c>
      <c r="H20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0" s="87" t="str">
        <f>IF(Sklop6[[#This Row],[ZAHTEVANA SHEMA KAKOVOSTI]]&lt;&gt;"",Sklop6[[#This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+Sklop6[[#This Row],[cena/enota brez DDV v EUR]]*Sklop6[[#This Row],[Stopnja DDV (%)]]</f>
        <v>0</v>
      </c>
      <c r="R20" s="93">
        <f>+Sklop6[[#This Row],[cena/enota brez DDV v EUR]]+Sklop6[[#This Row],[Davek (EUR)]]</f>
        <v>0</v>
      </c>
      <c r="S20" s="93">
        <f>+Sklop6[[#This Row],[cena/enota brez DDV v EUR]]*Sklop6[[#This Row],[Okvirna količina]]</f>
        <v>0</v>
      </c>
      <c r="T20" s="93">
        <f>+Sklop6[[#This Row],[Končna cena/enoto mere (EUR) z DDV]]*Sklop6[[#This Row],[Okvirna količina]]</f>
        <v>0</v>
      </c>
      <c r="U20" s="173"/>
    </row>
    <row r="21" spans="1:22" s="58" customFormat="1" ht="24">
      <c r="A21" s="195" t="s">
        <v>8</v>
      </c>
      <c r="B21" s="197" t="s">
        <v>813</v>
      </c>
      <c r="C21" s="165" t="s">
        <v>980</v>
      </c>
      <c r="D21" s="84" t="s">
        <v>1</v>
      </c>
      <c r="E21" s="113"/>
      <c r="F21" s="176">
        <v>250</v>
      </c>
      <c r="G21" s="118" t="s">
        <v>1</v>
      </c>
      <c r="H21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1" s="87" t="str">
        <f>IF(Sklop6[[#This Row],[ZAHTEVANA SHEMA KAKOVOSTI]]&lt;&gt;"",Sklop6[[#This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+Sklop6[[#This Row],[cena/enota brez DDV v EUR]]*Sklop6[[#This Row],[Stopnja DDV (%)]]</f>
        <v>0</v>
      </c>
      <c r="R21" s="93">
        <f>+Sklop6[[#This Row],[cena/enota brez DDV v EUR]]+Sklop6[[#This Row],[Davek (EUR)]]</f>
        <v>0</v>
      </c>
      <c r="S21" s="93">
        <f>+Sklop6[[#This Row],[cena/enota brez DDV v EUR]]*Sklop6[[#This Row],[Okvirna količina]]</f>
        <v>0</v>
      </c>
      <c r="T21" s="93">
        <f>+Sklop6[[#This Row],[Končna cena/enoto mere (EUR) z DDV]]*Sklop6[[#This Row],[Okvirna količina]]</f>
        <v>0</v>
      </c>
      <c r="U21" s="173"/>
    </row>
    <row r="22" spans="1:22" s="58" customFormat="1" ht="12">
      <c r="A22" s="195" t="s">
        <v>9</v>
      </c>
      <c r="B22" s="197" t="s">
        <v>423</v>
      </c>
      <c r="C22" s="165" t="s">
        <v>980</v>
      </c>
      <c r="D22" s="84" t="s">
        <v>1</v>
      </c>
      <c r="E22" s="113"/>
      <c r="F22" s="176">
        <v>250</v>
      </c>
      <c r="G22" s="118" t="s">
        <v>1</v>
      </c>
      <c r="H22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22" s="87" t="str">
        <f>IF(Sklop6[[#This Row],[ZAHTEVANA SHEMA KAKOVOSTI]]&lt;&gt;"",Sklop6[[#This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+Sklop6[[#This Row],[cena/enota brez DDV v EUR]]*Sklop6[[#This Row],[Stopnja DDV (%)]]</f>
        <v>0</v>
      </c>
      <c r="R22" s="93">
        <f>+Sklop6[[#This Row],[cena/enota brez DDV v EUR]]+Sklop6[[#This Row],[Davek (EUR)]]</f>
        <v>0</v>
      </c>
      <c r="S22" s="93">
        <f>+Sklop6[[#This Row],[cena/enota brez DDV v EUR]]*Sklop6[[#This Row],[Okvirna količina]]</f>
        <v>0</v>
      </c>
      <c r="T22" s="93">
        <f>+Sklop6[[#This Row],[Končna cena/enoto mere (EUR) z DDV]]*Sklop6[[#This Row],[Okvirna količina]]</f>
        <v>0</v>
      </c>
      <c r="U22" s="173"/>
    </row>
    <row r="23" spans="1:22" s="58" customFormat="1" ht="12">
      <c r="A23" s="195" t="s">
        <v>10</v>
      </c>
      <c r="B23" s="197" t="s">
        <v>424</v>
      </c>
      <c r="C23" s="165" t="s">
        <v>980</v>
      </c>
      <c r="D23" s="84" t="s">
        <v>1</v>
      </c>
      <c r="E23" s="113"/>
      <c r="F23" s="176">
        <v>50</v>
      </c>
      <c r="G23" s="118" t="s">
        <v>1</v>
      </c>
      <c r="H23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3" s="87" t="str">
        <f>IF(Sklop6[[#This Row],[ZAHTEVANA SHEMA KAKOVOSTI]]&lt;&gt;"",Sklop6[[#This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+Sklop6[[#This Row],[cena/enota brez DDV v EUR]]*Sklop6[[#This Row],[Stopnja DDV (%)]]</f>
        <v>0</v>
      </c>
      <c r="R23" s="93">
        <f>+Sklop6[[#This Row],[cena/enota brez DDV v EUR]]+Sklop6[[#This Row],[Davek (EUR)]]</f>
        <v>0</v>
      </c>
      <c r="S23" s="93">
        <f>+Sklop6[[#This Row],[cena/enota brez DDV v EUR]]*Sklop6[[#This Row],[Okvirna količina]]</f>
        <v>0</v>
      </c>
      <c r="T23" s="93">
        <f>+Sklop6[[#This Row],[Končna cena/enoto mere (EUR) z DDV]]*Sklop6[[#This Row],[Okvirna količina]]</f>
        <v>0</v>
      </c>
      <c r="U23" s="173"/>
    </row>
    <row r="24" spans="1:22" s="58" customFormat="1" ht="12">
      <c r="A24" s="195" t="s">
        <v>11</v>
      </c>
      <c r="B24" s="197" t="s">
        <v>425</v>
      </c>
      <c r="C24" s="165" t="s">
        <v>980</v>
      </c>
      <c r="D24" s="84" t="s">
        <v>1</v>
      </c>
      <c r="E24" s="113"/>
      <c r="F24" s="176">
        <v>400</v>
      </c>
      <c r="G24" s="118" t="s">
        <v>1</v>
      </c>
      <c r="H24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4" s="87" t="str">
        <f>IF(Sklop6[[#This Row],[ZAHTEVANA SHEMA KAKOVOSTI]]&lt;&gt;"",Sklop6[[#This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+Sklop6[[#This Row],[cena/enota brez DDV v EUR]]*Sklop6[[#This Row],[Stopnja DDV (%)]]</f>
        <v>0</v>
      </c>
      <c r="R24" s="93">
        <f>+Sklop6[[#This Row],[cena/enota brez DDV v EUR]]+Sklop6[[#This Row],[Davek (EUR)]]</f>
        <v>0</v>
      </c>
      <c r="S24" s="93">
        <f>+Sklop6[[#This Row],[cena/enota brez DDV v EUR]]*Sklop6[[#This Row],[Okvirna količina]]</f>
        <v>0</v>
      </c>
      <c r="T24" s="93">
        <f>+Sklop6[[#This Row],[Končna cena/enoto mere (EUR) z DDV]]*Sklop6[[#This Row],[Okvirna količina]]</f>
        <v>0</v>
      </c>
      <c r="U24" s="173"/>
    </row>
    <row r="25" spans="1:22" s="58" customFormat="1" ht="12">
      <c r="A25" s="195" t="s">
        <v>12</v>
      </c>
      <c r="B25" s="197" t="s">
        <v>1032</v>
      </c>
      <c r="C25" s="84" t="s">
        <v>418</v>
      </c>
      <c r="D25" s="84" t="s">
        <v>1</v>
      </c>
      <c r="E25" s="113"/>
      <c r="F25" s="176">
        <v>10</v>
      </c>
      <c r="G25" s="118" t="s">
        <v>1</v>
      </c>
      <c r="H25" s="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5" s="87" t="str">
        <f>IF(Sklop6[[#This Row],[ZAHTEVANA SHEMA KAKOVOSTI]]&lt;&gt;"",Sklop6[[#This Row],[Preračunana masa/volumen/kos na enoto kg]],"")</f>
        <v/>
      </c>
      <c r="J25" s="99"/>
      <c r="K25" s="92"/>
      <c r="L25" s="92"/>
      <c r="M25" s="102"/>
      <c r="N25" s="93"/>
      <c r="O25" s="93"/>
      <c r="P25" s="103"/>
      <c r="Q25" s="93">
        <f>+Sklop6[[#This Row],[cena/enota brez DDV v EUR]]*Sklop6[[#This Row],[Stopnja DDV (%)]]</f>
        <v>0</v>
      </c>
      <c r="R25" s="93">
        <f>+Sklop6[[#This Row],[cena/enota brez DDV v EUR]]+Sklop6[[#This Row],[Davek (EUR)]]</f>
        <v>0</v>
      </c>
      <c r="S25" s="93">
        <f>+Sklop6[[#This Row],[cena/enota brez DDV v EUR]]*Sklop6[[#This Row],[Okvirna količina]]</f>
        <v>0</v>
      </c>
      <c r="T25" s="93">
        <f>+Sklop6[[#This Row],[Končna cena/enoto mere (EUR) z DDV]]*Sklop6[[#This Row],[Okvirna količina]]</f>
        <v>0</v>
      </c>
      <c r="U25" s="173"/>
    </row>
    <row r="26" spans="1:22">
      <c r="A26" s="195" t="s">
        <v>13</v>
      </c>
      <c r="B26" s="197" t="s">
        <v>426</v>
      </c>
      <c r="C26" s="165" t="s">
        <v>980</v>
      </c>
      <c r="D26" s="84" t="s">
        <v>1</v>
      </c>
      <c r="E26" s="121"/>
      <c r="F26" s="154">
        <v>100</v>
      </c>
      <c r="G26" s="225" t="s">
        <v>1</v>
      </c>
      <c r="H26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6" s="154" t="str">
        <f>IF(Sklop6[[#This Row],[ZAHTEVANA SHEMA KAKOVOSTI]]&lt;&gt;"",Sklop6[[#This Row],[Preračunana masa/volumen/kos na enoto kg]],"")</f>
        <v/>
      </c>
      <c r="J26" s="160"/>
      <c r="K26" s="162"/>
      <c r="L26" s="162"/>
      <c r="M26" s="161"/>
      <c r="N26" s="166"/>
      <c r="O26" s="166"/>
      <c r="P26" s="167"/>
      <c r="Q26" s="166">
        <f>+Sklop6[[#This Row],[cena/enota brez DDV v EUR]]*Sklop6[[#This Row],[Stopnja DDV (%)]]</f>
        <v>0</v>
      </c>
      <c r="R26" s="166">
        <f>+Sklop6[[#This Row],[cena/enota brez DDV v EUR]]+Sklop6[[#This Row],[Davek (EUR)]]</f>
        <v>0</v>
      </c>
      <c r="S26" s="166">
        <f>+Sklop6[[#This Row],[cena/enota brez DDV v EUR]]*Sklop6[[#This Row],[Okvirna količina]]</f>
        <v>0</v>
      </c>
      <c r="T26" s="166">
        <f>+Sklop6[[#This Row],[Končna cena/enoto mere (EUR) z DDV]]*Sklop6[[#This Row],[Okvirna količina]]</f>
        <v>0</v>
      </c>
      <c r="U26" s="221"/>
    </row>
    <row r="27" spans="1:22">
      <c r="A27" s="195" t="s">
        <v>14</v>
      </c>
      <c r="B27" s="197" t="s">
        <v>432</v>
      </c>
      <c r="C27" s="165" t="s">
        <v>980</v>
      </c>
      <c r="D27" s="194" t="s">
        <v>1</v>
      </c>
      <c r="E27" s="121"/>
      <c r="F27" s="154">
        <v>20</v>
      </c>
      <c r="G27" s="225" t="s">
        <v>1</v>
      </c>
      <c r="H27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7" s="154" t="str">
        <f>IF(Sklop6[[#This Row],[ZAHTEVANA SHEMA KAKOVOSTI]]&lt;&gt;"",Sklop6[[#This Row],[Preračunana masa/volumen/kos na enoto kg]],"")</f>
        <v/>
      </c>
      <c r="J27" s="160"/>
      <c r="K27" s="162"/>
      <c r="L27" s="162"/>
      <c r="M27" s="161"/>
      <c r="N27" s="166"/>
      <c r="O27" s="166"/>
      <c r="P27" s="167"/>
      <c r="Q27" s="166">
        <f>+Sklop6[[#This Row],[cena/enota brez DDV v EUR]]*Sklop6[[#This Row],[Stopnja DDV (%)]]</f>
        <v>0</v>
      </c>
      <c r="R27" s="166">
        <f>+Sklop6[[#This Row],[cena/enota brez DDV v EUR]]+Sklop6[[#This Row],[Davek (EUR)]]</f>
        <v>0</v>
      </c>
      <c r="S27" s="166">
        <f>+Sklop6[[#This Row],[cena/enota brez DDV v EUR]]*Sklop6[[#This Row],[Okvirna količina]]</f>
        <v>0</v>
      </c>
      <c r="T27" s="166">
        <f>+Sklop6[[#This Row],[Končna cena/enoto mere (EUR) z DDV]]*Sklop6[[#This Row],[Okvirna količina]]</f>
        <v>0</v>
      </c>
      <c r="U27" s="221"/>
    </row>
    <row r="28" spans="1:22">
      <c r="A28" s="195" t="s">
        <v>15</v>
      </c>
      <c r="B28" s="222" t="s">
        <v>431</v>
      </c>
      <c r="C28" s="165" t="s">
        <v>980</v>
      </c>
      <c r="D28" s="194" t="s">
        <v>1</v>
      </c>
      <c r="E28" s="121"/>
      <c r="F28" s="154">
        <v>10</v>
      </c>
      <c r="G28" s="225" t="s">
        <v>1</v>
      </c>
      <c r="H28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28" s="154" t="str">
        <f>IF(Sklop6[[#This Row],[ZAHTEVANA SHEMA KAKOVOSTI]]&lt;&gt;"",Sklop6[[#This Row],[Preračunana masa/volumen/kos na enoto kg]],"")</f>
        <v/>
      </c>
      <c r="J28" s="160"/>
      <c r="K28" s="162"/>
      <c r="L28" s="162"/>
      <c r="M28" s="161"/>
      <c r="N28" s="166"/>
      <c r="O28" s="166"/>
      <c r="P28" s="167"/>
      <c r="Q28" s="166">
        <f>+Sklop6[[#This Row],[cena/enota brez DDV v EUR]]*Sklop6[[#This Row],[Stopnja DDV (%)]]</f>
        <v>0</v>
      </c>
      <c r="R28" s="166">
        <f>+Sklop6[[#This Row],[cena/enota brez DDV v EUR]]+Sklop6[[#This Row],[Davek (EUR)]]</f>
        <v>0</v>
      </c>
      <c r="S28" s="166">
        <f>+Sklop6[[#This Row],[cena/enota brez DDV v EUR]]*Sklop6[[#This Row],[Okvirna količina]]</f>
        <v>0</v>
      </c>
      <c r="T28" s="166">
        <f>+Sklop6[[#This Row],[Končna cena/enoto mere (EUR) z DDV]]*Sklop6[[#This Row],[Okvirna količina]]</f>
        <v>0</v>
      </c>
      <c r="U28" s="221"/>
    </row>
    <row r="29" spans="1:22">
      <c r="A29" s="195" t="s">
        <v>16</v>
      </c>
      <c r="B29" s="222" t="s">
        <v>430</v>
      </c>
      <c r="C29" s="165" t="s">
        <v>980</v>
      </c>
      <c r="D29" s="194" t="s">
        <v>1</v>
      </c>
      <c r="E29" s="121"/>
      <c r="F29" s="154">
        <v>5</v>
      </c>
      <c r="G29" s="225" t="s">
        <v>1</v>
      </c>
      <c r="H29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9" s="154" t="str">
        <f>IF(Sklop6[[#This Row],[ZAHTEVANA SHEMA KAKOVOSTI]]&lt;&gt;"",Sklop6[[#This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+Sklop6[[#This Row],[cena/enota brez DDV v EUR]]*Sklop6[[#This Row],[Stopnja DDV (%)]]</f>
        <v>0</v>
      </c>
      <c r="R29" s="166">
        <f>+Sklop6[[#This Row],[cena/enota brez DDV v EUR]]+Sklop6[[#This Row],[Davek (EUR)]]</f>
        <v>0</v>
      </c>
      <c r="S29" s="166">
        <f>+Sklop6[[#This Row],[cena/enota brez DDV v EUR]]*Sklop6[[#This Row],[Okvirna količina]]</f>
        <v>0</v>
      </c>
      <c r="T29" s="166">
        <f>+Sklop6[[#This Row],[Končna cena/enoto mere (EUR) z DDV]]*Sklop6[[#This Row],[Okvirna količina]]</f>
        <v>0</v>
      </c>
      <c r="U29" s="221"/>
    </row>
    <row r="30" spans="1:22">
      <c r="A30" s="195" t="s">
        <v>17</v>
      </c>
      <c r="B30" s="222" t="s">
        <v>429</v>
      </c>
      <c r="C30" s="165" t="s">
        <v>980</v>
      </c>
      <c r="D30" s="194" t="s">
        <v>1</v>
      </c>
      <c r="E30" s="121"/>
      <c r="F30" s="154">
        <v>30</v>
      </c>
      <c r="G30" s="225" t="s">
        <v>1</v>
      </c>
      <c r="H30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30" s="154" t="str">
        <f>IF(Sklop6[[#This Row],[ZAHTEVANA SHEMA KAKOVOSTI]]&lt;&gt;"",Sklop6[[#This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+Sklop6[[#This Row],[cena/enota brez DDV v EUR]]*Sklop6[[#This Row],[Stopnja DDV (%)]]</f>
        <v>0</v>
      </c>
      <c r="R30" s="166">
        <f>+Sklop6[[#This Row],[cena/enota brez DDV v EUR]]+Sklop6[[#This Row],[Davek (EUR)]]</f>
        <v>0</v>
      </c>
      <c r="S30" s="166">
        <f>+Sklop6[[#This Row],[cena/enota brez DDV v EUR]]*Sklop6[[#This Row],[Okvirna količina]]</f>
        <v>0</v>
      </c>
      <c r="T30" s="166">
        <f>+Sklop6[[#This Row],[Končna cena/enoto mere (EUR) z DDV]]*Sklop6[[#This Row],[Okvirna količina]]</f>
        <v>0</v>
      </c>
      <c r="U30" s="221"/>
    </row>
    <row r="31" spans="1:22">
      <c r="A31" s="195" t="s">
        <v>18</v>
      </c>
      <c r="B31" s="222" t="s">
        <v>428</v>
      </c>
      <c r="C31" s="165" t="s">
        <v>980</v>
      </c>
      <c r="D31" s="194" t="s">
        <v>1</v>
      </c>
      <c r="E31" s="121"/>
      <c r="F31" s="154">
        <v>50</v>
      </c>
      <c r="G31" s="225" t="s">
        <v>1</v>
      </c>
      <c r="H31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1" s="154" t="str">
        <f>IF(Sklop6[[#This Row],[ZAHTEVANA SHEMA KAKOVOSTI]]&lt;&gt;"",Sklop6[[#This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+Sklop6[[#This Row],[cena/enota brez DDV v EUR]]*Sklop6[[#This Row],[Stopnja DDV (%)]]</f>
        <v>0</v>
      </c>
      <c r="R31" s="166">
        <f>+Sklop6[[#This Row],[cena/enota brez DDV v EUR]]+Sklop6[[#This Row],[Davek (EUR)]]</f>
        <v>0</v>
      </c>
      <c r="S31" s="166">
        <f>+Sklop6[[#This Row],[cena/enota brez DDV v EUR]]*Sklop6[[#This Row],[Okvirna količina]]</f>
        <v>0</v>
      </c>
      <c r="T31" s="166">
        <f>+Sklop6[[#This Row],[Končna cena/enoto mere (EUR) z DDV]]*Sklop6[[#This Row],[Okvirna količina]]</f>
        <v>0</v>
      </c>
      <c r="U31" s="221"/>
    </row>
    <row r="32" spans="1:22">
      <c r="A32" s="195" t="s">
        <v>19</v>
      </c>
      <c r="B32" s="222" t="s">
        <v>1031</v>
      </c>
      <c r="C32" s="165" t="s">
        <v>427</v>
      </c>
      <c r="D32" s="194" t="s">
        <v>1</v>
      </c>
      <c r="E32" s="121"/>
      <c r="F32" s="154">
        <v>100</v>
      </c>
      <c r="G32" s="225" t="s">
        <v>1</v>
      </c>
      <c r="H32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2" s="154" t="str">
        <f>IF(Sklop6[[#This Row],[ZAHTEVANA SHEMA KAKOVOSTI]]&lt;&gt;"",Sklop6[[#This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+Sklop6[[#This Row],[cena/enota brez DDV v EUR]]*Sklop6[[#This Row],[Stopnja DDV (%)]]</f>
        <v>0</v>
      </c>
      <c r="R32" s="166">
        <f>+Sklop6[[#This Row],[cena/enota brez DDV v EUR]]+Sklop6[[#This Row],[Davek (EUR)]]</f>
        <v>0</v>
      </c>
      <c r="S32" s="166">
        <f>+Sklop6[[#This Row],[cena/enota brez DDV v EUR]]*Sklop6[[#This Row],[Okvirna količina]]</f>
        <v>0</v>
      </c>
      <c r="T32" s="166">
        <f>+Sklop6[[#This Row],[Končna cena/enoto mere (EUR) z DDV]]*Sklop6[[#This Row],[Okvirna količina]]</f>
        <v>0</v>
      </c>
      <c r="U32" s="221"/>
      <c r="V32" s="21"/>
    </row>
    <row r="33" spans="1:22">
      <c r="A33" s="195" t="s">
        <v>20</v>
      </c>
      <c r="B33" s="242" t="s">
        <v>433</v>
      </c>
      <c r="C33" s="165" t="s">
        <v>980</v>
      </c>
      <c r="D33" s="194" t="s">
        <v>1</v>
      </c>
      <c r="E33" s="121"/>
      <c r="F33" s="154">
        <v>50</v>
      </c>
      <c r="G33" s="226" t="s">
        <v>1</v>
      </c>
      <c r="H33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3" s="154" t="str">
        <f>IF(Sklop6[[#This Row],[ZAHTEVANA SHEMA KAKOVOSTI]]&lt;&gt;"",Sklop6[[#This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+Sklop6[[#This Row],[cena/enota brez DDV v EUR]]*Sklop6[[#This Row],[Stopnja DDV (%)]]</f>
        <v>0</v>
      </c>
      <c r="R33" s="166">
        <f>+Sklop6[[#This Row],[cena/enota brez DDV v EUR]]+Sklop6[[#This Row],[Davek (EUR)]]</f>
        <v>0</v>
      </c>
      <c r="S33" s="166">
        <f>+Sklop6[[#This Row],[cena/enota brez DDV v EUR]]*Sklop6[[#This Row],[Okvirna količina]]</f>
        <v>0</v>
      </c>
      <c r="T33" s="166">
        <f>+Sklop6[[#This Row],[Končna cena/enoto mere (EUR) z DDV]]*Sklop6[[#This Row],[Okvirna količina]]</f>
        <v>0</v>
      </c>
      <c r="U33" s="221"/>
      <c r="V33" s="21"/>
    </row>
    <row r="34" spans="1:22">
      <c r="A34" s="195" t="s">
        <v>21</v>
      </c>
      <c r="B34" s="214" t="s">
        <v>434</v>
      </c>
      <c r="C34" s="165" t="s">
        <v>980</v>
      </c>
      <c r="D34" s="194" t="s">
        <v>1</v>
      </c>
      <c r="E34" s="121"/>
      <c r="F34" s="154">
        <v>80</v>
      </c>
      <c r="G34" s="226" t="s">
        <v>1</v>
      </c>
      <c r="H34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4" s="154" t="str">
        <f>IF(Sklop6[[#This Row],[ZAHTEVANA SHEMA KAKOVOSTI]]&lt;&gt;"",Sklop6[[#This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+Sklop6[[#This Row],[cena/enota brez DDV v EUR]]*Sklop6[[#This Row],[Stopnja DDV (%)]]</f>
        <v>0</v>
      </c>
      <c r="R34" s="166">
        <f>+Sklop6[[#This Row],[cena/enota brez DDV v EUR]]+Sklop6[[#This Row],[Davek (EUR)]]</f>
        <v>0</v>
      </c>
      <c r="S34" s="166">
        <f>+Sklop6[[#This Row],[cena/enota brez DDV v EUR]]*Sklop6[[#This Row],[Okvirna količina]]</f>
        <v>0</v>
      </c>
      <c r="T34" s="166">
        <f>+Sklop6[[#This Row],[Končna cena/enoto mere (EUR) z DDV]]*Sklop6[[#This Row],[Okvirna količina]]</f>
        <v>0</v>
      </c>
      <c r="U34" s="221"/>
      <c r="V34" s="21"/>
    </row>
    <row r="35" spans="1:22">
      <c r="A35" s="195" t="s">
        <v>22</v>
      </c>
      <c r="B35" s="214" t="s">
        <v>1030</v>
      </c>
      <c r="C35" s="165" t="s">
        <v>980</v>
      </c>
      <c r="D35" s="194" t="s">
        <v>1</v>
      </c>
      <c r="E35" s="121"/>
      <c r="F35" s="154">
        <v>80</v>
      </c>
      <c r="G35" s="226" t="s">
        <v>1</v>
      </c>
      <c r="H35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5" s="154" t="str">
        <f>IF(Sklop6[[#This Row],[ZAHTEVANA SHEMA KAKOVOSTI]]&lt;&gt;"",Sklop6[[#This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+Sklop6[[#This Row],[cena/enota brez DDV v EUR]]*Sklop6[[#This Row],[Stopnja DDV (%)]]</f>
        <v>0</v>
      </c>
      <c r="R35" s="166">
        <f>+Sklop6[[#This Row],[cena/enota brez DDV v EUR]]+Sklop6[[#This Row],[Davek (EUR)]]</f>
        <v>0</v>
      </c>
      <c r="S35" s="166">
        <f>+Sklop6[[#This Row],[cena/enota brez DDV v EUR]]*Sklop6[[#This Row],[Okvirna količina]]</f>
        <v>0</v>
      </c>
      <c r="T35" s="166">
        <f>+Sklop6[[#This Row],[Končna cena/enoto mere (EUR) z DDV]]*Sklop6[[#This Row],[Okvirna količina]]</f>
        <v>0</v>
      </c>
      <c r="U35" s="221"/>
    </row>
    <row r="36" spans="1:22">
      <c r="A36" s="195" t="s">
        <v>23</v>
      </c>
      <c r="B36" s="214" t="s">
        <v>1029</v>
      </c>
      <c r="C36" s="165" t="s">
        <v>980</v>
      </c>
      <c r="D36" s="194" t="s">
        <v>1</v>
      </c>
      <c r="E36" s="121"/>
      <c r="F36" s="154">
        <v>80</v>
      </c>
      <c r="G36" s="226" t="s">
        <v>1</v>
      </c>
      <c r="H36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6" s="154" t="str">
        <f>IF(Sklop6[[#This Row],[ZAHTEVANA SHEMA KAKOVOSTI]]&lt;&gt;"",Sklop6[[#This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+Sklop6[[#This Row],[cena/enota brez DDV v EUR]]*Sklop6[[#This Row],[Stopnja DDV (%)]]</f>
        <v>0</v>
      </c>
      <c r="R36" s="166">
        <f>+Sklop6[[#This Row],[cena/enota brez DDV v EUR]]+Sklop6[[#This Row],[Davek (EUR)]]</f>
        <v>0</v>
      </c>
      <c r="S36" s="166">
        <f>+Sklop6[[#This Row],[cena/enota brez DDV v EUR]]*Sklop6[[#This Row],[Okvirna količina]]</f>
        <v>0</v>
      </c>
      <c r="T36" s="166">
        <f>+Sklop6[[#This Row],[Končna cena/enoto mere (EUR) z DDV]]*Sklop6[[#This Row],[Okvirna količina]]</f>
        <v>0</v>
      </c>
      <c r="U36" s="221"/>
    </row>
    <row r="37" spans="1:22">
      <c r="A37" s="195" t="s">
        <v>24</v>
      </c>
      <c r="B37" s="214" t="s">
        <v>1028</v>
      </c>
      <c r="C37" s="165" t="s">
        <v>980</v>
      </c>
      <c r="D37" s="194" t="s">
        <v>1</v>
      </c>
      <c r="E37" s="121"/>
      <c r="F37" s="154">
        <v>80</v>
      </c>
      <c r="G37" s="225" t="s">
        <v>1</v>
      </c>
      <c r="H37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37" s="154" t="str">
        <f>IF(Sklop6[[#This Row],[ZAHTEVANA SHEMA KAKOVOSTI]]&lt;&gt;"",Sklop6[[#This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+Sklop6[[#This Row],[cena/enota brez DDV v EUR]]*Sklop6[[#This Row],[Stopnja DDV (%)]]</f>
        <v>0</v>
      </c>
      <c r="R37" s="166">
        <f>+Sklop6[[#This Row],[cena/enota brez DDV v EUR]]+Sklop6[[#This Row],[Davek (EUR)]]</f>
        <v>0</v>
      </c>
      <c r="S37" s="166">
        <f>+Sklop6[[#This Row],[cena/enota brez DDV v EUR]]*Sklop6[[#This Row],[Okvirna količina]]</f>
        <v>0</v>
      </c>
      <c r="T37" s="166">
        <f>+Sklop6[[#This Row],[Končna cena/enoto mere (EUR) z DDV]]*Sklop6[[#This Row],[Okvirna količina]]</f>
        <v>0</v>
      </c>
      <c r="U37" s="221"/>
    </row>
    <row r="38" spans="1:22">
      <c r="A38" s="195" t="s">
        <v>25</v>
      </c>
      <c r="B38" s="214" t="s">
        <v>435</v>
      </c>
      <c r="C38" s="165" t="s">
        <v>980</v>
      </c>
      <c r="D38" s="194" t="s">
        <v>1</v>
      </c>
      <c r="E38" s="121"/>
      <c r="F38" s="154">
        <v>100</v>
      </c>
      <c r="G38" s="226" t="s">
        <v>1</v>
      </c>
      <c r="H38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154" t="str">
        <f>IF(Sklop6[[#This Row],[ZAHTEVANA SHEMA KAKOVOSTI]]&lt;&gt;"",Sklop6[[#This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+Sklop6[[#This Row],[cena/enota brez DDV v EUR]]*Sklop6[[#This Row],[Stopnja DDV (%)]]</f>
        <v>0</v>
      </c>
      <c r="R38" s="166">
        <f>+Sklop6[[#This Row],[cena/enota brez DDV v EUR]]+Sklop6[[#This Row],[Davek (EUR)]]</f>
        <v>0</v>
      </c>
      <c r="S38" s="166">
        <f>+Sklop6[[#This Row],[cena/enota brez DDV v EUR]]*Sklop6[[#This Row],[Okvirna količina]]</f>
        <v>0</v>
      </c>
      <c r="T38" s="166">
        <f>+Sklop6[[#This Row],[Končna cena/enoto mere (EUR) z DDV]]*Sklop6[[#This Row],[Okvirna količina]]</f>
        <v>0</v>
      </c>
      <c r="U38" s="221"/>
    </row>
    <row r="39" spans="1:22">
      <c r="A39" s="195" t="s">
        <v>26</v>
      </c>
      <c r="B39" s="214" t="s">
        <v>436</v>
      </c>
      <c r="C39" s="165">
        <v>1</v>
      </c>
      <c r="D39" s="194" t="s">
        <v>1</v>
      </c>
      <c r="E39" s="121"/>
      <c r="F39" s="154">
        <v>5</v>
      </c>
      <c r="G39" s="226" t="s">
        <v>1</v>
      </c>
      <c r="H39" s="2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39" s="319" t="str">
        <f>IF(Sklop6[[#This Row],[ZAHTEVANA SHEMA KAKOVOSTI]]&lt;&gt;"",Sklop6[[#This Row],[Preračunana masa/volumen/kos na enoto kg]],"")</f>
        <v/>
      </c>
      <c r="J39" s="320"/>
      <c r="K39" s="321"/>
      <c r="L39" s="321"/>
      <c r="M39" s="322"/>
      <c r="N39" s="323"/>
      <c r="O39" s="323"/>
      <c r="P39" s="324"/>
      <c r="Q39" s="323">
        <f>+Sklop6[[#This Row],[cena/enota brez DDV v EUR]]*Sklop6[[#This Row],[Stopnja DDV (%)]]</f>
        <v>0</v>
      </c>
      <c r="R39" s="323">
        <f>+Sklop6[[#This Row],[cena/enota brez DDV v EUR]]+Sklop6[[#This Row],[Davek (EUR)]]</f>
        <v>0</v>
      </c>
      <c r="S39" s="323">
        <f>+Sklop6[[#This Row],[cena/enota brez DDV v EUR]]*Sklop6[[#This Row],[Okvirna količina]]</f>
        <v>0</v>
      </c>
      <c r="T39" s="323">
        <f>+Sklop6[[#This Row],[Končna cena/enoto mere (EUR) z DDV]]*Sklop6[[#This Row],[Okvirna količina]]</f>
        <v>0</v>
      </c>
      <c r="U39" s="325"/>
    </row>
    <row r="40" spans="1:22" s="332" customFormat="1" ht="24">
      <c r="A40" s="195" t="s">
        <v>27</v>
      </c>
      <c r="B40" s="214" t="s">
        <v>963</v>
      </c>
      <c r="C40" s="165" t="s">
        <v>980</v>
      </c>
      <c r="D40" s="194" t="s">
        <v>1</v>
      </c>
      <c r="E40" s="121"/>
      <c r="F40" s="337">
        <v>200</v>
      </c>
      <c r="G40" s="461" t="s">
        <v>1</v>
      </c>
      <c r="H40" s="33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337" t="str">
        <f>IF(Sklop6[[#This Row],[ZAHTEVANA SHEMA KAKOVOSTI]]&lt;&gt;"",Sklop6[[#This Row],[Preračunana masa/volumen/kos na enoto kg]],"")</f>
        <v/>
      </c>
      <c r="J40" s="338"/>
      <c r="K40" s="339"/>
      <c r="L40" s="339"/>
      <c r="M40" s="161"/>
      <c r="N40" s="340"/>
      <c r="O40" s="340"/>
      <c r="P40" s="341"/>
      <c r="Q40" s="340">
        <f>+Sklop6[[#This Row],[cena/enota brez DDV v EUR]]*Sklop6[[#This Row],[Stopnja DDV (%)]]</f>
        <v>0</v>
      </c>
      <c r="R40" s="340">
        <f>+Sklop6[[#This Row],[cena/enota brez DDV v EUR]]+Sklop6[[#This Row],[Davek (EUR)]]</f>
        <v>0</v>
      </c>
      <c r="S40" s="340">
        <f>+Sklop6[[#This Row],[cena/enota brez DDV v EUR]]*Sklop6[[#This Row],[Okvirna količina]]</f>
        <v>0</v>
      </c>
      <c r="T40" s="340">
        <f>+Sklop6[[#This Row],[Končna cena/enoto mere (EUR) z DDV]]*Sklop6[[#This Row],[Okvirna količina]]</f>
        <v>0</v>
      </c>
      <c r="U40" s="221"/>
    </row>
    <row r="41" spans="1:22">
      <c r="A41" s="462" t="s">
        <v>179</v>
      </c>
      <c r="B41" s="522"/>
      <c r="C41" s="523"/>
      <c r="D41" s="523"/>
      <c r="E41" s="524"/>
      <c r="F41" s="506"/>
      <c r="G41" s="525"/>
      <c r="H41" s="505">
        <f>SUBTOTAL(109,Sklop6[Preračunana masa/volumen/kos na enoto kg])</f>
        <v>4500</v>
      </c>
      <c r="I41" s="505">
        <f>SUBTOTAL(109,Sklop6[Živila iz shem kakovosti (kg)])</f>
        <v>0</v>
      </c>
      <c r="J41" s="506"/>
      <c r="K41" s="507"/>
      <c r="L41" s="507"/>
      <c r="M41" s="508"/>
      <c r="N41" s="509"/>
      <c r="O41" s="509"/>
      <c r="P41" s="509"/>
      <c r="Q41" s="510"/>
      <c r="R41" s="506"/>
      <c r="S41" s="510">
        <f>SUBTOTAL(109,Sklop6[Vrednost za okvirno količino (EUR) brez DDV])</f>
        <v>0</v>
      </c>
      <c r="T41" s="510">
        <f>SUBTOTAL(109,Sklop6[Vrednost za okvirno količino (EUR) z DDV])</f>
        <v>0</v>
      </c>
      <c r="U41" s="511">
        <f>SUBTOTAL(103,Sklop6[Shema kakovosti
(nacionalne, evropske)
])</f>
        <v>0</v>
      </c>
    </row>
    <row r="42" spans="1:22" s="332" customFormat="1">
      <c r="A42" s="374"/>
      <c r="B42" s="375"/>
      <c r="C42" s="376"/>
      <c r="D42" s="376"/>
      <c r="E42" s="377"/>
      <c r="F42" s="378"/>
      <c r="G42" s="379"/>
      <c r="H42" s="380"/>
      <c r="I42" s="380"/>
      <c r="J42" s="378"/>
      <c r="K42" s="381"/>
      <c r="L42" s="381"/>
      <c r="M42" s="382"/>
      <c r="N42" s="383"/>
      <c r="O42" s="383"/>
      <c r="P42" s="383"/>
      <c r="Q42" s="384"/>
      <c r="R42" s="378"/>
      <c r="S42" s="384"/>
      <c r="T42" s="384"/>
      <c r="U42" s="385"/>
    </row>
    <row r="43" spans="1:22">
      <c r="A43" s="50" t="s">
        <v>175</v>
      </c>
      <c r="B43" s="18"/>
      <c r="C43" s="30"/>
      <c r="D43" s="30"/>
      <c r="E43" s="115"/>
      <c r="Q43" s="50"/>
      <c r="R43" s="50"/>
      <c r="S43" s="50"/>
      <c r="T43" s="50"/>
    </row>
    <row r="44" spans="1:22">
      <c r="A44" s="13" t="s">
        <v>177</v>
      </c>
      <c r="B44" s="18"/>
      <c r="C44" s="30"/>
      <c r="D44" s="30"/>
      <c r="E44" s="115"/>
    </row>
    <row r="45" spans="1:22">
      <c r="A45" s="109" t="s">
        <v>238</v>
      </c>
      <c r="F45" s="71"/>
      <c r="G45" s="71"/>
      <c r="H45" s="31"/>
      <c r="I45" s="31"/>
      <c r="J45" s="31"/>
      <c r="K45" s="31"/>
      <c r="L45" s="57"/>
      <c r="M45" s="57"/>
      <c r="N45" s="31"/>
      <c r="O45" s="31"/>
      <c r="P45" s="31"/>
      <c r="Q45" s="31"/>
      <c r="R45" s="31"/>
    </row>
    <row r="46" spans="1:22">
      <c r="A46" s="586" t="s">
        <v>227</v>
      </c>
      <c r="B46" s="586"/>
      <c r="C46" s="586"/>
      <c r="D46" s="586"/>
      <c r="E46" s="586"/>
      <c r="F46" s="586"/>
      <c r="G46" s="586"/>
      <c r="H46" s="586"/>
      <c r="I46" s="586"/>
      <c r="J46" s="586"/>
      <c r="K46" s="586"/>
      <c r="L46" s="586"/>
      <c r="M46" s="21"/>
      <c r="N46" s="21"/>
      <c r="O46" s="21"/>
      <c r="P46" s="21"/>
      <c r="Q46" s="21"/>
      <c r="R46" s="21"/>
      <c r="S46" s="21"/>
      <c r="T46" s="21"/>
      <c r="U46" s="21"/>
    </row>
    <row r="47" spans="1:22">
      <c r="A47" s="575"/>
      <c r="B47" s="575"/>
      <c r="C47" s="575"/>
      <c r="D47" s="575"/>
      <c r="E47" s="575"/>
      <c r="F47" s="575"/>
      <c r="G47" s="575"/>
      <c r="H47" s="575"/>
      <c r="I47" s="575"/>
      <c r="J47" s="575"/>
      <c r="K47" s="575"/>
      <c r="L47" s="575"/>
      <c r="M47" s="21"/>
      <c r="N47" s="21"/>
      <c r="O47" s="21"/>
      <c r="P47" s="21"/>
      <c r="Q47" s="21"/>
      <c r="R47" s="21"/>
      <c r="S47" s="21"/>
      <c r="T47" s="21"/>
      <c r="U47" s="21"/>
    </row>
    <row r="48" spans="1:22">
      <c r="A48" s="109" t="s">
        <v>66</v>
      </c>
      <c r="F48" s="71"/>
      <c r="G48" s="71" t="s">
        <v>67</v>
      </c>
      <c r="H48" s="31"/>
      <c r="I48" s="31"/>
      <c r="J48" s="31"/>
      <c r="K48" s="31"/>
      <c r="L48" s="57"/>
      <c r="M48" s="57"/>
      <c r="N48" s="31"/>
      <c r="O48" s="31"/>
      <c r="P48" s="31"/>
      <c r="Q48" s="31" t="s">
        <v>68</v>
      </c>
      <c r="R48" s="31"/>
    </row>
    <row r="49" spans="1:22" ht="15">
      <c r="A49" s="7"/>
      <c r="B49" s="5"/>
      <c r="C49" s="28"/>
      <c r="D49" s="28"/>
      <c r="E49" s="27"/>
      <c r="F49" s="8"/>
      <c r="H49" s="9"/>
      <c r="I49" s="9"/>
      <c r="J49" s="9"/>
      <c r="K49" s="9"/>
      <c r="L49" s="22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B50" s="18"/>
      <c r="C50" s="30"/>
      <c r="D50" s="30"/>
      <c r="E50" s="115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>
      <c r="B260" s="18"/>
      <c r="C260" s="30"/>
      <c r="D260" s="30"/>
      <c r="E260" s="115"/>
    </row>
    <row r="261" spans="1:22">
      <c r="B261" s="18"/>
      <c r="C261" s="30"/>
      <c r="D261" s="30"/>
      <c r="E261" s="115"/>
    </row>
    <row r="262" spans="1:22">
      <c r="B262" s="18"/>
      <c r="C262" s="30"/>
      <c r="D262" s="30"/>
      <c r="E262" s="115"/>
    </row>
    <row r="263" spans="1:22">
      <c r="B263" s="18"/>
      <c r="C263" s="30"/>
      <c r="D263" s="30"/>
      <c r="E263" s="115"/>
    </row>
    <row r="264" spans="1:22">
      <c r="B264" s="18"/>
      <c r="C264" s="30"/>
      <c r="D264" s="30"/>
      <c r="E264" s="115"/>
    </row>
    <row r="265" spans="1:22">
      <c r="B265" s="18"/>
      <c r="C265" s="30"/>
      <c r="D265" s="30"/>
      <c r="E265" s="115"/>
    </row>
    <row r="266" spans="1:22">
      <c r="B266" s="18"/>
      <c r="C266" s="30"/>
      <c r="D266" s="30"/>
      <c r="E266" s="115"/>
    </row>
    <row r="267" spans="1:22">
      <c r="B267" s="18"/>
      <c r="C267" s="30"/>
      <c r="D267" s="30"/>
      <c r="E267" s="115"/>
    </row>
    <row r="268" spans="1:22">
      <c r="B268" s="18"/>
      <c r="C268" s="30"/>
      <c r="D268" s="30"/>
      <c r="E268" s="115"/>
    </row>
    <row r="269" spans="1:22">
      <c r="B269" s="18"/>
      <c r="C269" s="30"/>
      <c r="D269" s="30"/>
      <c r="E269" s="115"/>
    </row>
    <row r="270" spans="1:22">
      <c r="B270" s="18"/>
      <c r="C270" s="30"/>
      <c r="D270" s="30"/>
      <c r="E270" s="115"/>
    </row>
    <row r="271" spans="1:22">
      <c r="B271" s="18"/>
      <c r="C271" s="30"/>
      <c r="D271" s="30"/>
      <c r="E271" s="115"/>
    </row>
    <row r="272" spans="1:22">
      <c r="B272" s="18"/>
      <c r="C272" s="30"/>
      <c r="D272" s="30"/>
      <c r="E272" s="115"/>
    </row>
  </sheetData>
  <sheetProtection insertRows="0" deleteRows="0"/>
  <protectedRanges>
    <protectedRange sqref="M46:P47 U46:U47" name="Obseg1_2"/>
    <protectedRange sqref="J47:L47" name="Obseg1_1"/>
    <protectedRange sqref="J46:L46" name="Obseg1_2_1"/>
  </protectedRanges>
  <mergeCells count="9">
    <mergeCell ref="A47:L47"/>
    <mergeCell ref="B13:K13"/>
    <mergeCell ref="C2:J2"/>
    <mergeCell ref="C3:J3"/>
    <mergeCell ref="C6:J6"/>
    <mergeCell ref="C7:J7"/>
    <mergeCell ref="C8:J8"/>
    <mergeCell ref="C9:J9"/>
    <mergeCell ref="A46:L46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0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17"/>
  <sheetViews>
    <sheetView topLeftCell="A33" zoomScale="90" zoomScaleNormal="90" zoomScaleSheetLayoutView="100" workbookViewId="0">
      <selection activeCell="C39" sqref="C39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8.8554687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pred_rekapitulacija'!A20</f>
        <v>7.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pred_rekapitulacija'!B20</f>
        <v>ŽITA, MLEVSKI IZDELKI IN TESTENINE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7" t="s">
        <v>442</v>
      </c>
      <c r="C16" s="84">
        <v>1</v>
      </c>
      <c r="D16" s="84" t="s">
        <v>1</v>
      </c>
      <c r="E16" s="113"/>
      <c r="F16" s="201">
        <v>150</v>
      </c>
      <c r="G16" s="201" t="s">
        <v>1</v>
      </c>
      <c r="H16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6" s="87" t="str">
        <f>IF(Sklop7[[#This Row],[ZAHTEVANA SHEMA KAKOVOSTI]]&lt;&gt;"",Sklop7[[#This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+Sklop7[[#This Row],[cena/enota brez DDV v EUR]]*Sklop7[[#This Row],[Stopnja DDV (%)]]</f>
        <v>0</v>
      </c>
      <c r="R16" s="90">
        <f>+Sklop7[[#This Row],[cena/enota brez DDV v EUR]]+Sklop7[[#This Row],[Davek (EUR)]]</f>
        <v>0</v>
      </c>
      <c r="S16" s="90">
        <f>+Sklop7[[#This Row],[cena/enota brez DDV v EUR]]*Sklop7[[#This Row],[Okvirna količina]]</f>
        <v>0</v>
      </c>
      <c r="T16" s="90">
        <f>+Sklop7[[#This Row],[Končna cena/enoto mere (EUR) z DDV]]*Sklop7[[#This Row],[Okvirna količina]]</f>
        <v>0</v>
      </c>
      <c r="U16" s="104"/>
    </row>
    <row r="17" spans="1:21" s="58" customFormat="1" ht="12">
      <c r="A17" s="195" t="s">
        <v>4</v>
      </c>
      <c r="B17" s="197" t="s">
        <v>443</v>
      </c>
      <c r="C17" s="84">
        <v>1</v>
      </c>
      <c r="D17" s="84" t="s">
        <v>1</v>
      </c>
      <c r="E17" s="113"/>
      <c r="F17" s="202">
        <v>120</v>
      </c>
      <c r="G17" s="201" t="s">
        <v>1</v>
      </c>
      <c r="H17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7" s="87" t="str">
        <f>IF(Sklop7[[#This Row],[ZAHTEVANA SHEMA KAKOVOSTI]]&lt;&gt;"",Sklop7[[#This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+Sklop7[[#This Row],[cena/enota brez DDV v EUR]]*Sklop7[[#This Row],[Stopnja DDV (%)]]</f>
        <v>0</v>
      </c>
      <c r="R17" s="93">
        <f>+Sklop7[[#This Row],[cena/enota brez DDV v EUR]]+Sklop7[[#This Row],[Davek (EUR)]]</f>
        <v>0</v>
      </c>
      <c r="S17" s="93">
        <f>+Sklop7[[#This Row],[cena/enota brez DDV v EUR]]*Sklop7[[#This Row],[Okvirna količina]]</f>
        <v>0</v>
      </c>
      <c r="T17" s="93">
        <f>+Sklop7[[#This Row],[Končna cena/enoto mere (EUR) z DDV]]*Sklop7[[#This Row],[Okvirna količina]]</f>
        <v>0</v>
      </c>
      <c r="U17" s="105"/>
    </row>
    <row r="18" spans="1:21" s="58" customFormat="1" ht="12">
      <c r="A18" s="195" t="s">
        <v>5</v>
      </c>
      <c r="B18" s="197" t="s">
        <v>444</v>
      </c>
      <c r="C18" s="84">
        <v>1</v>
      </c>
      <c r="D18" s="84" t="s">
        <v>1</v>
      </c>
      <c r="E18" s="113"/>
      <c r="F18" s="202">
        <v>150</v>
      </c>
      <c r="G18" s="201" t="s">
        <v>1</v>
      </c>
      <c r="H18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8" s="87" t="str">
        <f>IF(Sklop7[[#This Row],[ZAHTEVANA SHEMA KAKOVOSTI]]&lt;&gt;"",Sklop7[[#This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+Sklop7[[#This Row],[cena/enota brez DDV v EUR]]*Sklop7[[#This Row],[Stopnja DDV (%)]]</f>
        <v>0</v>
      </c>
      <c r="R18" s="93">
        <f>+Sklop7[[#This Row],[cena/enota brez DDV v EUR]]+Sklop7[[#This Row],[Davek (EUR)]]</f>
        <v>0</v>
      </c>
      <c r="S18" s="93">
        <f>+Sklop7[[#This Row],[cena/enota brez DDV v EUR]]*Sklop7[[#This Row],[Okvirna količina]]</f>
        <v>0</v>
      </c>
      <c r="T18" s="93">
        <f>+Sklop7[[#This Row],[Končna cena/enoto mere (EUR) z DDV]]*Sklop7[[#This Row],[Okvirna količina]]</f>
        <v>0</v>
      </c>
      <c r="U18" s="105"/>
    </row>
    <row r="19" spans="1:21" s="58" customFormat="1" ht="12">
      <c r="A19" s="195" t="s">
        <v>6</v>
      </c>
      <c r="B19" s="197" t="s">
        <v>445</v>
      </c>
      <c r="C19" s="84">
        <v>1</v>
      </c>
      <c r="D19" s="84" t="s">
        <v>1</v>
      </c>
      <c r="E19" s="113"/>
      <c r="F19" s="202">
        <v>20</v>
      </c>
      <c r="G19" s="201" t="s">
        <v>1</v>
      </c>
      <c r="H19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9" s="87" t="str">
        <f>IF(Sklop7[[#This Row],[ZAHTEVANA SHEMA KAKOVOSTI]]&lt;&gt;"",Sklop7[[#This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+Sklop7[[#This Row],[cena/enota brez DDV v EUR]]*Sklop7[[#This Row],[Stopnja DDV (%)]]</f>
        <v>0</v>
      </c>
      <c r="R19" s="93">
        <f>+Sklop7[[#This Row],[cena/enota brez DDV v EUR]]+Sklop7[[#This Row],[Davek (EUR)]]</f>
        <v>0</v>
      </c>
      <c r="S19" s="93">
        <f>+Sklop7[[#This Row],[cena/enota brez DDV v EUR]]*Sklop7[[#This Row],[Okvirna količina]]</f>
        <v>0</v>
      </c>
      <c r="T19" s="93">
        <f>+Sklop7[[#This Row],[Končna cena/enoto mere (EUR) z DDV]]*Sklop7[[#This Row],[Okvirna količina]]</f>
        <v>0</v>
      </c>
      <c r="U19" s="105"/>
    </row>
    <row r="20" spans="1:21" s="58" customFormat="1" ht="12">
      <c r="A20" s="195" t="s">
        <v>7</v>
      </c>
      <c r="B20" s="197" t="s">
        <v>446</v>
      </c>
      <c r="C20" s="84">
        <v>1</v>
      </c>
      <c r="D20" s="84" t="s">
        <v>1</v>
      </c>
      <c r="E20" s="113"/>
      <c r="F20" s="202">
        <v>20</v>
      </c>
      <c r="G20" s="201" t="s">
        <v>1</v>
      </c>
      <c r="H20" s="1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0" s="87" t="str">
        <f>IF(Sklop7[[#This Row],[ZAHTEVANA SHEMA KAKOVOSTI]]&lt;&gt;"",Sklop7[[#This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+Sklop7[[#This Row],[cena/enota brez DDV v EUR]]*Sklop7[[#This Row],[Stopnja DDV (%)]]</f>
        <v>0</v>
      </c>
      <c r="R20" s="93">
        <f>+Sklop7[[#This Row],[cena/enota brez DDV v EUR]]+Sklop7[[#This Row],[Davek (EUR)]]</f>
        <v>0</v>
      </c>
      <c r="S20" s="93">
        <f>+Sklop7[[#This Row],[cena/enota brez DDV v EUR]]*Sklop7[[#This Row],[Okvirna količina]]</f>
        <v>0</v>
      </c>
      <c r="T20" s="93">
        <f>+Sklop7[[#This Row],[Končna cena/enoto mere (EUR) z DDV]]*Sklop7[[#This Row],[Okvirna količina]]</f>
        <v>0</v>
      </c>
      <c r="U20" s="105"/>
    </row>
    <row r="21" spans="1:21" s="58" customFormat="1" ht="12">
      <c r="A21" s="195" t="s">
        <v>8</v>
      </c>
      <c r="B21" s="197" t="s">
        <v>447</v>
      </c>
      <c r="C21" s="84">
        <v>1</v>
      </c>
      <c r="D21" s="84" t="s">
        <v>1</v>
      </c>
      <c r="E21" s="157"/>
      <c r="F21" s="203">
        <v>50</v>
      </c>
      <c r="G21" s="201" t="s">
        <v>1</v>
      </c>
      <c r="H21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45" t="str">
        <f>IF(Sklop7[[#This Row],[ZAHTEVANA SHEMA KAKOVOSTI]]&lt;&gt;"",Sklop7[[#This Row],[Preračunana masa/volumen/kos na enoto kg]],"")</f>
        <v/>
      </c>
      <c r="J21" s="146"/>
      <c r="K21" s="147"/>
      <c r="L21" s="147"/>
      <c r="M21" s="148"/>
      <c r="N21" s="149"/>
      <c r="O21" s="149"/>
      <c r="P21" s="150"/>
      <c r="Q21" s="149">
        <f>+Sklop7[[#This Row],[cena/enota brez DDV v EUR]]*Sklop7[[#This Row],[Stopnja DDV (%)]]</f>
        <v>0</v>
      </c>
      <c r="R21" s="149">
        <f>+Sklop7[[#This Row],[cena/enota brez DDV v EUR]]+Sklop7[[#This Row],[Davek (EUR)]]</f>
        <v>0</v>
      </c>
      <c r="S21" s="149">
        <f>+Sklop7[[#This Row],[cena/enota brez DDV v EUR]]*Sklop7[[#This Row],[Okvirna količina]]</f>
        <v>0</v>
      </c>
      <c r="T21" s="151">
        <f>+Sklop7[[#This Row],[Končna cena/enoto mere (EUR) z DDV]]*Sklop7[[#This Row],[Okvirna količina]]</f>
        <v>0</v>
      </c>
      <c r="U21" s="152"/>
    </row>
    <row r="22" spans="1:21" s="58" customFormat="1" ht="12">
      <c r="A22" s="195" t="s">
        <v>9</v>
      </c>
      <c r="B22" s="197" t="s">
        <v>448</v>
      </c>
      <c r="C22" s="155">
        <v>1000</v>
      </c>
      <c r="D22" s="184" t="s">
        <v>156</v>
      </c>
      <c r="E22" s="157"/>
      <c r="F22" s="203">
        <v>700</v>
      </c>
      <c r="G22" s="201" t="s">
        <v>1</v>
      </c>
      <c r="H22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</v>
      </c>
      <c r="I22" s="145" t="str">
        <f>IF(Sklop7[[#This Row],[ZAHTEVANA SHEMA KAKOVOSTI]]&lt;&gt;"",Sklop7[[#This Row],[Preračunana masa/volumen/kos na enoto kg]],"")</f>
        <v/>
      </c>
      <c r="J22" s="146"/>
      <c r="K22" s="147"/>
      <c r="L22" s="147"/>
      <c r="M22" s="148"/>
      <c r="N22" s="149"/>
      <c r="O22" s="149"/>
      <c r="P22" s="150"/>
      <c r="Q22" s="149">
        <f>+Sklop7[[#This Row],[cena/enota brez DDV v EUR]]*Sklop7[[#This Row],[Stopnja DDV (%)]]</f>
        <v>0</v>
      </c>
      <c r="R22" s="149">
        <f>+Sklop7[[#This Row],[cena/enota brez DDV v EUR]]+Sklop7[[#This Row],[Davek (EUR)]]</f>
        <v>0</v>
      </c>
      <c r="S22" s="149">
        <f>+Sklop7[[#This Row],[cena/enota brez DDV v EUR]]*Sklop7[[#This Row],[Okvirna količina]]</f>
        <v>0</v>
      </c>
      <c r="T22" s="151">
        <f>+Sklop7[[#This Row],[Končna cena/enoto mere (EUR) z DDV]]*Sklop7[[#This Row],[Okvirna količina]]</f>
        <v>0</v>
      </c>
      <c r="U22" s="152"/>
    </row>
    <row r="23" spans="1:21" s="58" customFormat="1" ht="12">
      <c r="A23" s="195" t="s">
        <v>10</v>
      </c>
      <c r="B23" s="197" t="s">
        <v>449</v>
      </c>
      <c r="C23" s="155" t="s">
        <v>457</v>
      </c>
      <c r="D23" s="184" t="s">
        <v>1</v>
      </c>
      <c r="E23" s="157"/>
      <c r="F23" s="203">
        <v>200</v>
      </c>
      <c r="G23" s="201" t="s">
        <v>1</v>
      </c>
      <c r="H23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145" t="str">
        <f>IF(Sklop7[[#This Row],[ZAHTEVANA SHEMA KAKOVOSTI]]&lt;&gt;"",Sklop7[[#This Row],[Preračunana masa/volumen/kos na enoto kg]],"")</f>
        <v/>
      </c>
      <c r="J23" s="146"/>
      <c r="K23" s="147"/>
      <c r="L23" s="147"/>
      <c r="M23" s="148"/>
      <c r="N23" s="149"/>
      <c r="O23" s="149"/>
      <c r="P23" s="150"/>
      <c r="Q23" s="149">
        <f>+Sklop7[[#This Row],[cena/enota brez DDV v EUR]]*Sklop7[[#This Row],[Stopnja DDV (%)]]</f>
        <v>0</v>
      </c>
      <c r="R23" s="149">
        <f>+Sklop7[[#This Row],[cena/enota brez DDV v EUR]]+Sklop7[[#This Row],[Davek (EUR)]]</f>
        <v>0</v>
      </c>
      <c r="S23" s="149">
        <f>+Sklop7[[#This Row],[cena/enota brez DDV v EUR]]*Sklop7[[#This Row],[Okvirna količina]]</f>
        <v>0</v>
      </c>
      <c r="T23" s="151">
        <f>+Sklop7[[#This Row],[Končna cena/enoto mere (EUR) z DDV]]*Sklop7[[#This Row],[Okvirna količina]]</f>
        <v>0</v>
      </c>
      <c r="U23" s="152"/>
    </row>
    <row r="24" spans="1:21" s="58" customFormat="1" ht="12">
      <c r="A24" s="195" t="s">
        <v>11</v>
      </c>
      <c r="B24" s="197" t="s">
        <v>450</v>
      </c>
      <c r="C24" s="84">
        <v>1</v>
      </c>
      <c r="D24" s="84" t="s">
        <v>1</v>
      </c>
      <c r="E24" s="157"/>
      <c r="F24" s="203">
        <v>600</v>
      </c>
      <c r="G24" s="201" t="s">
        <v>1</v>
      </c>
      <c r="H24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4" s="145" t="str">
        <f>IF(Sklop7[[#This Row],[ZAHTEVANA SHEMA KAKOVOSTI]]&lt;&gt;"",Sklop7[[#This Row],[Preračunana masa/volumen/kos na enoto kg]],"")</f>
        <v/>
      </c>
      <c r="J24" s="146"/>
      <c r="K24" s="147"/>
      <c r="L24" s="147"/>
      <c r="M24" s="148"/>
      <c r="N24" s="149"/>
      <c r="O24" s="149"/>
      <c r="P24" s="150"/>
      <c r="Q24" s="149">
        <f>+Sklop7[[#This Row],[cena/enota brez DDV v EUR]]*Sklop7[[#This Row],[Stopnja DDV (%)]]</f>
        <v>0</v>
      </c>
      <c r="R24" s="149">
        <f>+Sklop7[[#This Row],[cena/enota brez DDV v EUR]]+Sklop7[[#This Row],[Davek (EUR)]]</f>
        <v>0</v>
      </c>
      <c r="S24" s="149">
        <f>+Sklop7[[#This Row],[cena/enota brez DDV v EUR]]*Sklop7[[#This Row],[Okvirna količina]]</f>
        <v>0</v>
      </c>
      <c r="T24" s="151">
        <f>+Sklop7[[#This Row],[Končna cena/enoto mere (EUR) z DDV]]*Sklop7[[#This Row],[Okvirna količina]]</f>
        <v>0</v>
      </c>
      <c r="U24" s="152"/>
    </row>
    <row r="25" spans="1:21" s="58" customFormat="1" ht="12">
      <c r="A25" s="195" t="s">
        <v>12</v>
      </c>
      <c r="B25" s="222" t="s">
        <v>451</v>
      </c>
      <c r="C25" s="84" t="s">
        <v>896</v>
      </c>
      <c r="D25" s="84" t="s">
        <v>156</v>
      </c>
      <c r="E25" s="157"/>
      <c r="F25" s="203">
        <v>20</v>
      </c>
      <c r="G25" s="201" t="s">
        <v>1</v>
      </c>
      <c r="H25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5" s="145" t="str">
        <f>IF(Sklop7[[#This Row],[ZAHTEVANA SHEMA KAKOVOSTI]]&lt;&gt;"",Sklop7[[#This Row],[Preračunana masa/volumen/kos na enoto kg]],"")</f>
        <v/>
      </c>
      <c r="J25" s="146"/>
      <c r="K25" s="147"/>
      <c r="L25" s="147"/>
      <c r="M25" s="148"/>
      <c r="N25" s="149"/>
      <c r="O25" s="149"/>
      <c r="P25" s="150"/>
      <c r="Q25" s="149">
        <f>+Sklop7[[#This Row],[cena/enota brez DDV v EUR]]*Sklop7[[#This Row],[Stopnja DDV (%)]]</f>
        <v>0</v>
      </c>
      <c r="R25" s="149">
        <f>+Sklop7[[#This Row],[cena/enota brez DDV v EUR]]+Sklop7[[#This Row],[Davek (EUR)]]</f>
        <v>0</v>
      </c>
      <c r="S25" s="149">
        <f>+Sklop7[[#This Row],[cena/enota brez DDV v EUR]]*Sklop7[[#This Row],[Okvirna količina]]</f>
        <v>0</v>
      </c>
      <c r="T25" s="151">
        <f>+Sklop7[[#This Row],[Končna cena/enoto mere (EUR) z DDV]]*Sklop7[[#This Row],[Okvirna količina]]</f>
        <v>0</v>
      </c>
      <c r="U25" s="152"/>
    </row>
    <row r="26" spans="1:21" s="58" customFormat="1" ht="12">
      <c r="A26" s="195" t="s">
        <v>13</v>
      </c>
      <c r="B26" s="197" t="s">
        <v>1073</v>
      </c>
      <c r="C26" s="84">
        <v>1</v>
      </c>
      <c r="D26" s="84" t="s">
        <v>1</v>
      </c>
      <c r="E26" s="157"/>
      <c r="F26" s="203">
        <v>1500</v>
      </c>
      <c r="G26" s="201" t="s">
        <v>1</v>
      </c>
      <c r="H26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26" s="145" t="str">
        <f>IF(Sklop7[[#This Row],[ZAHTEVANA SHEMA KAKOVOSTI]]&lt;&gt;"",Sklop7[[#This Row],[Preračunana masa/volumen/kos na enoto kg]],"")</f>
        <v/>
      </c>
      <c r="J26" s="146"/>
      <c r="K26" s="147"/>
      <c r="L26" s="147"/>
      <c r="M26" s="148"/>
      <c r="N26" s="149"/>
      <c r="O26" s="149"/>
      <c r="P26" s="150"/>
      <c r="Q26" s="149">
        <f>+Sklop7[[#This Row],[cena/enota brez DDV v EUR]]*Sklop7[[#This Row],[Stopnja DDV (%)]]</f>
        <v>0</v>
      </c>
      <c r="R26" s="149">
        <f>+Sklop7[[#This Row],[cena/enota brez DDV v EUR]]+Sklop7[[#This Row],[Davek (EUR)]]</f>
        <v>0</v>
      </c>
      <c r="S26" s="149">
        <f>+Sklop7[[#This Row],[cena/enota brez DDV v EUR]]*Sklop7[[#This Row],[Okvirna količina]]</f>
        <v>0</v>
      </c>
      <c r="T26" s="151">
        <f>+Sklop7[[#This Row],[Končna cena/enoto mere (EUR) z DDV]]*Sklop7[[#This Row],[Okvirna količina]]</f>
        <v>0</v>
      </c>
      <c r="U26" s="152"/>
    </row>
    <row r="27" spans="1:21" s="58" customFormat="1" ht="12">
      <c r="A27" s="195" t="s">
        <v>14</v>
      </c>
      <c r="B27" s="197" t="s">
        <v>1074</v>
      </c>
      <c r="C27" s="155" t="s">
        <v>866</v>
      </c>
      <c r="D27" s="184" t="s">
        <v>1</v>
      </c>
      <c r="E27" s="157"/>
      <c r="F27" s="203">
        <v>60</v>
      </c>
      <c r="G27" s="201" t="s">
        <v>1</v>
      </c>
      <c r="H27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7" s="145" t="str">
        <f>IF(Sklop7[[#This Row],[ZAHTEVANA SHEMA KAKOVOSTI]]&lt;&gt;"",Sklop7[[#This Row],[Preračunana masa/volumen/kos na enoto kg]],"")</f>
        <v/>
      </c>
      <c r="J27" s="146"/>
      <c r="K27" s="147"/>
      <c r="L27" s="147"/>
      <c r="M27" s="148"/>
      <c r="N27" s="149"/>
      <c r="O27" s="149"/>
      <c r="P27" s="150"/>
      <c r="Q27" s="149">
        <f>+Sklop7[[#This Row],[cena/enota brez DDV v EUR]]*Sklop7[[#This Row],[Stopnja DDV (%)]]</f>
        <v>0</v>
      </c>
      <c r="R27" s="149">
        <f>+Sklop7[[#This Row],[cena/enota brez DDV v EUR]]+Sklop7[[#This Row],[Davek (EUR)]]</f>
        <v>0</v>
      </c>
      <c r="S27" s="149">
        <f>+Sklop7[[#This Row],[cena/enota brez DDV v EUR]]*Sklop7[[#This Row],[Okvirna količina]]</f>
        <v>0</v>
      </c>
      <c r="T27" s="151">
        <f>+Sklop7[[#This Row],[Končna cena/enoto mere (EUR) z DDV]]*Sklop7[[#This Row],[Okvirna količina]]</f>
        <v>0</v>
      </c>
      <c r="U27" s="152"/>
    </row>
    <row r="28" spans="1:21" s="58" customFormat="1" ht="12">
      <c r="A28" s="195" t="s">
        <v>15</v>
      </c>
      <c r="B28" s="197" t="s">
        <v>452</v>
      </c>
      <c r="C28" s="84">
        <v>1</v>
      </c>
      <c r="D28" s="84" t="s">
        <v>1</v>
      </c>
      <c r="E28" s="157"/>
      <c r="F28" s="203">
        <v>400</v>
      </c>
      <c r="G28" s="201" t="s">
        <v>1</v>
      </c>
      <c r="H28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8" s="145" t="str">
        <f>IF(Sklop7[[#This Row],[ZAHTEVANA SHEMA KAKOVOSTI]]&lt;&gt;"",Sklop7[[#This Row],[Preračunana masa/volumen/kos na enoto kg]],"")</f>
        <v/>
      </c>
      <c r="J28" s="146"/>
      <c r="K28" s="147"/>
      <c r="L28" s="147"/>
      <c r="M28" s="148"/>
      <c r="N28" s="149"/>
      <c r="O28" s="149"/>
      <c r="P28" s="150"/>
      <c r="Q28" s="149">
        <f>+Sklop7[[#This Row],[cena/enota brez DDV v EUR]]*Sklop7[[#This Row],[Stopnja DDV (%)]]</f>
        <v>0</v>
      </c>
      <c r="R28" s="149">
        <f>+Sklop7[[#This Row],[cena/enota brez DDV v EUR]]+Sklop7[[#This Row],[Davek (EUR)]]</f>
        <v>0</v>
      </c>
      <c r="S28" s="149">
        <f>+Sklop7[[#This Row],[cena/enota brez DDV v EUR]]*Sklop7[[#This Row],[Okvirna količina]]</f>
        <v>0</v>
      </c>
      <c r="T28" s="151">
        <f>+Sklop7[[#This Row],[Končna cena/enoto mere (EUR) z DDV]]*Sklop7[[#This Row],[Okvirna količina]]</f>
        <v>0</v>
      </c>
      <c r="U28" s="152"/>
    </row>
    <row r="29" spans="1:21" s="58" customFormat="1" ht="12">
      <c r="A29" s="195" t="s">
        <v>16</v>
      </c>
      <c r="B29" s="197" t="s">
        <v>453</v>
      </c>
      <c r="C29" s="84">
        <v>1</v>
      </c>
      <c r="D29" s="84" t="s">
        <v>1</v>
      </c>
      <c r="E29" s="157"/>
      <c r="F29" s="203">
        <v>400</v>
      </c>
      <c r="G29" s="201" t="s">
        <v>1</v>
      </c>
      <c r="H29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9" s="145" t="str">
        <f>IF(Sklop7[[#This Row],[ZAHTEVANA SHEMA KAKOVOSTI]]&lt;&gt;"",Sklop7[[#This Row],[Preračunana masa/volumen/kos na enoto kg]],"")</f>
        <v/>
      </c>
      <c r="J29" s="146"/>
      <c r="K29" s="147"/>
      <c r="L29" s="147"/>
      <c r="M29" s="148"/>
      <c r="N29" s="149"/>
      <c r="O29" s="149"/>
      <c r="P29" s="150"/>
      <c r="Q29" s="149">
        <f>+Sklop7[[#This Row],[cena/enota brez DDV v EUR]]*Sklop7[[#This Row],[Stopnja DDV (%)]]</f>
        <v>0</v>
      </c>
      <c r="R29" s="149">
        <f>+Sklop7[[#This Row],[cena/enota brez DDV v EUR]]+Sklop7[[#This Row],[Davek (EUR)]]</f>
        <v>0</v>
      </c>
      <c r="S29" s="149">
        <f>+Sklop7[[#This Row],[cena/enota brez DDV v EUR]]*Sklop7[[#This Row],[Okvirna količina]]</f>
        <v>0</v>
      </c>
      <c r="T29" s="151">
        <f>+Sklop7[[#This Row],[Končna cena/enoto mere (EUR) z DDV]]*Sklop7[[#This Row],[Okvirna količina]]</f>
        <v>0</v>
      </c>
      <c r="U29" s="152"/>
    </row>
    <row r="30" spans="1:21" s="58" customFormat="1" ht="12">
      <c r="A30" s="195" t="s">
        <v>17</v>
      </c>
      <c r="B30" s="197" t="s">
        <v>456</v>
      </c>
      <c r="C30" s="84">
        <v>1</v>
      </c>
      <c r="D30" s="84" t="s">
        <v>1</v>
      </c>
      <c r="E30" s="157"/>
      <c r="F30" s="203">
        <v>30</v>
      </c>
      <c r="G30" s="201" t="s">
        <v>1</v>
      </c>
      <c r="H30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145" t="str">
        <f>IF(Sklop7[[#This Row],[ZAHTEVANA SHEMA KAKOVOSTI]]&lt;&gt;"",Sklop7[[#This Row],[Preračunana masa/volumen/kos na enoto kg]],"")</f>
        <v/>
      </c>
      <c r="J30" s="146"/>
      <c r="K30" s="147"/>
      <c r="L30" s="147"/>
      <c r="M30" s="148"/>
      <c r="N30" s="149"/>
      <c r="O30" s="149"/>
      <c r="P30" s="150"/>
      <c r="Q30" s="149">
        <f>+Sklop7[[#This Row],[cena/enota brez DDV v EUR]]*Sklop7[[#This Row],[Stopnja DDV (%)]]</f>
        <v>0</v>
      </c>
      <c r="R30" s="149">
        <f>+Sklop7[[#This Row],[cena/enota brez DDV v EUR]]+Sklop7[[#This Row],[Davek (EUR)]]</f>
        <v>0</v>
      </c>
      <c r="S30" s="149">
        <f>+Sklop7[[#This Row],[cena/enota brez DDV v EUR]]*Sklop7[[#This Row],[Okvirna količina]]</f>
        <v>0</v>
      </c>
      <c r="T30" s="151">
        <f>+Sklop7[[#This Row],[Končna cena/enoto mere (EUR) z DDV]]*Sklop7[[#This Row],[Okvirna količina]]</f>
        <v>0</v>
      </c>
      <c r="U30" s="152"/>
    </row>
    <row r="31" spans="1:21" s="58" customFormat="1" ht="12">
      <c r="A31" s="195" t="s">
        <v>18</v>
      </c>
      <c r="B31" s="197" t="s">
        <v>455</v>
      </c>
      <c r="C31" s="84" t="s">
        <v>916</v>
      </c>
      <c r="D31" s="84" t="s">
        <v>1</v>
      </c>
      <c r="E31" s="157"/>
      <c r="F31" s="203">
        <v>100</v>
      </c>
      <c r="G31" s="201" t="s">
        <v>1</v>
      </c>
      <c r="H31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1" s="145" t="str">
        <f>IF(Sklop7[[#This Row],[ZAHTEVANA SHEMA KAKOVOSTI]]&lt;&gt;"",Sklop7[[#This Row],[Preračunana masa/volumen/kos na enoto kg]],"")</f>
        <v/>
      </c>
      <c r="J31" s="146"/>
      <c r="K31" s="147"/>
      <c r="L31" s="147"/>
      <c r="M31" s="148"/>
      <c r="N31" s="149"/>
      <c r="O31" s="149"/>
      <c r="P31" s="150"/>
      <c r="Q31" s="149">
        <f>+Sklop7[[#This Row],[cena/enota brez DDV v EUR]]*Sklop7[[#This Row],[Stopnja DDV (%)]]</f>
        <v>0</v>
      </c>
      <c r="R31" s="149">
        <f>+Sklop7[[#This Row],[cena/enota brez DDV v EUR]]+Sklop7[[#This Row],[Davek (EUR)]]</f>
        <v>0</v>
      </c>
      <c r="S31" s="149">
        <f>+Sklop7[[#This Row],[cena/enota brez DDV v EUR]]*Sklop7[[#This Row],[Okvirna količina]]</f>
        <v>0</v>
      </c>
      <c r="T31" s="151">
        <f>+Sklop7[[#This Row],[Končna cena/enoto mere (EUR) z DDV]]*Sklop7[[#This Row],[Okvirna količina]]</f>
        <v>0</v>
      </c>
      <c r="U31" s="152"/>
    </row>
    <row r="32" spans="1:21" s="58" customFormat="1" ht="12">
      <c r="A32" s="195" t="s">
        <v>19</v>
      </c>
      <c r="B32" s="197" t="s">
        <v>454</v>
      </c>
      <c r="C32" s="84">
        <v>1</v>
      </c>
      <c r="D32" s="84" t="s">
        <v>1</v>
      </c>
      <c r="E32" s="157"/>
      <c r="F32" s="203">
        <v>200</v>
      </c>
      <c r="G32" s="201" t="s">
        <v>0</v>
      </c>
      <c r="H32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32" s="145" t="str">
        <f>IF(Sklop7[[#This Row],[ZAHTEVANA SHEMA KAKOVOSTI]]&lt;&gt;"",Sklop7[[#This Row],[Preračunana masa/volumen/kos na enoto kg]],"")</f>
        <v/>
      </c>
      <c r="J32" s="146"/>
      <c r="K32" s="147"/>
      <c r="L32" s="147"/>
      <c r="M32" s="148"/>
      <c r="N32" s="149"/>
      <c r="O32" s="149"/>
      <c r="P32" s="150"/>
      <c r="Q32" s="149">
        <f>+Sklop7[[#This Row],[cena/enota brez DDV v EUR]]*Sklop7[[#This Row],[Stopnja DDV (%)]]</f>
        <v>0</v>
      </c>
      <c r="R32" s="149">
        <f>+Sklop7[[#This Row],[cena/enota brez DDV v EUR]]+Sklop7[[#This Row],[Davek (EUR)]]</f>
        <v>0</v>
      </c>
      <c r="S32" s="149">
        <f>+Sklop7[[#This Row],[cena/enota brez DDV v EUR]]*Sklop7[[#This Row],[Okvirna količina]]</f>
        <v>0</v>
      </c>
      <c r="T32" s="151">
        <f>+Sklop7[[#This Row],[Končna cena/enoto mere (EUR) z DDV]]*Sklop7[[#This Row],[Okvirna količina]]</f>
        <v>0</v>
      </c>
      <c r="U32" s="152"/>
    </row>
    <row r="33" spans="1:21" s="58" customFormat="1" ht="12">
      <c r="A33" s="195" t="s">
        <v>20</v>
      </c>
      <c r="B33" s="197" t="s">
        <v>454</v>
      </c>
      <c r="C33" s="155">
        <v>5</v>
      </c>
      <c r="D33" s="84" t="s">
        <v>1</v>
      </c>
      <c r="E33" s="157"/>
      <c r="F33" s="203">
        <v>250</v>
      </c>
      <c r="G33" s="201" t="s">
        <v>0</v>
      </c>
      <c r="H33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1250</v>
      </c>
      <c r="I33" s="145" t="str">
        <f>IF(Sklop7[[#This Row],[ZAHTEVANA SHEMA KAKOVOSTI]]&lt;&gt;"",Sklop7[[#This Row],[Preračunana masa/volumen/kos na enoto kg]],"")</f>
        <v/>
      </c>
      <c r="J33" s="146"/>
      <c r="K33" s="147"/>
      <c r="L33" s="147"/>
      <c r="M33" s="148"/>
      <c r="N33" s="149"/>
      <c r="O33" s="149"/>
      <c r="P33" s="150"/>
      <c r="Q33" s="149">
        <f>+Sklop7[[#This Row],[cena/enota brez DDV v EUR]]*Sklop7[[#This Row],[Stopnja DDV (%)]]</f>
        <v>0</v>
      </c>
      <c r="R33" s="149">
        <f>+Sklop7[[#This Row],[cena/enota brez DDV v EUR]]+Sklop7[[#This Row],[Davek (EUR)]]</f>
        <v>0</v>
      </c>
      <c r="S33" s="149">
        <f>+Sklop7[[#This Row],[cena/enota brez DDV v EUR]]*Sklop7[[#This Row],[Okvirna količina]]</f>
        <v>0</v>
      </c>
      <c r="T33" s="151">
        <f>+Sklop7[[#This Row],[Končna cena/enoto mere (EUR) z DDV]]*Sklop7[[#This Row],[Okvirna količina]]</f>
        <v>0</v>
      </c>
      <c r="U33" s="152"/>
    </row>
    <row r="34" spans="1:21" s="58" customFormat="1" ht="12">
      <c r="A34" s="195" t="s">
        <v>21</v>
      </c>
      <c r="B34" s="222" t="s">
        <v>458</v>
      </c>
      <c r="C34" s="155">
        <v>1</v>
      </c>
      <c r="D34" s="84" t="s">
        <v>1</v>
      </c>
      <c r="E34" s="157"/>
      <c r="F34" s="203">
        <v>80</v>
      </c>
      <c r="G34" s="201" t="s">
        <v>0</v>
      </c>
      <c r="H34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4" s="145" t="str">
        <f>IF(Sklop7[[#This Row],[ZAHTEVANA SHEMA KAKOVOSTI]]&lt;&gt;"",Sklop7[[#This Row],[Preračunana masa/volumen/kos na enoto kg]],"")</f>
        <v/>
      </c>
      <c r="J34" s="146"/>
      <c r="K34" s="147"/>
      <c r="L34" s="147"/>
      <c r="M34" s="148"/>
      <c r="N34" s="149"/>
      <c r="O34" s="149"/>
      <c r="P34" s="150"/>
      <c r="Q34" s="149">
        <f>+Sklop7[[#This Row],[cena/enota brez DDV v EUR]]*Sklop7[[#This Row],[Stopnja DDV (%)]]</f>
        <v>0</v>
      </c>
      <c r="R34" s="149">
        <f>+Sklop7[[#This Row],[cena/enota brez DDV v EUR]]+Sklop7[[#This Row],[Davek (EUR)]]</f>
        <v>0</v>
      </c>
      <c r="S34" s="149">
        <f>+Sklop7[[#This Row],[cena/enota brez DDV v EUR]]*Sklop7[[#This Row],[Okvirna količina]]</f>
        <v>0</v>
      </c>
      <c r="T34" s="151">
        <f>+Sklop7[[#This Row],[Končna cena/enoto mere (EUR) z DDV]]*Sklop7[[#This Row],[Okvirna količina]]</f>
        <v>0</v>
      </c>
      <c r="U34" s="152"/>
    </row>
    <row r="35" spans="1:21" s="58" customFormat="1" ht="12">
      <c r="A35" s="195" t="s">
        <v>22</v>
      </c>
      <c r="B35" s="222" t="s">
        <v>459</v>
      </c>
      <c r="C35" s="155">
        <v>5</v>
      </c>
      <c r="D35" s="84" t="s">
        <v>1</v>
      </c>
      <c r="E35" s="157"/>
      <c r="F35" s="203">
        <v>100</v>
      </c>
      <c r="G35" s="201" t="s">
        <v>0</v>
      </c>
      <c r="H35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35" s="145" t="str">
        <f>IF(Sklop7[[#This Row],[ZAHTEVANA SHEMA KAKOVOSTI]]&lt;&gt;"",Sklop7[[#This Row],[Preračunana masa/volumen/kos na enoto kg]],"")</f>
        <v/>
      </c>
      <c r="J35" s="146"/>
      <c r="K35" s="147"/>
      <c r="L35" s="147"/>
      <c r="M35" s="148"/>
      <c r="N35" s="149"/>
      <c r="O35" s="149"/>
      <c r="P35" s="150"/>
      <c r="Q35" s="149">
        <f>+Sklop7[[#This Row],[cena/enota brez DDV v EUR]]*Sklop7[[#This Row],[Stopnja DDV (%)]]</f>
        <v>0</v>
      </c>
      <c r="R35" s="149">
        <f>+Sklop7[[#This Row],[cena/enota brez DDV v EUR]]+Sklop7[[#This Row],[Davek (EUR)]]</f>
        <v>0</v>
      </c>
      <c r="S35" s="149">
        <f>+Sklop7[[#This Row],[cena/enota brez DDV v EUR]]*Sklop7[[#This Row],[Okvirna količina]]</f>
        <v>0</v>
      </c>
      <c r="T35" s="151">
        <f>+Sklop7[[#This Row],[Končna cena/enoto mere (EUR) z DDV]]*Sklop7[[#This Row],[Okvirna količina]]</f>
        <v>0</v>
      </c>
      <c r="U35" s="152"/>
    </row>
    <row r="36" spans="1:21" s="58" customFormat="1" ht="12">
      <c r="A36" s="195" t="s">
        <v>23</v>
      </c>
      <c r="B36" s="197" t="s">
        <v>460</v>
      </c>
      <c r="C36" s="155">
        <v>800</v>
      </c>
      <c r="D36" s="184" t="s">
        <v>156</v>
      </c>
      <c r="E36" s="157"/>
      <c r="F36" s="203">
        <v>900</v>
      </c>
      <c r="G36" s="201" t="s">
        <v>0</v>
      </c>
      <c r="H36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720</v>
      </c>
      <c r="I36" s="145" t="str">
        <f>IF(Sklop7[[#This Row],[ZAHTEVANA SHEMA KAKOVOSTI]]&lt;&gt;"",Sklop7[[#This Row],[Preračunana masa/volumen/kos na enoto kg]],"")</f>
        <v/>
      </c>
      <c r="J36" s="146"/>
      <c r="K36" s="147"/>
      <c r="L36" s="147"/>
      <c r="M36" s="148"/>
      <c r="N36" s="149"/>
      <c r="O36" s="149"/>
      <c r="P36" s="150"/>
      <c r="Q36" s="149">
        <f>+Sklop7[[#This Row],[cena/enota brez DDV v EUR]]*Sklop7[[#This Row],[Stopnja DDV (%)]]</f>
        <v>0</v>
      </c>
      <c r="R36" s="149">
        <f>+Sklop7[[#This Row],[cena/enota brez DDV v EUR]]+Sklop7[[#This Row],[Davek (EUR)]]</f>
        <v>0</v>
      </c>
      <c r="S36" s="149">
        <f>+Sklop7[[#This Row],[cena/enota brez DDV v EUR]]*Sklop7[[#This Row],[Okvirna količina]]</f>
        <v>0</v>
      </c>
      <c r="T36" s="151">
        <f>+Sklop7[[#This Row],[Končna cena/enoto mere (EUR) z DDV]]*Sklop7[[#This Row],[Okvirna količina]]</f>
        <v>0</v>
      </c>
      <c r="U36" s="152"/>
    </row>
    <row r="37" spans="1:21" s="58" customFormat="1" ht="24">
      <c r="A37" s="195" t="s">
        <v>24</v>
      </c>
      <c r="B37" s="197" t="s">
        <v>461</v>
      </c>
      <c r="C37" s="155">
        <v>800</v>
      </c>
      <c r="D37" s="184" t="s">
        <v>156</v>
      </c>
      <c r="E37" s="157"/>
      <c r="F37" s="203">
        <v>100</v>
      </c>
      <c r="G37" s="201" t="s">
        <v>0</v>
      </c>
      <c r="H37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37" s="145" t="str">
        <f>IF(Sklop7[[#This Row],[ZAHTEVANA SHEMA KAKOVOSTI]]&lt;&gt;"",Sklop7[[#This Row],[Preračunana masa/volumen/kos na enoto kg]],"")</f>
        <v/>
      </c>
      <c r="J37" s="146"/>
      <c r="K37" s="147"/>
      <c r="L37" s="147"/>
      <c r="M37" s="148"/>
      <c r="N37" s="149"/>
      <c r="O37" s="149"/>
      <c r="P37" s="150"/>
      <c r="Q37" s="149">
        <f>+Sklop7[[#This Row],[cena/enota brez DDV v EUR]]*Sklop7[[#This Row],[Stopnja DDV (%)]]</f>
        <v>0</v>
      </c>
      <c r="R37" s="149">
        <f>+Sklop7[[#This Row],[cena/enota brez DDV v EUR]]+Sklop7[[#This Row],[Davek (EUR)]]</f>
        <v>0</v>
      </c>
      <c r="S37" s="149">
        <f>+Sklop7[[#This Row],[cena/enota brez DDV v EUR]]*Sklop7[[#This Row],[Okvirna količina]]</f>
        <v>0</v>
      </c>
      <c r="T37" s="151">
        <f>+Sklop7[[#This Row],[Končna cena/enoto mere (EUR) z DDV]]*Sklop7[[#This Row],[Okvirna količina]]</f>
        <v>0</v>
      </c>
      <c r="U37" s="152"/>
    </row>
    <row r="38" spans="1:21" s="58" customFormat="1" ht="24">
      <c r="A38" s="531" t="s">
        <v>25</v>
      </c>
      <c r="B38" s="533" t="s">
        <v>462</v>
      </c>
      <c r="C38" s="544" t="s">
        <v>1070</v>
      </c>
      <c r="D38" s="184"/>
      <c r="E38" s="157"/>
      <c r="F38" s="203"/>
      <c r="G38" s="201"/>
      <c r="H38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38" s="145" t="str">
        <f>IF(Sklop7[[#This Row],[ZAHTEVANA SHEMA KAKOVOSTI]]&lt;&gt;"",Sklop7[[#This Row],[Preračunana masa/volumen/kos na enoto kg]],"")</f>
        <v/>
      </c>
      <c r="J38" s="146"/>
      <c r="K38" s="147"/>
      <c r="L38" s="147"/>
      <c r="M38" s="148"/>
      <c r="N38" s="149"/>
      <c r="O38" s="149"/>
      <c r="P38" s="150"/>
      <c r="Q38" s="149">
        <f>+Sklop7[[#This Row],[cena/enota brez DDV v EUR]]*Sklop7[[#This Row],[Stopnja DDV (%)]]</f>
        <v>0</v>
      </c>
      <c r="R38" s="149">
        <f>+Sklop7[[#This Row],[cena/enota brez DDV v EUR]]+Sklop7[[#This Row],[Davek (EUR)]]</f>
        <v>0</v>
      </c>
      <c r="S38" s="149">
        <f>+Sklop7[[#This Row],[cena/enota brez DDV v EUR]]*Sklop7[[#This Row],[Okvirna količina]]</f>
        <v>0</v>
      </c>
      <c r="T38" s="151">
        <f>+Sklop7[[#This Row],[Končna cena/enoto mere (EUR) z DDV]]*Sklop7[[#This Row],[Okvirna količina]]</f>
        <v>0</v>
      </c>
      <c r="U38" s="152"/>
    </row>
    <row r="39" spans="1:21" s="58" customFormat="1" ht="24">
      <c r="A39" s="531" t="s">
        <v>26</v>
      </c>
      <c r="B39" s="532" t="s">
        <v>463</v>
      </c>
      <c r="C39" s="544" t="s">
        <v>1070</v>
      </c>
      <c r="D39" s="184"/>
      <c r="E39" s="157"/>
      <c r="F39" s="203"/>
      <c r="G39" s="201"/>
      <c r="H39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39" s="145" t="str">
        <f>IF(Sklop7[[#This Row],[ZAHTEVANA SHEMA KAKOVOSTI]]&lt;&gt;"",Sklop7[[#This Row],[Preračunana masa/volumen/kos na enoto kg]],"")</f>
        <v/>
      </c>
      <c r="J39" s="146"/>
      <c r="K39" s="147"/>
      <c r="L39" s="147"/>
      <c r="M39" s="148"/>
      <c r="N39" s="149"/>
      <c r="O39" s="149"/>
      <c r="P39" s="150"/>
      <c r="Q39" s="149">
        <f>+Sklop7[[#This Row],[cena/enota brez DDV v EUR]]*Sklop7[[#This Row],[Stopnja DDV (%)]]</f>
        <v>0</v>
      </c>
      <c r="R39" s="149">
        <f>+Sklop7[[#This Row],[cena/enota brez DDV v EUR]]+Sklop7[[#This Row],[Davek (EUR)]]</f>
        <v>0</v>
      </c>
      <c r="S39" s="149">
        <f>+Sklop7[[#This Row],[cena/enota brez DDV v EUR]]*Sklop7[[#This Row],[Okvirna količina]]</f>
        <v>0</v>
      </c>
      <c r="T39" s="151">
        <f>+Sklop7[[#This Row],[Končna cena/enoto mere (EUR) z DDV]]*Sklop7[[#This Row],[Okvirna količina]]</f>
        <v>0</v>
      </c>
      <c r="U39" s="152"/>
    </row>
    <row r="40" spans="1:21" s="58" customFormat="1" ht="24">
      <c r="A40" s="531" t="s">
        <v>27</v>
      </c>
      <c r="B40" s="532" t="s">
        <v>466</v>
      </c>
      <c r="C40" s="544" t="s">
        <v>1070</v>
      </c>
      <c r="D40" s="184"/>
      <c r="E40" s="157"/>
      <c r="F40" s="203"/>
      <c r="G40" s="201"/>
      <c r="H40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0" s="145" t="str">
        <f>IF(Sklop7[[#This Row],[ZAHTEVANA SHEMA KAKOVOSTI]]&lt;&gt;"",Sklop7[[#This Row],[Preračunana masa/volumen/kos na enoto kg]],"")</f>
        <v/>
      </c>
      <c r="J40" s="146"/>
      <c r="K40" s="147"/>
      <c r="L40" s="147"/>
      <c r="M40" s="148"/>
      <c r="N40" s="149"/>
      <c r="O40" s="149"/>
      <c r="P40" s="150"/>
      <c r="Q40" s="149">
        <f>+Sklop7[[#This Row],[cena/enota brez DDV v EUR]]*Sklop7[[#This Row],[Stopnja DDV (%)]]</f>
        <v>0</v>
      </c>
      <c r="R40" s="149">
        <f>+Sklop7[[#This Row],[cena/enota brez DDV v EUR]]+Sklop7[[#This Row],[Davek (EUR)]]</f>
        <v>0</v>
      </c>
      <c r="S40" s="149">
        <f>+Sklop7[[#This Row],[cena/enota brez DDV v EUR]]*Sklop7[[#This Row],[Okvirna količina]]</f>
        <v>0</v>
      </c>
      <c r="T40" s="151">
        <f>+Sklop7[[#This Row],[Končna cena/enoto mere (EUR) z DDV]]*Sklop7[[#This Row],[Okvirna količina]]</f>
        <v>0</v>
      </c>
      <c r="U40" s="152"/>
    </row>
    <row r="41" spans="1:21" s="58" customFormat="1" ht="24">
      <c r="A41" s="531" t="s">
        <v>28</v>
      </c>
      <c r="B41" s="532" t="s">
        <v>465</v>
      </c>
      <c r="C41" s="544" t="s">
        <v>1070</v>
      </c>
      <c r="D41" s="184"/>
      <c r="E41" s="157"/>
      <c r="F41" s="203"/>
      <c r="G41" s="201"/>
      <c r="H41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1" s="145" t="str">
        <f>IF(Sklop7[[#This Row],[ZAHTEVANA SHEMA KAKOVOSTI]]&lt;&gt;"",Sklop7[[#This Row],[Preračunana masa/volumen/kos na enoto kg]],"")</f>
        <v/>
      </c>
      <c r="J41" s="146"/>
      <c r="K41" s="147"/>
      <c r="L41" s="147"/>
      <c r="M41" s="148"/>
      <c r="N41" s="185"/>
      <c r="O41" s="149"/>
      <c r="P41" s="150"/>
      <c r="Q41" s="149">
        <f>+Sklop7[[#This Row],[cena/enota brez DDV v EUR]]*Sklop7[[#This Row],[Stopnja DDV (%)]]</f>
        <v>0</v>
      </c>
      <c r="R41" s="149">
        <f>+Sklop7[[#This Row],[cena/enota brez DDV v EUR]]+Sklop7[[#This Row],[Davek (EUR)]]</f>
        <v>0</v>
      </c>
      <c r="S41" s="149">
        <f>+Sklop7[[#This Row],[cena/enota brez DDV v EUR]]*Sklop7[[#This Row],[Okvirna količina]]</f>
        <v>0</v>
      </c>
      <c r="T41" s="151">
        <f>+Sklop7[[#This Row],[Končna cena/enoto mere (EUR) z DDV]]*Sklop7[[#This Row],[Okvirna količina]]</f>
        <v>0</v>
      </c>
      <c r="U41" s="152"/>
    </row>
    <row r="42" spans="1:21" s="58" customFormat="1" ht="24">
      <c r="A42" s="531" t="s">
        <v>29</v>
      </c>
      <c r="B42" s="532" t="s">
        <v>464</v>
      </c>
      <c r="C42" s="544" t="s">
        <v>1070</v>
      </c>
      <c r="D42" s="184"/>
      <c r="E42" s="157"/>
      <c r="F42" s="203"/>
      <c r="G42" s="201"/>
      <c r="H42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2" s="145" t="str">
        <f>IF(Sklop7[[#This Row],[ZAHTEVANA SHEMA KAKOVOSTI]]&lt;&gt;"",Sklop7[[#This Row],[Preračunana masa/volumen/kos na enoto kg]],"")</f>
        <v/>
      </c>
      <c r="J42" s="146"/>
      <c r="K42" s="147"/>
      <c r="L42" s="147"/>
      <c r="M42" s="148"/>
      <c r="N42" s="149"/>
      <c r="O42" s="149"/>
      <c r="P42" s="150"/>
      <c r="Q42" s="149">
        <f>+Sklop7[[#This Row],[cena/enota brez DDV v EUR]]*Sklop7[[#This Row],[Stopnja DDV (%)]]</f>
        <v>0</v>
      </c>
      <c r="R42" s="149">
        <f>+Sklop7[[#This Row],[cena/enota brez DDV v EUR]]+Sklop7[[#This Row],[Davek (EUR)]]</f>
        <v>0</v>
      </c>
      <c r="S42" s="149">
        <f>+Sklop7[[#This Row],[cena/enota brez DDV v EUR]]*Sklop7[[#This Row],[Okvirna količina]]</f>
        <v>0</v>
      </c>
      <c r="T42" s="151">
        <f>+Sklop7[[#This Row],[Končna cena/enoto mere (EUR) z DDV]]*Sklop7[[#This Row],[Okvirna količina]]</f>
        <v>0</v>
      </c>
      <c r="U42" s="152"/>
    </row>
    <row r="43" spans="1:21" s="58" customFormat="1" ht="24">
      <c r="A43" s="531" t="s">
        <v>30</v>
      </c>
      <c r="B43" s="532" t="s">
        <v>987</v>
      </c>
      <c r="C43" s="544" t="s">
        <v>1070</v>
      </c>
      <c r="D43" s="184"/>
      <c r="E43" s="157"/>
      <c r="F43" s="203"/>
      <c r="G43" s="201"/>
      <c r="H43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3" s="145" t="str">
        <f>IF(Sklop7[[#This Row],[ZAHTEVANA SHEMA KAKOVOSTI]]&lt;&gt;"",Sklop7[[#This Row],[Preračunana masa/volumen/kos na enoto kg]],"")</f>
        <v/>
      </c>
      <c r="J43" s="146"/>
      <c r="K43" s="147"/>
      <c r="L43" s="147"/>
      <c r="M43" s="148"/>
      <c r="N43" s="149"/>
      <c r="O43" s="149"/>
      <c r="P43" s="150"/>
      <c r="Q43" s="149">
        <f>+Sklop7[[#This Row],[cena/enota brez DDV v EUR]]*Sklop7[[#This Row],[Stopnja DDV (%)]]</f>
        <v>0</v>
      </c>
      <c r="R43" s="149">
        <f>+Sklop7[[#This Row],[cena/enota brez DDV v EUR]]+Sklop7[[#This Row],[Davek (EUR)]]</f>
        <v>0</v>
      </c>
      <c r="S43" s="149">
        <f>+Sklop7[[#This Row],[cena/enota brez DDV v EUR]]*Sklop7[[#This Row],[Okvirna količina]]</f>
        <v>0</v>
      </c>
      <c r="T43" s="151">
        <f>+Sklop7[[#This Row],[Končna cena/enoto mere (EUR) z DDV]]*Sklop7[[#This Row],[Okvirna količina]]</f>
        <v>0</v>
      </c>
      <c r="U43" s="152"/>
    </row>
    <row r="44" spans="1:21" s="58" customFormat="1" ht="24">
      <c r="A44" s="531" t="s">
        <v>31</v>
      </c>
      <c r="B44" s="532" t="s">
        <v>468</v>
      </c>
      <c r="C44" s="544" t="s">
        <v>1070</v>
      </c>
      <c r="D44" s="184"/>
      <c r="E44" s="157"/>
      <c r="F44" s="203"/>
      <c r="G44" s="201"/>
      <c r="H44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4" s="145" t="str">
        <f>IF(Sklop7[[#This Row],[ZAHTEVANA SHEMA KAKOVOSTI]]&lt;&gt;"",Sklop7[[#This Row],[Preračunana masa/volumen/kos na enoto kg]],"")</f>
        <v/>
      </c>
      <c r="J44" s="146"/>
      <c r="K44" s="147"/>
      <c r="L44" s="147"/>
      <c r="M44" s="148"/>
      <c r="N44" s="149"/>
      <c r="O44" s="149"/>
      <c r="P44" s="150"/>
      <c r="Q44" s="149">
        <f>+Sklop7[[#This Row],[cena/enota brez DDV v EUR]]*Sklop7[[#This Row],[Stopnja DDV (%)]]</f>
        <v>0</v>
      </c>
      <c r="R44" s="149">
        <f>+Sklop7[[#This Row],[cena/enota brez DDV v EUR]]+Sklop7[[#This Row],[Davek (EUR)]]</f>
        <v>0</v>
      </c>
      <c r="S44" s="149">
        <f>+Sklop7[[#This Row],[cena/enota brez DDV v EUR]]*Sklop7[[#This Row],[Okvirna količina]]</f>
        <v>0</v>
      </c>
      <c r="T44" s="151">
        <f>+Sklop7[[#This Row],[Končna cena/enoto mere (EUR) z DDV]]*Sklop7[[#This Row],[Okvirna količina]]</f>
        <v>0</v>
      </c>
      <c r="U44" s="152"/>
    </row>
    <row r="45" spans="1:21" s="58" customFormat="1" ht="12">
      <c r="A45" s="195" t="s">
        <v>32</v>
      </c>
      <c r="B45" s="197" t="s">
        <v>469</v>
      </c>
      <c r="C45" s="155">
        <v>1</v>
      </c>
      <c r="D45" s="184" t="s">
        <v>1</v>
      </c>
      <c r="E45" s="157"/>
      <c r="F45" s="203">
        <v>400</v>
      </c>
      <c r="G45" s="201" t="s">
        <v>1</v>
      </c>
      <c r="H45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45" s="145" t="str">
        <f>IF(Sklop7[[#This Row],[ZAHTEVANA SHEMA KAKOVOSTI]]&lt;&gt;"",Sklop7[[#This Row],[Preračunana masa/volumen/kos na enoto kg]],"")</f>
        <v/>
      </c>
      <c r="J45" s="146"/>
      <c r="K45" s="147"/>
      <c r="L45" s="147"/>
      <c r="M45" s="148"/>
      <c r="N45" s="149"/>
      <c r="O45" s="149"/>
      <c r="P45" s="150"/>
      <c r="Q45" s="149">
        <f>+Sklop7[[#This Row],[cena/enota brez DDV v EUR]]*Sklop7[[#This Row],[Stopnja DDV (%)]]</f>
        <v>0</v>
      </c>
      <c r="R45" s="149">
        <f>+Sklop7[[#This Row],[cena/enota brez DDV v EUR]]+Sklop7[[#This Row],[Davek (EUR)]]</f>
        <v>0</v>
      </c>
      <c r="S45" s="149">
        <f>+Sklop7[[#This Row],[cena/enota brez DDV v EUR]]*Sklop7[[#This Row],[Okvirna količina]]</f>
        <v>0</v>
      </c>
      <c r="T45" s="151">
        <f>+Sklop7[[#This Row],[Končna cena/enoto mere (EUR) z DDV]]*Sklop7[[#This Row],[Okvirna količina]]</f>
        <v>0</v>
      </c>
      <c r="U45" s="152"/>
    </row>
    <row r="46" spans="1:21" s="318" customFormat="1" ht="24">
      <c r="A46" s="531" t="s">
        <v>33</v>
      </c>
      <c r="B46" s="532" t="s">
        <v>470</v>
      </c>
      <c r="C46" s="544" t="s">
        <v>1070</v>
      </c>
      <c r="D46" s="184"/>
      <c r="E46" s="157"/>
      <c r="F46" s="326"/>
      <c r="G46" s="309"/>
      <c r="H46" s="3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6" s="311" t="str">
        <f>IF(Sklop7[[#This Row],[ZAHTEVANA SHEMA KAKOVOSTI]]&lt;&gt;"",Sklop7[[#This Row],[Preračunana masa/volumen/kos na enoto kg]],"")</f>
        <v/>
      </c>
      <c r="J46" s="312"/>
      <c r="K46" s="313"/>
      <c r="L46" s="313"/>
      <c r="M46" s="148"/>
      <c r="N46" s="314"/>
      <c r="O46" s="314"/>
      <c r="P46" s="315"/>
      <c r="Q46" s="314">
        <f>+Sklop7[[#This Row],[cena/enota brez DDV v EUR]]*Sklop7[[#This Row],[Stopnja DDV (%)]]</f>
        <v>0</v>
      </c>
      <c r="R46" s="314">
        <f>+Sklop7[[#This Row],[cena/enota brez DDV v EUR]]+Sklop7[[#This Row],[Davek (EUR)]]</f>
        <v>0</v>
      </c>
      <c r="S46" s="314">
        <f>+Sklop7[[#This Row],[cena/enota brez DDV v EUR]]*Sklop7[[#This Row],[Okvirna količina]]</f>
        <v>0</v>
      </c>
      <c r="T46" s="316">
        <f>+Sklop7[[#This Row],[Končna cena/enoto mere (EUR) z DDV]]*Sklop7[[#This Row],[Okvirna količina]]</f>
        <v>0</v>
      </c>
      <c r="U46" s="317"/>
    </row>
    <row r="47" spans="1:21" s="318" customFormat="1" ht="24">
      <c r="A47" s="531" t="s">
        <v>34</v>
      </c>
      <c r="B47" s="532" t="s">
        <v>471</v>
      </c>
      <c r="C47" s="544" t="s">
        <v>1070</v>
      </c>
      <c r="D47" s="184"/>
      <c r="E47" s="157"/>
      <c r="F47" s="308"/>
      <c r="G47" s="309"/>
      <c r="H47" s="3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47" s="311" t="str">
        <f>IF(Sklop7[[#This Row],[ZAHTEVANA SHEMA KAKOVOSTI]]&lt;&gt;"",Sklop7[[#This Row],[Preračunana masa/volumen/kos na enoto kg]],"")</f>
        <v/>
      </c>
      <c r="J47" s="312"/>
      <c r="K47" s="313"/>
      <c r="L47" s="313"/>
      <c r="M47" s="148"/>
      <c r="N47" s="314"/>
      <c r="O47" s="314"/>
      <c r="P47" s="315"/>
      <c r="Q47" s="314">
        <f>+Sklop7[[#This Row],[cena/enota brez DDV v EUR]]*Sklop7[[#This Row],[Stopnja DDV (%)]]</f>
        <v>0</v>
      </c>
      <c r="R47" s="314">
        <f>+Sklop7[[#This Row],[cena/enota brez DDV v EUR]]+Sklop7[[#This Row],[Davek (EUR)]]</f>
        <v>0</v>
      </c>
      <c r="S47" s="314">
        <f>+Sklop7[[#This Row],[cena/enota brez DDV v EUR]]*Sklop7[[#This Row],[Okvirna količina]]</f>
        <v>0</v>
      </c>
      <c r="T47" s="316">
        <f>+Sklop7[[#This Row],[Končna cena/enoto mere (EUR) z DDV]]*Sklop7[[#This Row],[Okvirna količina]]</f>
        <v>0</v>
      </c>
      <c r="U47" s="317"/>
    </row>
    <row r="48" spans="1:21" s="58" customFormat="1" ht="12">
      <c r="A48" s="195" t="s">
        <v>35</v>
      </c>
      <c r="B48" s="197" t="s">
        <v>472</v>
      </c>
      <c r="C48" s="155">
        <v>1</v>
      </c>
      <c r="D48" s="184" t="s">
        <v>1</v>
      </c>
      <c r="E48" s="157"/>
      <c r="F48" s="203">
        <v>50</v>
      </c>
      <c r="G48" s="201" t="s">
        <v>1</v>
      </c>
      <c r="H48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8" s="145" t="str">
        <f>IF(Sklop7[[#This Row],[ZAHTEVANA SHEMA KAKOVOSTI]]&lt;&gt;"",Sklop7[[#This Row],[Preračunana masa/volumen/kos na enoto kg]],"")</f>
        <v/>
      </c>
      <c r="J48" s="146"/>
      <c r="K48" s="147"/>
      <c r="L48" s="147"/>
      <c r="M48" s="148"/>
      <c r="N48" s="149"/>
      <c r="O48" s="149"/>
      <c r="P48" s="150"/>
      <c r="Q48" s="149">
        <f>+Sklop7[[#This Row],[cena/enota brez DDV v EUR]]*Sklop7[[#This Row],[Stopnja DDV (%)]]</f>
        <v>0</v>
      </c>
      <c r="R48" s="149">
        <f>+Sklop7[[#This Row],[cena/enota brez DDV v EUR]]+Sklop7[[#This Row],[Davek (EUR)]]</f>
        <v>0</v>
      </c>
      <c r="S48" s="149">
        <f>+Sklop7[[#This Row],[cena/enota brez DDV v EUR]]*Sklop7[[#This Row],[Okvirna količina]]</f>
        <v>0</v>
      </c>
      <c r="T48" s="151">
        <f>+Sklop7[[#This Row],[Končna cena/enoto mere (EUR) z DDV]]*Sklop7[[#This Row],[Okvirna količina]]</f>
        <v>0</v>
      </c>
      <c r="U48" s="152"/>
    </row>
    <row r="49" spans="1:22" s="58" customFormat="1" ht="12">
      <c r="A49" s="195" t="s">
        <v>36</v>
      </c>
      <c r="B49" s="227" t="s">
        <v>473</v>
      </c>
      <c r="C49" s="155" t="s">
        <v>226</v>
      </c>
      <c r="D49" s="184" t="s">
        <v>156</v>
      </c>
      <c r="E49" s="157"/>
      <c r="F49" s="203">
        <v>40</v>
      </c>
      <c r="G49" s="201" t="s">
        <v>1</v>
      </c>
      <c r="H49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49" s="145" t="str">
        <f>IF(Sklop7[[#This Row],[ZAHTEVANA SHEMA KAKOVOSTI]]&lt;&gt;"",Sklop7[[#This Row],[Preračunana masa/volumen/kos na enoto kg]],"")</f>
        <v/>
      </c>
      <c r="J49" s="146"/>
      <c r="K49" s="147"/>
      <c r="L49" s="147"/>
      <c r="M49" s="148"/>
      <c r="N49" s="149"/>
      <c r="O49" s="149"/>
      <c r="P49" s="150"/>
      <c r="Q49" s="149">
        <f>+Sklop7[[#This Row],[cena/enota brez DDV v EUR]]*Sklop7[[#This Row],[Stopnja DDV (%)]]</f>
        <v>0</v>
      </c>
      <c r="R49" s="149">
        <f>+Sklop7[[#This Row],[cena/enota brez DDV v EUR]]+Sklop7[[#This Row],[Davek (EUR)]]</f>
        <v>0</v>
      </c>
      <c r="S49" s="149">
        <f>+Sklop7[[#This Row],[cena/enota brez DDV v EUR]]*Sklop7[[#This Row],[Okvirna količina]]</f>
        <v>0</v>
      </c>
      <c r="T49" s="151">
        <f>+Sklop7[[#This Row],[Končna cena/enoto mere (EUR) z DDV]]*Sklop7[[#This Row],[Okvirna količina]]</f>
        <v>0</v>
      </c>
      <c r="U49" s="152"/>
    </row>
    <row r="50" spans="1:22" s="58" customFormat="1" ht="12">
      <c r="A50" s="195" t="s">
        <v>37</v>
      </c>
      <c r="B50" s="227" t="s">
        <v>474</v>
      </c>
      <c r="C50" s="155">
        <v>1</v>
      </c>
      <c r="D50" s="184" t="s">
        <v>1</v>
      </c>
      <c r="E50" s="157"/>
      <c r="F50" s="203">
        <v>50</v>
      </c>
      <c r="G50" s="201" t="s">
        <v>1</v>
      </c>
      <c r="H50" s="2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0" s="145" t="str">
        <f>IF(Sklop7[[#This Row],[ZAHTEVANA SHEMA KAKOVOSTI]]&lt;&gt;"",Sklop7[[#This Row],[Preračunana masa/volumen/kos na enoto kg]],"")</f>
        <v/>
      </c>
      <c r="J50" s="146"/>
      <c r="K50" s="147"/>
      <c r="L50" s="147"/>
      <c r="M50" s="148"/>
      <c r="N50" s="149"/>
      <c r="O50" s="149"/>
      <c r="P50" s="150"/>
      <c r="Q50" s="149">
        <f>+Sklop7[[#This Row],[cena/enota brez DDV v EUR]]*Sklop7[[#This Row],[Stopnja DDV (%)]]</f>
        <v>0</v>
      </c>
      <c r="R50" s="149">
        <f>+Sklop7[[#This Row],[cena/enota brez DDV v EUR]]+Sklop7[[#This Row],[Davek (EUR)]]</f>
        <v>0</v>
      </c>
      <c r="S50" s="149">
        <f>+Sklop7[[#This Row],[cena/enota brez DDV v EUR]]*Sklop7[[#This Row],[Okvirna količina]]</f>
        <v>0</v>
      </c>
      <c r="T50" s="151">
        <f>+Sklop7[[#This Row],[Končna cena/enoto mere (EUR) z DDV]]*Sklop7[[#This Row],[Okvirna količina]]</f>
        <v>0</v>
      </c>
      <c r="U50" s="152"/>
    </row>
    <row r="51" spans="1:22" ht="16.5" customHeight="1">
      <c r="A51" s="195" t="s">
        <v>38</v>
      </c>
      <c r="B51" s="227" t="s">
        <v>476</v>
      </c>
      <c r="C51" s="165" t="s">
        <v>475</v>
      </c>
      <c r="D51" s="194" t="s">
        <v>156</v>
      </c>
      <c r="E51" s="113"/>
      <c r="F51" s="223">
        <v>50</v>
      </c>
      <c r="G51" s="223" t="s">
        <v>1</v>
      </c>
      <c r="H5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1" s="154" t="str">
        <f>IF(Sklop7[[#This Row],[ZAHTEVANA SHEMA KAKOVOSTI]]&lt;&gt;"",Sklop7[[#This Row],[Preračunana masa/volumen/kos na enoto kg]],"")</f>
        <v/>
      </c>
      <c r="J51" s="160"/>
      <c r="K51" s="162"/>
      <c r="L51" s="162"/>
      <c r="M51" s="161"/>
      <c r="N51" s="166"/>
      <c r="O51" s="166"/>
      <c r="P51" s="167"/>
      <c r="Q51" s="166">
        <f>+Sklop7[[#This Row],[cena/enota brez DDV v EUR]]*Sklop7[[#This Row],[Stopnja DDV (%)]]</f>
        <v>0</v>
      </c>
      <c r="R51" s="166">
        <f>+Sklop7[[#This Row],[cena/enota brez DDV v EUR]]+Sklop7[[#This Row],[Davek (EUR)]]</f>
        <v>0</v>
      </c>
      <c r="S51" s="166">
        <f>+Sklop7[[#This Row],[cena/enota brez DDV v EUR]]*Sklop7[[#This Row],[Okvirna količina]]</f>
        <v>0</v>
      </c>
      <c r="T51" s="205">
        <f>+Sklop7[[#This Row],[Končna cena/enoto mere (EUR) z DDV]]*Sklop7[[#This Row],[Okvirna količina]]</f>
        <v>0</v>
      </c>
      <c r="U51" s="206"/>
    </row>
    <row r="52" spans="1:22">
      <c r="A52" s="195" t="s">
        <v>39</v>
      </c>
      <c r="B52" s="227" t="s">
        <v>986</v>
      </c>
      <c r="C52" s="165">
        <v>500</v>
      </c>
      <c r="D52" s="194" t="s">
        <v>156</v>
      </c>
      <c r="E52" s="113"/>
      <c r="F52" s="223">
        <v>5</v>
      </c>
      <c r="G52" s="223" t="s">
        <v>0</v>
      </c>
      <c r="H5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2.5</v>
      </c>
      <c r="I52" s="154" t="str">
        <f>IF(Sklop7[[#This Row],[ZAHTEVANA SHEMA KAKOVOSTI]]&lt;&gt;"",Sklop7[[#This Row],[Preračunana masa/volumen/kos na enoto kg]],"")</f>
        <v/>
      </c>
      <c r="J52" s="160"/>
      <c r="K52" s="162"/>
      <c r="L52" s="162"/>
      <c r="M52" s="161"/>
      <c r="N52" s="166"/>
      <c r="O52" s="166"/>
      <c r="P52" s="167"/>
      <c r="Q52" s="166">
        <f>+Sklop7[[#This Row],[cena/enota brez DDV v EUR]]*Sklop7[[#This Row],[Stopnja DDV (%)]]</f>
        <v>0</v>
      </c>
      <c r="R52" s="166">
        <f>+Sklop7[[#This Row],[cena/enota brez DDV v EUR]]+Sklop7[[#This Row],[Davek (EUR)]]</f>
        <v>0</v>
      </c>
      <c r="S52" s="166">
        <f>+Sklop7[[#This Row],[cena/enota brez DDV v EUR]]*Sklop7[[#This Row],[Okvirna količina]]</f>
        <v>0</v>
      </c>
      <c r="T52" s="205">
        <f>+Sklop7[[#This Row],[Končna cena/enoto mere (EUR) z DDV]]*Sklop7[[#This Row],[Okvirna količina]]</f>
        <v>0</v>
      </c>
      <c r="U52" s="206"/>
    </row>
    <row r="53" spans="1:22">
      <c r="A53" s="195" t="s">
        <v>40</v>
      </c>
      <c r="B53" s="227" t="s">
        <v>477</v>
      </c>
      <c r="C53" s="165">
        <v>1</v>
      </c>
      <c r="D53" s="194" t="s">
        <v>1</v>
      </c>
      <c r="E53" s="113"/>
      <c r="F53" s="223">
        <v>300</v>
      </c>
      <c r="G53" s="223" t="s">
        <v>1</v>
      </c>
      <c r="H5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3" s="154" t="str">
        <f>IF(Sklop7[[#This Row],[ZAHTEVANA SHEMA KAKOVOSTI]]&lt;&gt;"",Sklop7[[#This Row],[Preračunana masa/volumen/kos na enoto kg]],"")</f>
        <v/>
      </c>
      <c r="J53" s="160"/>
      <c r="K53" s="162"/>
      <c r="L53" s="162"/>
      <c r="M53" s="161"/>
      <c r="N53" s="166"/>
      <c r="O53" s="166"/>
      <c r="P53" s="167"/>
      <c r="Q53" s="166">
        <f>+Sklop7[[#This Row],[cena/enota brez DDV v EUR]]*Sklop7[[#This Row],[Stopnja DDV (%)]]</f>
        <v>0</v>
      </c>
      <c r="R53" s="166">
        <f>+Sklop7[[#This Row],[cena/enota brez DDV v EUR]]+Sklop7[[#This Row],[Davek (EUR)]]</f>
        <v>0</v>
      </c>
      <c r="S53" s="166">
        <f>+Sklop7[[#This Row],[cena/enota brez DDV v EUR]]*Sklop7[[#This Row],[Okvirna količina]]</f>
        <v>0</v>
      </c>
      <c r="T53" s="205">
        <f>+Sklop7[[#This Row],[Končna cena/enoto mere (EUR) z DDV]]*Sklop7[[#This Row],[Okvirna količina]]</f>
        <v>0</v>
      </c>
      <c r="U53" s="206"/>
    </row>
    <row r="54" spans="1:22">
      <c r="A54" s="195" t="s">
        <v>41</v>
      </c>
      <c r="B54" s="227" t="s">
        <v>478</v>
      </c>
      <c r="C54" s="283" t="s">
        <v>867</v>
      </c>
      <c r="D54" s="194" t="s">
        <v>1</v>
      </c>
      <c r="E54" s="113"/>
      <c r="F54" s="223">
        <v>150</v>
      </c>
      <c r="G54" s="244" t="s">
        <v>1</v>
      </c>
      <c r="H5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4" s="154" t="str">
        <f>IF(Sklop7[[#This Row],[ZAHTEVANA SHEMA KAKOVOSTI]]&lt;&gt;"",Sklop7[[#This Row],[Preračunana masa/volumen/kos na enoto kg]],"")</f>
        <v/>
      </c>
      <c r="J54" s="160"/>
      <c r="K54" s="162"/>
      <c r="L54" s="162"/>
      <c r="M54" s="161"/>
      <c r="N54" s="166"/>
      <c r="O54" s="166"/>
      <c r="P54" s="167"/>
      <c r="Q54" s="166">
        <f>+Sklop7[[#This Row],[cena/enota brez DDV v EUR]]*Sklop7[[#This Row],[Stopnja DDV (%)]]</f>
        <v>0</v>
      </c>
      <c r="R54" s="166">
        <f>+Sklop7[[#This Row],[cena/enota brez DDV v EUR]]+Sklop7[[#This Row],[Davek (EUR)]]</f>
        <v>0</v>
      </c>
      <c r="S54" s="166">
        <f>+Sklop7[[#This Row],[cena/enota brez DDV v EUR]]*Sklop7[[#This Row],[Okvirna količina]]</f>
        <v>0</v>
      </c>
      <c r="T54" s="205">
        <f>+Sklop7[[#This Row],[Končna cena/enoto mere (EUR) z DDV]]*Sklop7[[#This Row],[Okvirna količina]]</f>
        <v>0</v>
      </c>
      <c r="U54" s="206"/>
    </row>
    <row r="55" spans="1:22">
      <c r="A55" s="195" t="s">
        <v>42</v>
      </c>
      <c r="B55" s="227" t="s">
        <v>467</v>
      </c>
      <c r="C55" s="283" t="s">
        <v>867</v>
      </c>
      <c r="D55" s="194" t="s">
        <v>1</v>
      </c>
      <c r="E55" s="113"/>
      <c r="F55" s="223">
        <v>450</v>
      </c>
      <c r="G55" s="244" t="s">
        <v>1</v>
      </c>
      <c r="H5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55" s="154" t="str">
        <f>IF(Sklop7[[#This Row],[ZAHTEVANA SHEMA KAKOVOSTI]]&lt;&gt;"",Sklop7[[#This Row],[Preračunana masa/volumen/kos na enoto kg]],"")</f>
        <v/>
      </c>
      <c r="J55" s="160"/>
      <c r="K55" s="162"/>
      <c r="L55" s="162"/>
      <c r="M55" s="161"/>
      <c r="N55" s="166"/>
      <c r="O55" s="166"/>
      <c r="P55" s="167"/>
      <c r="Q55" s="166">
        <f>+Sklop7[[#This Row],[cena/enota brez DDV v EUR]]*Sklop7[[#This Row],[Stopnja DDV (%)]]</f>
        <v>0</v>
      </c>
      <c r="R55" s="166">
        <f>+Sklop7[[#This Row],[cena/enota brez DDV v EUR]]+Sklop7[[#This Row],[Davek (EUR)]]</f>
        <v>0</v>
      </c>
      <c r="S55" s="166">
        <f>+Sklop7[[#This Row],[cena/enota brez DDV v EUR]]*Sklop7[[#This Row],[Okvirna količina]]</f>
        <v>0</v>
      </c>
      <c r="T55" s="205">
        <f>+Sklop7[[#This Row],[Končna cena/enoto mere (EUR) z DDV]]*Sklop7[[#This Row],[Okvirna količina]]</f>
        <v>0</v>
      </c>
      <c r="U55" s="206"/>
    </row>
    <row r="56" spans="1:22">
      <c r="A56" s="195" t="s">
        <v>43</v>
      </c>
      <c r="B56" s="227" t="s">
        <v>487</v>
      </c>
      <c r="C56" s="165">
        <v>1</v>
      </c>
      <c r="D56" s="194" t="s">
        <v>1</v>
      </c>
      <c r="E56" s="113"/>
      <c r="F56" s="223">
        <v>300</v>
      </c>
      <c r="G56" s="244" t="s">
        <v>1</v>
      </c>
      <c r="H5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56" s="154" t="str">
        <f>IF(Sklop7[[#This Row],[ZAHTEVANA SHEMA KAKOVOSTI]]&lt;&gt;"",Sklop7[[#This Row],[Preračunana masa/volumen/kos na enoto kg]],"")</f>
        <v/>
      </c>
      <c r="J56" s="160"/>
      <c r="K56" s="162"/>
      <c r="L56" s="162"/>
      <c r="M56" s="161"/>
      <c r="N56" s="166"/>
      <c r="O56" s="166"/>
      <c r="P56" s="167"/>
      <c r="Q56" s="166">
        <f>+Sklop7[[#This Row],[cena/enota brez DDV v EUR]]*Sklop7[[#This Row],[Stopnja DDV (%)]]</f>
        <v>0</v>
      </c>
      <c r="R56" s="166">
        <f>+Sklop7[[#This Row],[cena/enota brez DDV v EUR]]+Sklop7[[#This Row],[Davek (EUR)]]</f>
        <v>0</v>
      </c>
      <c r="S56" s="166">
        <f>+Sklop7[[#This Row],[cena/enota brez DDV v EUR]]*Sklop7[[#This Row],[Okvirna količina]]</f>
        <v>0</v>
      </c>
      <c r="T56" s="205">
        <f>+Sklop7[[#This Row],[Končna cena/enoto mere (EUR) z DDV]]*Sklop7[[#This Row],[Okvirna količina]]</f>
        <v>0</v>
      </c>
      <c r="U56" s="206"/>
    </row>
    <row r="57" spans="1:22" ht="12.75" customHeight="1">
      <c r="A57" s="195" t="s">
        <v>44</v>
      </c>
      <c r="B57" s="197" t="s">
        <v>479</v>
      </c>
      <c r="C57" s="165" t="s">
        <v>210</v>
      </c>
      <c r="D57" s="194" t="s">
        <v>156</v>
      </c>
      <c r="E57" s="113"/>
      <c r="F57" s="223">
        <v>50</v>
      </c>
      <c r="G57" s="223" t="s">
        <v>1</v>
      </c>
      <c r="H5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7" s="154" t="str">
        <f>IF(Sklop7[[#This Row],[ZAHTEVANA SHEMA KAKOVOSTI]]&lt;&gt;"",Sklop7[[#This Row],[Preračunana masa/volumen/kos na enoto kg]],"")</f>
        <v/>
      </c>
      <c r="J57" s="160"/>
      <c r="K57" s="162"/>
      <c r="L57" s="162"/>
      <c r="M57" s="161"/>
      <c r="N57" s="166"/>
      <c r="O57" s="166"/>
      <c r="P57" s="167"/>
      <c r="Q57" s="166">
        <f>+Sklop7[[#This Row],[cena/enota brez DDV v EUR]]*Sklop7[[#This Row],[Stopnja DDV (%)]]</f>
        <v>0</v>
      </c>
      <c r="R57" s="166">
        <f>+Sklop7[[#This Row],[cena/enota brez DDV v EUR]]+Sklop7[[#This Row],[Davek (EUR)]]</f>
        <v>0</v>
      </c>
      <c r="S57" s="166">
        <f>+Sklop7[[#This Row],[cena/enota brez DDV v EUR]]*Sklop7[[#This Row],[Okvirna količina]]</f>
        <v>0</v>
      </c>
      <c r="T57" s="205">
        <f>+Sklop7[[#This Row],[Končna cena/enoto mere (EUR) z DDV]]*Sklop7[[#This Row],[Okvirna količina]]</f>
        <v>0</v>
      </c>
      <c r="U57" s="206"/>
      <c r="V57" s="127"/>
    </row>
    <row r="58" spans="1:22" ht="12.75" customHeight="1">
      <c r="A58" s="195" t="s">
        <v>49</v>
      </c>
      <c r="B58" s="197" t="s">
        <v>480</v>
      </c>
      <c r="C58" s="165">
        <v>5</v>
      </c>
      <c r="D58" s="194" t="s">
        <v>1</v>
      </c>
      <c r="E58" s="113"/>
      <c r="F58" s="223">
        <v>40</v>
      </c>
      <c r="G58" s="244" t="s">
        <v>0</v>
      </c>
      <c r="H5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8" s="154" t="str">
        <f>IF(Sklop7[[#This Row],[ZAHTEVANA SHEMA KAKOVOSTI]]&lt;&gt;"",Sklop7[[#This Row],[Preračunana masa/volumen/kos na enoto kg]],"")</f>
        <v/>
      </c>
      <c r="J58" s="160"/>
      <c r="K58" s="162"/>
      <c r="L58" s="162"/>
      <c r="M58" s="161"/>
      <c r="N58" s="166"/>
      <c r="O58" s="166"/>
      <c r="P58" s="167"/>
      <c r="Q58" s="166">
        <f>+Sklop7[[#This Row],[cena/enota brez DDV v EUR]]*Sklop7[[#This Row],[Stopnja DDV (%)]]</f>
        <v>0</v>
      </c>
      <c r="R58" s="166">
        <f>+Sklop7[[#This Row],[cena/enota brez DDV v EUR]]+Sklop7[[#This Row],[Davek (EUR)]]</f>
        <v>0</v>
      </c>
      <c r="S58" s="166">
        <f>+Sklop7[[#This Row],[cena/enota brez DDV v EUR]]*Sklop7[[#This Row],[Okvirna količina]]</f>
        <v>0</v>
      </c>
      <c r="T58" s="205">
        <f>+Sklop7[[#This Row],[Končna cena/enoto mere (EUR) z DDV]]*Sklop7[[#This Row],[Okvirna količina]]</f>
        <v>0</v>
      </c>
      <c r="U58" s="206"/>
      <c r="V58" s="127"/>
    </row>
    <row r="59" spans="1:22" ht="12.75" customHeight="1">
      <c r="A59" s="195" t="s">
        <v>45</v>
      </c>
      <c r="B59" s="197" t="s">
        <v>964</v>
      </c>
      <c r="C59" s="165">
        <v>5</v>
      </c>
      <c r="D59" s="194" t="s">
        <v>1</v>
      </c>
      <c r="E59" s="113"/>
      <c r="F59" s="223">
        <v>70</v>
      </c>
      <c r="G59" s="244" t="s">
        <v>0</v>
      </c>
      <c r="H5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59" s="154" t="str">
        <f>IF(Sklop7[[#This Row],[ZAHTEVANA SHEMA KAKOVOSTI]]&lt;&gt;"",Sklop7[[#This Row],[Preračunana masa/volumen/kos na enoto kg]],"")</f>
        <v/>
      </c>
      <c r="J59" s="160"/>
      <c r="K59" s="162"/>
      <c r="L59" s="162"/>
      <c r="M59" s="161"/>
      <c r="N59" s="166"/>
      <c r="O59" s="166"/>
      <c r="P59" s="167"/>
      <c r="Q59" s="166">
        <f>+Sklop7[[#This Row],[cena/enota brez DDV v EUR]]*Sklop7[[#This Row],[Stopnja DDV (%)]]</f>
        <v>0</v>
      </c>
      <c r="R59" s="166">
        <f>+Sklop7[[#This Row],[cena/enota brez DDV v EUR]]+Sklop7[[#This Row],[Davek (EUR)]]</f>
        <v>0</v>
      </c>
      <c r="S59" s="166">
        <f>+Sklop7[[#This Row],[cena/enota brez DDV v EUR]]*Sklop7[[#This Row],[Okvirna količina]]</f>
        <v>0</v>
      </c>
      <c r="T59" s="205">
        <f>+Sklop7[[#This Row],[Končna cena/enoto mere (EUR) z DDV]]*Sklop7[[#This Row],[Okvirna količina]]</f>
        <v>0</v>
      </c>
      <c r="U59" s="206"/>
      <c r="V59" s="127"/>
    </row>
    <row r="60" spans="1:22" ht="24">
      <c r="A60" s="195" t="s">
        <v>46</v>
      </c>
      <c r="B60" s="197" t="s">
        <v>437</v>
      </c>
      <c r="C60" s="165" t="s">
        <v>157</v>
      </c>
      <c r="D60" s="194" t="s">
        <v>1</v>
      </c>
      <c r="E60" s="113"/>
      <c r="F60" s="223">
        <v>450</v>
      </c>
      <c r="G60" s="244" t="s">
        <v>1</v>
      </c>
      <c r="H6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60" s="154" t="str">
        <f>IF(Sklop7[[#This Row],[ZAHTEVANA SHEMA KAKOVOSTI]]&lt;&gt;"",Sklop7[[#This Row],[Preračunana masa/volumen/kos na enoto kg]],"")</f>
        <v/>
      </c>
      <c r="J60" s="160"/>
      <c r="K60" s="162"/>
      <c r="L60" s="162"/>
      <c r="M60" s="161"/>
      <c r="N60" s="166"/>
      <c r="O60" s="166"/>
      <c r="P60" s="167"/>
      <c r="Q60" s="166">
        <f>+Sklop7[[#This Row],[cena/enota brez DDV v EUR]]*Sklop7[[#This Row],[Stopnja DDV (%)]]</f>
        <v>0</v>
      </c>
      <c r="R60" s="166">
        <f>+Sklop7[[#This Row],[cena/enota brez DDV v EUR]]+Sklop7[[#This Row],[Davek (EUR)]]</f>
        <v>0</v>
      </c>
      <c r="S60" s="166">
        <f>+Sklop7[[#This Row],[cena/enota brez DDV v EUR]]*Sklop7[[#This Row],[Okvirna količina]]</f>
        <v>0</v>
      </c>
      <c r="T60" s="205">
        <f>+Sklop7[[#This Row],[Končna cena/enoto mere (EUR) z DDV]]*Sklop7[[#This Row],[Okvirna količina]]</f>
        <v>0</v>
      </c>
      <c r="U60" s="206"/>
    </row>
    <row r="61" spans="1:22">
      <c r="A61" s="195" t="s">
        <v>50</v>
      </c>
      <c r="B61" s="197" t="s">
        <v>486</v>
      </c>
      <c r="C61" s="165" t="s">
        <v>979</v>
      </c>
      <c r="D61" s="194" t="s">
        <v>156</v>
      </c>
      <c r="E61" s="113"/>
      <c r="F61" s="223">
        <v>100</v>
      </c>
      <c r="G61" s="244" t="s">
        <v>1</v>
      </c>
      <c r="H6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1" s="154" t="str">
        <f>IF(Sklop7[[#This Row],[ZAHTEVANA SHEMA KAKOVOSTI]]&lt;&gt;"",Sklop7[[#This Row],[Preračunana masa/volumen/kos na enoto kg]],"")</f>
        <v/>
      </c>
      <c r="J61" s="160"/>
      <c r="K61" s="162"/>
      <c r="L61" s="162"/>
      <c r="M61" s="161"/>
      <c r="N61" s="166"/>
      <c r="O61" s="166"/>
      <c r="P61" s="167"/>
      <c r="Q61" s="166">
        <f>+Sklop7[[#This Row],[cena/enota brez DDV v EUR]]*Sklop7[[#This Row],[Stopnja DDV (%)]]</f>
        <v>0</v>
      </c>
      <c r="R61" s="166">
        <f>+Sklop7[[#This Row],[cena/enota brez DDV v EUR]]+Sklop7[[#This Row],[Davek (EUR)]]</f>
        <v>0</v>
      </c>
      <c r="S61" s="166">
        <f>+Sklop7[[#This Row],[cena/enota brez DDV v EUR]]*Sklop7[[#This Row],[Okvirna količina]]</f>
        <v>0</v>
      </c>
      <c r="T61" s="205">
        <f>+Sklop7[[#This Row],[Končna cena/enoto mere (EUR) z DDV]]*Sklop7[[#This Row],[Okvirna količina]]</f>
        <v>0</v>
      </c>
      <c r="U61" s="206"/>
    </row>
    <row r="62" spans="1:22">
      <c r="A62" s="195" t="s">
        <v>51</v>
      </c>
      <c r="B62" s="197" t="s">
        <v>485</v>
      </c>
      <c r="C62" s="165" t="s">
        <v>226</v>
      </c>
      <c r="D62" s="194" t="s">
        <v>156</v>
      </c>
      <c r="E62" s="113"/>
      <c r="F62" s="223">
        <v>400</v>
      </c>
      <c r="G62" s="223" t="s">
        <v>1</v>
      </c>
      <c r="H6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62" s="154" t="str">
        <f>IF(Sklop7[[#This Row],[ZAHTEVANA SHEMA KAKOVOSTI]]&lt;&gt;"",Sklop7[[#This Row],[Preračunana masa/volumen/kos na enoto kg]],"")</f>
        <v/>
      </c>
      <c r="J62" s="160"/>
      <c r="K62" s="162"/>
      <c r="L62" s="162"/>
      <c r="M62" s="161"/>
      <c r="N62" s="166"/>
      <c r="O62" s="166"/>
      <c r="P62" s="167"/>
      <c r="Q62" s="166">
        <f>+Sklop7[[#This Row],[cena/enota brez DDV v EUR]]*Sklop7[[#This Row],[Stopnja DDV (%)]]</f>
        <v>0</v>
      </c>
      <c r="R62" s="166">
        <f>+Sklop7[[#This Row],[cena/enota brez DDV v EUR]]+Sklop7[[#This Row],[Davek (EUR)]]</f>
        <v>0</v>
      </c>
      <c r="S62" s="166">
        <f>+Sklop7[[#This Row],[cena/enota brez DDV v EUR]]*Sklop7[[#This Row],[Okvirna količina]]</f>
        <v>0</v>
      </c>
      <c r="T62" s="205">
        <f>+Sklop7[[#This Row],[Končna cena/enoto mere (EUR) z DDV]]*Sklop7[[#This Row],[Okvirna količina]]</f>
        <v>0</v>
      </c>
      <c r="U62" s="206"/>
    </row>
    <row r="63" spans="1:22">
      <c r="A63" s="195" t="s">
        <v>47</v>
      </c>
      <c r="B63" s="222" t="s">
        <v>965</v>
      </c>
      <c r="C63" s="165" t="s">
        <v>226</v>
      </c>
      <c r="D63" s="194" t="s">
        <v>156</v>
      </c>
      <c r="E63" s="113"/>
      <c r="F63" s="223">
        <v>10</v>
      </c>
      <c r="G63" s="244" t="s">
        <v>1</v>
      </c>
      <c r="H6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154" t="str">
        <f>IF(Sklop7[[#This Row],[ZAHTEVANA SHEMA KAKOVOSTI]]&lt;&gt;"",Sklop7[[#This Row],[Preračunana masa/volumen/kos na enoto kg]],"")</f>
        <v/>
      </c>
      <c r="J63" s="160"/>
      <c r="K63" s="162"/>
      <c r="L63" s="162"/>
      <c r="M63" s="161"/>
      <c r="N63" s="166"/>
      <c r="O63" s="166"/>
      <c r="P63" s="167"/>
      <c r="Q63" s="166">
        <f>+Sklop7[[#This Row],[cena/enota brez DDV v EUR]]*Sklop7[[#This Row],[Stopnja DDV (%)]]</f>
        <v>0</v>
      </c>
      <c r="R63" s="166">
        <f>+Sklop7[[#This Row],[cena/enota brez DDV v EUR]]+Sklop7[[#This Row],[Davek (EUR)]]</f>
        <v>0</v>
      </c>
      <c r="S63" s="166">
        <f>+Sklop7[[#This Row],[cena/enota brez DDV v EUR]]*Sklop7[[#This Row],[Okvirna količina]]</f>
        <v>0</v>
      </c>
      <c r="T63" s="205">
        <f>+Sklop7[[#This Row],[Končna cena/enoto mere (EUR) z DDV]]*Sklop7[[#This Row],[Okvirna količina]]</f>
        <v>0</v>
      </c>
      <c r="U63" s="206"/>
    </row>
    <row r="64" spans="1:22">
      <c r="A64" s="195" t="s">
        <v>52</v>
      </c>
      <c r="B64" s="222" t="s">
        <v>484</v>
      </c>
      <c r="C64" s="165" t="s">
        <v>226</v>
      </c>
      <c r="D64" s="194" t="s">
        <v>156</v>
      </c>
      <c r="E64" s="113"/>
      <c r="F64" s="223">
        <v>150</v>
      </c>
      <c r="G64" s="244" t="s">
        <v>1</v>
      </c>
      <c r="H6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64" s="154" t="str">
        <f>IF(Sklop7[[#This Row],[ZAHTEVANA SHEMA KAKOVOSTI]]&lt;&gt;"",Sklop7[[#This Row],[Preračunana masa/volumen/kos na enoto kg]],"")</f>
        <v/>
      </c>
      <c r="J64" s="160"/>
      <c r="K64" s="162"/>
      <c r="L64" s="162"/>
      <c r="M64" s="161"/>
      <c r="N64" s="166"/>
      <c r="O64" s="166"/>
      <c r="P64" s="167"/>
      <c r="Q64" s="166">
        <f>+Sklop7[[#This Row],[cena/enota brez DDV v EUR]]*Sklop7[[#This Row],[Stopnja DDV (%)]]</f>
        <v>0</v>
      </c>
      <c r="R64" s="166">
        <f>+Sklop7[[#This Row],[cena/enota brez DDV v EUR]]+Sklop7[[#This Row],[Davek (EUR)]]</f>
        <v>0</v>
      </c>
      <c r="S64" s="166">
        <f>+Sklop7[[#This Row],[cena/enota brez DDV v EUR]]*Sklop7[[#This Row],[Okvirna količina]]</f>
        <v>0</v>
      </c>
      <c r="T64" s="205">
        <f>+Sklop7[[#This Row],[Končna cena/enoto mere (EUR) z DDV]]*Sklop7[[#This Row],[Okvirna količina]]</f>
        <v>0</v>
      </c>
      <c r="U64" s="206"/>
    </row>
    <row r="65" spans="1:22">
      <c r="A65" s="195" t="s">
        <v>48</v>
      </c>
      <c r="B65" s="222" t="s">
        <v>483</v>
      </c>
      <c r="C65" s="165" t="s">
        <v>210</v>
      </c>
      <c r="D65" s="194" t="s">
        <v>156</v>
      </c>
      <c r="E65" s="113"/>
      <c r="F65" s="223">
        <v>30</v>
      </c>
      <c r="G65" s="223" t="s">
        <v>1</v>
      </c>
      <c r="H6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65" s="154" t="str">
        <f>IF(Sklop7[[#This Row],[ZAHTEVANA SHEMA KAKOVOSTI]]&lt;&gt;"",Sklop7[[#This Row],[Preračunana masa/volumen/kos na enoto kg]],"")</f>
        <v/>
      </c>
      <c r="J65" s="160"/>
      <c r="K65" s="162"/>
      <c r="L65" s="162"/>
      <c r="M65" s="161"/>
      <c r="N65" s="166"/>
      <c r="O65" s="166"/>
      <c r="P65" s="167"/>
      <c r="Q65" s="166">
        <f>+Sklop7[[#This Row],[cena/enota brez DDV v EUR]]*Sklop7[[#This Row],[Stopnja DDV (%)]]</f>
        <v>0</v>
      </c>
      <c r="R65" s="166">
        <f>+Sklop7[[#This Row],[cena/enota brez DDV v EUR]]+Sklop7[[#This Row],[Davek (EUR)]]</f>
        <v>0</v>
      </c>
      <c r="S65" s="166">
        <f>+Sklop7[[#This Row],[cena/enota brez DDV v EUR]]*Sklop7[[#This Row],[Okvirna količina]]</f>
        <v>0</v>
      </c>
      <c r="T65" s="205">
        <f>+Sklop7[[#This Row],[Končna cena/enoto mere (EUR) z DDV]]*Sklop7[[#This Row],[Okvirna količina]]</f>
        <v>0</v>
      </c>
      <c r="U65" s="206"/>
    </row>
    <row r="66" spans="1:22" ht="24">
      <c r="A66" s="531" t="s">
        <v>53</v>
      </c>
      <c r="B66" s="532" t="s">
        <v>482</v>
      </c>
      <c r="C66" s="534" t="s">
        <v>1059</v>
      </c>
      <c r="D66" s="194"/>
      <c r="E66" s="113"/>
      <c r="F66" s="223"/>
      <c r="G66" s="244"/>
      <c r="H6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66" s="154" t="str">
        <f>IF(Sklop7[[#This Row],[ZAHTEVANA SHEMA KAKOVOSTI]]&lt;&gt;"",Sklop7[[#This Row],[Preračunana masa/volumen/kos na enoto kg]],"")</f>
        <v/>
      </c>
      <c r="J66" s="160"/>
      <c r="K66" s="162"/>
      <c r="L66" s="162"/>
      <c r="M66" s="161"/>
      <c r="N66" s="166"/>
      <c r="O66" s="166"/>
      <c r="P66" s="167"/>
      <c r="Q66" s="166">
        <f>+Sklop7[[#This Row],[cena/enota brez DDV v EUR]]*Sklop7[[#This Row],[Stopnja DDV (%)]]</f>
        <v>0</v>
      </c>
      <c r="R66" s="166">
        <f>+Sklop7[[#This Row],[cena/enota brez DDV v EUR]]+Sklop7[[#This Row],[Davek (EUR)]]</f>
        <v>0</v>
      </c>
      <c r="S66" s="166">
        <f>+Sklop7[[#This Row],[cena/enota brez DDV v EUR]]*Sklop7[[#This Row],[Okvirna količina]]</f>
        <v>0</v>
      </c>
      <c r="T66" s="205">
        <f>+Sklop7[[#This Row],[Končna cena/enoto mere (EUR) z DDV]]*Sklop7[[#This Row],[Okvirna količina]]</f>
        <v>0</v>
      </c>
      <c r="U66" s="206"/>
    </row>
    <row r="67" spans="1:22" ht="24">
      <c r="A67" s="531" t="s">
        <v>54</v>
      </c>
      <c r="B67" s="533" t="s">
        <v>481</v>
      </c>
      <c r="C67" s="534" t="s">
        <v>1059</v>
      </c>
      <c r="D67" s="194"/>
      <c r="E67" s="113"/>
      <c r="F67" s="223"/>
      <c r="G67" s="244"/>
      <c r="H6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67" s="154" t="str">
        <f>IF(Sklop7[[#This Row],[ZAHTEVANA SHEMA KAKOVOSTI]]&lt;&gt;"",Sklop7[[#This Row],[Preračunana masa/volumen/kos na enoto kg]],"")</f>
        <v/>
      </c>
      <c r="J67" s="160"/>
      <c r="K67" s="162"/>
      <c r="L67" s="162"/>
      <c r="M67" s="161"/>
      <c r="N67" s="166"/>
      <c r="O67" s="166"/>
      <c r="P67" s="167"/>
      <c r="Q67" s="166">
        <f>+Sklop7[[#This Row],[cena/enota brez DDV v EUR]]*Sklop7[[#This Row],[Stopnja DDV (%)]]</f>
        <v>0</v>
      </c>
      <c r="R67" s="166">
        <f>+Sklop7[[#This Row],[cena/enota brez DDV v EUR]]+Sklop7[[#This Row],[Davek (EUR)]]</f>
        <v>0</v>
      </c>
      <c r="S67" s="166">
        <f>+Sklop7[[#This Row],[cena/enota brez DDV v EUR]]*Sklop7[[#This Row],[Okvirna količina]]</f>
        <v>0</v>
      </c>
      <c r="T67" s="205">
        <f>+Sklop7[[#This Row],[Končna cena/enoto mere (EUR) z DDV]]*Sklop7[[#This Row],[Okvirna količina]]</f>
        <v>0</v>
      </c>
      <c r="U67" s="206"/>
    </row>
    <row r="68" spans="1:22">
      <c r="A68" s="195" t="s">
        <v>55</v>
      </c>
      <c r="B68" s="197" t="s">
        <v>438</v>
      </c>
      <c r="C68" s="165" t="s">
        <v>157</v>
      </c>
      <c r="D68" s="194" t="s">
        <v>1</v>
      </c>
      <c r="E68" s="113"/>
      <c r="F68" s="223">
        <v>50</v>
      </c>
      <c r="G68" s="244" t="s">
        <v>1</v>
      </c>
      <c r="H6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8" s="154" t="str">
        <f>IF(Sklop7[[#This Row],[ZAHTEVANA SHEMA KAKOVOSTI]]&lt;&gt;"",Sklop7[[#This Row],[Preračunana masa/volumen/kos na enoto kg]],"")</f>
        <v/>
      </c>
      <c r="J68" s="160"/>
      <c r="K68" s="162"/>
      <c r="L68" s="162"/>
      <c r="M68" s="161"/>
      <c r="N68" s="166"/>
      <c r="O68" s="166"/>
      <c r="P68" s="167"/>
      <c r="Q68" s="166">
        <f>+Sklop7[[#This Row],[cena/enota brez DDV v EUR]]*Sklop7[[#This Row],[Stopnja DDV (%)]]</f>
        <v>0</v>
      </c>
      <c r="R68" s="166">
        <f>+Sklop7[[#This Row],[cena/enota brez DDV v EUR]]+Sklop7[[#This Row],[Davek (EUR)]]</f>
        <v>0</v>
      </c>
      <c r="S68" s="166">
        <f>+Sklop7[[#This Row],[cena/enota brez DDV v EUR]]*Sklop7[[#This Row],[Okvirna količina]]</f>
        <v>0</v>
      </c>
      <c r="T68" s="205">
        <f>+Sklop7[[#This Row],[Končna cena/enoto mere (EUR) z DDV]]*Sklop7[[#This Row],[Okvirna količina]]</f>
        <v>0</v>
      </c>
      <c r="U68" s="206"/>
    </row>
    <row r="69" spans="1:22">
      <c r="A69" s="195" t="s">
        <v>56</v>
      </c>
      <c r="B69" s="197" t="s">
        <v>439</v>
      </c>
      <c r="C69" s="165" t="s">
        <v>157</v>
      </c>
      <c r="D69" s="194" t="s">
        <v>1</v>
      </c>
      <c r="E69" s="113"/>
      <c r="F69" s="223">
        <v>100</v>
      </c>
      <c r="G69" s="223" t="s">
        <v>1</v>
      </c>
      <c r="H6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9" s="154" t="str">
        <f>IF(Sklop7[[#This Row],[ZAHTEVANA SHEMA KAKOVOSTI]]&lt;&gt;"",Sklop7[[#This Row],[Preračunana masa/volumen/kos na enoto kg]],"")</f>
        <v/>
      </c>
      <c r="J69" s="160"/>
      <c r="K69" s="162"/>
      <c r="L69" s="162"/>
      <c r="M69" s="161"/>
      <c r="N69" s="166"/>
      <c r="O69" s="166"/>
      <c r="P69" s="167"/>
      <c r="Q69" s="166">
        <f>+Sklop7[[#This Row],[cena/enota brez DDV v EUR]]*Sklop7[[#This Row],[Stopnja DDV (%)]]</f>
        <v>0</v>
      </c>
      <c r="R69" s="166">
        <f>+Sklop7[[#This Row],[cena/enota brez DDV v EUR]]+Sklop7[[#This Row],[Davek (EUR)]]</f>
        <v>0</v>
      </c>
      <c r="S69" s="166">
        <f>+Sklop7[[#This Row],[cena/enota brez DDV v EUR]]*Sklop7[[#This Row],[Okvirna količina]]</f>
        <v>0</v>
      </c>
      <c r="T69" s="205">
        <f>+Sklop7[[#This Row],[Končna cena/enoto mere (EUR) z DDV]]*Sklop7[[#This Row],[Okvirna količina]]</f>
        <v>0</v>
      </c>
      <c r="U69" s="206"/>
    </row>
    <row r="70" spans="1:22">
      <c r="A70" s="195" t="s">
        <v>57</v>
      </c>
      <c r="B70" s="197" t="s">
        <v>865</v>
      </c>
      <c r="C70" s="165" t="s">
        <v>157</v>
      </c>
      <c r="D70" s="194" t="s">
        <v>1</v>
      </c>
      <c r="E70" s="113"/>
      <c r="F70" s="223">
        <v>550</v>
      </c>
      <c r="G70" s="244" t="s">
        <v>1</v>
      </c>
      <c r="H7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550</v>
      </c>
      <c r="I70" s="154" t="str">
        <f>IF(Sklop7[[#This Row],[ZAHTEVANA SHEMA KAKOVOSTI]]&lt;&gt;"",Sklop7[[#This Row],[Preračunana masa/volumen/kos na enoto kg]],"")</f>
        <v/>
      </c>
      <c r="J70" s="160"/>
      <c r="K70" s="162"/>
      <c r="L70" s="162"/>
      <c r="M70" s="161"/>
      <c r="N70" s="166"/>
      <c r="O70" s="166"/>
      <c r="P70" s="167"/>
      <c r="Q70" s="166">
        <f>+Sklop7[[#This Row],[cena/enota brez DDV v EUR]]*Sklop7[[#This Row],[Stopnja DDV (%)]]</f>
        <v>0</v>
      </c>
      <c r="R70" s="166">
        <f>+Sklop7[[#This Row],[cena/enota brez DDV v EUR]]+Sklop7[[#This Row],[Davek (EUR)]]</f>
        <v>0</v>
      </c>
      <c r="S70" s="166">
        <f>+Sklop7[[#This Row],[cena/enota brez DDV v EUR]]*Sklop7[[#This Row],[Okvirna količina]]</f>
        <v>0</v>
      </c>
      <c r="T70" s="205">
        <f>+Sklop7[[#This Row],[Končna cena/enoto mere (EUR) z DDV]]*Sklop7[[#This Row],[Okvirna količina]]</f>
        <v>0</v>
      </c>
      <c r="U70" s="206"/>
    </row>
    <row r="71" spans="1:22" ht="24">
      <c r="A71" s="195" t="s">
        <v>58</v>
      </c>
      <c r="B71" s="197" t="s">
        <v>440</v>
      </c>
      <c r="C71" s="165" t="s">
        <v>157</v>
      </c>
      <c r="D71" s="194" t="s">
        <v>1</v>
      </c>
      <c r="E71" s="113"/>
      <c r="F71" s="223">
        <v>100</v>
      </c>
      <c r="G71" s="244" t="s">
        <v>1</v>
      </c>
      <c r="H71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1" s="154" t="str">
        <f>IF(Sklop7[[#This Row],[ZAHTEVANA SHEMA KAKOVOSTI]]&lt;&gt;"",Sklop7[[#This Row],[Preračunana masa/volumen/kos na enoto kg]],"")</f>
        <v/>
      </c>
      <c r="J71" s="160"/>
      <c r="K71" s="162"/>
      <c r="L71" s="162"/>
      <c r="M71" s="161"/>
      <c r="N71" s="166"/>
      <c r="O71" s="166"/>
      <c r="P71" s="167"/>
      <c r="Q71" s="166">
        <f>+Sklop7[[#This Row],[cena/enota brez DDV v EUR]]*Sklop7[[#This Row],[Stopnja DDV (%)]]</f>
        <v>0</v>
      </c>
      <c r="R71" s="166">
        <f>+Sklop7[[#This Row],[cena/enota brez DDV v EUR]]+Sklop7[[#This Row],[Davek (EUR)]]</f>
        <v>0</v>
      </c>
      <c r="S71" s="166">
        <f>+Sklop7[[#This Row],[cena/enota brez DDV v EUR]]*Sklop7[[#This Row],[Okvirna količina]]</f>
        <v>0</v>
      </c>
      <c r="T71" s="205">
        <f>+Sklop7[[#This Row],[Končna cena/enoto mere (EUR) z DDV]]*Sklop7[[#This Row],[Okvirna količina]]</f>
        <v>0</v>
      </c>
      <c r="U71" s="206"/>
    </row>
    <row r="72" spans="1:22">
      <c r="A72" s="195" t="s">
        <v>59</v>
      </c>
      <c r="B72" s="197" t="s">
        <v>441</v>
      </c>
      <c r="C72" s="165" t="s">
        <v>157</v>
      </c>
      <c r="D72" s="194" t="s">
        <v>1</v>
      </c>
      <c r="E72" s="113"/>
      <c r="F72" s="223">
        <v>400</v>
      </c>
      <c r="G72" s="244" t="s">
        <v>1</v>
      </c>
      <c r="H72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2" s="154" t="str">
        <f>IF(Sklop7[[#This Row],[ZAHTEVANA SHEMA KAKOVOSTI]]&lt;&gt;"",Sklop7[[#This Row],[Preračunana masa/volumen/kos na enoto kg]],"")</f>
        <v/>
      </c>
      <c r="J72" s="160"/>
      <c r="K72" s="162"/>
      <c r="L72" s="162"/>
      <c r="M72" s="161"/>
      <c r="N72" s="166"/>
      <c r="O72" s="166"/>
      <c r="P72" s="167"/>
      <c r="Q72" s="166">
        <f>+Sklop7[[#This Row],[cena/enota brez DDV v EUR]]*Sklop7[[#This Row],[Stopnja DDV (%)]]</f>
        <v>0</v>
      </c>
      <c r="R72" s="166">
        <f>+Sklop7[[#This Row],[cena/enota brez DDV v EUR]]+Sklop7[[#This Row],[Davek (EUR)]]</f>
        <v>0</v>
      </c>
      <c r="S72" s="166">
        <f>+Sklop7[[#This Row],[cena/enota brez DDV v EUR]]*Sklop7[[#This Row],[Okvirna količina]]</f>
        <v>0</v>
      </c>
      <c r="T72" s="205">
        <f>+Sklop7[[#This Row],[Končna cena/enoto mere (EUR) z DDV]]*Sklop7[[#This Row],[Okvirna količina]]</f>
        <v>0</v>
      </c>
      <c r="U72" s="206"/>
    </row>
    <row r="73" spans="1:22">
      <c r="A73" s="195" t="s">
        <v>60</v>
      </c>
      <c r="B73" s="197" t="s">
        <v>917</v>
      </c>
      <c r="C73" s="165" t="s">
        <v>916</v>
      </c>
      <c r="D73" s="194" t="s">
        <v>1</v>
      </c>
      <c r="E73" s="113"/>
      <c r="F73" s="223">
        <v>350</v>
      </c>
      <c r="G73" s="244" t="s">
        <v>1</v>
      </c>
      <c r="H73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73" s="154" t="str">
        <f>IF(Sklop7[[#This Row],[ZAHTEVANA SHEMA KAKOVOSTI]]&lt;&gt;"",Sklop7[[#This Row],[Preračunana masa/volumen/kos na enoto kg]],"")</f>
        <v/>
      </c>
      <c r="J73" s="160"/>
      <c r="K73" s="162"/>
      <c r="L73" s="162"/>
      <c r="M73" s="161"/>
      <c r="N73" s="166"/>
      <c r="O73" s="166"/>
      <c r="P73" s="167"/>
      <c r="Q73" s="166">
        <f>+Sklop7[[#This Row],[cena/enota brez DDV v EUR]]*Sklop7[[#This Row],[Stopnja DDV (%)]]</f>
        <v>0</v>
      </c>
      <c r="R73" s="166">
        <f>+Sklop7[[#This Row],[cena/enota brez DDV v EUR]]+Sklop7[[#This Row],[Davek (EUR)]]</f>
        <v>0</v>
      </c>
      <c r="S73" s="166">
        <f>+Sklop7[[#This Row],[cena/enota brez DDV v EUR]]*Sklop7[[#This Row],[Okvirna količina]]</f>
        <v>0</v>
      </c>
      <c r="T73" s="205">
        <f>+Sklop7[[#This Row],[Končna cena/enoto mere (EUR) z DDV]]*Sklop7[[#This Row],[Okvirna količina]]</f>
        <v>0</v>
      </c>
      <c r="U73" s="206"/>
    </row>
    <row r="74" spans="1:22" s="20" customFormat="1">
      <c r="A74" s="195" t="s">
        <v>61</v>
      </c>
      <c r="B74" s="197" t="s">
        <v>985</v>
      </c>
      <c r="C74" s="228">
        <v>100</v>
      </c>
      <c r="D74" s="208" t="s">
        <v>156</v>
      </c>
      <c r="E74" s="209"/>
      <c r="F74" s="223">
        <v>500</v>
      </c>
      <c r="G74" s="223" t="s">
        <v>0</v>
      </c>
      <c r="H74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4" s="154" t="str">
        <f>IF(Sklop7[[#This Row],[ZAHTEVANA SHEMA KAKOVOSTI]]&lt;&gt;"",Sklop7[[#This Row],[Preračunana masa/volumen/kos na enoto kg]],"")</f>
        <v/>
      </c>
      <c r="J74" s="160"/>
      <c r="K74" s="162"/>
      <c r="L74" s="162"/>
      <c r="M74" s="161"/>
      <c r="N74" s="210"/>
      <c r="O74" s="210"/>
      <c r="P74" s="211"/>
      <c r="Q74" s="210">
        <f>+Sklop7[[#This Row],[cena/enota brez DDV v EUR]]*Sklop7[[#This Row],[Stopnja DDV (%)]]</f>
        <v>0</v>
      </c>
      <c r="R74" s="210">
        <f>+Sklop7[[#This Row],[cena/enota brez DDV v EUR]]+Sklop7[[#This Row],[Davek (EUR)]]</f>
        <v>0</v>
      </c>
      <c r="S74" s="210">
        <f>+Sklop7[[#This Row],[cena/enota brez DDV v EUR]]*Sklop7[[#This Row],[Okvirna količina]]</f>
        <v>0</v>
      </c>
      <c r="T74" s="212">
        <f>+Sklop7[[#This Row],[Končna cena/enoto mere (EUR) z DDV]]*Sklop7[[#This Row],[Okvirna količina]]</f>
        <v>0</v>
      </c>
      <c r="U74" s="213"/>
      <c r="V74" s="13"/>
    </row>
    <row r="75" spans="1:22" s="20" customFormat="1">
      <c r="A75" s="195" t="s">
        <v>62</v>
      </c>
      <c r="B75" s="197" t="s">
        <v>491</v>
      </c>
      <c r="C75" s="165">
        <v>100</v>
      </c>
      <c r="D75" s="194" t="s">
        <v>156</v>
      </c>
      <c r="E75" s="113"/>
      <c r="F75" s="223">
        <v>500</v>
      </c>
      <c r="G75" s="244" t="s">
        <v>0</v>
      </c>
      <c r="H75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5" s="154" t="str">
        <f>IF(Sklop7[[#This Row],[ZAHTEVANA SHEMA KAKOVOSTI]]&lt;&gt;"",Sklop7[[#This Row],[Preračunana masa/volumen/kos na enoto kg]],"")</f>
        <v/>
      </c>
      <c r="J75" s="160"/>
      <c r="K75" s="162"/>
      <c r="L75" s="162"/>
      <c r="M75" s="161"/>
      <c r="N75" s="166"/>
      <c r="O75" s="166"/>
      <c r="P75" s="167"/>
      <c r="Q75" s="166">
        <f>+Sklop7[[#This Row],[cena/enota brez DDV v EUR]]*Sklop7[[#This Row],[Stopnja DDV (%)]]</f>
        <v>0</v>
      </c>
      <c r="R75" s="166">
        <f>+Sklop7[[#This Row],[cena/enota brez DDV v EUR]]+Sklop7[[#This Row],[Davek (EUR)]]</f>
        <v>0</v>
      </c>
      <c r="S75" s="166">
        <f>+Sklop7[[#This Row],[cena/enota brez DDV v EUR]]*Sklop7[[#This Row],[Okvirna količina]]</f>
        <v>0</v>
      </c>
      <c r="T75" s="205">
        <f>+Sklop7[[#This Row],[Končna cena/enoto mere (EUR) z DDV]]*Sklop7[[#This Row],[Okvirna količina]]</f>
        <v>0</v>
      </c>
      <c r="U75" s="206"/>
      <c r="V75" s="13"/>
    </row>
    <row r="76" spans="1:22" s="20" customFormat="1">
      <c r="A76" s="195" t="s">
        <v>63</v>
      </c>
      <c r="B76" s="197" t="s">
        <v>984</v>
      </c>
      <c r="C76" s="165">
        <v>100</v>
      </c>
      <c r="D76" s="194" t="s">
        <v>156</v>
      </c>
      <c r="E76" s="113"/>
      <c r="F76" s="223">
        <v>400</v>
      </c>
      <c r="G76" s="244" t="s">
        <v>0</v>
      </c>
      <c r="H76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6" s="154" t="str">
        <f>IF(Sklop7[[#This Row],[ZAHTEVANA SHEMA KAKOVOSTI]]&lt;&gt;"",Sklop7[[#This Row],[Preračunana masa/volumen/kos na enoto kg]],"")</f>
        <v/>
      </c>
      <c r="J76" s="160"/>
      <c r="K76" s="162"/>
      <c r="L76" s="162"/>
      <c r="M76" s="161"/>
      <c r="N76" s="166"/>
      <c r="O76" s="166"/>
      <c r="P76" s="167"/>
      <c r="Q76" s="166">
        <f>+Sklop7[[#This Row],[cena/enota brez DDV v EUR]]*Sklop7[[#This Row],[Stopnja DDV (%)]]</f>
        <v>0</v>
      </c>
      <c r="R76" s="166">
        <f>+Sklop7[[#This Row],[cena/enota brez DDV v EUR]]+Sklop7[[#This Row],[Davek (EUR)]]</f>
        <v>0</v>
      </c>
      <c r="S76" s="166">
        <f>+Sklop7[[#This Row],[cena/enota brez DDV v EUR]]*Sklop7[[#This Row],[Okvirna količina]]</f>
        <v>0</v>
      </c>
      <c r="T76" s="205">
        <f>+Sklop7[[#This Row],[Končna cena/enoto mere (EUR) z DDV]]*Sklop7[[#This Row],[Okvirna količina]]</f>
        <v>0</v>
      </c>
      <c r="U76" s="206"/>
      <c r="V76" s="13"/>
    </row>
    <row r="77" spans="1:22" s="20" customFormat="1">
      <c r="A77" s="195" t="s">
        <v>69</v>
      </c>
      <c r="B77" s="197" t="s">
        <v>983</v>
      </c>
      <c r="C77" s="165">
        <v>330</v>
      </c>
      <c r="D77" s="194" t="s">
        <v>156</v>
      </c>
      <c r="E77" s="113"/>
      <c r="F77" s="223">
        <v>50</v>
      </c>
      <c r="G77" s="244" t="s">
        <v>0</v>
      </c>
      <c r="H77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16.5</v>
      </c>
      <c r="I77" s="154" t="str">
        <f>IF(Sklop7[[#This Row],[ZAHTEVANA SHEMA KAKOVOSTI]]&lt;&gt;"",Sklop7[[#This Row],[Preračunana masa/volumen/kos na enoto kg]],"")</f>
        <v/>
      </c>
      <c r="J77" s="160"/>
      <c r="K77" s="162"/>
      <c r="L77" s="162"/>
      <c r="M77" s="161"/>
      <c r="N77" s="166"/>
      <c r="O77" s="166"/>
      <c r="P77" s="167"/>
      <c r="Q77" s="166">
        <f>+Sklop7[[#This Row],[cena/enota brez DDV v EUR]]*Sklop7[[#This Row],[Stopnja DDV (%)]]</f>
        <v>0</v>
      </c>
      <c r="R77" s="166">
        <f>+Sklop7[[#This Row],[cena/enota brez DDV v EUR]]+Sklop7[[#This Row],[Davek (EUR)]]</f>
        <v>0</v>
      </c>
      <c r="S77" s="166">
        <f>+Sklop7[[#This Row],[cena/enota brez DDV v EUR]]*Sklop7[[#This Row],[Okvirna količina]]</f>
        <v>0</v>
      </c>
      <c r="T77" s="205">
        <f>+Sklop7[[#This Row],[Končna cena/enoto mere (EUR) z DDV]]*Sklop7[[#This Row],[Okvirna količina]]</f>
        <v>0</v>
      </c>
      <c r="U77" s="206"/>
      <c r="V77" s="13"/>
    </row>
    <row r="78" spans="1:22" s="20" customFormat="1">
      <c r="A78" s="195" t="s">
        <v>70</v>
      </c>
      <c r="B78" s="197" t="s">
        <v>490</v>
      </c>
      <c r="C78" s="284">
        <v>330</v>
      </c>
      <c r="D78" s="208" t="s">
        <v>156</v>
      </c>
      <c r="E78" s="209"/>
      <c r="F78" s="223">
        <v>150</v>
      </c>
      <c r="G78" s="223" t="s">
        <v>0</v>
      </c>
      <c r="H78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49.5</v>
      </c>
      <c r="I78" s="154" t="str">
        <f>IF(Sklop7[[#This Row],[ZAHTEVANA SHEMA KAKOVOSTI]]&lt;&gt;"",Sklop7[[#This Row],[Preračunana masa/volumen/kos na enoto kg]],"")</f>
        <v/>
      </c>
      <c r="J78" s="160"/>
      <c r="K78" s="162"/>
      <c r="L78" s="162"/>
      <c r="M78" s="161"/>
      <c r="N78" s="210"/>
      <c r="O78" s="210"/>
      <c r="P78" s="211"/>
      <c r="Q78" s="210">
        <f>+Sklop7[[#This Row],[cena/enota brez DDV v EUR]]*Sklop7[[#This Row],[Stopnja DDV (%)]]</f>
        <v>0</v>
      </c>
      <c r="R78" s="210">
        <f>+Sklop7[[#This Row],[cena/enota brez DDV v EUR]]+Sklop7[[#This Row],[Davek (EUR)]]</f>
        <v>0</v>
      </c>
      <c r="S78" s="210">
        <f>+Sklop7[[#This Row],[cena/enota brez DDV v EUR]]*Sklop7[[#This Row],[Okvirna količina]]</f>
        <v>0</v>
      </c>
      <c r="T78" s="212">
        <f>+Sklop7[[#This Row],[Končna cena/enoto mere (EUR) z DDV]]*Sklop7[[#This Row],[Okvirna količina]]</f>
        <v>0</v>
      </c>
      <c r="U78" s="213"/>
      <c r="V78" s="13"/>
    </row>
    <row r="79" spans="1:22" s="20" customFormat="1">
      <c r="A79" s="195" t="s">
        <v>71</v>
      </c>
      <c r="B79" s="197" t="s">
        <v>488</v>
      </c>
      <c r="C79" s="165" t="s">
        <v>210</v>
      </c>
      <c r="D79" s="194" t="s">
        <v>156</v>
      </c>
      <c r="E79" s="113"/>
      <c r="F79" s="223">
        <v>80</v>
      </c>
      <c r="G79" s="244" t="s">
        <v>1</v>
      </c>
      <c r="H79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79" s="154" t="str">
        <f>IF(Sklop7[[#This Row],[ZAHTEVANA SHEMA KAKOVOSTI]]&lt;&gt;"",Sklop7[[#This Row],[Preračunana masa/volumen/kos na enoto kg]],"")</f>
        <v/>
      </c>
      <c r="J79" s="160"/>
      <c r="K79" s="162"/>
      <c r="L79" s="162"/>
      <c r="M79" s="161"/>
      <c r="N79" s="166"/>
      <c r="O79" s="166"/>
      <c r="P79" s="167"/>
      <c r="Q79" s="166">
        <f>+Sklop7[[#This Row],[cena/enota brez DDV v EUR]]*Sklop7[[#This Row],[Stopnja DDV (%)]]</f>
        <v>0</v>
      </c>
      <c r="R79" s="166">
        <f>+Sklop7[[#This Row],[cena/enota brez DDV v EUR]]+Sklop7[[#This Row],[Davek (EUR)]]</f>
        <v>0</v>
      </c>
      <c r="S79" s="166">
        <f>+Sklop7[[#This Row],[cena/enota brez DDV v EUR]]*Sklop7[[#This Row],[Okvirna količina]]</f>
        <v>0</v>
      </c>
      <c r="T79" s="205">
        <f>+Sklop7[[#This Row],[Končna cena/enoto mere (EUR) z DDV]]*Sklop7[[#This Row],[Okvirna količina]]</f>
        <v>0</v>
      </c>
      <c r="U79" s="206"/>
      <c r="V79" s="13"/>
    </row>
    <row r="80" spans="1:22" s="20" customFormat="1">
      <c r="A80" s="195" t="s">
        <v>72</v>
      </c>
      <c r="B80" s="197" t="s">
        <v>489</v>
      </c>
      <c r="C80" s="165" t="s">
        <v>210</v>
      </c>
      <c r="D80" s="194" t="s">
        <v>156</v>
      </c>
      <c r="E80" s="113"/>
      <c r="F80" s="223">
        <v>30</v>
      </c>
      <c r="G80" s="244" t="s">
        <v>1</v>
      </c>
      <c r="H80" s="2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80" s="261" t="str">
        <f>IF(Sklop7[[#This Row],[ZAHTEVANA SHEMA KAKOVOSTI]]&lt;&gt;"",Sklop7[[#This Row],[Preračunana masa/volumen/kos na enoto kg]],"")</f>
        <v/>
      </c>
      <c r="J80" s="289"/>
      <c r="K80" s="290"/>
      <c r="L80" s="290"/>
      <c r="M80" s="291"/>
      <c r="N80" s="292"/>
      <c r="O80" s="292"/>
      <c r="P80" s="293"/>
      <c r="Q80" s="292">
        <f>+Sklop7[[#This Row],[cena/enota brez DDV v EUR]]*Sklop7[[#This Row],[Stopnja DDV (%)]]</f>
        <v>0</v>
      </c>
      <c r="R80" s="292">
        <f>+Sklop7[[#This Row],[cena/enota brez DDV v EUR]]+Sklop7[[#This Row],[Davek (EUR)]]</f>
        <v>0</v>
      </c>
      <c r="S80" s="292">
        <f>+Sklop7[[#This Row],[cena/enota brez DDV v EUR]]*Sklop7[[#This Row],[Okvirna količina]]</f>
        <v>0</v>
      </c>
      <c r="T80" s="299">
        <f>+Sklop7[[#This Row],[Končna cena/enoto mere (EUR) z DDV]]*Sklop7[[#This Row],[Okvirna količina]]</f>
        <v>0</v>
      </c>
      <c r="U80" s="300"/>
      <c r="V80" s="13"/>
    </row>
    <row r="81" spans="1:22" s="333" customFormat="1">
      <c r="A81" s="195" t="s">
        <v>73</v>
      </c>
      <c r="B81" s="222" t="s">
        <v>919</v>
      </c>
      <c r="C81" s="165" t="s">
        <v>918</v>
      </c>
      <c r="D81" s="194" t="s">
        <v>156</v>
      </c>
      <c r="E81" s="113"/>
      <c r="F81" s="463">
        <v>50</v>
      </c>
      <c r="G81" s="168" t="s">
        <v>1</v>
      </c>
      <c r="H81" s="4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1" s="419" t="str">
        <f>IF(Sklop7[[#This Row],[ZAHTEVANA SHEMA KAKOVOSTI]]&lt;&gt;"",Sklop7[[#This Row],[Preračunana masa/volumen/kos na enoto kg]],"")</f>
        <v/>
      </c>
      <c r="J81" s="388"/>
      <c r="K81" s="389"/>
      <c r="L81" s="389"/>
      <c r="M81" s="291"/>
      <c r="N81" s="390"/>
      <c r="O81" s="390"/>
      <c r="P81" s="391"/>
      <c r="Q81" s="390">
        <f>+Sklop7[[#This Row],[cena/enota brez DDV v EUR]]*Sklop7[[#This Row],[Stopnja DDV (%)]]</f>
        <v>0</v>
      </c>
      <c r="R81" s="390">
        <f>+Sklop7[[#This Row],[cena/enota brez DDV v EUR]]+Sklop7[[#This Row],[Davek (EUR)]]</f>
        <v>0</v>
      </c>
      <c r="S81" s="390">
        <f>+Sklop7[[#This Row],[cena/enota brez DDV v EUR]]*Sklop7[[#This Row],[Okvirna količina]]</f>
        <v>0</v>
      </c>
      <c r="T81" s="420">
        <f>+Sklop7[[#This Row],[Končna cena/enoto mere (EUR) z DDV]]*Sklop7[[#This Row],[Okvirna količina]]</f>
        <v>0</v>
      </c>
      <c r="U81" s="298"/>
      <c r="V81" s="332"/>
    </row>
    <row r="82" spans="1:22" s="333" customFormat="1">
      <c r="A82" s="195" t="s">
        <v>74</v>
      </c>
      <c r="B82" s="242" t="s">
        <v>1026</v>
      </c>
      <c r="C82" s="465" t="s">
        <v>981</v>
      </c>
      <c r="D82" s="466" t="s">
        <v>156</v>
      </c>
      <c r="E82" s="467"/>
      <c r="F82" s="468">
        <v>100</v>
      </c>
      <c r="G82" s="469" t="s">
        <v>1</v>
      </c>
      <c r="H82" s="47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2" s="425" t="str">
        <f>IF(Sklop7[[#This Row],[ZAHTEVANA SHEMA KAKOVOSTI]]&lt;&gt;"",Sklop7[[#This Row],[Preračunana masa/volumen/kos na enoto kg]],"")</f>
        <v/>
      </c>
      <c r="J82" s="426"/>
      <c r="K82" s="427"/>
      <c r="L82" s="427"/>
      <c r="M82" s="322"/>
      <c r="N82" s="428"/>
      <c r="O82" s="428"/>
      <c r="P82" s="429"/>
      <c r="Q82" s="428">
        <f>+Sklop7[[#This Row],[cena/enota brez DDV v EUR]]*Sklop7[[#This Row],[Stopnja DDV (%)]]</f>
        <v>0</v>
      </c>
      <c r="R82" s="428">
        <f>+Sklop7[[#This Row],[cena/enota brez DDV v EUR]]+Sklop7[[#This Row],[Davek (EUR)]]</f>
        <v>0</v>
      </c>
      <c r="S82" s="428">
        <f>+Sklop7[[#This Row],[cena/enota brez DDV v EUR]]*Sklop7[[#This Row],[Okvirna količina]]</f>
        <v>0</v>
      </c>
      <c r="T82" s="430">
        <f>+Sklop7[[#This Row],[Končna cena/enoto mere (EUR) z DDV]]*Sklop7[[#This Row],[Okvirna količina]]</f>
        <v>0</v>
      </c>
      <c r="U82" s="325"/>
      <c r="V82" s="332"/>
    </row>
    <row r="83" spans="1:22" s="333" customFormat="1" ht="24">
      <c r="A83" s="531" t="s">
        <v>75</v>
      </c>
      <c r="B83" s="532" t="s">
        <v>1027</v>
      </c>
      <c r="C83" s="544" t="s">
        <v>1070</v>
      </c>
      <c r="D83" s="472"/>
      <c r="E83" s="476"/>
      <c r="F83" s="474"/>
      <c r="G83" s="475"/>
      <c r="H83" s="4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0</v>
      </c>
      <c r="I83" s="425" t="str">
        <f>IF(Sklop7[[#This Row],[ZAHTEVANA SHEMA KAKOVOSTI]]&lt;&gt;"",Sklop7[[#This Row],[Preračunana masa/volumen/kos na enoto kg]],"")</f>
        <v/>
      </c>
      <c r="J83" s="426"/>
      <c r="K83" s="427"/>
      <c r="L83" s="427"/>
      <c r="M83" s="322"/>
      <c r="N83" s="428"/>
      <c r="O83" s="428"/>
      <c r="P83" s="429"/>
      <c r="Q83" s="428">
        <f>+Sklop7[[#This Row],[cena/enota brez DDV v EUR]]*Sklop7[[#This Row],[Stopnja DDV (%)]]</f>
        <v>0</v>
      </c>
      <c r="R83" s="428">
        <f>+Sklop7[[#This Row],[cena/enota brez DDV v EUR]]+Sklop7[[#This Row],[Davek (EUR)]]</f>
        <v>0</v>
      </c>
      <c r="S83" s="428">
        <f>+Sklop7[[#This Row],[cena/enota brez DDV v EUR]]*Sklop7[[#This Row],[Okvirna količina]]</f>
        <v>0</v>
      </c>
      <c r="T83" s="430">
        <f>+Sklop7[[#This Row],[Končna cena/enoto mere (EUR) z DDV]]*Sklop7[[#This Row],[Okvirna količina]]</f>
        <v>0</v>
      </c>
      <c r="U83" s="325"/>
      <c r="V83" s="332"/>
    </row>
    <row r="84" spans="1:22" s="333" customFormat="1">
      <c r="A84" s="195" t="s">
        <v>76</v>
      </c>
      <c r="B84" s="471" t="s">
        <v>982</v>
      </c>
      <c r="C84" s="165" t="s">
        <v>916</v>
      </c>
      <c r="D84" s="472" t="s">
        <v>156</v>
      </c>
      <c r="E84" s="473"/>
      <c r="F84" s="474">
        <v>100</v>
      </c>
      <c r="G84" s="475" t="s">
        <v>1</v>
      </c>
      <c r="H84" s="464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4" s="337"/>
      <c r="J84" s="338"/>
      <c r="K84" s="339"/>
      <c r="L84" s="339"/>
      <c r="M84" s="161"/>
      <c r="N84" s="340"/>
      <c r="O84" s="340"/>
      <c r="P84" s="341"/>
      <c r="Q84" s="428">
        <f>+Sklop7[[#This Row],[cena/enota brez DDV v EUR]]*Sklop7[[#This Row],[Stopnja DDV (%)]]</f>
        <v>0</v>
      </c>
      <c r="R84" s="428">
        <f>+Sklop7[[#This Row],[cena/enota brez DDV v EUR]]+Sklop7[[#This Row],[Davek (EUR)]]</f>
        <v>0</v>
      </c>
      <c r="S84" s="428">
        <f>+Sklop7[[#This Row],[cena/enota brez DDV v EUR]]*Sklop7[[#This Row],[Okvirna količina]]</f>
        <v>0</v>
      </c>
      <c r="T84" s="430">
        <f>+Sklop7[[#This Row],[Končna cena/enoto mere (EUR) z DDV]]*Sklop7[[#This Row],[Okvirna količina]]</f>
        <v>0</v>
      </c>
      <c r="U84" s="221"/>
      <c r="V84" s="332"/>
    </row>
    <row r="85" spans="1:22" s="20" customFormat="1">
      <c r="A85" s="462" t="s">
        <v>179</v>
      </c>
      <c r="B85" s="522"/>
      <c r="C85" s="523"/>
      <c r="D85" s="523"/>
      <c r="E85" s="524"/>
      <c r="F85" s="505"/>
      <c r="G85" s="525"/>
      <c r="H85" s="505">
        <f>SUBTOTAL(109,Sklop7[Preračunana masa/volumen/kos na enoto kg])</f>
        <v>12998.5</v>
      </c>
      <c r="I85" s="505">
        <f>SUBTOTAL(109,Sklop7[Živila iz shem kakovosti (kg)])</f>
        <v>0</v>
      </c>
      <c r="J85" s="506"/>
      <c r="K85" s="507"/>
      <c r="L85" s="507"/>
      <c r="M85" s="508"/>
      <c r="N85" s="509"/>
      <c r="O85" s="509"/>
      <c r="P85" s="509"/>
      <c r="Q85" s="510"/>
      <c r="R85" s="506"/>
      <c r="S85" s="510">
        <f>SUBTOTAL(109,Sklop7[Vrednost za okvirno količino (EUR) brez DDV])</f>
        <v>0</v>
      </c>
      <c r="T85" s="510">
        <f>SUBTOTAL(109,Sklop7[Vrednost za okvirno količino (EUR) z DDV])</f>
        <v>0</v>
      </c>
      <c r="U85" s="511">
        <f>SUBTOTAL(103,Sklop7[Shema kakovosti
(nacionalne, evropske)
])</f>
        <v>0</v>
      </c>
      <c r="V85" s="13"/>
    </row>
    <row r="86" spans="1:22" s="333" customFormat="1">
      <c r="A86" s="374"/>
      <c r="B86" s="375"/>
      <c r="C86" s="376"/>
      <c r="D86" s="376"/>
      <c r="E86" s="377"/>
      <c r="F86" s="380"/>
      <c r="G86" s="379"/>
      <c r="H86" s="380"/>
      <c r="I86" s="380"/>
      <c r="J86" s="378"/>
      <c r="K86" s="381"/>
      <c r="L86" s="381"/>
      <c r="M86" s="382"/>
      <c r="N86" s="383"/>
      <c r="O86" s="383"/>
      <c r="P86" s="383"/>
      <c r="Q86" s="384"/>
      <c r="R86" s="378"/>
      <c r="S86" s="384"/>
      <c r="T86" s="384"/>
      <c r="U86" s="385"/>
      <c r="V86" s="332"/>
    </row>
    <row r="87" spans="1:22" s="20" customFormat="1">
      <c r="A87" s="50" t="s">
        <v>175</v>
      </c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50"/>
      <c r="R87" s="50"/>
      <c r="S87" s="50"/>
      <c r="T87" s="50"/>
      <c r="U87" s="71"/>
      <c r="V87" s="13"/>
    </row>
    <row r="88" spans="1:22" s="20" customFormat="1">
      <c r="A88" s="13" t="s">
        <v>177</v>
      </c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09" t="s">
        <v>238</v>
      </c>
      <c r="B89" s="19"/>
      <c r="C89" s="29"/>
      <c r="D89" s="29"/>
      <c r="E89" s="112"/>
      <c r="F89" s="71"/>
      <c r="G89" s="71"/>
      <c r="H89" s="31"/>
      <c r="I89" s="31"/>
      <c r="J89" s="31"/>
      <c r="K89" s="31"/>
      <c r="L89" s="57"/>
      <c r="M89" s="57"/>
      <c r="N89" s="31"/>
      <c r="O89" s="31"/>
      <c r="P89" s="31"/>
      <c r="Q89" s="31"/>
      <c r="R89" s="31"/>
      <c r="S89" s="13"/>
      <c r="T89" s="13"/>
      <c r="U89" s="71"/>
      <c r="V89" s="13"/>
    </row>
    <row r="90" spans="1:22" s="20" customFormat="1">
      <c r="A90" s="586" t="s">
        <v>227</v>
      </c>
      <c r="B90" s="586"/>
      <c r="C90" s="586"/>
      <c r="D90" s="586"/>
      <c r="E90" s="586"/>
      <c r="F90" s="586"/>
      <c r="G90" s="586"/>
      <c r="H90" s="586"/>
      <c r="I90" s="586"/>
      <c r="J90" s="586"/>
      <c r="K90" s="586"/>
      <c r="L90" s="586"/>
      <c r="M90" s="127"/>
      <c r="N90" s="127"/>
      <c r="O90" s="127"/>
      <c r="P90" s="127"/>
      <c r="Q90" s="127"/>
      <c r="R90" s="127"/>
      <c r="S90" s="127"/>
      <c r="T90" s="127"/>
      <c r="U90" s="127"/>
      <c r="V90" s="13"/>
    </row>
    <row r="91" spans="1:22" s="20" customFormat="1">
      <c r="A91" s="575" t="s">
        <v>232</v>
      </c>
      <c r="B91" s="575"/>
      <c r="C91" s="575"/>
      <c r="D91" s="575"/>
      <c r="E91" s="575"/>
      <c r="F91" s="575"/>
      <c r="G91" s="575"/>
      <c r="H91" s="575"/>
      <c r="I91" s="575"/>
      <c r="J91" s="575"/>
      <c r="K91" s="575"/>
      <c r="L91" s="575"/>
      <c r="M91" s="127"/>
      <c r="N91" s="127"/>
      <c r="O91" s="127"/>
      <c r="P91" s="127"/>
      <c r="Q91" s="127"/>
      <c r="R91" s="127"/>
      <c r="S91" s="127"/>
      <c r="T91" s="127"/>
      <c r="U91" s="127"/>
      <c r="V91" s="13"/>
    </row>
    <row r="92" spans="1:22" s="20" customFormat="1">
      <c r="A92" s="126"/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7"/>
      <c r="N92" s="127"/>
      <c r="O92" s="127"/>
      <c r="P92" s="127"/>
      <c r="Q92" s="127"/>
      <c r="R92" s="127"/>
      <c r="S92" s="127"/>
      <c r="T92" s="127"/>
      <c r="U92" s="127"/>
      <c r="V92" s="13"/>
    </row>
    <row r="93" spans="1:22" s="20" customFormat="1">
      <c r="A93" s="109" t="s">
        <v>66</v>
      </c>
      <c r="B93" s="19"/>
      <c r="C93" s="29"/>
      <c r="D93" s="29"/>
      <c r="E93" s="112"/>
      <c r="F93" s="71"/>
      <c r="G93" s="71" t="s">
        <v>67</v>
      </c>
      <c r="H93" s="31"/>
      <c r="I93" s="31"/>
      <c r="J93" s="31"/>
      <c r="K93" s="31"/>
      <c r="L93" s="57"/>
      <c r="M93" s="57"/>
      <c r="N93" s="31"/>
      <c r="O93" s="31"/>
      <c r="P93" s="31"/>
      <c r="Q93" s="31" t="s">
        <v>68</v>
      </c>
      <c r="R93" s="31"/>
      <c r="S93" s="13"/>
      <c r="T93" s="13"/>
      <c r="U93" s="71"/>
      <c r="V93" s="13"/>
    </row>
    <row r="94" spans="1:22" s="20" customFormat="1" ht="15">
      <c r="A94" s="7"/>
      <c r="B94" s="5"/>
      <c r="C94" s="28"/>
      <c r="D94" s="28"/>
      <c r="E94" s="27"/>
      <c r="F94" s="8"/>
      <c r="G94" s="116"/>
      <c r="H94" s="9"/>
      <c r="I94" s="9"/>
      <c r="J94" s="9"/>
      <c r="K94" s="9"/>
      <c r="L94" s="22"/>
      <c r="M94" s="22"/>
      <c r="N94" s="9"/>
      <c r="O94" s="9"/>
      <c r="P94" s="9"/>
      <c r="Q94" s="9"/>
      <c r="R94" s="9"/>
      <c r="S94" s="4"/>
      <c r="T94" s="4"/>
      <c r="U94" s="8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>
      <c r="B287" s="18"/>
      <c r="C287" s="30"/>
      <c r="D287" s="30"/>
      <c r="E287" s="115"/>
    </row>
    <row r="288" spans="1:22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  <row r="310" spans="2:5">
      <c r="B310" s="18"/>
      <c r="C310" s="30"/>
      <c r="D310" s="30"/>
      <c r="E310" s="115"/>
    </row>
    <row r="311" spans="2:5">
      <c r="B311" s="18"/>
      <c r="C311" s="30"/>
      <c r="D311" s="30"/>
      <c r="E311" s="115"/>
    </row>
    <row r="312" spans="2:5">
      <c r="B312" s="18"/>
      <c r="C312" s="30"/>
      <c r="D312" s="30"/>
      <c r="E312" s="115"/>
    </row>
    <row r="313" spans="2:5">
      <c r="B313" s="18"/>
      <c r="C313" s="30"/>
      <c r="D313" s="30"/>
      <c r="E313" s="115"/>
    </row>
    <row r="314" spans="2:5">
      <c r="B314" s="18"/>
      <c r="C314" s="30"/>
      <c r="D314" s="30"/>
      <c r="E314" s="115"/>
    </row>
    <row r="315" spans="2:5">
      <c r="B315" s="18"/>
      <c r="C315" s="30"/>
      <c r="D315" s="30"/>
      <c r="E315" s="115"/>
    </row>
    <row r="316" spans="2:5">
      <c r="B316" s="18"/>
      <c r="C316" s="30"/>
      <c r="D316" s="30"/>
      <c r="E316" s="115"/>
    </row>
    <row r="317" spans="2:5">
      <c r="B317" s="18"/>
      <c r="C317" s="30"/>
      <c r="D317" s="30"/>
      <c r="E317" s="115"/>
    </row>
  </sheetData>
  <sheetProtection insertRows="0" deleteRows="0"/>
  <protectedRanges>
    <protectedRange sqref="U93:U1048576 J93:P1048576 U52 J52:P52 J54:P56 U54:U56 J58:P61 U58:U61 U63:U64 U1:U50 J66:P68 U66:U68 J70:P73 U70:U73 J75:P77 U75:U77 J79:P89 J63:P64 J1:P50 U79:U89" name="Obseg1"/>
    <protectedRange sqref="J90:P90 U90:U92 J92:P92 M91:P91" name="Obseg1_2"/>
    <protectedRange sqref="J91:L91" name="Obseg1_1_2"/>
  </protectedRanges>
  <mergeCells count="9">
    <mergeCell ref="A91:L91"/>
    <mergeCell ref="A90:L9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90"/>
  <sheetViews>
    <sheetView topLeftCell="A10" zoomScale="90" zoomScaleNormal="90" zoomScaleSheetLayoutView="100" workbookViewId="0">
      <selection activeCell="F67" sqref="F6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pred_rekapitulacija'!A21</f>
        <v>8.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pred_rekapitulacija'!B21</f>
        <v>ZAMRZNJENI IZDELKI IZ TESTA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86" t="s">
        <v>2</v>
      </c>
      <c r="B16" s="83" t="s">
        <v>507</v>
      </c>
      <c r="C16" s="84">
        <v>2</v>
      </c>
      <c r="D16" s="84" t="s">
        <v>1</v>
      </c>
      <c r="E16" s="113"/>
      <c r="F16" s="201">
        <v>30</v>
      </c>
      <c r="G16" s="215" t="s">
        <v>0</v>
      </c>
      <c r="H1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6" s="87" t="str">
        <f>IF(Sklop8[[#This Row],[ZAHTEVANA SHEMA KAKOVOSTI]]&lt;&gt;"",Sklop8[[#This Row],[Preračunana masa/volumen/kos na enoto kg]],"")</f>
        <v/>
      </c>
      <c r="J16" s="98"/>
      <c r="K16" s="285"/>
      <c r="L16" s="285"/>
      <c r="M16" s="272"/>
      <c r="N16" s="90"/>
      <c r="O16" s="90" t="s">
        <v>157</v>
      </c>
      <c r="P16" s="101"/>
      <c r="Q16" s="90">
        <f>+Sklop8[[#This Row],[cena/enota brez DDV v EUR]]*Sklop8[[#This Row],[Stopnja DDV (%)]]</f>
        <v>0</v>
      </c>
      <c r="R16" s="90">
        <f>+Sklop8[[#This Row],[cena/enota brez DDV v EUR]]+Sklop8[[#This Row],[Davek (EUR)]]</f>
        <v>0</v>
      </c>
      <c r="S16" s="90">
        <f>+Sklop8[[#This Row],[cena/enota brez DDV v EUR]]*Sklop8[[#This Row],[Okvirna količina]]</f>
        <v>0</v>
      </c>
      <c r="T16" s="90">
        <f>+Sklop8[[#This Row],[Končna cena/enoto mere (EUR) z DDV]]*Sklop8[[#This Row],[Okvirna količina]]</f>
        <v>0</v>
      </c>
      <c r="U16" s="173"/>
    </row>
    <row r="17" spans="1:21" s="58" customFormat="1" ht="12">
      <c r="A17" s="86" t="s">
        <v>4</v>
      </c>
      <c r="B17" s="10" t="s">
        <v>506</v>
      </c>
      <c r="C17" s="84">
        <v>2</v>
      </c>
      <c r="D17" s="84" t="s">
        <v>1</v>
      </c>
      <c r="E17" s="113"/>
      <c r="F17" s="202">
        <v>30</v>
      </c>
      <c r="G17" s="215" t="s">
        <v>0</v>
      </c>
      <c r="H1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7" s="87" t="str">
        <f>IF(Sklop8[[#This Row],[ZAHTEVANA SHEMA KAKOVOSTI]]&lt;&gt;"",Sklop8[[#This Row],[Preračunana masa/volumen/kos na enoto kg]],"")</f>
        <v/>
      </c>
      <c r="J17" s="99"/>
      <c r="K17" s="285"/>
      <c r="L17" s="285"/>
      <c r="M17" s="272"/>
      <c r="N17" s="93"/>
      <c r="O17" s="90"/>
      <c r="P17" s="103"/>
      <c r="Q17" s="93">
        <f>+Sklop8[[#This Row],[cena/enota brez DDV v EUR]]*Sklop8[[#This Row],[Stopnja DDV (%)]]</f>
        <v>0</v>
      </c>
      <c r="R17" s="93">
        <f>+Sklop8[[#This Row],[cena/enota brez DDV v EUR]]+Sklop8[[#This Row],[Davek (EUR)]]</f>
        <v>0</v>
      </c>
      <c r="S17" s="93">
        <f>+Sklop8[[#This Row],[cena/enota brez DDV v EUR]]*Sklop8[[#This Row],[Okvirna količina]]</f>
        <v>0</v>
      </c>
      <c r="T17" s="93">
        <f>+Sklop8[[#This Row],[Končna cena/enoto mere (EUR) z DDV]]*Sklop8[[#This Row],[Okvirna količina]]</f>
        <v>0</v>
      </c>
      <c r="U17" s="173"/>
    </row>
    <row r="18" spans="1:21" s="58" customFormat="1" ht="12">
      <c r="A18" s="86" t="s">
        <v>5</v>
      </c>
      <c r="B18" s="79" t="s">
        <v>505</v>
      </c>
      <c r="C18" s="84">
        <v>2</v>
      </c>
      <c r="D18" s="84" t="s">
        <v>1</v>
      </c>
      <c r="E18" s="113"/>
      <c r="F18" s="202">
        <v>30</v>
      </c>
      <c r="G18" s="215" t="s">
        <v>0</v>
      </c>
      <c r="H1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18" s="87" t="str">
        <f>IF(Sklop8[[#This Row],[ZAHTEVANA SHEMA KAKOVOSTI]]&lt;&gt;"",Sklop8[[#This Row],[Preračunana masa/volumen/kos na enoto kg]],"")</f>
        <v/>
      </c>
      <c r="J18" s="99"/>
      <c r="K18" s="285"/>
      <c r="L18" s="285"/>
      <c r="M18" s="272"/>
      <c r="N18" s="93"/>
      <c r="O18" s="90"/>
      <c r="P18" s="103"/>
      <c r="Q18" s="93">
        <f>+Sklop8[[#This Row],[cena/enota brez DDV v EUR]]*Sklop8[[#This Row],[Stopnja DDV (%)]]</f>
        <v>0</v>
      </c>
      <c r="R18" s="93">
        <f>+Sklop8[[#This Row],[cena/enota brez DDV v EUR]]+Sklop8[[#This Row],[Davek (EUR)]]</f>
        <v>0</v>
      </c>
      <c r="S18" s="93">
        <f>+Sklop8[[#This Row],[cena/enota brez DDV v EUR]]*Sklop8[[#This Row],[Okvirna količina]]</f>
        <v>0</v>
      </c>
      <c r="T18" s="93">
        <f>+Sklop8[[#This Row],[Končna cena/enoto mere (EUR) z DDV]]*Sklop8[[#This Row],[Okvirna količina]]</f>
        <v>0</v>
      </c>
      <c r="U18" s="173"/>
    </row>
    <row r="19" spans="1:21" s="58" customFormat="1" ht="12">
      <c r="A19" s="86" t="s">
        <v>6</v>
      </c>
      <c r="B19" s="79" t="s">
        <v>504</v>
      </c>
      <c r="C19" s="84">
        <v>2</v>
      </c>
      <c r="D19" s="84" t="s">
        <v>1</v>
      </c>
      <c r="E19" s="113"/>
      <c r="F19" s="202">
        <v>35</v>
      </c>
      <c r="G19" s="215" t="s">
        <v>0</v>
      </c>
      <c r="H1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70</v>
      </c>
      <c r="I19" s="87" t="str">
        <f>IF(Sklop8[[#This Row],[ZAHTEVANA SHEMA KAKOVOSTI]]&lt;&gt;"",Sklop8[[#This Row],[Preračunana masa/volumen/kos na enoto kg]],"")</f>
        <v/>
      </c>
      <c r="J19" s="99"/>
      <c r="K19" s="285"/>
      <c r="L19" s="285"/>
      <c r="M19" s="272"/>
      <c r="N19" s="93"/>
      <c r="O19" s="90"/>
      <c r="P19" s="103"/>
      <c r="Q19" s="93">
        <f>+Sklop8[[#This Row],[cena/enota brez DDV v EUR]]*Sklop8[[#This Row],[Stopnja DDV (%)]]</f>
        <v>0</v>
      </c>
      <c r="R19" s="93">
        <f>+Sklop8[[#This Row],[cena/enota brez DDV v EUR]]+Sklop8[[#This Row],[Davek (EUR)]]</f>
        <v>0</v>
      </c>
      <c r="S19" s="93">
        <f>+Sklop8[[#This Row],[cena/enota brez DDV v EUR]]*Sklop8[[#This Row],[Okvirna količina]]</f>
        <v>0</v>
      </c>
      <c r="T19" s="93">
        <f>+Sklop8[[#This Row],[Končna cena/enoto mere (EUR) z DDV]]*Sklop8[[#This Row],[Okvirna količina]]</f>
        <v>0</v>
      </c>
      <c r="U19" s="173"/>
    </row>
    <row r="20" spans="1:21" s="58" customFormat="1" ht="12">
      <c r="A20" s="86" t="s">
        <v>7</v>
      </c>
      <c r="B20" s="10" t="s">
        <v>503</v>
      </c>
      <c r="C20" s="84">
        <v>1</v>
      </c>
      <c r="D20" s="84" t="s">
        <v>1</v>
      </c>
      <c r="E20" s="113"/>
      <c r="F20" s="202">
        <v>40</v>
      </c>
      <c r="G20" s="215" t="s">
        <v>1</v>
      </c>
      <c r="H2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87" t="str">
        <f>IF(Sklop8[[#This Row],[ZAHTEVANA SHEMA KAKOVOSTI]]&lt;&gt;"",Sklop8[[#This Row],[Preračunana masa/volumen/kos na enoto kg]],"")</f>
        <v/>
      </c>
      <c r="J20" s="99"/>
      <c r="K20" s="285"/>
      <c r="L20" s="285"/>
      <c r="M20" s="272"/>
      <c r="N20" s="93"/>
      <c r="O20" s="90"/>
      <c r="P20" s="103"/>
      <c r="Q20" s="93">
        <f>+Sklop8[[#This Row],[cena/enota brez DDV v EUR]]*Sklop8[[#This Row],[Stopnja DDV (%)]]</f>
        <v>0</v>
      </c>
      <c r="R20" s="93">
        <f>+Sklop8[[#This Row],[cena/enota brez DDV v EUR]]+Sklop8[[#This Row],[Davek (EUR)]]</f>
        <v>0</v>
      </c>
      <c r="S20" s="93">
        <f>+Sklop8[[#This Row],[cena/enota brez DDV v EUR]]*Sklop8[[#This Row],[Okvirna količina]]</f>
        <v>0</v>
      </c>
      <c r="T20" s="93">
        <f>+Sklop8[[#This Row],[Končna cena/enoto mere (EUR) z DDV]]*Sklop8[[#This Row],[Okvirna količina]]</f>
        <v>0</v>
      </c>
      <c r="U20" s="173"/>
    </row>
    <row r="21" spans="1:21" s="58" customFormat="1" ht="12">
      <c r="A21" s="86" t="s">
        <v>8</v>
      </c>
      <c r="B21" s="10" t="s">
        <v>502</v>
      </c>
      <c r="C21" s="84">
        <v>2</v>
      </c>
      <c r="D21" s="84" t="s">
        <v>1</v>
      </c>
      <c r="E21" s="113"/>
      <c r="F21" s="202">
        <v>1300</v>
      </c>
      <c r="G21" s="215" t="s">
        <v>0</v>
      </c>
      <c r="H2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2600</v>
      </c>
      <c r="I21" s="87" t="str">
        <f>IF(Sklop8[[#This Row],[ZAHTEVANA SHEMA KAKOVOSTI]]&lt;&gt;"",Sklop8[[#This Row],[Preračunana masa/volumen/kos na enoto kg]],"")</f>
        <v/>
      </c>
      <c r="J21" s="99"/>
      <c r="K21" s="285"/>
      <c r="L21" s="285"/>
      <c r="M21" s="272"/>
      <c r="N21" s="93"/>
      <c r="O21" s="90"/>
      <c r="P21" s="103"/>
      <c r="Q21" s="93">
        <f>+Sklop8[[#This Row],[cena/enota brez DDV v EUR]]*Sklop8[[#This Row],[Stopnja DDV (%)]]</f>
        <v>0</v>
      </c>
      <c r="R21" s="93">
        <f>+Sklop8[[#This Row],[cena/enota brez DDV v EUR]]+Sklop8[[#This Row],[Davek (EUR)]]</f>
        <v>0</v>
      </c>
      <c r="S21" s="93">
        <f>+Sklop8[[#This Row],[cena/enota brez DDV v EUR]]*Sklop8[[#This Row],[Okvirna količina]]</f>
        <v>0</v>
      </c>
      <c r="T21" s="93">
        <f>+Sklop8[[#This Row],[Končna cena/enoto mere (EUR) z DDV]]*Sklop8[[#This Row],[Okvirna količina]]</f>
        <v>0</v>
      </c>
      <c r="U21" s="173"/>
    </row>
    <row r="22" spans="1:21" s="58" customFormat="1" ht="12">
      <c r="A22" s="86" t="s">
        <v>9</v>
      </c>
      <c r="B22" s="79" t="s">
        <v>492</v>
      </c>
      <c r="C22" s="84" t="s">
        <v>157</v>
      </c>
      <c r="D22" s="84" t="s">
        <v>1</v>
      </c>
      <c r="E22" s="113"/>
      <c r="F22" s="202">
        <v>500</v>
      </c>
      <c r="G22" s="215" t="s">
        <v>1</v>
      </c>
      <c r="H2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87" t="str">
        <f>IF(Sklop8[[#This Row],[ZAHTEVANA SHEMA KAKOVOSTI]]&lt;&gt;"",Sklop8[[#This Row],[Preračunana masa/volumen/kos na enoto kg]],"")</f>
        <v/>
      </c>
      <c r="J22" s="99"/>
      <c r="K22" s="285"/>
      <c r="L22" s="285"/>
      <c r="M22" s="272"/>
      <c r="N22" s="93"/>
      <c r="O22" s="90"/>
      <c r="P22" s="103"/>
      <c r="Q22" s="93">
        <f>+Sklop8[[#This Row],[cena/enota brez DDV v EUR]]*Sklop8[[#This Row],[Stopnja DDV (%)]]</f>
        <v>0</v>
      </c>
      <c r="R22" s="93">
        <f>+Sklop8[[#This Row],[cena/enota brez DDV v EUR]]+Sklop8[[#This Row],[Davek (EUR)]]</f>
        <v>0</v>
      </c>
      <c r="S22" s="93">
        <f>+Sklop8[[#This Row],[cena/enota brez DDV v EUR]]*Sklop8[[#This Row],[Okvirna količina]]</f>
        <v>0</v>
      </c>
      <c r="T22" s="93">
        <f>+Sklop8[[#This Row],[Končna cena/enoto mere (EUR) z DDV]]*Sklop8[[#This Row],[Okvirna količina]]</f>
        <v>0</v>
      </c>
      <c r="U22" s="173"/>
    </row>
    <row r="23" spans="1:21" s="58" customFormat="1" ht="12">
      <c r="A23" s="86" t="s">
        <v>10</v>
      </c>
      <c r="B23" s="79" t="s">
        <v>493</v>
      </c>
      <c r="C23" s="84">
        <v>5</v>
      </c>
      <c r="D23" s="84" t="s">
        <v>1</v>
      </c>
      <c r="E23" s="113"/>
      <c r="F23" s="202">
        <v>25</v>
      </c>
      <c r="G23" s="215" t="s">
        <v>0</v>
      </c>
      <c r="H2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</v>
      </c>
      <c r="I23" s="87" t="str">
        <f>IF(Sklop8[[#This Row],[ZAHTEVANA SHEMA KAKOVOSTI]]&lt;&gt;"",Sklop8[[#This Row],[Preračunana masa/volumen/kos na enoto kg]],"")</f>
        <v/>
      </c>
      <c r="J23" s="99"/>
      <c r="K23" s="285"/>
      <c r="L23" s="285"/>
      <c r="M23" s="272"/>
      <c r="N23" s="93"/>
      <c r="O23" s="90"/>
      <c r="P23" s="103"/>
      <c r="Q23" s="93">
        <f>+Sklop8[[#This Row],[cena/enota brez DDV v EUR]]*Sklop8[[#This Row],[Stopnja DDV (%)]]</f>
        <v>0</v>
      </c>
      <c r="R23" s="93">
        <f>+Sklop8[[#This Row],[cena/enota brez DDV v EUR]]+Sklop8[[#This Row],[Davek (EUR)]]</f>
        <v>0</v>
      </c>
      <c r="S23" s="93">
        <f>+Sklop8[[#This Row],[cena/enota brez DDV v EUR]]*Sklop8[[#This Row],[Okvirna količina]]</f>
        <v>0</v>
      </c>
      <c r="T23" s="93">
        <f>+Sklop8[[#This Row],[Končna cena/enoto mere (EUR) z DDV]]*Sklop8[[#This Row],[Okvirna količina]]</f>
        <v>0</v>
      </c>
      <c r="U23" s="173"/>
    </row>
    <row r="24" spans="1:21" s="58" customFormat="1" ht="12">
      <c r="A24" s="86" t="s">
        <v>11</v>
      </c>
      <c r="B24" s="79" t="s">
        <v>501</v>
      </c>
      <c r="C24" s="84">
        <v>1</v>
      </c>
      <c r="D24" s="84" t="s">
        <v>1</v>
      </c>
      <c r="E24" s="113"/>
      <c r="F24" s="202">
        <v>250</v>
      </c>
      <c r="G24" s="215" t="s">
        <v>1</v>
      </c>
      <c r="H24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24" s="87" t="str">
        <f>IF(Sklop8[[#This Row],[ZAHTEVANA SHEMA KAKOVOSTI]]&lt;&gt;"",Sklop8[[#This Row],[Preračunana masa/volumen/kos na enoto kg]],"")</f>
        <v/>
      </c>
      <c r="J24" s="99"/>
      <c r="K24" s="285"/>
      <c r="L24" s="285"/>
      <c r="M24" s="272"/>
      <c r="N24" s="93"/>
      <c r="O24" s="90"/>
      <c r="P24" s="103"/>
      <c r="Q24" s="93">
        <f>+Sklop8[[#This Row],[cena/enota brez DDV v EUR]]*Sklop8[[#This Row],[Stopnja DDV (%)]]</f>
        <v>0</v>
      </c>
      <c r="R24" s="93">
        <f>+Sklop8[[#This Row],[cena/enota brez DDV v EUR]]+Sklop8[[#This Row],[Davek (EUR)]]</f>
        <v>0</v>
      </c>
      <c r="S24" s="93">
        <f>+Sklop8[[#This Row],[cena/enota brez DDV v EUR]]*Sklop8[[#This Row],[Okvirna količina]]</f>
        <v>0</v>
      </c>
      <c r="T24" s="93">
        <f>+Sklop8[[#This Row],[Končna cena/enoto mere (EUR) z DDV]]*Sklop8[[#This Row],[Okvirna količina]]</f>
        <v>0</v>
      </c>
      <c r="U24" s="173"/>
    </row>
    <row r="25" spans="1:21" s="58" customFormat="1" ht="12">
      <c r="A25" s="86" t="s">
        <v>12</v>
      </c>
      <c r="B25" s="79" t="s">
        <v>494</v>
      </c>
      <c r="C25" s="78" t="s">
        <v>157</v>
      </c>
      <c r="D25" s="84" t="s">
        <v>156</v>
      </c>
      <c r="E25" s="113"/>
      <c r="F25" s="202">
        <v>80</v>
      </c>
      <c r="G25" s="215" t="s">
        <v>1</v>
      </c>
      <c r="H2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87" t="str">
        <f>IF(Sklop8[[#This Row],[ZAHTEVANA SHEMA KAKOVOSTI]]&lt;&gt;"",Sklop8[[#This Row],[Preračunana masa/volumen/kos na enoto kg]],"")</f>
        <v/>
      </c>
      <c r="J25" s="99"/>
      <c r="K25" s="285"/>
      <c r="L25" s="285"/>
      <c r="M25" s="272"/>
      <c r="N25" s="93"/>
      <c r="O25" s="90"/>
      <c r="P25" s="103"/>
      <c r="Q25" s="93">
        <f>+Sklop8[[#This Row],[cena/enota brez DDV v EUR]]*Sklop8[[#This Row],[Stopnja DDV (%)]]</f>
        <v>0</v>
      </c>
      <c r="R25" s="93">
        <f>+Sklop8[[#This Row],[cena/enota brez DDV v EUR]]+Sklop8[[#This Row],[Davek (EUR)]]</f>
        <v>0</v>
      </c>
      <c r="S25" s="93">
        <f>+Sklop8[[#This Row],[cena/enota brez DDV v EUR]]*Sklop8[[#This Row],[Okvirna količina]]</f>
        <v>0</v>
      </c>
      <c r="T25" s="93">
        <f>+Sklop8[[#This Row],[Končna cena/enoto mere (EUR) z DDV]]*Sklop8[[#This Row],[Okvirna količina]]</f>
        <v>0</v>
      </c>
      <c r="U25" s="173"/>
    </row>
    <row r="26" spans="1:21" s="58" customFormat="1" ht="12">
      <c r="A26" s="86" t="s">
        <v>13</v>
      </c>
      <c r="B26" s="79" t="s">
        <v>500</v>
      </c>
      <c r="C26" s="78">
        <v>2</v>
      </c>
      <c r="D26" s="84" t="s">
        <v>1</v>
      </c>
      <c r="E26" s="113"/>
      <c r="F26" s="202">
        <v>50</v>
      </c>
      <c r="G26" s="215" t="s">
        <v>0</v>
      </c>
      <c r="H2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87" t="str">
        <f>IF(Sklop8[[#This Row],[ZAHTEVANA SHEMA KAKOVOSTI]]&lt;&gt;"",Sklop8[[#This Row],[Preračunana masa/volumen/kos na enoto kg]],"")</f>
        <v/>
      </c>
      <c r="J26" s="99"/>
      <c r="K26" s="285"/>
      <c r="L26" s="285"/>
      <c r="M26" s="272"/>
      <c r="N26" s="93"/>
      <c r="O26" s="90"/>
      <c r="P26" s="103"/>
      <c r="Q26" s="93">
        <f>+Sklop8[[#This Row],[cena/enota brez DDV v EUR]]*Sklop8[[#This Row],[Stopnja DDV (%)]]</f>
        <v>0</v>
      </c>
      <c r="R26" s="93">
        <f>+Sklop8[[#This Row],[cena/enota brez DDV v EUR]]+Sklop8[[#This Row],[Davek (EUR)]]</f>
        <v>0</v>
      </c>
      <c r="S26" s="93">
        <f>+Sklop8[[#This Row],[cena/enota brez DDV v EUR]]*Sklop8[[#This Row],[Okvirna količina]]</f>
        <v>0</v>
      </c>
      <c r="T26" s="93">
        <f>+Sklop8[[#This Row],[Končna cena/enoto mere (EUR) z DDV]]*Sklop8[[#This Row],[Okvirna količina]]</f>
        <v>0</v>
      </c>
      <c r="U26" s="173"/>
    </row>
    <row r="27" spans="1:21" s="58" customFormat="1" ht="12">
      <c r="A27" s="86" t="s">
        <v>14</v>
      </c>
      <c r="B27" s="80" t="s">
        <v>1036</v>
      </c>
      <c r="C27" s="78">
        <v>2</v>
      </c>
      <c r="D27" s="84" t="s">
        <v>1</v>
      </c>
      <c r="E27" s="113"/>
      <c r="F27" s="202">
        <v>100</v>
      </c>
      <c r="G27" s="215" t="s">
        <v>0</v>
      </c>
      <c r="H2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7" s="87" t="str">
        <f>IF(Sklop8[[#This Row],[ZAHTEVANA SHEMA KAKOVOSTI]]&lt;&gt;"",Sklop8[[#This Row],[Preračunana masa/volumen/kos na enoto kg]],"")</f>
        <v/>
      </c>
      <c r="J27" s="99"/>
      <c r="K27" s="285"/>
      <c r="L27" s="285"/>
      <c r="M27" s="272"/>
      <c r="N27" s="93"/>
      <c r="O27" s="90"/>
      <c r="P27" s="103"/>
      <c r="Q27" s="93">
        <f>+Sklop8[[#This Row],[cena/enota brez DDV v EUR]]*Sklop8[[#This Row],[Stopnja DDV (%)]]</f>
        <v>0</v>
      </c>
      <c r="R27" s="93">
        <f>+Sklop8[[#This Row],[cena/enota brez DDV v EUR]]+Sklop8[[#This Row],[Davek (EUR)]]</f>
        <v>0</v>
      </c>
      <c r="S27" s="93">
        <f>+Sklop8[[#This Row],[cena/enota brez DDV v EUR]]*Sklop8[[#This Row],[Okvirna količina]]</f>
        <v>0</v>
      </c>
      <c r="T27" s="93">
        <f>+Sklop8[[#This Row],[Končna cena/enoto mere (EUR) z DDV]]*Sklop8[[#This Row],[Okvirna količina]]</f>
        <v>0</v>
      </c>
      <c r="U27" s="173"/>
    </row>
    <row r="28" spans="1:21" s="58" customFormat="1" ht="12">
      <c r="A28" s="86" t="s">
        <v>15</v>
      </c>
      <c r="B28" s="79" t="s">
        <v>1035</v>
      </c>
      <c r="C28" s="78">
        <v>2</v>
      </c>
      <c r="D28" s="84" t="s">
        <v>1</v>
      </c>
      <c r="E28" s="113"/>
      <c r="F28" s="202">
        <v>50</v>
      </c>
      <c r="G28" s="215" t="s">
        <v>0</v>
      </c>
      <c r="H2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8" s="87" t="str">
        <f>IF(Sklop8[[#This Row],[ZAHTEVANA SHEMA KAKOVOSTI]]&lt;&gt;"",Sklop8[[#This Row],[Preračunana masa/volumen/kos na enoto kg]],"")</f>
        <v/>
      </c>
      <c r="J28" s="99"/>
      <c r="K28" s="285"/>
      <c r="L28" s="285"/>
      <c r="M28" s="272"/>
      <c r="N28" s="93"/>
      <c r="O28" s="90"/>
      <c r="P28" s="103"/>
      <c r="Q28" s="93">
        <f>+Sklop8[[#This Row],[cena/enota brez DDV v EUR]]*Sklop8[[#This Row],[Stopnja DDV (%)]]</f>
        <v>0</v>
      </c>
      <c r="R28" s="93">
        <f>+Sklop8[[#This Row],[cena/enota brez DDV v EUR]]+Sklop8[[#This Row],[Davek (EUR)]]</f>
        <v>0</v>
      </c>
      <c r="S28" s="93">
        <f>+Sklop8[[#This Row],[cena/enota brez DDV v EUR]]*Sklop8[[#This Row],[Okvirna količina]]</f>
        <v>0</v>
      </c>
      <c r="T28" s="93">
        <f>+Sklop8[[#This Row],[Končna cena/enoto mere (EUR) z DDV]]*Sklop8[[#This Row],[Okvirna količina]]</f>
        <v>0</v>
      </c>
      <c r="U28" s="173"/>
    </row>
    <row r="29" spans="1:21" s="58" customFormat="1" ht="12">
      <c r="A29" s="86" t="s">
        <v>16</v>
      </c>
      <c r="B29" s="10" t="s">
        <v>499</v>
      </c>
      <c r="C29" s="78" t="s">
        <v>496</v>
      </c>
      <c r="D29" s="84" t="s">
        <v>1</v>
      </c>
      <c r="E29" s="113"/>
      <c r="F29" s="202">
        <v>80</v>
      </c>
      <c r="G29" s="215" t="s">
        <v>1</v>
      </c>
      <c r="H2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9" s="87" t="str">
        <f>IF(Sklop8[[#This Row],[ZAHTEVANA SHEMA KAKOVOSTI]]&lt;&gt;"",Sklop8[[#This Row],[Preračunana masa/volumen/kos na enoto kg]],"")</f>
        <v/>
      </c>
      <c r="J29" s="99"/>
      <c r="K29" s="285"/>
      <c r="L29" s="285"/>
      <c r="M29" s="272"/>
      <c r="N29" s="93"/>
      <c r="O29" s="90"/>
      <c r="P29" s="103"/>
      <c r="Q29" s="93">
        <f>+Sklop8[[#This Row],[cena/enota brez DDV v EUR]]*Sklop8[[#This Row],[Stopnja DDV (%)]]</f>
        <v>0</v>
      </c>
      <c r="R29" s="93">
        <f>+Sklop8[[#This Row],[cena/enota brez DDV v EUR]]+Sklop8[[#This Row],[Davek (EUR)]]</f>
        <v>0</v>
      </c>
      <c r="S29" s="93">
        <f>+Sklop8[[#This Row],[cena/enota brez DDV v EUR]]*Sklop8[[#This Row],[Okvirna količina]]</f>
        <v>0</v>
      </c>
      <c r="T29" s="93">
        <f>+Sklop8[[#This Row],[Končna cena/enoto mere (EUR) z DDV]]*Sklop8[[#This Row],[Okvirna količina]]</f>
        <v>0</v>
      </c>
      <c r="U29" s="173"/>
    </row>
    <row r="30" spans="1:21" s="58" customFormat="1" ht="12">
      <c r="A30" s="86" t="s">
        <v>17</v>
      </c>
      <c r="B30" s="10" t="s">
        <v>1034</v>
      </c>
      <c r="C30" s="78" t="s">
        <v>988</v>
      </c>
      <c r="D30" s="84" t="s">
        <v>1</v>
      </c>
      <c r="E30" s="113"/>
      <c r="F30" s="202">
        <v>80</v>
      </c>
      <c r="G30" s="215" t="s">
        <v>1</v>
      </c>
      <c r="H3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0" s="87" t="str">
        <f>IF(Sklop8[[#This Row],[ZAHTEVANA SHEMA KAKOVOSTI]]&lt;&gt;"",Sklop8[[#This Row],[Preračunana masa/volumen/kos na enoto kg]],"")</f>
        <v/>
      </c>
      <c r="J30" s="99"/>
      <c r="K30" s="285"/>
      <c r="L30" s="285"/>
      <c r="M30" s="272"/>
      <c r="N30" s="93"/>
      <c r="O30" s="90"/>
      <c r="P30" s="103"/>
      <c r="Q30" s="93">
        <f>+Sklop8[[#This Row],[cena/enota brez DDV v EUR]]*Sklop8[[#This Row],[Stopnja DDV (%)]]</f>
        <v>0</v>
      </c>
      <c r="R30" s="93">
        <f>+Sklop8[[#This Row],[cena/enota brez DDV v EUR]]+Sklop8[[#This Row],[Davek (EUR)]]</f>
        <v>0</v>
      </c>
      <c r="S30" s="93">
        <f>+Sklop8[[#This Row],[cena/enota brez DDV v EUR]]*Sklop8[[#This Row],[Okvirna količina]]</f>
        <v>0</v>
      </c>
      <c r="T30" s="93">
        <f>+Sklop8[[#This Row],[Končna cena/enoto mere (EUR) z DDV]]*Sklop8[[#This Row],[Okvirna količina]]</f>
        <v>0</v>
      </c>
      <c r="U30" s="173"/>
    </row>
    <row r="31" spans="1:21" s="58" customFormat="1" ht="12">
      <c r="A31" s="86" t="s">
        <v>18</v>
      </c>
      <c r="B31" s="81" t="s">
        <v>498</v>
      </c>
      <c r="C31" s="78" t="s">
        <v>497</v>
      </c>
      <c r="D31" s="84" t="s">
        <v>156</v>
      </c>
      <c r="E31" s="113"/>
      <c r="F31" s="202">
        <v>280</v>
      </c>
      <c r="G31" s="215" t="s">
        <v>1</v>
      </c>
      <c r="H3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280</v>
      </c>
      <c r="I31" s="87" t="str">
        <f>IF(Sklop8[[#This Row],[ZAHTEVANA SHEMA KAKOVOSTI]]&lt;&gt;"",Sklop8[[#This Row],[Preračunana masa/volumen/kos na enoto kg]],"")</f>
        <v/>
      </c>
      <c r="J31" s="99"/>
      <c r="K31" s="285"/>
      <c r="L31" s="285"/>
      <c r="M31" s="272"/>
      <c r="N31" s="93"/>
      <c r="O31" s="90"/>
      <c r="P31" s="103"/>
      <c r="Q31" s="93">
        <f>+Sklop8[[#This Row],[cena/enota brez DDV v EUR]]*Sklop8[[#This Row],[Stopnja DDV (%)]]</f>
        <v>0</v>
      </c>
      <c r="R31" s="93">
        <f>+Sklop8[[#This Row],[cena/enota brez DDV v EUR]]+Sklop8[[#This Row],[Davek (EUR)]]</f>
        <v>0</v>
      </c>
      <c r="S31" s="93">
        <f>+Sklop8[[#This Row],[cena/enota brez DDV v EUR]]*Sklop8[[#This Row],[Okvirna količina]]</f>
        <v>0</v>
      </c>
      <c r="T31" s="93">
        <f>+Sklop8[[#This Row],[Končna cena/enoto mere (EUR) z DDV]]*Sklop8[[#This Row],[Okvirna količina]]</f>
        <v>0</v>
      </c>
      <c r="U31" s="173"/>
    </row>
    <row r="32" spans="1:21" s="58" customFormat="1" ht="12">
      <c r="A32" s="86" t="s">
        <v>19</v>
      </c>
      <c r="B32" s="10" t="s">
        <v>1038</v>
      </c>
      <c r="C32" s="78" t="s">
        <v>497</v>
      </c>
      <c r="D32" s="84" t="s">
        <v>156</v>
      </c>
      <c r="E32" s="113"/>
      <c r="F32" s="202">
        <v>100</v>
      </c>
      <c r="G32" s="215" t="s">
        <v>1</v>
      </c>
      <c r="H3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2" s="87" t="str">
        <f>IF(Sklop8[[#This Row],[ZAHTEVANA SHEMA KAKOVOSTI]]&lt;&gt;"",Sklop8[[#This Row],[Preračunana masa/volumen/kos na enoto kg]],"")</f>
        <v/>
      </c>
      <c r="J32" s="99"/>
      <c r="K32" s="285"/>
      <c r="L32" s="285"/>
      <c r="M32" s="272"/>
      <c r="N32" s="93"/>
      <c r="O32" s="90"/>
      <c r="P32" s="103"/>
      <c r="Q32" s="93">
        <f>+Sklop8[[#This Row],[cena/enota brez DDV v EUR]]*Sklop8[[#This Row],[Stopnja DDV (%)]]</f>
        <v>0</v>
      </c>
      <c r="R32" s="93">
        <f>+Sklop8[[#This Row],[cena/enota brez DDV v EUR]]+Sklop8[[#This Row],[Davek (EUR)]]</f>
        <v>0</v>
      </c>
      <c r="S32" s="93">
        <f>+Sklop8[[#This Row],[cena/enota brez DDV v EUR]]*Sklop8[[#This Row],[Okvirna količina]]</f>
        <v>0</v>
      </c>
      <c r="T32" s="93">
        <f>+Sklop8[[#This Row],[Končna cena/enoto mere (EUR) z DDV]]*Sklop8[[#This Row],[Okvirna količina]]</f>
        <v>0</v>
      </c>
      <c r="U32" s="173"/>
    </row>
    <row r="33" spans="1:21" s="58" customFormat="1" ht="12">
      <c r="A33" s="86" t="s">
        <v>20</v>
      </c>
      <c r="B33" s="10" t="s">
        <v>1039</v>
      </c>
      <c r="C33" s="78" t="s">
        <v>814</v>
      </c>
      <c r="D33" s="84" t="s">
        <v>156</v>
      </c>
      <c r="E33" s="113"/>
      <c r="F33" s="202">
        <v>100</v>
      </c>
      <c r="G33" s="215" t="s">
        <v>1</v>
      </c>
      <c r="H3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3" s="87" t="str">
        <f>IF(Sklop8[[#This Row],[ZAHTEVANA SHEMA KAKOVOSTI]]&lt;&gt;"",Sklop8[[#This Row],[Preračunana masa/volumen/kos na enoto kg]],"")</f>
        <v/>
      </c>
      <c r="J33" s="99"/>
      <c r="K33" s="285"/>
      <c r="L33" s="285"/>
      <c r="M33" s="272"/>
      <c r="N33" s="93"/>
      <c r="O33" s="90"/>
      <c r="P33" s="103"/>
      <c r="Q33" s="93">
        <f>+Sklop8[[#This Row],[cena/enota brez DDV v EUR]]*Sklop8[[#This Row],[Stopnja DDV (%)]]</f>
        <v>0</v>
      </c>
      <c r="R33" s="93">
        <f>+Sklop8[[#This Row],[cena/enota brez DDV v EUR]]+Sklop8[[#This Row],[Davek (EUR)]]</f>
        <v>0</v>
      </c>
      <c r="S33" s="93">
        <f>+Sklop8[[#This Row],[cena/enota brez DDV v EUR]]*Sklop8[[#This Row],[Okvirna količina]]</f>
        <v>0</v>
      </c>
      <c r="T33" s="93">
        <f>+Sklop8[[#This Row],[Končna cena/enoto mere (EUR) z DDV]]*Sklop8[[#This Row],[Okvirna količina]]</f>
        <v>0</v>
      </c>
      <c r="U33" s="173"/>
    </row>
    <row r="34" spans="1:21" s="58" customFormat="1" ht="12">
      <c r="A34" s="86" t="s">
        <v>21</v>
      </c>
      <c r="B34" s="10" t="s">
        <v>1037</v>
      </c>
      <c r="C34" s="78" t="s">
        <v>387</v>
      </c>
      <c r="D34" s="84" t="s">
        <v>156</v>
      </c>
      <c r="E34" s="113"/>
      <c r="F34" s="202">
        <v>100</v>
      </c>
      <c r="G34" s="215" t="s">
        <v>1</v>
      </c>
      <c r="H34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87" t="str">
        <f>IF(Sklop8[[#This Row],[ZAHTEVANA SHEMA KAKOVOSTI]]&lt;&gt;"",Sklop8[[#This Row],[Preračunana masa/volumen/kos na enoto kg]],"")</f>
        <v/>
      </c>
      <c r="J34" s="99"/>
      <c r="K34" s="285"/>
      <c r="L34" s="285"/>
      <c r="M34" s="272"/>
      <c r="N34" s="93"/>
      <c r="O34" s="90"/>
      <c r="P34" s="103"/>
      <c r="Q34" s="93">
        <f>+Sklop8[[#This Row],[cena/enota brez DDV v EUR]]*Sklop8[[#This Row],[Stopnja DDV (%)]]</f>
        <v>0</v>
      </c>
      <c r="R34" s="93">
        <f>+Sklop8[[#This Row],[cena/enota brez DDV v EUR]]+Sklop8[[#This Row],[Davek (EUR)]]</f>
        <v>0</v>
      </c>
      <c r="S34" s="93">
        <f>+Sklop8[[#This Row],[cena/enota brez DDV v EUR]]*Sklop8[[#This Row],[Okvirna količina]]</f>
        <v>0</v>
      </c>
      <c r="T34" s="93">
        <f>+Sklop8[[#This Row],[Končna cena/enoto mere (EUR) z DDV]]*Sklop8[[#This Row],[Okvirna količina]]</f>
        <v>0</v>
      </c>
      <c r="U34" s="173"/>
    </row>
    <row r="35" spans="1:21" s="58" customFormat="1" ht="15.75" customHeight="1">
      <c r="A35" s="86" t="s">
        <v>22</v>
      </c>
      <c r="B35" s="10" t="s">
        <v>521</v>
      </c>
      <c r="C35" s="78" t="s">
        <v>387</v>
      </c>
      <c r="D35" s="84" t="s">
        <v>156</v>
      </c>
      <c r="E35" s="113"/>
      <c r="F35" s="202">
        <v>150</v>
      </c>
      <c r="G35" s="215" t="s">
        <v>1</v>
      </c>
      <c r="H3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5" s="87" t="str">
        <f>IF(Sklop8[[#This Row],[ZAHTEVANA SHEMA KAKOVOSTI]]&lt;&gt;"",Sklop8[[#This Row],[Preračunana masa/volumen/kos na enoto kg]],"")</f>
        <v/>
      </c>
      <c r="J35" s="99"/>
      <c r="K35" s="285"/>
      <c r="L35" s="285"/>
      <c r="M35" s="272"/>
      <c r="N35" s="93"/>
      <c r="O35" s="90"/>
      <c r="P35" s="103"/>
      <c r="Q35" s="93">
        <f>+Sklop8[[#This Row],[cena/enota brez DDV v EUR]]*Sklop8[[#This Row],[Stopnja DDV (%)]]</f>
        <v>0</v>
      </c>
      <c r="R35" s="93">
        <f>+Sklop8[[#This Row],[cena/enota brez DDV v EUR]]+Sklop8[[#This Row],[Davek (EUR)]]</f>
        <v>0</v>
      </c>
      <c r="S35" s="93">
        <f>+Sklop8[[#This Row],[cena/enota brez DDV v EUR]]*Sklop8[[#This Row],[Okvirna količina]]</f>
        <v>0</v>
      </c>
      <c r="T35" s="93">
        <f>+Sklop8[[#This Row],[Končna cena/enoto mere (EUR) z DDV]]*Sklop8[[#This Row],[Okvirna količina]]</f>
        <v>0</v>
      </c>
      <c r="U35" s="173"/>
    </row>
    <row r="36" spans="1:21" s="58" customFormat="1" ht="12">
      <c r="A36" s="86" t="s">
        <v>23</v>
      </c>
      <c r="B36" s="79" t="s">
        <v>520</v>
      </c>
      <c r="C36" s="78">
        <v>1</v>
      </c>
      <c r="D36" s="84" t="s">
        <v>1</v>
      </c>
      <c r="E36" s="113"/>
      <c r="F36" s="202">
        <v>30</v>
      </c>
      <c r="G36" s="215" t="s">
        <v>1</v>
      </c>
      <c r="H3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6" s="87" t="str">
        <f>IF(Sklop8[[#This Row],[ZAHTEVANA SHEMA KAKOVOSTI]]&lt;&gt;"",Sklop8[[#This Row],[Preračunana masa/volumen/kos na enoto kg]],"")</f>
        <v/>
      </c>
      <c r="J36" s="99"/>
      <c r="K36" s="285"/>
      <c r="L36" s="285"/>
      <c r="M36" s="272"/>
      <c r="N36" s="93"/>
      <c r="O36" s="90"/>
      <c r="P36" s="103"/>
      <c r="Q36" s="93">
        <f>+Sklop8[[#This Row],[cena/enota brez DDV v EUR]]*Sklop8[[#This Row],[Stopnja DDV (%)]]</f>
        <v>0</v>
      </c>
      <c r="R36" s="93">
        <f>+Sklop8[[#This Row],[cena/enota brez DDV v EUR]]+Sklop8[[#This Row],[Davek (EUR)]]</f>
        <v>0</v>
      </c>
      <c r="S36" s="93">
        <f>+Sklop8[[#This Row],[cena/enota brez DDV v EUR]]*Sklop8[[#This Row],[Okvirna količina]]</f>
        <v>0</v>
      </c>
      <c r="T36" s="93">
        <f>+Sklop8[[#This Row],[Končna cena/enoto mere (EUR) z DDV]]*Sklop8[[#This Row],[Okvirna količina]]</f>
        <v>0</v>
      </c>
      <c r="U36" s="173"/>
    </row>
    <row r="37" spans="1:21" s="58" customFormat="1" ht="15.75" customHeight="1">
      <c r="A37" s="86" t="s">
        <v>24</v>
      </c>
      <c r="B37" s="10" t="s">
        <v>519</v>
      </c>
      <c r="C37" s="78" t="s">
        <v>387</v>
      </c>
      <c r="D37" s="84" t="s">
        <v>156</v>
      </c>
      <c r="E37" s="113"/>
      <c r="F37" s="202">
        <v>20</v>
      </c>
      <c r="G37" s="215" t="s">
        <v>1</v>
      </c>
      <c r="H3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87" t="str">
        <f>IF(Sklop8[[#This Row],[ZAHTEVANA SHEMA KAKOVOSTI]]&lt;&gt;"",Sklop8[[#This Row],[Preračunana masa/volumen/kos na enoto kg]],"")</f>
        <v/>
      </c>
      <c r="J37" s="99"/>
      <c r="K37" s="285"/>
      <c r="L37" s="285"/>
      <c r="M37" s="272"/>
      <c r="N37" s="93"/>
      <c r="O37" s="90"/>
      <c r="P37" s="103"/>
      <c r="Q37" s="93">
        <f>+Sklop8[[#This Row],[cena/enota brez DDV v EUR]]*Sklop8[[#This Row],[Stopnja DDV (%)]]</f>
        <v>0</v>
      </c>
      <c r="R37" s="93">
        <f>+Sklop8[[#This Row],[cena/enota brez DDV v EUR]]+Sklop8[[#This Row],[Davek (EUR)]]</f>
        <v>0</v>
      </c>
      <c r="S37" s="93">
        <f>+Sklop8[[#This Row],[cena/enota brez DDV v EUR]]*Sklop8[[#This Row],[Okvirna količina]]</f>
        <v>0</v>
      </c>
      <c r="T37" s="93">
        <f>+Sklop8[[#This Row],[Končna cena/enoto mere (EUR) z DDV]]*Sklop8[[#This Row],[Okvirna količina]]</f>
        <v>0</v>
      </c>
      <c r="U37" s="173"/>
    </row>
    <row r="38" spans="1:21" s="58" customFormat="1" ht="12">
      <c r="A38" s="86" t="s">
        <v>25</v>
      </c>
      <c r="B38" s="10" t="s">
        <v>920</v>
      </c>
      <c r="C38" s="78" t="s">
        <v>387</v>
      </c>
      <c r="D38" s="84" t="s">
        <v>156</v>
      </c>
      <c r="E38" s="113"/>
      <c r="F38" s="202">
        <v>100</v>
      </c>
      <c r="G38" s="215" t="s">
        <v>1</v>
      </c>
      <c r="H3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8" s="87" t="str">
        <f>IF(Sklop8[[#This Row],[ZAHTEVANA SHEMA KAKOVOSTI]]&lt;&gt;"",Sklop8[[#This Row],[Preračunana masa/volumen/kos na enoto kg]],"")</f>
        <v/>
      </c>
      <c r="J38" s="99"/>
      <c r="K38" s="285"/>
      <c r="L38" s="285"/>
      <c r="M38" s="272"/>
      <c r="N38" s="93"/>
      <c r="O38" s="90"/>
      <c r="P38" s="103"/>
      <c r="Q38" s="93">
        <f>+Sklop8[[#This Row],[cena/enota brez DDV v EUR]]*Sklop8[[#This Row],[Stopnja DDV (%)]]</f>
        <v>0</v>
      </c>
      <c r="R38" s="93">
        <f>+Sklop8[[#This Row],[cena/enota brez DDV v EUR]]+Sklop8[[#This Row],[Davek (EUR)]]</f>
        <v>0</v>
      </c>
      <c r="S38" s="93">
        <f>+Sklop8[[#This Row],[cena/enota brez DDV v EUR]]*Sklop8[[#This Row],[Okvirna količina]]</f>
        <v>0</v>
      </c>
      <c r="T38" s="93">
        <f>+Sklop8[[#This Row],[Končna cena/enoto mere (EUR) z DDV]]*Sklop8[[#This Row],[Okvirna količina]]</f>
        <v>0</v>
      </c>
      <c r="U38" s="173"/>
    </row>
    <row r="39" spans="1:21" s="58" customFormat="1" ht="12">
      <c r="A39" s="86" t="s">
        <v>26</v>
      </c>
      <c r="B39" s="10" t="s">
        <v>868</v>
      </c>
      <c r="C39" s="78" t="s">
        <v>387</v>
      </c>
      <c r="D39" s="84" t="s">
        <v>156</v>
      </c>
      <c r="E39" s="113"/>
      <c r="F39" s="202">
        <v>100</v>
      </c>
      <c r="G39" s="215" t="s">
        <v>1</v>
      </c>
      <c r="H39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9" s="87" t="str">
        <f>IF(Sklop8[[#This Row],[ZAHTEVANA SHEMA KAKOVOSTI]]&lt;&gt;"",Sklop8[[#This Row],[Preračunana masa/volumen/kos na enoto kg]],"")</f>
        <v/>
      </c>
      <c r="J39" s="99"/>
      <c r="K39" s="285"/>
      <c r="L39" s="285"/>
      <c r="M39" s="272"/>
      <c r="N39" s="93"/>
      <c r="O39" s="90"/>
      <c r="P39" s="103"/>
      <c r="Q39" s="93">
        <f>+Sklop8[[#This Row],[cena/enota brez DDV v EUR]]*Sklop8[[#This Row],[Stopnja DDV (%)]]</f>
        <v>0</v>
      </c>
      <c r="R39" s="93">
        <f>+Sklop8[[#This Row],[cena/enota brez DDV v EUR]]+Sklop8[[#This Row],[Davek (EUR)]]</f>
        <v>0</v>
      </c>
      <c r="S39" s="93">
        <f>+Sklop8[[#This Row],[cena/enota brez DDV v EUR]]*Sklop8[[#This Row],[Okvirna količina]]</f>
        <v>0</v>
      </c>
      <c r="T39" s="93">
        <f>+Sklop8[[#This Row],[Končna cena/enoto mere (EUR) z DDV]]*Sklop8[[#This Row],[Okvirna količina]]</f>
        <v>0</v>
      </c>
      <c r="U39" s="173"/>
    </row>
    <row r="40" spans="1:21" s="58" customFormat="1" ht="12">
      <c r="A40" s="86" t="s">
        <v>27</v>
      </c>
      <c r="B40" s="10" t="s">
        <v>518</v>
      </c>
      <c r="C40" s="78" t="s">
        <v>869</v>
      </c>
      <c r="D40" s="84" t="s">
        <v>156</v>
      </c>
      <c r="E40" s="113"/>
      <c r="F40" s="202">
        <v>120</v>
      </c>
      <c r="G40" s="215" t="s">
        <v>1</v>
      </c>
      <c r="H40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0" s="87" t="str">
        <f>IF(Sklop8[[#This Row],[ZAHTEVANA SHEMA KAKOVOSTI]]&lt;&gt;"",Sklop8[[#This Row],[Preračunana masa/volumen/kos na enoto kg]],"")</f>
        <v/>
      </c>
      <c r="J40" s="99"/>
      <c r="K40" s="285"/>
      <c r="L40" s="285"/>
      <c r="M40" s="272"/>
      <c r="N40" s="93"/>
      <c r="O40" s="90"/>
      <c r="P40" s="103"/>
      <c r="Q40" s="93">
        <f>+Sklop8[[#This Row],[cena/enota brez DDV v EUR]]*Sklop8[[#This Row],[Stopnja DDV (%)]]</f>
        <v>0</v>
      </c>
      <c r="R40" s="93">
        <f>+Sklop8[[#This Row],[cena/enota brez DDV v EUR]]+Sklop8[[#This Row],[Davek (EUR)]]</f>
        <v>0</v>
      </c>
      <c r="S40" s="93">
        <f>+Sklop8[[#This Row],[cena/enota brez DDV v EUR]]*Sklop8[[#This Row],[Okvirna količina]]</f>
        <v>0</v>
      </c>
      <c r="T40" s="93">
        <f>+Sklop8[[#This Row],[Končna cena/enoto mere (EUR) z DDV]]*Sklop8[[#This Row],[Okvirna količina]]</f>
        <v>0</v>
      </c>
      <c r="U40" s="173"/>
    </row>
    <row r="41" spans="1:21" s="58" customFormat="1" ht="12">
      <c r="A41" s="86" t="s">
        <v>28</v>
      </c>
      <c r="B41" s="10" t="s">
        <v>495</v>
      </c>
      <c r="C41" s="78">
        <v>1.2</v>
      </c>
      <c r="D41" s="84" t="s">
        <v>1</v>
      </c>
      <c r="E41" s="113"/>
      <c r="F41" s="202">
        <v>600</v>
      </c>
      <c r="G41" s="215" t="s">
        <v>0</v>
      </c>
      <c r="H41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720</v>
      </c>
      <c r="I41" s="87" t="str">
        <f>IF(Sklop8[[#This Row],[ZAHTEVANA SHEMA KAKOVOSTI]]&lt;&gt;"",Sklop8[[#This Row],[Preračunana masa/volumen/kos na enoto kg]],"")</f>
        <v/>
      </c>
      <c r="J41" s="99"/>
      <c r="K41" s="285"/>
      <c r="L41" s="285"/>
      <c r="M41" s="272"/>
      <c r="N41" s="93"/>
      <c r="O41" s="90"/>
      <c r="P41" s="103"/>
      <c r="Q41" s="93">
        <f>+Sklop8[[#This Row],[cena/enota brez DDV v EUR]]*Sklop8[[#This Row],[Stopnja DDV (%)]]</f>
        <v>0</v>
      </c>
      <c r="R41" s="93">
        <f>+Sklop8[[#This Row],[cena/enota brez DDV v EUR]]+Sklop8[[#This Row],[Davek (EUR)]]</f>
        <v>0</v>
      </c>
      <c r="S41" s="93">
        <f>+Sklop8[[#This Row],[cena/enota brez DDV v EUR]]*Sklop8[[#This Row],[Okvirna količina]]</f>
        <v>0</v>
      </c>
      <c r="T41" s="93">
        <f>+Sklop8[[#This Row],[Končna cena/enoto mere (EUR) z DDV]]*Sklop8[[#This Row],[Okvirna količina]]</f>
        <v>0</v>
      </c>
      <c r="U41" s="173"/>
    </row>
    <row r="42" spans="1:21" s="58" customFormat="1" ht="12">
      <c r="A42" s="86" t="s">
        <v>29</v>
      </c>
      <c r="B42" s="79" t="s">
        <v>517</v>
      </c>
      <c r="C42" s="78">
        <v>5</v>
      </c>
      <c r="D42" s="84" t="s">
        <v>1</v>
      </c>
      <c r="E42" s="113"/>
      <c r="F42" s="202">
        <v>30</v>
      </c>
      <c r="G42" s="215" t="s">
        <v>0</v>
      </c>
      <c r="H42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42" s="87" t="str">
        <f>IF(Sklop8[[#This Row],[ZAHTEVANA SHEMA KAKOVOSTI]]&lt;&gt;"",Sklop8[[#This Row],[Preračunana masa/volumen/kos na enoto kg]],"")</f>
        <v/>
      </c>
      <c r="J42" s="99"/>
      <c r="K42" s="285"/>
      <c r="L42" s="285"/>
      <c r="M42" s="272"/>
      <c r="N42" s="93"/>
      <c r="O42" s="90"/>
      <c r="P42" s="103"/>
      <c r="Q42" s="93">
        <f>+Sklop8[[#This Row],[cena/enota brez DDV v EUR]]*Sklop8[[#This Row],[Stopnja DDV (%)]]</f>
        <v>0</v>
      </c>
      <c r="R42" s="93">
        <f>+Sklop8[[#This Row],[cena/enota brez DDV v EUR]]+Sklop8[[#This Row],[Davek (EUR)]]</f>
        <v>0</v>
      </c>
      <c r="S42" s="93">
        <f>+Sklop8[[#This Row],[cena/enota brez DDV v EUR]]*Sklop8[[#This Row],[Okvirna količina]]</f>
        <v>0</v>
      </c>
      <c r="T42" s="93">
        <f>+Sklop8[[#This Row],[Končna cena/enoto mere (EUR) z DDV]]*Sklop8[[#This Row],[Okvirna količina]]</f>
        <v>0</v>
      </c>
      <c r="U42" s="173"/>
    </row>
    <row r="43" spans="1:21" s="58" customFormat="1" ht="12">
      <c r="A43" s="86" t="s">
        <v>30</v>
      </c>
      <c r="B43" s="79" t="s">
        <v>516</v>
      </c>
      <c r="C43" s="78">
        <v>1</v>
      </c>
      <c r="D43" s="84" t="s">
        <v>1</v>
      </c>
      <c r="E43" s="113"/>
      <c r="F43" s="202">
        <v>50</v>
      </c>
      <c r="G43" s="215" t="s">
        <v>0</v>
      </c>
      <c r="H43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87" t="str">
        <f>IF(Sklop8[[#This Row],[ZAHTEVANA SHEMA KAKOVOSTI]]&lt;&gt;"",Sklop8[[#This Row],[Preračunana masa/volumen/kos na enoto kg]],"")</f>
        <v/>
      </c>
      <c r="J43" s="99"/>
      <c r="K43" s="285"/>
      <c r="L43" s="285"/>
      <c r="M43" s="272"/>
      <c r="N43" s="93"/>
      <c r="O43" s="90"/>
      <c r="P43" s="103"/>
      <c r="Q43" s="93">
        <f>+Sklop8[[#This Row],[cena/enota brez DDV v EUR]]*Sklop8[[#This Row],[Stopnja DDV (%)]]</f>
        <v>0</v>
      </c>
      <c r="R43" s="93">
        <f>+Sklop8[[#This Row],[cena/enota brez DDV v EUR]]+Sklop8[[#This Row],[Davek (EUR)]]</f>
        <v>0</v>
      </c>
      <c r="S43" s="93">
        <f>+Sklop8[[#This Row],[cena/enota brez DDV v EUR]]*Sklop8[[#This Row],[Okvirna količina]]</f>
        <v>0</v>
      </c>
      <c r="T43" s="93">
        <f>+Sklop8[[#This Row],[Končna cena/enoto mere (EUR) z DDV]]*Sklop8[[#This Row],[Okvirna količina]]</f>
        <v>0</v>
      </c>
      <c r="U43" s="173"/>
    </row>
    <row r="44" spans="1:21" s="318" customFormat="1" ht="12">
      <c r="A44" s="86" t="s">
        <v>31</v>
      </c>
      <c r="B44" s="81" t="s">
        <v>515</v>
      </c>
      <c r="C44" s="78">
        <v>0.13</v>
      </c>
      <c r="D44" s="84" t="s">
        <v>1</v>
      </c>
      <c r="E44" s="113"/>
      <c r="F44" s="229">
        <v>3200</v>
      </c>
      <c r="G44" s="327" t="s">
        <v>0</v>
      </c>
      <c r="H44" s="32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416</v>
      </c>
      <c r="I44" s="328" t="str">
        <f>IF(Sklop8[[#This Row],[ZAHTEVANA SHEMA KAKOVOSTI]]&lt;&gt;"",Sklop8[[#This Row],[Preračunana masa/volumen/kos na enoto kg]],"")</f>
        <v/>
      </c>
      <c r="J44" s="329"/>
      <c r="K44" s="285"/>
      <c r="L44" s="285"/>
      <c r="M44" s="272"/>
      <c r="N44" s="274"/>
      <c r="O44" s="273"/>
      <c r="P44" s="330"/>
      <c r="Q44" s="274">
        <f>+Sklop8[[#This Row],[cena/enota brez DDV v EUR]]*Sklop8[[#This Row],[Stopnja DDV (%)]]</f>
        <v>0</v>
      </c>
      <c r="R44" s="274">
        <f>+Sklop8[[#This Row],[cena/enota brez DDV v EUR]]+Sklop8[[#This Row],[Davek (EUR)]]</f>
        <v>0</v>
      </c>
      <c r="S44" s="274">
        <f>+Sklop8[[#This Row],[cena/enota brez DDV v EUR]]*Sklop8[[#This Row],[Okvirna količina]]</f>
        <v>0</v>
      </c>
      <c r="T44" s="274">
        <f>+Sklop8[[#This Row],[Končna cena/enoto mere (EUR) z DDV]]*Sklop8[[#This Row],[Okvirna količina]]</f>
        <v>0</v>
      </c>
      <c r="U44" s="173"/>
    </row>
    <row r="45" spans="1:21" s="58" customFormat="1" ht="12">
      <c r="A45" s="86" t="s">
        <v>32</v>
      </c>
      <c r="B45" s="79" t="s">
        <v>514</v>
      </c>
      <c r="C45" s="78">
        <v>2</v>
      </c>
      <c r="D45" s="84" t="s">
        <v>1</v>
      </c>
      <c r="E45" s="113"/>
      <c r="F45" s="202">
        <v>300</v>
      </c>
      <c r="G45" s="215" t="s">
        <v>0</v>
      </c>
      <c r="H45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5" s="87" t="str">
        <f>IF(Sklop8[[#This Row],[ZAHTEVANA SHEMA KAKOVOSTI]]&lt;&gt;"",Sklop8[[#This Row],[Preračunana masa/volumen/kos na enoto kg]],"")</f>
        <v/>
      </c>
      <c r="J45" s="99"/>
      <c r="K45" s="285"/>
      <c r="L45" s="285"/>
      <c r="M45" s="272"/>
      <c r="N45" s="93"/>
      <c r="O45" s="90"/>
      <c r="P45" s="103"/>
      <c r="Q45" s="93">
        <f>+Sklop8[[#This Row],[cena/enota brez DDV v EUR]]*Sklop8[[#This Row],[Stopnja DDV (%)]]</f>
        <v>0</v>
      </c>
      <c r="R45" s="93">
        <f>+Sklop8[[#This Row],[cena/enota brez DDV v EUR]]+Sklop8[[#This Row],[Davek (EUR)]]</f>
        <v>0</v>
      </c>
      <c r="S45" s="93">
        <f>+Sklop8[[#This Row],[cena/enota brez DDV v EUR]]*Sklop8[[#This Row],[Okvirna količina]]</f>
        <v>0</v>
      </c>
      <c r="T45" s="93">
        <f>+Sklop8[[#This Row],[Končna cena/enoto mere (EUR) z DDV]]*Sklop8[[#This Row],[Okvirna količina]]</f>
        <v>0</v>
      </c>
      <c r="U45" s="173"/>
    </row>
    <row r="46" spans="1:21" s="58" customFormat="1" ht="12">
      <c r="A46" s="86" t="s">
        <v>33</v>
      </c>
      <c r="B46" s="10" t="s">
        <v>513</v>
      </c>
      <c r="C46" s="78">
        <v>2</v>
      </c>
      <c r="D46" s="84" t="s">
        <v>1</v>
      </c>
      <c r="E46" s="113"/>
      <c r="F46" s="202">
        <v>50</v>
      </c>
      <c r="G46" s="215" t="s">
        <v>0</v>
      </c>
      <c r="H46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6" s="87" t="str">
        <f>IF(Sklop8[[#This Row],[ZAHTEVANA SHEMA KAKOVOSTI]]&lt;&gt;"",Sklop8[[#This Row],[Preračunana masa/volumen/kos na enoto kg]],"")</f>
        <v/>
      </c>
      <c r="J46" s="99"/>
      <c r="K46" s="285"/>
      <c r="L46" s="285"/>
      <c r="M46" s="272"/>
      <c r="N46" s="93"/>
      <c r="O46" s="90"/>
      <c r="P46" s="103"/>
      <c r="Q46" s="93">
        <f>+Sklop8[[#This Row],[cena/enota brez DDV v EUR]]*Sklop8[[#This Row],[Stopnja DDV (%)]]</f>
        <v>0</v>
      </c>
      <c r="R46" s="93">
        <f>+Sklop8[[#This Row],[cena/enota brez DDV v EUR]]+Sklop8[[#This Row],[Davek (EUR)]]</f>
        <v>0</v>
      </c>
      <c r="S46" s="93">
        <f>+Sklop8[[#This Row],[cena/enota brez DDV v EUR]]*Sklop8[[#This Row],[Okvirna količina]]</f>
        <v>0</v>
      </c>
      <c r="T46" s="93">
        <f>+Sklop8[[#This Row],[Končna cena/enoto mere (EUR) z DDV]]*Sklop8[[#This Row],[Okvirna količina]]</f>
        <v>0</v>
      </c>
      <c r="U46" s="173"/>
    </row>
    <row r="47" spans="1:21" s="58" customFormat="1" ht="12">
      <c r="A47" s="86" t="s">
        <v>34</v>
      </c>
      <c r="B47" s="10" t="s">
        <v>512</v>
      </c>
      <c r="C47" s="78">
        <v>2</v>
      </c>
      <c r="D47" s="84" t="s">
        <v>1</v>
      </c>
      <c r="E47" s="113"/>
      <c r="F47" s="202">
        <v>10</v>
      </c>
      <c r="G47" s="215" t="s">
        <v>0</v>
      </c>
      <c r="H47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7" s="87" t="str">
        <f>IF(Sklop8[[#This Row],[ZAHTEVANA SHEMA KAKOVOSTI]]&lt;&gt;"",Sklop8[[#This Row],[Preračunana masa/volumen/kos na enoto kg]],"")</f>
        <v/>
      </c>
      <c r="J47" s="99"/>
      <c r="K47" s="285"/>
      <c r="L47" s="285"/>
      <c r="M47" s="272"/>
      <c r="N47" s="93"/>
      <c r="O47" s="90"/>
      <c r="P47" s="103"/>
      <c r="Q47" s="93">
        <f>+Sklop8[[#This Row],[cena/enota brez DDV v EUR]]*Sklop8[[#This Row],[Stopnja DDV (%)]]</f>
        <v>0</v>
      </c>
      <c r="R47" s="93">
        <f>+Sklop8[[#This Row],[cena/enota brez DDV v EUR]]+Sklop8[[#This Row],[Davek (EUR)]]</f>
        <v>0</v>
      </c>
      <c r="S47" s="93">
        <f>+Sklop8[[#This Row],[cena/enota brez DDV v EUR]]*Sklop8[[#This Row],[Okvirna količina]]</f>
        <v>0</v>
      </c>
      <c r="T47" s="93">
        <f>+Sklop8[[#This Row],[Končna cena/enoto mere (EUR) z DDV]]*Sklop8[[#This Row],[Okvirna količina]]</f>
        <v>0</v>
      </c>
      <c r="U47" s="173"/>
    </row>
    <row r="48" spans="1:21" s="58" customFormat="1" ht="12">
      <c r="A48" s="86" t="s">
        <v>35</v>
      </c>
      <c r="B48" s="81" t="s">
        <v>511</v>
      </c>
      <c r="C48" s="78" t="s">
        <v>870</v>
      </c>
      <c r="D48" s="84" t="s">
        <v>156</v>
      </c>
      <c r="E48" s="113"/>
      <c r="F48" s="229">
        <v>10</v>
      </c>
      <c r="G48" s="215" t="s">
        <v>1</v>
      </c>
      <c r="H48" s="8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8" s="87" t="str">
        <f>IF(Sklop8[[#This Row],[ZAHTEVANA SHEMA KAKOVOSTI]]&lt;&gt;"",Sklop8[[#This Row],[Preračunana masa/volumen/kos na enoto kg]],"")</f>
        <v/>
      </c>
      <c r="J48" s="99"/>
      <c r="K48" s="285"/>
      <c r="L48" s="285"/>
      <c r="M48" s="272"/>
      <c r="N48" s="93"/>
      <c r="O48" s="90"/>
      <c r="P48" s="103"/>
      <c r="Q48" s="93">
        <f>+Sklop8[[#This Row],[cena/enota brez DDV v EUR]]*Sklop8[[#This Row],[Stopnja DDV (%)]]</f>
        <v>0</v>
      </c>
      <c r="R48" s="93">
        <f>+Sklop8[[#This Row],[cena/enota brez DDV v EUR]]+Sklop8[[#This Row],[Davek (EUR)]]</f>
        <v>0</v>
      </c>
      <c r="S48" s="93">
        <f>+Sklop8[[#This Row],[cena/enota brez DDV v EUR]]*Sklop8[[#This Row],[Okvirna količina]]</f>
        <v>0</v>
      </c>
      <c r="T48" s="93">
        <f>+Sklop8[[#This Row],[Končna cena/enoto mere (EUR) z DDV]]*Sklop8[[#This Row],[Okvirna količina]]</f>
        <v>0</v>
      </c>
      <c r="U48" s="173"/>
    </row>
    <row r="49" spans="1:22" s="58" customFormat="1" ht="12">
      <c r="A49" s="86" t="s">
        <v>36</v>
      </c>
      <c r="B49" s="82" t="s">
        <v>510</v>
      </c>
      <c r="C49" s="78" t="s">
        <v>870</v>
      </c>
      <c r="D49" s="84" t="s">
        <v>156</v>
      </c>
      <c r="E49" s="114"/>
      <c r="F49" s="202">
        <v>10</v>
      </c>
      <c r="G49" s="230" t="s">
        <v>1</v>
      </c>
      <c r="H49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9" s="91" t="str">
        <f>IF(Sklop8[[#This Row],[ZAHTEVANA SHEMA KAKOVOSTI]]&lt;&gt;"",Sklop8[[#This Row],[Preračunana masa/volumen/kos na enoto kg]],"")</f>
        <v/>
      </c>
      <c r="J49" s="99"/>
      <c r="K49" s="285"/>
      <c r="L49" s="285"/>
      <c r="M49" s="272"/>
      <c r="N49" s="93"/>
      <c r="O49" s="90"/>
      <c r="P49" s="103"/>
      <c r="Q49" s="93">
        <f>+Sklop8[[#This Row],[cena/enota brez DDV v EUR]]*Sklop8[[#This Row],[Stopnja DDV (%)]]</f>
        <v>0</v>
      </c>
      <c r="R49" s="93">
        <f>+Sklop8[[#This Row],[cena/enota brez DDV v EUR]]+Sklop8[[#This Row],[Davek (EUR)]]</f>
        <v>0</v>
      </c>
      <c r="S49" s="93">
        <f>+Sklop8[[#This Row],[cena/enota brez DDV v EUR]]*Sklop8[[#This Row],[Okvirna količina]]</f>
        <v>0</v>
      </c>
      <c r="T49" s="93">
        <f>+Sklop8[[#This Row],[Končna cena/enoto mere (EUR) z DDV]]*Sklop8[[#This Row],[Okvirna količina]]</f>
        <v>0</v>
      </c>
      <c r="U49" s="173"/>
    </row>
    <row r="50" spans="1:22" s="58" customFormat="1" ht="12">
      <c r="A50" s="86" t="s">
        <v>37</v>
      </c>
      <c r="B50" s="82" t="s">
        <v>922</v>
      </c>
      <c r="C50" s="78" t="s">
        <v>870</v>
      </c>
      <c r="D50" s="84" t="s">
        <v>156</v>
      </c>
      <c r="E50" s="114"/>
      <c r="F50" s="202">
        <v>5</v>
      </c>
      <c r="G50" s="230" t="s">
        <v>1</v>
      </c>
      <c r="H50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0" s="91" t="str">
        <f>IF(Sklop8[[#This Row],[ZAHTEVANA SHEMA KAKOVOSTI]]&lt;&gt;"",Sklop8[[#This Row],[Preračunana masa/volumen/kos na enoto kg]],"")</f>
        <v/>
      </c>
      <c r="J50" s="99"/>
      <c r="K50" s="285"/>
      <c r="L50" s="285"/>
      <c r="M50" s="272"/>
      <c r="N50" s="93"/>
      <c r="O50" s="90"/>
      <c r="P50" s="103"/>
      <c r="Q50" s="93">
        <f>+Sklop8[[#This Row],[cena/enota brez DDV v EUR]]*Sklop8[[#This Row],[Stopnja DDV (%)]]</f>
        <v>0</v>
      </c>
      <c r="R50" s="93">
        <f>+Sklop8[[#This Row],[cena/enota brez DDV v EUR]]+Sklop8[[#This Row],[Davek (EUR)]]</f>
        <v>0</v>
      </c>
      <c r="S50" s="93">
        <f>+Sklop8[[#This Row],[cena/enota brez DDV v EUR]]*Sklop8[[#This Row],[Okvirna količina]]</f>
        <v>0</v>
      </c>
      <c r="T50" s="93">
        <f>+Sklop8[[#This Row],[Končna cena/enoto mere (EUR) z DDV]]*Sklop8[[#This Row],[Okvirna količina]]</f>
        <v>0</v>
      </c>
      <c r="U50" s="173"/>
    </row>
    <row r="51" spans="1:22" s="58" customFormat="1" ht="12">
      <c r="A51" s="86" t="s">
        <v>38</v>
      </c>
      <c r="B51" s="82" t="s">
        <v>509</v>
      </c>
      <c r="C51" s="78">
        <v>1000</v>
      </c>
      <c r="D51" s="84" t="s">
        <v>156</v>
      </c>
      <c r="E51" s="114"/>
      <c r="F51" s="202">
        <v>150</v>
      </c>
      <c r="G51" s="230" t="s">
        <v>1</v>
      </c>
      <c r="H51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1" s="91" t="str">
        <f>IF(Sklop8[[#This Row],[ZAHTEVANA SHEMA KAKOVOSTI]]&lt;&gt;"",Sklop8[[#This Row],[Preračunana masa/volumen/kos na enoto kg]],"")</f>
        <v/>
      </c>
      <c r="J51" s="99"/>
      <c r="K51" s="285"/>
      <c r="L51" s="285"/>
      <c r="M51" s="272"/>
      <c r="N51" s="93"/>
      <c r="O51" s="90"/>
      <c r="P51" s="103"/>
      <c r="Q51" s="97">
        <f>+Sklop8[[#This Row],[cena/enota brez DDV v EUR]]*Sklop8[[#This Row],[Stopnja DDV (%)]]</f>
        <v>0</v>
      </c>
      <c r="R51" s="97">
        <f>+Sklop8[[#This Row],[cena/enota brez DDV v EUR]]+Sklop8[[#This Row],[Davek (EUR)]]</f>
        <v>0</v>
      </c>
      <c r="S51" s="97">
        <f>+Sklop8[[#This Row],[cena/enota brez DDV v EUR]]*Sklop8[[#This Row],[Okvirna količina]]</f>
        <v>0</v>
      </c>
      <c r="T51" s="97">
        <f>+Sklop8[[#This Row],[Končna cena/enoto mere (EUR) z DDV]]*Sklop8[[#This Row],[Okvirna količina]]</f>
        <v>0</v>
      </c>
      <c r="U51" s="173"/>
    </row>
    <row r="52" spans="1:22" s="58" customFormat="1" ht="12">
      <c r="A52" s="86" t="s">
        <v>39</v>
      </c>
      <c r="B52" s="82" t="s">
        <v>508</v>
      </c>
      <c r="C52" s="78">
        <v>2</v>
      </c>
      <c r="D52" s="84" t="s">
        <v>1</v>
      </c>
      <c r="E52" s="114"/>
      <c r="F52" s="202">
        <v>250</v>
      </c>
      <c r="G52" s="230" t="s">
        <v>0</v>
      </c>
      <c r="H52" s="9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2" s="261" t="str">
        <f>IF(Sklop8[[#This Row],[ZAHTEVANA SHEMA KAKOVOSTI]]&lt;&gt;"",Sklop8[[#This Row],[Preračunana masa/volumen/kos na enoto kg]],"")</f>
        <v/>
      </c>
      <c r="J52" s="289"/>
      <c r="K52" s="285"/>
      <c r="L52" s="285"/>
      <c r="M52" s="272"/>
      <c r="N52" s="292"/>
      <c r="O52" s="90"/>
      <c r="P52" s="296"/>
      <c r="Q52" s="297">
        <f>+Sklop8[[#This Row],[cena/enota brez DDV v EUR]]*Sklop8[[#This Row],[Stopnja DDV (%)]]</f>
        <v>0</v>
      </c>
      <c r="R52" s="297">
        <f>+Sklop8[[#This Row],[cena/enota brez DDV v EUR]]+Sklop8[[#This Row],[Davek (EUR)]]</f>
        <v>0</v>
      </c>
      <c r="S52" s="297">
        <f>+Sklop8[[#This Row],[cena/enota brez DDV v EUR]]*Sklop8[[#This Row],[Okvirna količina]]</f>
        <v>0</v>
      </c>
      <c r="T52" s="297">
        <f>+Sklop8[[#This Row],[Končna cena/enoto mere (EUR) z DDV]]*Sklop8[[#This Row],[Okvirna količina]]</f>
        <v>0</v>
      </c>
      <c r="U52" s="173"/>
    </row>
    <row r="53" spans="1:22" s="318" customFormat="1" ht="12">
      <c r="A53" s="86" t="s">
        <v>40</v>
      </c>
      <c r="B53" s="477" t="s">
        <v>921</v>
      </c>
      <c r="C53" s="258" t="s">
        <v>988</v>
      </c>
      <c r="D53" s="84" t="s">
        <v>1</v>
      </c>
      <c r="E53" s="259"/>
      <c r="F53" s="433">
        <v>150</v>
      </c>
      <c r="G53" s="478" t="s">
        <v>1</v>
      </c>
      <c r="H53" s="4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3" s="419" t="str">
        <f>IF(Sklop8[[#This Row],[ZAHTEVANA SHEMA KAKOVOSTI]]&lt;&gt;"",Sklop8[[#This Row],[Preračunana masa/volumen/kos na enoto kg]],"")</f>
        <v/>
      </c>
      <c r="J53" s="388"/>
      <c r="K53" s="285"/>
      <c r="L53" s="285"/>
      <c r="M53" s="272"/>
      <c r="N53" s="390"/>
      <c r="O53" s="273"/>
      <c r="P53" s="479"/>
      <c r="Q53" s="480">
        <f>+Sklop8[[#This Row],[cena/enota brez DDV v EUR]]*Sklop8[[#This Row],[Stopnja DDV (%)]]</f>
        <v>0</v>
      </c>
      <c r="R53" s="480">
        <f>+Sklop8[[#This Row],[cena/enota brez DDV v EUR]]+Sklop8[[#This Row],[Davek (EUR)]]</f>
        <v>0</v>
      </c>
      <c r="S53" s="480">
        <f>+Sklop8[[#This Row],[cena/enota brez DDV v EUR]]*Sklop8[[#This Row],[Okvirna količina]]</f>
        <v>0</v>
      </c>
      <c r="T53" s="480">
        <f>+Sklop8[[#This Row],[Končna cena/enoto mere (EUR) z DDV]]*Sklop8[[#This Row],[Okvirna količina]]</f>
        <v>0</v>
      </c>
      <c r="U53" s="173"/>
    </row>
    <row r="54" spans="1:22" s="318" customFormat="1" ht="12">
      <c r="A54" s="86" t="s">
        <v>41</v>
      </c>
      <c r="B54" s="477" t="s">
        <v>923</v>
      </c>
      <c r="C54" s="258">
        <v>1</v>
      </c>
      <c r="D54" s="84" t="s">
        <v>1</v>
      </c>
      <c r="E54" s="259"/>
      <c r="F54" s="433">
        <v>200</v>
      </c>
      <c r="G54" s="478" t="s">
        <v>1</v>
      </c>
      <c r="H54" s="4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4" s="419" t="str">
        <f>IF(Sklop8[[#This Row],[ZAHTEVANA SHEMA KAKOVOSTI]]&lt;&gt;"",Sklop8[[#This Row],[Preračunana masa/volumen/kos na enoto kg]],"")</f>
        <v/>
      </c>
      <c r="J54" s="388"/>
      <c r="K54" s="285"/>
      <c r="L54" s="285"/>
      <c r="M54" s="272"/>
      <c r="N54" s="390"/>
      <c r="O54" s="273"/>
      <c r="P54" s="479"/>
      <c r="Q54" s="480">
        <f>+Sklop8[[#This Row],[cena/enota brez DDV v EUR]]*Sklop8[[#This Row],[Stopnja DDV (%)]]</f>
        <v>0</v>
      </c>
      <c r="R54" s="480">
        <f>+Sklop8[[#This Row],[cena/enota brez DDV v EUR]]+Sklop8[[#This Row],[Davek (EUR)]]</f>
        <v>0</v>
      </c>
      <c r="S54" s="480">
        <f>+Sklop8[[#This Row],[cena/enota brez DDV v EUR]]*Sklop8[[#This Row],[Okvirna količina]]</f>
        <v>0</v>
      </c>
      <c r="T54" s="480">
        <f>+Sklop8[[#This Row],[Končna cena/enoto mere (EUR) z DDV]]*Sklop8[[#This Row],[Okvirna količina]]</f>
        <v>0</v>
      </c>
      <c r="U54" s="173"/>
    </row>
    <row r="55" spans="1:22" s="318" customFormat="1" ht="12">
      <c r="A55" s="86" t="s">
        <v>42</v>
      </c>
      <c r="B55" s="477" t="s">
        <v>925</v>
      </c>
      <c r="C55" s="258">
        <v>1</v>
      </c>
      <c r="D55" s="84" t="s">
        <v>1</v>
      </c>
      <c r="E55" s="259"/>
      <c r="F55" s="433">
        <v>400</v>
      </c>
      <c r="G55" s="478" t="s">
        <v>1</v>
      </c>
      <c r="H55" s="4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55" s="419" t="str">
        <f>IF(Sklop8[[#This Row],[ZAHTEVANA SHEMA KAKOVOSTI]]&lt;&gt;"",Sklop8[[#This Row],[Preračunana masa/volumen/kos na enoto kg]],"")</f>
        <v/>
      </c>
      <c r="J55" s="388"/>
      <c r="K55" s="285"/>
      <c r="L55" s="285"/>
      <c r="M55" s="272"/>
      <c r="N55" s="390"/>
      <c r="O55" s="273"/>
      <c r="P55" s="479"/>
      <c r="Q55" s="480">
        <f>+Sklop8[[#This Row],[cena/enota brez DDV v EUR]]*Sklop8[[#This Row],[Stopnja DDV (%)]]</f>
        <v>0</v>
      </c>
      <c r="R55" s="480">
        <f>+Sklop8[[#This Row],[cena/enota brez DDV v EUR]]+Sklop8[[#This Row],[Davek (EUR)]]</f>
        <v>0</v>
      </c>
      <c r="S55" s="480">
        <f>+Sklop8[[#This Row],[cena/enota brez DDV v EUR]]*Sklop8[[#This Row],[Okvirna količina]]</f>
        <v>0</v>
      </c>
      <c r="T55" s="480">
        <f>+Sklop8[[#This Row],[Končna cena/enoto mere (EUR) z DDV]]*Sklop8[[#This Row],[Okvirna količina]]</f>
        <v>0</v>
      </c>
      <c r="U55" s="173"/>
    </row>
    <row r="56" spans="1:22" s="318" customFormat="1" ht="12">
      <c r="A56" s="86" t="s">
        <v>43</v>
      </c>
      <c r="B56" s="477" t="s">
        <v>967</v>
      </c>
      <c r="C56" s="258">
        <v>1</v>
      </c>
      <c r="D56" s="84" t="s">
        <v>1</v>
      </c>
      <c r="E56" s="259"/>
      <c r="F56" s="433">
        <v>200</v>
      </c>
      <c r="G56" s="478" t="s">
        <v>1</v>
      </c>
      <c r="H56" s="41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6" s="419" t="str">
        <f>IF(Sklop8[[#This Row],[ZAHTEVANA SHEMA KAKOVOSTI]]&lt;&gt;"",Sklop8[[#This Row],[Preračunana masa/volumen/kos na enoto kg]],"")</f>
        <v/>
      </c>
      <c r="J56" s="388"/>
      <c r="K56" s="285"/>
      <c r="L56" s="285"/>
      <c r="M56" s="272"/>
      <c r="N56" s="390"/>
      <c r="O56" s="273"/>
      <c r="P56" s="479"/>
      <c r="Q56" s="480">
        <f>+Sklop8[[#This Row],[cena/enota brez DDV v EUR]]*Sklop8[[#This Row],[Stopnja DDV (%)]]</f>
        <v>0</v>
      </c>
      <c r="R56" s="480">
        <f>+Sklop8[[#This Row],[cena/enota brez DDV v EUR]]+Sklop8[[#This Row],[Davek (EUR)]]</f>
        <v>0</v>
      </c>
      <c r="S56" s="480">
        <f>+Sklop8[[#This Row],[cena/enota brez DDV v EUR]]*Sklop8[[#This Row],[Okvirna količina]]</f>
        <v>0</v>
      </c>
      <c r="T56" s="480">
        <f>+Sklop8[[#This Row],[Končna cena/enoto mere (EUR) z DDV]]*Sklop8[[#This Row],[Okvirna količina]]</f>
        <v>0</v>
      </c>
      <c r="U56" s="173"/>
    </row>
    <row r="57" spans="1:22" s="318" customFormat="1" ht="12">
      <c r="A57" s="86" t="s">
        <v>44</v>
      </c>
      <c r="B57" s="481" t="s">
        <v>1040</v>
      </c>
      <c r="C57" s="348">
        <v>150</v>
      </c>
      <c r="D57" s="84" t="s">
        <v>156</v>
      </c>
      <c r="E57" s="349"/>
      <c r="F57" s="482">
        <v>2400</v>
      </c>
      <c r="G57" s="483" t="s">
        <v>0</v>
      </c>
      <c r="H57" s="484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57" s="484" t="str">
        <f>IF(Sklop8[[#This Row],[ZAHTEVANA SHEMA KAKOVOSTI]]&lt;&gt;"",Sklop8[[#This Row],[Preračunana masa/volumen/kos na enoto kg]],"")</f>
        <v/>
      </c>
      <c r="J57" s="485"/>
      <c r="K57" s="285"/>
      <c r="L57" s="285"/>
      <c r="M57" s="272"/>
      <c r="N57" s="486"/>
      <c r="O57" s="273"/>
      <c r="P57" s="487"/>
      <c r="Q57" s="488">
        <f>+Sklop8[[#This Row],[cena/enota brez DDV v EUR]]*Sklop8[[#This Row],[Stopnja DDV (%)]]</f>
        <v>0</v>
      </c>
      <c r="R57" s="488">
        <f>+Sklop8[[#This Row],[cena/enota brez DDV v EUR]]+Sklop8[[#This Row],[Davek (EUR)]]</f>
        <v>0</v>
      </c>
      <c r="S57" s="488">
        <f>+Sklop8[[#This Row],[cena/enota brez DDV v EUR]]*Sklop8[[#This Row],[Okvirna količina]]</f>
        <v>0</v>
      </c>
      <c r="T57" s="488">
        <f>+Sklop8[[#This Row],[Končna cena/enoto mere (EUR) z DDV]]*Sklop8[[#This Row],[Okvirna količina]]</f>
        <v>0</v>
      </c>
      <c r="U57" s="173"/>
    </row>
    <row r="58" spans="1:22" s="318" customFormat="1" ht="12">
      <c r="A58" s="86" t="s">
        <v>49</v>
      </c>
      <c r="B58" s="481" t="s">
        <v>1041</v>
      </c>
      <c r="C58" s="78">
        <v>150</v>
      </c>
      <c r="D58" s="84" t="s">
        <v>156</v>
      </c>
      <c r="E58" s="114"/>
      <c r="F58" s="229">
        <v>500</v>
      </c>
      <c r="G58" s="489" t="s">
        <v>0</v>
      </c>
      <c r="H58" s="49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58" s="490" t="str">
        <f>IF(Sklop8[[#This Row],[ZAHTEVANA SHEMA KAKOVOSTI]]&lt;&gt;"",Sklop8[[#This Row],[Preračunana masa/volumen/kos na enoto kg]],"")</f>
        <v/>
      </c>
      <c r="J58" s="329"/>
      <c r="K58" s="285"/>
      <c r="L58" s="285"/>
      <c r="M58" s="272"/>
      <c r="N58" s="274"/>
      <c r="O58" s="273"/>
      <c r="P58" s="330"/>
      <c r="Q58" s="491">
        <f>+Sklop8[[#This Row],[cena/enota brez DDV v EUR]]*Sklop8[[#This Row],[Stopnja DDV (%)]]</f>
        <v>0</v>
      </c>
      <c r="R58" s="491">
        <f>+Sklop8[[#This Row],[cena/enota brez DDV v EUR]]+Sklop8[[#This Row],[Davek (EUR)]]</f>
        <v>0</v>
      </c>
      <c r="S58" s="491">
        <f>+Sklop8[[#This Row],[cena/enota brez DDV v EUR]]*Sklop8[[#This Row],[Okvirna količina]]</f>
        <v>0</v>
      </c>
      <c r="T58" s="491">
        <f>+Sklop8[[#This Row],[Končna cena/enoto mere (EUR) z DDV]]*Sklop8[[#This Row],[Okvirna količina]]</f>
        <v>0</v>
      </c>
      <c r="U58" s="173"/>
    </row>
    <row r="59" spans="1:22">
      <c r="A59" s="462" t="s">
        <v>179</v>
      </c>
      <c r="B59" s="522"/>
      <c r="C59" s="523"/>
      <c r="D59" s="523"/>
      <c r="E59" s="524"/>
      <c r="F59" s="506"/>
      <c r="G59" s="525"/>
      <c r="H59" s="505">
        <f>SUBTOTAL(109,Sklop8[Preračunana masa/volumen/kos na enoto kg])</f>
        <v>9621</v>
      </c>
      <c r="I59" s="505">
        <f>SUBTOTAL(109,Sklop8[Živila iz shem kakovosti (kg)])</f>
        <v>0</v>
      </c>
      <c r="J59" s="506"/>
      <c r="K59" s="507"/>
      <c r="L59" s="507"/>
      <c r="M59" s="508"/>
      <c r="N59" s="509"/>
      <c r="O59" s="509"/>
      <c r="P59" s="509"/>
      <c r="Q59" s="510"/>
      <c r="R59" s="506"/>
      <c r="S59" s="510">
        <f>SUBTOTAL(109,Sklop8[Vrednost za okvirno količino (EUR) brez DDV])</f>
        <v>0</v>
      </c>
      <c r="T59" s="510">
        <f>SUBTOTAL(109,Sklop8[Vrednost za okvirno količino (EUR) z DDV])</f>
        <v>0</v>
      </c>
      <c r="U59" s="511">
        <f>SUBTOTAL(103,Sklop8[Shema kakovosti
(nacionalne, evropske)
])</f>
        <v>0</v>
      </c>
    </row>
    <row r="60" spans="1:22" ht="15">
      <c r="A60" s="7"/>
      <c r="B60" s="5"/>
      <c r="C60" s="28"/>
      <c r="D60" s="28"/>
      <c r="E60" s="27"/>
      <c r="F60" s="8"/>
      <c r="H60" s="9"/>
      <c r="I60" s="9"/>
      <c r="J60" s="9"/>
      <c r="K60" s="9"/>
      <c r="L60" s="22"/>
      <c r="M60" s="22"/>
      <c r="N60" s="9"/>
      <c r="O60" s="9"/>
      <c r="P60" s="9"/>
      <c r="Q60" s="9"/>
      <c r="R60" s="9"/>
      <c r="S60" s="4"/>
      <c r="T60" s="4"/>
      <c r="U60" s="8"/>
    </row>
    <row r="61" spans="1:22">
      <c r="A61" s="50" t="s">
        <v>175</v>
      </c>
      <c r="B61" s="18"/>
      <c r="C61" s="30"/>
      <c r="D61" s="30"/>
      <c r="E61" s="115"/>
      <c r="Q61" s="50"/>
      <c r="R61" s="50"/>
      <c r="S61" s="50"/>
      <c r="T61" s="50"/>
    </row>
    <row r="62" spans="1:22">
      <c r="A62" s="13" t="s">
        <v>177</v>
      </c>
      <c r="B62" s="18"/>
      <c r="C62" s="30"/>
      <c r="D62" s="30"/>
      <c r="E62" s="115"/>
    </row>
    <row r="63" spans="1:22">
      <c r="A63" s="109" t="s">
        <v>238</v>
      </c>
      <c r="F63" s="71"/>
      <c r="G63" s="71"/>
      <c r="H63" s="31"/>
      <c r="I63" s="31"/>
      <c r="J63" s="31"/>
      <c r="K63" s="31"/>
      <c r="L63" s="57"/>
      <c r="M63" s="57"/>
      <c r="N63" s="31"/>
      <c r="O63" s="31"/>
      <c r="P63" s="31"/>
      <c r="Q63" s="31"/>
      <c r="R63" s="31"/>
      <c r="V63" s="124"/>
    </row>
    <row r="64" spans="1:22">
      <c r="A64" s="586" t="s">
        <v>227</v>
      </c>
      <c r="B64" s="586"/>
      <c r="C64" s="586"/>
      <c r="D64" s="586"/>
      <c r="E64" s="586"/>
      <c r="F64" s="586"/>
      <c r="G64" s="586"/>
      <c r="H64" s="586"/>
      <c r="I64" s="586"/>
      <c r="J64" s="586"/>
      <c r="K64" s="586"/>
      <c r="L64" s="586"/>
      <c r="M64" s="57"/>
      <c r="N64" s="31"/>
      <c r="O64" s="31"/>
      <c r="P64" s="31"/>
      <c r="Q64" s="31"/>
      <c r="R64" s="31"/>
    </row>
    <row r="65" spans="1:21">
      <c r="N65" s="31"/>
      <c r="O65" s="31"/>
      <c r="P65" s="31"/>
      <c r="Q65" s="31"/>
      <c r="R65" s="31"/>
    </row>
    <row r="66" spans="1:21">
      <c r="A66" s="109" t="s">
        <v>66</v>
      </c>
      <c r="F66" s="71"/>
      <c r="G66" s="71" t="s">
        <v>67</v>
      </c>
      <c r="H66" s="31"/>
      <c r="I66" s="31"/>
      <c r="J66" s="31"/>
      <c r="K66" s="31"/>
      <c r="L66" s="57"/>
      <c r="M66" s="57"/>
      <c r="N66" s="31"/>
      <c r="O66" s="31"/>
      <c r="P66" s="31"/>
      <c r="Q66" s="31" t="s">
        <v>68</v>
      </c>
      <c r="R66" s="31"/>
    </row>
    <row r="67" spans="1:21" ht="15">
      <c r="A67" s="7"/>
      <c r="B67" s="5"/>
      <c r="C67" s="28"/>
      <c r="D67" s="28"/>
      <c r="E67" s="27"/>
      <c r="F67" s="8"/>
      <c r="H67" s="9"/>
      <c r="I67" s="9"/>
      <c r="J67" s="9"/>
      <c r="K67" s="9"/>
      <c r="L67" s="22"/>
      <c r="M67" s="22"/>
      <c r="N67" s="9"/>
      <c r="O67" s="9"/>
      <c r="P67" s="9"/>
      <c r="Q67" s="9"/>
      <c r="R67" s="9"/>
      <c r="S67" s="4"/>
      <c r="T67" s="4"/>
      <c r="U67" s="8"/>
    </row>
    <row r="68" spans="1:21">
      <c r="B68" s="18"/>
      <c r="C68" s="30"/>
      <c r="D68" s="30"/>
      <c r="E68" s="115"/>
    </row>
    <row r="69" spans="1:21">
      <c r="B69" s="18"/>
      <c r="C69" s="30"/>
      <c r="D69" s="30"/>
      <c r="E69" s="115"/>
    </row>
    <row r="70" spans="1:21">
      <c r="B70" s="18"/>
      <c r="C70" s="30"/>
      <c r="D70" s="30"/>
      <c r="E70" s="115"/>
    </row>
    <row r="71" spans="1:21">
      <c r="B71" s="18"/>
      <c r="C71" s="30"/>
      <c r="D71" s="30"/>
      <c r="E71" s="115"/>
    </row>
    <row r="72" spans="1:21">
      <c r="B72" s="18"/>
      <c r="C72" s="30"/>
      <c r="D72" s="30"/>
      <c r="E72" s="115"/>
    </row>
    <row r="73" spans="1:21">
      <c r="B73" s="18"/>
      <c r="C73" s="30"/>
      <c r="D73" s="30"/>
      <c r="E73" s="115"/>
    </row>
    <row r="74" spans="1:21">
      <c r="B74" s="18"/>
      <c r="C74" s="30"/>
      <c r="D74" s="30"/>
      <c r="E74" s="115"/>
    </row>
    <row r="75" spans="1:21">
      <c r="B75" s="18"/>
      <c r="C75" s="30"/>
      <c r="D75" s="30"/>
      <c r="E75" s="115"/>
    </row>
    <row r="76" spans="1:21">
      <c r="B76" s="18"/>
      <c r="C76" s="30"/>
      <c r="D76" s="30"/>
      <c r="E76" s="115"/>
    </row>
    <row r="77" spans="1:21">
      <c r="B77" s="18"/>
      <c r="C77" s="30"/>
      <c r="D77" s="30"/>
      <c r="E77" s="115"/>
    </row>
    <row r="78" spans="1:21">
      <c r="B78" s="18"/>
      <c r="C78" s="30"/>
      <c r="D78" s="30"/>
      <c r="E78" s="115"/>
    </row>
    <row r="79" spans="1:21">
      <c r="B79" s="18"/>
      <c r="C79" s="30"/>
      <c r="D79" s="30"/>
      <c r="E79" s="115"/>
    </row>
    <row r="80" spans="1:21">
      <c r="B80" s="18"/>
      <c r="C80" s="30"/>
      <c r="D80" s="30"/>
      <c r="E80" s="115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>
      <c r="B290" s="18"/>
      <c r="C290" s="30"/>
      <c r="D290" s="30"/>
      <c r="E290" s="115"/>
    </row>
  </sheetData>
  <sheetProtection insertRows="0" deleteRows="0"/>
  <protectedRanges>
    <protectedRange sqref="J65:P1048576 M64:P64 U1:U1048576 J1:P63" name="Obseg1"/>
    <protectedRange sqref="J64:L64" name="Obseg1_2"/>
  </protectedRanges>
  <mergeCells count="8">
    <mergeCell ref="A64:L64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7">
      <colorScale>
        <cfvo type="min"/>
        <cfvo type="max"/>
        <color rgb="FFFCFCFF"/>
        <color rgb="FFF8696B"/>
      </colorScale>
    </cfRule>
  </conditionalFormatting>
  <conditionalFormatting sqref="B42:B45 B19 B31 B36 B22:B23 B25: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4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5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conditionalFormatting sqref="B53:B58 B51">
    <cfRule type="colorScale" priority="653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09"/>
  <sheetViews>
    <sheetView topLeftCell="A7" zoomScale="90" zoomScaleNormal="90" zoomScaleSheetLayoutView="100" workbookViewId="0">
      <selection activeCell="B71" sqref="B71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pred_rekapitulacija'!A22</f>
        <v>9.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pred_rekapitulacija'!B22</f>
        <v>KRUH, PEKOVSKO PECIVO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195" t="s">
        <v>2</v>
      </c>
      <c r="B16" s="197" t="s">
        <v>564</v>
      </c>
      <c r="C16" s="84" t="s">
        <v>157</v>
      </c>
      <c r="D16" s="194" t="s">
        <v>1</v>
      </c>
      <c r="E16" s="113"/>
      <c r="F16" s="201">
        <v>450</v>
      </c>
      <c r="G16" s="215" t="s">
        <v>1</v>
      </c>
      <c r="H16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16" s="87" t="str">
        <f>IF(Sklop9[[#This Row],[ZAHTEVANA SHEMA KAKOVOSTI]]&lt;&gt;"",Sklop9[[#This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+Sklop9[[#This Row],[cena/enota brez DDV v EUR]]*Sklop9[[#This Row],[Stopnja DDV (%)]]</f>
        <v>0</v>
      </c>
      <c r="R16" s="90">
        <f>+Sklop9[[#This Row],[cena/enota brez DDV v EUR]]+Sklop9[[#This Row],[Davek (EUR)]]</f>
        <v>0</v>
      </c>
      <c r="S16" s="90">
        <f>+Sklop9[[#This Row],[cena/enota brez DDV v EUR]]*Sklop9[[#This Row],[Okvirna količina]]</f>
        <v>0</v>
      </c>
      <c r="T16" s="90">
        <f>+Sklop9[[#This Row],[Končna cena/enoto mere (EUR) z DDV]]*Sklop9[[#This Row],[Okvirna količina]]</f>
        <v>0</v>
      </c>
      <c r="U16" s="104"/>
    </row>
    <row r="17" spans="1:22" s="58" customFormat="1" ht="12">
      <c r="A17" s="195" t="s">
        <v>4</v>
      </c>
      <c r="B17" s="197" t="s">
        <v>563</v>
      </c>
      <c r="C17" s="84" t="s">
        <v>157</v>
      </c>
      <c r="D17" s="194" t="s">
        <v>1</v>
      </c>
      <c r="E17" s="113"/>
      <c r="F17" s="216">
        <v>500</v>
      </c>
      <c r="G17" s="215" t="s">
        <v>1</v>
      </c>
      <c r="H17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17" s="87" t="str">
        <f>IF(Sklop9[[#This Row],[ZAHTEVANA SHEMA KAKOVOSTI]]&lt;&gt;"",Sklop9[[#This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5"/>
    </row>
    <row r="18" spans="1:22" s="58" customFormat="1" ht="12">
      <c r="A18" s="195" t="s">
        <v>5</v>
      </c>
      <c r="B18" s="197" t="s">
        <v>562</v>
      </c>
      <c r="C18" s="84" t="s">
        <v>157</v>
      </c>
      <c r="D18" s="194" t="s">
        <v>1</v>
      </c>
      <c r="E18" s="113"/>
      <c r="F18" s="202">
        <v>1700</v>
      </c>
      <c r="G18" s="215" t="s">
        <v>1</v>
      </c>
      <c r="H18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1700</v>
      </c>
      <c r="I18" s="87" t="str">
        <f>IF(Sklop9[[#This Row],[ZAHTEVANA SHEMA KAKOVOSTI]]&lt;&gt;"",Sklop9[[#This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5"/>
    </row>
    <row r="19" spans="1:22" s="58" customFormat="1" ht="12">
      <c r="A19" s="195" t="s">
        <v>6</v>
      </c>
      <c r="B19" s="197" t="s">
        <v>561</v>
      </c>
      <c r="C19" s="84" t="s">
        <v>157</v>
      </c>
      <c r="D19" s="194" t="s">
        <v>1</v>
      </c>
      <c r="E19" s="113"/>
      <c r="F19" s="202">
        <v>300</v>
      </c>
      <c r="G19" s="215" t="s">
        <v>1</v>
      </c>
      <c r="H19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9" s="87" t="str">
        <f>IF(Sklop9[[#This Row],[ZAHTEVANA SHEMA KAKOVOSTI]]&lt;&gt;"",Sklop9[[#This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+Sklop9[[#This Row],[cena/enota brez DDV v EUR]]*Sklop9[[#This Row],[Stopnja DDV (%)]]</f>
        <v>0</v>
      </c>
      <c r="R19" s="93">
        <f>+Sklop9[[#This Row],[cena/enota brez DDV v EUR]]+Sklop9[[#This Row],[Davek (EUR)]]</f>
        <v>0</v>
      </c>
      <c r="S19" s="93">
        <f>+Sklop9[[#This Row],[cena/enota brez DDV v EUR]]*Sklop9[[#This Row],[Okvirna količina]]</f>
        <v>0</v>
      </c>
      <c r="T19" s="93">
        <f>+Sklop9[[#This Row],[Končna cena/enoto mere (EUR) z DDV]]*Sklop9[[#This Row],[Okvirna količina]]</f>
        <v>0</v>
      </c>
      <c r="U19" s="105"/>
    </row>
    <row r="20" spans="1:22" s="58" customFormat="1" ht="12">
      <c r="A20" s="195" t="s">
        <v>7</v>
      </c>
      <c r="B20" s="197" t="s">
        <v>560</v>
      </c>
      <c r="C20" s="84" t="s">
        <v>157</v>
      </c>
      <c r="D20" s="194" t="s">
        <v>1</v>
      </c>
      <c r="E20" s="113"/>
      <c r="F20" s="202">
        <v>700</v>
      </c>
      <c r="G20" s="215" t="s">
        <v>1</v>
      </c>
      <c r="H20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0" s="87" t="str">
        <f>IF(Sklop9[[#This Row],[ZAHTEVANA SHEMA KAKOVOSTI]]&lt;&gt;"",Sklop9[[#This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+Sklop9[[#This Row],[cena/enota brez DDV v EUR]]*Sklop9[[#This Row],[Stopnja DDV (%)]]</f>
        <v>0</v>
      </c>
      <c r="R20" s="93">
        <f>+Sklop9[[#This Row],[cena/enota brez DDV v EUR]]+Sklop9[[#This Row],[Davek (EUR)]]</f>
        <v>0</v>
      </c>
      <c r="S20" s="93">
        <f>+Sklop9[[#This Row],[cena/enota brez DDV v EUR]]*Sklop9[[#This Row],[Okvirna količina]]</f>
        <v>0</v>
      </c>
      <c r="T20" s="93">
        <f>+Sklop9[[#This Row],[Končna cena/enoto mere (EUR) z DDV]]*Sklop9[[#This Row],[Okvirna količina]]</f>
        <v>0</v>
      </c>
      <c r="U20" s="105"/>
    </row>
    <row r="21" spans="1:22" s="58" customFormat="1" ht="12">
      <c r="A21" s="195" t="s">
        <v>8</v>
      </c>
      <c r="B21" s="197" t="s">
        <v>559</v>
      </c>
      <c r="C21" s="84" t="s">
        <v>157</v>
      </c>
      <c r="D21" s="194" t="s">
        <v>1</v>
      </c>
      <c r="E21" s="113"/>
      <c r="F21" s="216">
        <v>1200</v>
      </c>
      <c r="G21" s="215" t="s">
        <v>1</v>
      </c>
      <c r="H21" s="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1200</v>
      </c>
      <c r="I21" s="87" t="str">
        <f>IF(Sklop9[[#This Row],[ZAHTEVANA SHEMA KAKOVOSTI]]&lt;&gt;"",Sklop9[[#This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+Sklop9[[#This Row],[cena/enota brez DDV v EUR]]*Sklop9[[#This Row],[Stopnja DDV (%)]]</f>
        <v>0</v>
      </c>
      <c r="R21" s="93">
        <f>+Sklop9[[#This Row],[cena/enota brez DDV v EUR]]+Sklop9[[#This Row],[Davek (EUR)]]</f>
        <v>0</v>
      </c>
      <c r="S21" s="93">
        <f>+Sklop9[[#This Row],[cena/enota brez DDV v EUR]]*Sklop9[[#This Row],[Okvirna količina]]</f>
        <v>0</v>
      </c>
      <c r="T21" s="93">
        <f>+Sklop9[[#This Row],[Končna cena/enoto mere (EUR) z DDV]]*Sklop9[[#This Row],[Okvirna količina]]</f>
        <v>0</v>
      </c>
      <c r="U21" s="105"/>
    </row>
    <row r="22" spans="1:22">
      <c r="A22" s="195" t="s">
        <v>9</v>
      </c>
      <c r="B22" s="222" t="s">
        <v>558</v>
      </c>
      <c r="C22" s="84" t="s">
        <v>157</v>
      </c>
      <c r="D22" s="194" t="s">
        <v>1</v>
      </c>
      <c r="E22" s="113"/>
      <c r="F22" s="231">
        <v>300</v>
      </c>
      <c r="G22" s="219" t="s">
        <v>1</v>
      </c>
      <c r="H2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2" s="154" t="str">
        <f>IF(Sklop9[[#This Row],[ZAHTEVANA SHEMA KAKOVOSTI]]&lt;&gt;"",Sklop9[[#This Row],[Preračunana masa/volumen/kos na enoto kg]],"")</f>
        <v/>
      </c>
      <c r="J22" s="160"/>
      <c r="K22" s="162"/>
      <c r="L22" s="162"/>
      <c r="M22" s="161"/>
      <c r="N22" s="93"/>
      <c r="O22" s="166"/>
      <c r="P22" s="167"/>
      <c r="Q22" s="166">
        <f>+Sklop9[[#This Row],[cena/enota brez DDV v EUR]]*Sklop9[[#This Row],[Stopnja DDV (%)]]</f>
        <v>0</v>
      </c>
      <c r="R22" s="166">
        <f>+Sklop9[[#This Row],[cena/enota brez DDV v EUR]]+Sklop9[[#This Row],[Davek (EUR)]]</f>
        <v>0</v>
      </c>
      <c r="S22" s="166">
        <f>+Sklop9[[#This Row],[cena/enota brez DDV v EUR]]*Sklop9[[#This Row],[Okvirna količina]]</f>
        <v>0</v>
      </c>
      <c r="T22" s="205">
        <f>+Sklop9[[#This Row],[Končna cena/enoto mere (EUR) z DDV]]*Sklop9[[#This Row],[Okvirna količina]]</f>
        <v>0</v>
      </c>
      <c r="U22" s="206"/>
    </row>
    <row r="23" spans="1:22">
      <c r="A23" s="195" t="s">
        <v>10</v>
      </c>
      <c r="B23" s="197" t="s">
        <v>557</v>
      </c>
      <c r="C23" s="84" t="s">
        <v>157</v>
      </c>
      <c r="D23" s="194" t="s">
        <v>1</v>
      </c>
      <c r="E23" s="113"/>
      <c r="F23" s="218">
        <v>50</v>
      </c>
      <c r="G23" s="219" t="s">
        <v>1</v>
      </c>
      <c r="H2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54" t="str">
        <f>IF(Sklop9[[#This Row],[ZAHTEVANA SHEMA KAKOVOSTI]]&lt;&gt;"",Sklop9[[#This Row],[Preračunana masa/volumen/kos na enoto kg]],"")</f>
        <v/>
      </c>
      <c r="J23" s="160"/>
      <c r="K23" s="162"/>
      <c r="L23" s="162"/>
      <c r="M23" s="161"/>
      <c r="N23" s="93"/>
      <c r="O23" s="166"/>
      <c r="P23" s="167"/>
      <c r="Q23" s="166">
        <f>+Sklop9[[#This Row],[cena/enota brez DDV v EUR]]*Sklop9[[#This Row],[Stopnja DDV (%)]]</f>
        <v>0</v>
      </c>
      <c r="R23" s="166">
        <f>+Sklop9[[#This Row],[cena/enota brez DDV v EUR]]+Sklop9[[#This Row],[Davek (EUR)]]</f>
        <v>0</v>
      </c>
      <c r="S23" s="166">
        <f>+Sklop9[[#This Row],[cena/enota brez DDV v EUR]]*Sklop9[[#This Row],[Okvirna količina]]</f>
        <v>0</v>
      </c>
      <c r="T23" s="205">
        <f>+Sklop9[[#This Row],[Končna cena/enoto mere (EUR) z DDV]]*Sklop9[[#This Row],[Okvirna količina]]</f>
        <v>0</v>
      </c>
      <c r="U23" s="206"/>
    </row>
    <row r="24" spans="1:22">
      <c r="A24" s="195" t="s">
        <v>11</v>
      </c>
      <c r="B24" s="197" t="s">
        <v>522</v>
      </c>
      <c r="C24" s="84" t="s">
        <v>157</v>
      </c>
      <c r="D24" s="194" t="s">
        <v>1</v>
      </c>
      <c r="E24" s="113"/>
      <c r="F24" s="218">
        <v>250</v>
      </c>
      <c r="G24" s="219" t="s">
        <v>1</v>
      </c>
      <c r="H2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24" s="154" t="str">
        <f>IF(Sklop9[[#This Row],[ZAHTEVANA SHEMA KAKOVOSTI]]&lt;&gt;"",Sklop9[[#This Row],[Preračunana masa/volumen/kos na enoto kg]],"")</f>
        <v/>
      </c>
      <c r="J24" s="160"/>
      <c r="K24" s="162"/>
      <c r="L24" s="162"/>
      <c r="M24" s="161"/>
      <c r="N24" s="93"/>
      <c r="O24" s="166"/>
      <c r="P24" s="167"/>
      <c r="Q24" s="166">
        <f>+Sklop9[[#This Row],[cena/enota brez DDV v EUR]]*Sklop9[[#This Row],[Stopnja DDV (%)]]</f>
        <v>0</v>
      </c>
      <c r="R24" s="166">
        <f>+Sklop9[[#This Row],[cena/enota brez DDV v EUR]]+Sklop9[[#This Row],[Davek (EUR)]]</f>
        <v>0</v>
      </c>
      <c r="S24" s="166">
        <f>+Sklop9[[#This Row],[cena/enota brez DDV v EUR]]*Sklop9[[#This Row],[Okvirna količina]]</f>
        <v>0</v>
      </c>
      <c r="T24" s="205">
        <f>+Sklop9[[#This Row],[Končna cena/enoto mere (EUR) z DDV]]*Sklop9[[#This Row],[Okvirna količina]]</f>
        <v>0</v>
      </c>
      <c r="U24" s="206"/>
    </row>
    <row r="25" spans="1:22">
      <c r="A25" s="195" t="s">
        <v>12</v>
      </c>
      <c r="B25" s="197" t="s">
        <v>556</v>
      </c>
      <c r="C25" s="84" t="s">
        <v>157</v>
      </c>
      <c r="D25" s="194" t="s">
        <v>1</v>
      </c>
      <c r="E25" s="113"/>
      <c r="F25" s="218">
        <v>150</v>
      </c>
      <c r="G25" s="219" t="s">
        <v>1</v>
      </c>
      <c r="H2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5" s="154" t="str">
        <f>IF(Sklop9[[#This Row],[ZAHTEVANA SHEMA KAKOVOSTI]]&lt;&gt;"",Sklop9[[#This Row],[Preračunana masa/volumen/kos na enoto kg]],"")</f>
        <v/>
      </c>
      <c r="J25" s="160"/>
      <c r="K25" s="162"/>
      <c r="L25" s="162"/>
      <c r="M25" s="161"/>
      <c r="N25" s="93"/>
      <c r="O25" s="166"/>
      <c r="P25" s="167"/>
      <c r="Q25" s="166">
        <f>+Sklop9[[#This Row],[cena/enota brez DDV v EUR]]*Sklop9[[#This Row],[Stopnja DDV (%)]]</f>
        <v>0</v>
      </c>
      <c r="R25" s="166">
        <f>+Sklop9[[#This Row],[cena/enota brez DDV v EUR]]+Sklop9[[#This Row],[Davek (EUR)]]</f>
        <v>0</v>
      </c>
      <c r="S25" s="166">
        <f>+Sklop9[[#This Row],[cena/enota brez DDV v EUR]]*Sklop9[[#This Row],[Okvirna količina]]</f>
        <v>0</v>
      </c>
      <c r="T25" s="205">
        <f>+Sklop9[[#This Row],[Končna cena/enoto mere (EUR) z DDV]]*Sklop9[[#This Row],[Okvirna količina]]</f>
        <v>0</v>
      </c>
      <c r="U25" s="206"/>
    </row>
    <row r="26" spans="1:22">
      <c r="A26" s="195" t="s">
        <v>13</v>
      </c>
      <c r="B26" s="197" t="s">
        <v>555</v>
      </c>
      <c r="C26" s="84" t="s">
        <v>157</v>
      </c>
      <c r="D26" s="194" t="s">
        <v>1</v>
      </c>
      <c r="E26" s="113"/>
      <c r="F26" s="218">
        <v>400</v>
      </c>
      <c r="G26" s="219" t="s">
        <v>1</v>
      </c>
      <c r="H2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6" s="154" t="str">
        <f>IF(Sklop9[[#This Row],[ZAHTEVANA SHEMA KAKOVOSTI]]&lt;&gt;"",Sklop9[[#This Row],[Preračunana masa/volumen/kos na enoto kg]],"")</f>
        <v/>
      </c>
      <c r="J26" s="160"/>
      <c r="K26" s="162"/>
      <c r="L26" s="162"/>
      <c r="M26" s="161"/>
      <c r="N26" s="93"/>
      <c r="O26" s="166"/>
      <c r="P26" s="167"/>
      <c r="Q26" s="166">
        <f>+Sklop9[[#This Row],[cena/enota brez DDV v EUR]]*Sklop9[[#This Row],[Stopnja DDV (%)]]</f>
        <v>0</v>
      </c>
      <c r="R26" s="166">
        <f>+Sklop9[[#This Row],[cena/enota brez DDV v EUR]]+Sklop9[[#This Row],[Davek (EUR)]]</f>
        <v>0</v>
      </c>
      <c r="S26" s="166">
        <f>+Sklop9[[#This Row],[cena/enota brez DDV v EUR]]*Sklop9[[#This Row],[Okvirna količina]]</f>
        <v>0</v>
      </c>
      <c r="T26" s="205">
        <f>+Sklop9[[#This Row],[Končna cena/enoto mere (EUR) z DDV]]*Sklop9[[#This Row],[Okvirna količina]]</f>
        <v>0</v>
      </c>
      <c r="U26" s="206"/>
    </row>
    <row r="27" spans="1:22">
      <c r="A27" s="195" t="s">
        <v>14</v>
      </c>
      <c r="B27" s="197" t="s">
        <v>523</v>
      </c>
      <c r="C27" s="84" t="s">
        <v>157</v>
      </c>
      <c r="D27" s="194" t="s">
        <v>1</v>
      </c>
      <c r="E27" s="113"/>
      <c r="F27" s="218">
        <v>2000</v>
      </c>
      <c r="G27" s="220" t="s">
        <v>1</v>
      </c>
      <c r="H2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7" s="154" t="str">
        <f>IF(Sklop9[[#This Row],[ZAHTEVANA SHEMA KAKOVOSTI]]&lt;&gt;"",Sklop9[[#This Row],[Preračunana masa/volumen/kos na enoto kg]],"")</f>
        <v/>
      </c>
      <c r="J27" s="160"/>
      <c r="K27" s="162"/>
      <c r="L27" s="162"/>
      <c r="M27" s="161"/>
      <c r="N27" s="93"/>
      <c r="O27" s="166"/>
      <c r="P27" s="167"/>
      <c r="Q27" s="166">
        <f>+Sklop9[[#This Row],[cena/enota brez DDV v EUR]]*Sklop9[[#This Row],[Stopnja DDV (%)]]</f>
        <v>0</v>
      </c>
      <c r="R27" s="166">
        <f>+Sklop9[[#This Row],[cena/enota brez DDV v EUR]]+Sklop9[[#This Row],[Davek (EUR)]]</f>
        <v>0</v>
      </c>
      <c r="S27" s="166">
        <f>+Sklop9[[#This Row],[cena/enota brez DDV v EUR]]*Sklop9[[#This Row],[Okvirna količina]]</f>
        <v>0</v>
      </c>
      <c r="T27" s="205">
        <f>+Sklop9[[#This Row],[Končna cena/enoto mere (EUR) z DDV]]*Sklop9[[#This Row],[Okvirna količina]]</f>
        <v>0</v>
      </c>
      <c r="U27" s="206"/>
      <c r="V27" s="124"/>
    </row>
    <row r="28" spans="1:22">
      <c r="A28" s="195" t="s">
        <v>15</v>
      </c>
      <c r="B28" s="196" t="s">
        <v>924</v>
      </c>
      <c r="C28" s="165">
        <v>60</v>
      </c>
      <c r="D28" s="194" t="s">
        <v>156</v>
      </c>
      <c r="E28" s="113"/>
      <c r="F28" s="218">
        <v>250</v>
      </c>
      <c r="G28" s="220" t="s">
        <v>0</v>
      </c>
      <c r="H28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8" s="154" t="str">
        <f>IF(Sklop9[[#This Row],[ZAHTEVANA SHEMA KAKOVOSTI]]&lt;&gt;"",Sklop9[[#This Row],[Preračunana masa/volumen/kos na enoto kg]],"")</f>
        <v/>
      </c>
      <c r="J28" s="160"/>
      <c r="K28" s="162"/>
      <c r="L28" s="162"/>
      <c r="M28" s="161"/>
      <c r="N28" s="93"/>
      <c r="O28" s="166"/>
      <c r="P28" s="167"/>
      <c r="Q28" s="166">
        <f>+Sklop9[[#This Row],[cena/enota brez DDV v EUR]]*Sklop9[[#This Row],[Stopnja DDV (%)]]</f>
        <v>0</v>
      </c>
      <c r="R28" s="166">
        <f>+Sklop9[[#This Row],[cena/enota brez DDV v EUR]]+Sklop9[[#This Row],[Davek (EUR)]]</f>
        <v>0</v>
      </c>
      <c r="S28" s="166">
        <f>+Sklop9[[#This Row],[cena/enota brez DDV v EUR]]*Sklop9[[#This Row],[Okvirna količina]]</f>
        <v>0</v>
      </c>
      <c r="T28" s="205">
        <f>+Sklop9[[#This Row],[Končna cena/enoto mere (EUR) z DDV]]*Sklop9[[#This Row],[Okvirna količina]]</f>
        <v>0</v>
      </c>
      <c r="U28" s="206"/>
    </row>
    <row r="29" spans="1:22">
      <c r="A29" s="195" t="s">
        <v>16</v>
      </c>
      <c r="B29" s="196" t="s">
        <v>554</v>
      </c>
      <c r="C29" s="165">
        <v>80</v>
      </c>
      <c r="D29" s="194" t="s">
        <v>156</v>
      </c>
      <c r="E29" s="113"/>
      <c r="F29" s="218">
        <v>1000</v>
      </c>
      <c r="G29" s="220" t="s">
        <v>0</v>
      </c>
      <c r="H29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9" s="154" t="str">
        <f>IF(Sklop9[[#This Row],[ZAHTEVANA SHEMA KAKOVOSTI]]&lt;&gt;"",Sklop9[[#This Row],[Preračunana masa/volumen/kos na enoto kg]],"")</f>
        <v/>
      </c>
      <c r="J29" s="160"/>
      <c r="K29" s="162"/>
      <c r="L29" s="162"/>
      <c r="M29" s="161"/>
      <c r="N29" s="166"/>
      <c r="O29" s="166"/>
      <c r="P29" s="167"/>
      <c r="Q29" s="166">
        <f>+Sklop9[[#This Row],[cena/enota brez DDV v EUR]]*Sklop9[[#This Row],[Stopnja DDV (%)]]</f>
        <v>0</v>
      </c>
      <c r="R29" s="166">
        <f>+Sklop9[[#This Row],[cena/enota brez DDV v EUR]]+Sklop9[[#This Row],[Davek (EUR)]]</f>
        <v>0</v>
      </c>
      <c r="S29" s="166">
        <f>+Sklop9[[#This Row],[cena/enota brez DDV v EUR]]*Sklop9[[#This Row],[Okvirna količina]]</f>
        <v>0</v>
      </c>
      <c r="T29" s="205">
        <f>+Sklop9[[#This Row],[Končna cena/enoto mere (EUR) z DDV]]*Sklop9[[#This Row],[Okvirna količina]]</f>
        <v>0</v>
      </c>
      <c r="U29" s="206"/>
    </row>
    <row r="30" spans="1:22">
      <c r="A30" s="195" t="s">
        <v>17</v>
      </c>
      <c r="B30" s="196" t="s">
        <v>553</v>
      </c>
      <c r="C30" s="165">
        <v>60</v>
      </c>
      <c r="D30" s="194" t="s">
        <v>156</v>
      </c>
      <c r="E30" s="113"/>
      <c r="F30" s="218">
        <v>1500</v>
      </c>
      <c r="G30" s="220" t="s">
        <v>0</v>
      </c>
      <c r="H3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30" s="154" t="str">
        <f>IF(Sklop9[[#This Row],[ZAHTEVANA SHEMA KAKOVOSTI]]&lt;&gt;"",Sklop9[[#This Row],[Preračunana masa/volumen/kos na enoto kg]],"")</f>
        <v/>
      </c>
      <c r="J30" s="160"/>
      <c r="K30" s="162"/>
      <c r="L30" s="162"/>
      <c r="M30" s="161"/>
      <c r="N30" s="166"/>
      <c r="O30" s="166"/>
      <c r="P30" s="167"/>
      <c r="Q30" s="166">
        <f>+Sklop9[[#This Row],[cena/enota brez DDV v EUR]]*Sklop9[[#This Row],[Stopnja DDV (%)]]</f>
        <v>0</v>
      </c>
      <c r="R30" s="166">
        <f>+Sklop9[[#This Row],[cena/enota brez DDV v EUR]]+Sklop9[[#This Row],[Davek (EUR)]]</f>
        <v>0</v>
      </c>
      <c r="S30" s="166">
        <f>+Sklop9[[#This Row],[cena/enota brez DDV v EUR]]*Sklop9[[#This Row],[Okvirna količina]]</f>
        <v>0</v>
      </c>
      <c r="T30" s="205">
        <f>+Sklop9[[#This Row],[Končna cena/enoto mere (EUR) z DDV]]*Sklop9[[#This Row],[Okvirna količina]]</f>
        <v>0</v>
      </c>
      <c r="U30" s="206"/>
    </row>
    <row r="31" spans="1:22">
      <c r="A31" s="195" t="s">
        <v>18</v>
      </c>
      <c r="B31" s="196" t="s">
        <v>553</v>
      </c>
      <c r="C31" s="165">
        <v>80</v>
      </c>
      <c r="D31" s="194" t="s">
        <v>156</v>
      </c>
      <c r="E31" s="113"/>
      <c r="F31" s="218">
        <v>1500</v>
      </c>
      <c r="G31" s="219" t="s">
        <v>0</v>
      </c>
      <c r="H3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154" t="str">
        <f>IF(Sklop9[[#This Row],[ZAHTEVANA SHEMA KAKOVOSTI]]&lt;&gt;"",Sklop9[[#This Row],[Preračunana masa/volumen/kos na enoto kg]],"")</f>
        <v/>
      </c>
      <c r="J31" s="160"/>
      <c r="K31" s="162"/>
      <c r="L31" s="162"/>
      <c r="M31" s="161"/>
      <c r="N31" s="166"/>
      <c r="O31" s="166"/>
      <c r="P31" s="167"/>
      <c r="Q31" s="166">
        <f>+Sklop9[[#This Row],[cena/enota brez DDV v EUR]]*Sklop9[[#This Row],[Stopnja DDV (%)]]</f>
        <v>0</v>
      </c>
      <c r="R31" s="166">
        <f>+Sklop9[[#This Row],[cena/enota brez DDV v EUR]]+Sklop9[[#This Row],[Davek (EUR)]]</f>
        <v>0</v>
      </c>
      <c r="S31" s="166">
        <f>+Sklop9[[#This Row],[cena/enota brez DDV v EUR]]*Sklop9[[#This Row],[Okvirna količina]]</f>
        <v>0</v>
      </c>
      <c r="T31" s="205">
        <f>+Sklop9[[#This Row],[Končna cena/enoto mere (EUR) z DDV]]*Sklop9[[#This Row],[Okvirna količina]]</f>
        <v>0</v>
      </c>
      <c r="U31" s="206"/>
    </row>
    <row r="32" spans="1:22">
      <c r="A32" s="195" t="s">
        <v>19</v>
      </c>
      <c r="B32" s="196" t="s">
        <v>552</v>
      </c>
      <c r="C32" s="165">
        <v>80</v>
      </c>
      <c r="D32" s="194" t="s">
        <v>156</v>
      </c>
      <c r="E32" s="113"/>
      <c r="F32" s="218">
        <v>10000</v>
      </c>
      <c r="G32" s="220" t="s">
        <v>0</v>
      </c>
      <c r="H3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32" s="154" t="str">
        <f>IF(Sklop9[[#This Row],[ZAHTEVANA SHEMA KAKOVOSTI]]&lt;&gt;"",Sklop9[[#This Row],[Preračunana masa/volumen/kos na enoto kg]],"")</f>
        <v/>
      </c>
      <c r="J32" s="160"/>
      <c r="K32" s="162"/>
      <c r="L32" s="162"/>
      <c r="M32" s="161"/>
      <c r="N32" s="166"/>
      <c r="O32" s="166"/>
      <c r="P32" s="167"/>
      <c r="Q32" s="166">
        <f>+Sklop9[[#This Row],[cena/enota brez DDV v EUR]]*Sklop9[[#This Row],[Stopnja DDV (%)]]</f>
        <v>0</v>
      </c>
      <c r="R32" s="166">
        <f>+Sklop9[[#This Row],[cena/enota brez DDV v EUR]]+Sklop9[[#This Row],[Davek (EUR)]]</f>
        <v>0</v>
      </c>
      <c r="S32" s="166">
        <f>+Sklop9[[#This Row],[cena/enota brez DDV v EUR]]*Sklop9[[#This Row],[Okvirna količina]]</f>
        <v>0</v>
      </c>
      <c r="T32" s="205">
        <f>+Sklop9[[#This Row],[Končna cena/enoto mere (EUR) z DDV]]*Sklop9[[#This Row],[Okvirna količina]]</f>
        <v>0</v>
      </c>
      <c r="U32" s="206"/>
    </row>
    <row r="33" spans="1:22">
      <c r="A33" s="195" t="s">
        <v>20</v>
      </c>
      <c r="B33" s="196" t="s">
        <v>551</v>
      </c>
      <c r="C33" s="165">
        <v>80</v>
      </c>
      <c r="D33" s="194" t="s">
        <v>156</v>
      </c>
      <c r="E33" s="113"/>
      <c r="F33" s="218">
        <v>3000</v>
      </c>
      <c r="G33" s="220" t="s">
        <v>0</v>
      </c>
      <c r="H3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3" s="154" t="str">
        <f>IF(Sklop9[[#This Row],[ZAHTEVANA SHEMA KAKOVOSTI]]&lt;&gt;"",Sklop9[[#This Row],[Preračunana masa/volumen/kos na enoto kg]],"")</f>
        <v/>
      </c>
      <c r="J33" s="160"/>
      <c r="K33" s="162"/>
      <c r="L33" s="162"/>
      <c r="M33" s="161"/>
      <c r="N33" s="166"/>
      <c r="O33" s="166"/>
      <c r="P33" s="167"/>
      <c r="Q33" s="166">
        <f>+Sklop9[[#This Row],[cena/enota brez DDV v EUR]]*Sklop9[[#This Row],[Stopnja DDV (%)]]</f>
        <v>0</v>
      </c>
      <c r="R33" s="166">
        <f>+Sklop9[[#This Row],[cena/enota brez DDV v EUR]]+Sklop9[[#This Row],[Davek (EUR)]]</f>
        <v>0</v>
      </c>
      <c r="S33" s="166">
        <f>+Sklop9[[#This Row],[cena/enota brez DDV v EUR]]*Sklop9[[#This Row],[Okvirna količina]]</f>
        <v>0</v>
      </c>
      <c r="T33" s="205">
        <f>+Sklop9[[#This Row],[Končna cena/enoto mere (EUR) z DDV]]*Sklop9[[#This Row],[Okvirna količina]]</f>
        <v>0</v>
      </c>
      <c r="U33" s="206"/>
    </row>
    <row r="34" spans="1:22">
      <c r="A34" s="195" t="s">
        <v>21</v>
      </c>
      <c r="B34" s="196" t="s">
        <v>550</v>
      </c>
      <c r="C34" s="165">
        <v>60</v>
      </c>
      <c r="D34" s="194" t="s">
        <v>156</v>
      </c>
      <c r="E34" s="113"/>
      <c r="F34" s="218">
        <v>1000</v>
      </c>
      <c r="G34" s="220" t="s">
        <v>0</v>
      </c>
      <c r="H3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4" s="154" t="str">
        <f>IF(Sklop9[[#This Row],[ZAHTEVANA SHEMA KAKOVOSTI]]&lt;&gt;"",Sklop9[[#This Row],[Preračunana masa/volumen/kos na enoto kg]],"")</f>
        <v/>
      </c>
      <c r="J34" s="160"/>
      <c r="K34" s="162"/>
      <c r="L34" s="162"/>
      <c r="M34" s="161"/>
      <c r="N34" s="166"/>
      <c r="O34" s="166"/>
      <c r="P34" s="167"/>
      <c r="Q34" s="166">
        <f>+Sklop9[[#This Row],[cena/enota brez DDV v EUR]]*Sklop9[[#This Row],[Stopnja DDV (%)]]</f>
        <v>0</v>
      </c>
      <c r="R34" s="166">
        <f>+Sklop9[[#This Row],[cena/enota brez DDV v EUR]]+Sklop9[[#This Row],[Davek (EUR)]]</f>
        <v>0</v>
      </c>
      <c r="S34" s="166">
        <f>+Sklop9[[#This Row],[cena/enota brez DDV v EUR]]*Sklop9[[#This Row],[Okvirna količina]]</f>
        <v>0</v>
      </c>
      <c r="T34" s="205">
        <f>+Sklop9[[#This Row],[Končna cena/enoto mere (EUR) z DDV]]*Sklop9[[#This Row],[Okvirna količina]]</f>
        <v>0</v>
      </c>
      <c r="U34" s="206"/>
    </row>
    <row r="35" spans="1:22">
      <c r="A35" s="195" t="s">
        <v>22</v>
      </c>
      <c r="B35" s="196" t="s">
        <v>550</v>
      </c>
      <c r="C35" s="165">
        <v>80</v>
      </c>
      <c r="D35" s="194" t="s">
        <v>156</v>
      </c>
      <c r="E35" s="113"/>
      <c r="F35" s="218">
        <v>3000</v>
      </c>
      <c r="G35" s="219" t="s">
        <v>0</v>
      </c>
      <c r="H3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5" s="154" t="str">
        <f>IF(Sklop9[[#This Row],[ZAHTEVANA SHEMA KAKOVOSTI]]&lt;&gt;"",Sklop9[[#This Row],[Preračunana masa/volumen/kos na enoto kg]],"")</f>
        <v/>
      </c>
      <c r="J35" s="160"/>
      <c r="K35" s="162"/>
      <c r="L35" s="162"/>
      <c r="M35" s="161"/>
      <c r="N35" s="166"/>
      <c r="O35" s="166"/>
      <c r="P35" s="167"/>
      <c r="Q35" s="166">
        <f>+Sklop9[[#This Row],[cena/enota brez DDV v EUR]]*Sklop9[[#This Row],[Stopnja DDV (%)]]</f>
        <v>0</v>
      </c>
      <c r="R35" s="166">
        <f>+Sklop9[[#This Row],[cena/enota brez DDV v EUR]]+Sklop9[[#This Row],[Davek (EUR)]]</f>
        <v>0</v>
      </c>
      <c r="S35" s="166">
        <f>+Sklop9[[#This Row],[cena/enota brez DDV v EUR]]*Sklop9[[#This Row],[Okvirna količina]]</f>
        <v>0</v>
      </c>
      <c r="T35" s="205">
        <f>+Sklop9[[#This Row],[Končna cena/enoto mere (EUR) z DDV]]*Sklop9[[#This Row],[Okvirna količina]]</f>
        <v>0</v>
      </c>
      <c r="U35" s="206"/>
    </row>
    <row r="36" spans="1:22">
      <c r="A36" s="195" t="s">
        <v>23</v>
      </c>
      <c r="B36" s="196" t="s">
        <v>549</v>
      </c>
      <c r="C36" s="165">
        <v>80</v>
      </c>
      <c r="D36" s="194" t="s">
        <v>156</v>
      </c>
      <c r="E36" s="113"/>
      <c r="F36" s="218">
        <v>3000</v>
      </c>
      <c r="G36" s="220" t="s">
        <v>0</v>
      </c>
      <c r="H3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36" s="154" t="str">
        <f>IF(Sklop9[[#This Row],[ZAHTEVANA SHEMA KAKOVOSTI]]&lt;&gt;"",Sklop9[[#This Row],[Preračunana masa/volumen/kos na enoto kg]],"")</f>
        <v/>
      </c>
      <c r="J36" s="160"/>
      <c r="K36" s="162"/>
      <c r="L36" s="162"/>
      <c r="M36" s="161"/>
      <c r="N36" s="166"/>
      <c r="O36" s="166"/>
      <c r="P36" s="167"/>
      <c r="Q36" s="166">
        <f>+Sklop9[[#This Row],[cena/enota brez DDV v EUR]]*Sklop9[[#This Row],[Stopnja DDV (%)]]</f>
        <v>0</v>
      </c>
      <c r="R36" s="166">
        <f>+Sklop9[[#This Row],[cena/enota brez DDV v EUR]]+Sklop9[[#This Row],[Davek (EUR)]]</f>
        <v>0</v>
      </c>
      <c r="S36" s="166">
        <f>+Sklop9[[#This Row],[cena/enota brez DDV v EUR]]*Sklop9[[#This Row],[Okvirna količina]]</f>
        <v>0</v>
      </c>
      <c r="T36" s="205">
        <f>+Sklop9[[#This Row],[Končna cena/enoto mere (EUR) z DDV]]*Sklop9[[#This Row],[Okvirna količina]]</f>
        <v>0</v>
      </c>
      <c r="U36" s="206"/>
    </row>
    <row r="37" spans="1:22">
      <c r="A37" s="195" t="s">
        <v>24</v>
      </c>
      <c r="B37" s="196" t="s">
        <v>549</v>
      </c>
      <c r="C37" s="165">
        <v>60</v>
      </c>
      <c r="D37" s="194" t="s">
        <v>156</v>
      </c>
      <c r="E37" s="113"/>
      <c r="F37" s="218">
        <v>400</v>
      </c>
      <c r="G37" s="220" t="s">
        <v>0</v>
      </c>
      <c r="H3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7" s="154" t="str">
        <f>IF(Sklop9[[#This Row],[ZAHTEVANA SHEMA KAKOVOSTI]]&lt;&gt;"",Sklop9[[#This Row],[Preračunana masa/volumen/kos na enoto kg]],"")</f>
        <v/>
      </c>
      <c r="J37" s="160"/>
      <c r="K37" s="162"/>
      <c r="L37" s="162"/>
      <c r="M37" s="161"/>
      <c r="N37" s="166"/>
      <c r="O37" s="166"/>
      <c r="P37" s="167"/>
      <c r="Q37" s="166">
        <f>+Sklop9[[#This Row],[cena/enota brez DDV v EUR]]*Sklop9[[#This Row],[Stopnja DDV (%)]]</f>
        <v>0</v>
      </c>
      <c r="R37" s="166">
        <f>+Sklop9[[#This Row],[cena/enota brez DDV v EUR]]+Sklop9[[#This Row],[Davek (EUR)]]</f>
        <v>0</v>
      </c>
      <c r="S37" s="166">
        <f>+Sklop9[[#This Row],[cena/enota brez DDV v EUR]]*Sklop9[[#This Row],[Okvirna količina]]</f>
        <v>0</v>
      </c>
      <c r="T37" s="205">
        <f>+Sklop9[[#This Row],[Končna cena/enoto mere (EUR) z DDV]]*Sklop9[[#This Row],[Okvirna količina]]</f>
        <v>0</v>
      </c>
      <c r="U37" s="206"/>
    </row>
    <row r="38" spans="1:22">
      <c r="A38" s="195" t="s">
        <v>25</v>
      </c>
      <c r="B38" s="196" t="s">
        <v>548</v>
      </c>
      <c r="C38" s="165">
        <v>60</v>
      </c>
      <c r="D38" s="194" t="s">
        <v>156</v>
      </c>
      <c r="E38" s="113"/>
      <c r="F38" s="218">
        <v>400</v>
      </c>
      <c r="G38" s="220" t="s">
        <v>0</v>
      </c>
      <c r="H38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8" s="154" t="str">
        <f>IF(Sklop9[[#This Row],[ZAHTEVANA SHEMA KAKOVOSTI]]&lt;&gt;"",Sklop9[[#This Row],[Preračunana masa/volumen/kos na enoto kg]],"")</f>
        <v/>
      </c>
      <c r="J38" s="160"/>
      <c r="K38" s="162"/>
      <c r="L38" s="162"/>
      <c r="M38" s="161"/>
      <c r="N38" s="166"/>
      <c r="O38" s="166"/>
      <c r="P38" s="167"/>
      <c r="Q38" s="166">
        <f>+Sklop9[[#This Row],[cena/enota brez DDV v EUR]]*Sklop9[[#This Row],[Stopnja DDV (%)]]</f>
        <v>0</v>
      </c>
      <c r="R38" s="166">
        <f>+Sklop9[[#This Row],[cena/enota brez DDV v EUR]]+Sklop9[[#This Row],[Davek (EUR)]]</f>
        <v>0</v>
      </c>
      <c r="S38" s="166">
        <f>+Sklop9[[#This Row],[cena/enota brez DDV v EUR]]*Sklop9[[#This Row],[Okvirna količina]]</f>
        <v>0</v>
      </c>
      <c r="T38" s="205">
        <f>+Sklop9[[#This Row],[Končna cena/enoto mere (EUR) z DDV]]*Sklop9[[#This Row],[Okvirna količina]]</f>
        <v>0</v>
      </c>
      <c r="U38" s="206"/>
    </row>
    <row r="39" spans="1:22">
      <c r="A39" s="195" t="s">
        <v>26</v>
      </c>
      <c r="B39" s="196" t="s">
        <v>548</v>
      </c>
      <c r="C39" s="165">
        <v>80</v>
      </c>
      <c r="D39" s="194" t="s">
        <v>156</v>
      </c>
      <c r="E39" s="113"/>
      <c r="F39" s="218">
        <v>1500</v>
      </c>
      <c r="G39" s="219" t="s">
        <v>0</v>
      </c>
      <c r="H39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9" s="154" t="str">
        <f>IF(Sklop9[[#This Row],[ZAHTEVANA SHEMA KAKOVOSTI]]&lt;&gt;"",Sklop9[[#This Row],[Preračunana masa/volumen/kos na enoto kg]],"")</f>
        <v/>
      </c>
      <c r="J39" s="160"/>
      <c r="K39" s="162"/>
      <c r="L39" s="162"/>
      <c r="M39" s="161"/>
      <c r="N39" s="166"/>
      <c r="O39" s="166"/>
      <c r="P39" s="167"/>
      <c r="Q39" s="166">
        <f>+Sklop9[[#This Row],[cena/enota brez DDV v EUR]]*Sklop9[[#This Row],[Stopnja DDV (%)]]</f>
        <v>0</v>
      </c>
      <c r="R39" s="166">
        <f>+Sklop9[[#This Row],[cena/enota brez DDV v EUR]]+Sklop9[[#This Row],[Davek (EUR)]]</f>
        <v>0</v>
      </c>
      <c r="S39" s="166">
        <f>+Sklop9[[#This Row],[cena/enota brez DDV v EUR]]*Sklop9[[#This Row],[Okvirna količina]]</f>
        <v>0</v>
      </c>
      <c r="T39" s="205">
        <f>+Sklop9[[#This Row],[Končna cena/enoto mere (EUR) z DDV]]*Sklop9[[#This Row],[Okvirna količina]]</f>
        <v>0</v>
      </c>
      <c r="U39" s="206"/>
    </row>
    <row r="40" spans="1:22">
      <c r="A40" s="195" t="s">
        <v>27</v>
      </c>
      <c r="B40" s="196" t="s">
        <v>547</v>
      </c>
      <c r="C40" s="165">
        <v>80</v>
      </c>
      <c r="D40" s="194" t="s">
        <v>156</v>
      </c>
      <c r="E40" s="113"/>
      <c r="F40" s="218">
        <v>4000</v>
      </c>
      <c r="G40" s="220" t="s">
        <v>0</v>
      </c>
      <c r="H4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320</v>
      </c>
      <c r="I40" s="154" t="str">
        <f>IF(Sklop9[[#This Row],[ZAHTEVANA SHEMA KAKOVOSTI]]&lt;&gt;"",Sklop9[[#This Row],[Preračunana masa/volumen/kos na enoto kg]],"")</f>
        <v/>
      </c>
      <c r="J40" s="160"/>
      <c r="K40" s="162"/>
      <c r="L40" s="162"/>
      <c r="M40" s="161"/>
      <c r="N40" s="166"/>
      <c r="O40" s="166"/>
      <c r="P40" s="167"/>
      <c r="Q40" s="166">
        <f>+Sklop9[[#This Row],[cena/enota brez DDV v EUR]]*Sklop9[[#This Row],[Stopnja DDV (%)]]</f>
        <v>0</v>
      </c>
      <c r="R40" s="166">
        <f>+Sklop9[[#This Row],[cena/enota brez DDV v EUR]]+Sklop9[[#This Row],[Davek (EUR)]]</f>
        <v>0</v>
      </c>
      <c r="S40" s="166">
        <f>+Sklop9[[#This Row],[cena/enota brez DDV v EUR]]*Sklop9[[#This Row],[Okvirna količina]]</f>
        <v>0</v>
      </c>
      <c r="T40" s="205">
        <f>+Sklop9[[#This Row],[Končna cena/enoto mere (EUR) z DDV]]*Sklop9[[#This Row],[Okvirna količina]]</f>
        <v>0</v>
      </c>
      <c r="U40" s="206"/>
    </row>
    <row r="41" spans="1:22">
      <c r="A41" s="195" t="s">
        <v>28</v>
      </c>
      <c r="B41" s="196" t="s">
        <v>546</v>
      </c>
      <c r="C41" s="165">
        <v>60</v>
      </c>
      <c r="D41" s="194" t="s">
        <v>156</v>
      </c>
      <c r="E41" s="113"/>
      <c r="F41" s="218">
        <v>200</v>
      </c>
      <c r="G41" s="220" t="s">
        <v>0</v>
      </c>
      <c r="H4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1" s="154" t="str">
        <f>IF(Sklop9[[#This Row],[ZAHTEVANA SHEMA KAKOVOSTI]]&lt;&gt;"",Sklop9[[#This Row],[Preračunana masa/volumen/kos na enoto kg]],"")</f>
        <v/>
      </c>
      <c r="J41" s="160"/>
      <c r="K41" s="162"/>
      <c r="L41" s="162"/>
      <c r="M41" s="161"/>
      <c r="N41" s="166"/>
      <c r="O41" s="166"/>
      <c r="P41" s="167"/>
      <c r="Q41" s="166">
        <f>+Sklop9[[#This Row],[cena/enota brez DDV v EUR]]*Sklop9[[#This Row],[Stopnja DDV (%)]]</f>
        <v>0</v>
      </c>
      <c r="R41" s="166">
        <f>+Sklop9[[#This Row],[cena/enota brez DDV v EUR]]+Sklop9[[#This Row],[Davek (EUR)]]</f>
        <v>0</v>
      </c>
      <c r="S41" s="166">
        <f>+Sklop9[[#This Row],[cena/enota brez DDV v EUR]]*Sklop9[[#This Row],[Okvirna količina]]</f>
        <v>0</v>
      </c>
      <c r="T41" s="205">
        <f>+Sklop9[[#This Row],[Končna cena/enoto mere (EUR) z DDV]]*Sklop9[[#This Row],[Okvirna količina]]</f>
        <v>0</v>
      </c>
      <c r="U41" s="206"/>
    </row>
    <row r="42" spans="1:22">
      <c r="A42" s="195" t="s">
        <v>29</v>
      </c>
      <c r="B42" s="196" t="s">
        <v>545</v>
      </c>
      <c r="C42" s="165">
        <v>60</v>
      </c>
      <c r="D42" s="194" t="s">
        <v>156</v>
      </c>
      <c r="E42" s="113"/>
      <c r="F42" s="218">
        <v>1400</v>
      </c>
      <c r="G42" s="219" t="s">
        <v>0</v>
      </c>
      <c r="H4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84</v>
      </c>
      <c r="I42" s="154" t="str">
        <f>IF(Sklop9[[#This Row],[ZAHTEVANA SHEMA KAKOVOSTI]]&lt;&gt;"",Sklop9[[#This Row],[Preračunana masa/volumen/kos na enoto kg]],"")</f>
        <v/>
      </c>
      <c r="J42" s="160"/>
      <c r="K42" s="162"/>
      <c r="L42" s="162"/>
      <c r="M42" s="161"/>
      <c r="N42" s="166"/>
      <c r="O42" s="166"/>
      <c r="P42" s="167"/>
      <c r="Q42" s="166">
        <f>+Sklop9[[#This Row],[cena/enota brez DDV v EUR]]*Sklop9[[#This Row],[Stopnja DDV (%)]]</f>
        <v>0</v>
      </c>
      <c r="R42" s="166">
        <f>+Sklop9[[#This Row],[cena/enota brez DDV v EUR]]+Sklop9[[#This Row],[Davek (EUR)]]</f>
        <v>0</v>
      </c>
      <c r="S42" s="166">
        <f>+Sklop9[[#This Row],[cena/enota brez DDV v EUR]]*Sklop9[[#This Row],[Okvirna količina]]</f>
        <v>0</v>
      </c>
      <c r="T42" s="205">
        <f>+Sklop9[[#This Row],[Končna cena/enoto mere (EUR) z DDV]]*Sklop9[[#This Row],[Okvirna količina]]</f>
        <v>0</v>
      </c>
      <c r="U42" s="206"/>
    </row>
    <row r="43" spans="1:22">
      <c r="A43" s="195" t="s">
        <v>30</v>
      </c>
      <c r="B43" s="196" t="s">
        <v>545</v>
      </c>
      <c r="C43" s="165">
        <v>80</v>
      </c>
      <c r="D43" s="194" t="s">
        <v>156</v>
      </c>
      <c r="E43" s="113"/>
      <c r="F43" s="218">
        <v>3000</v>
      </c>
      <c r="G43" s="220" t="s">
        <v>0</v>
      </c>
      <c r="H4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43" s="154" t="str">
        <f>IF(Sklop9[[#This Row],[ZAHTEVANA SHEMA KAKOVOSTI]]&lt;&gt;"",Sklop9[[#This Row],[Preračunana masa/volumen/kos na enoto kg]],"")</f>
        <v/>
      </c>
      <c r="J43" s="160"/>
      <c r="K43" s="162"/>
      <c r="L43" s="162"/>
      <c r="M43" s="161"/>
      <c r="N43" s="166"/>
      <c r="O43" s="166"/>
      <c r="P43" s="167"/>
      <c r="Q43" s="166">
        <f>+Sklop9[[#This Row],[cena/enota brez DDV v EUR]]*Sklop9[[#This Row],[Stopnja DDV (%)]]</f>
        <v>0</v>
      </c>
      <c r="R43" s="166">
        <f>+Sklop9[[#This Row],[cena/enota brez DDV v EUR]]+Sklop9[[#This Row],[Davek (EUR)]]</f>
        <v>0</v>
      </c>
      <c r="S43" s="166">
        <f>+Sklop9[[#This Row],[cena/enota brez DDV v EUR]]*Sklop9[[#This Row],[Okvirna količina]]</f>
        <v>0</v>
      </c>
      <c r="T43" s="205">
        <f>+Sklop9[[#This Row],[Končna cena/enoto mere (EUR) z DDV]]*Sklop9[[#This Row],[Okvirna količina]]</f>
        <v>0</v>
      </c>
      <c r="U43" s="206"/>
    </row>
    <row r="44" spans="1:22">
      <c r="A44" s="195" t="s">
        <v>31</v>
      </c>
      <c r="B44" s="196" t="s">
        <v>544</v>
      </c>
      <c r="C44" s="165">
        <v>80</v>
      </c>
      <c r="D44" s="194" t="s">
        <v>156</v>
      </c>
      <c r="E44" s="113"/>
      <c r="F44" s="218">
        <v>7500</v>
      </c>
      <c r="G44" s="220" t="s">
        <v>0</v>
      </c>
      <c r="H4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44" s="154" t="str">
        <f>IF(Sklop9[[#This Row],[ZAHTEVANA SHEMA KAKOVOSTI]]&lt;&gt;"",Sklop9[[#This Row],[Preračunana masa/volumen/kos na enoto kg]],"")</f>
        <v/>
      </c>
      <c r="J44" s="160"/>
      <c r="K44" s="162"/>
      <c r="L44" s="162"/>
      <c r="M44" s="161"/>
      <c r="N44" s="166"/>
      <c r="O44" s="166"/>
      <c r="P44" s="167"/>
      <c r="Q44" s="166">
        <f>+Sklop9[[#This Row],[cena/enota brez DDV v EUR]]*Sklop9[[#This Row],[Stopnja DDV (%)]]</f>
        <v>0</v>
      </c>
      <c r="R44" s="166">
        <f>+Sklop9[[#This Row],[cena/enota brez DDV v EUR]]+Sklop9[[#This Row],[Davek (EUR)]]</f>
        <v>0</v>
      </c>
      <c r="S44" s="166">
        <f>+Sklop9[[#This Row],[cena/enota brez DDV v EUR]]*Sklop9[[#This Row],[Okvirna količina]]</f>
        <v>0</v>
      </c>
      <c r="T44" s="205">
        <f>+Sklop9[[#This Row],[Končna cena/enoto mere (EUR) z DDV]]*Sklop9[[#This Row],[Okvirna količina]]</f>
        <v>0</v>
      </c>
      <c r="U44" s="206"/>
    </row>
    <row r="45" spans="1:22">
      <c r="A45" s="195" t="s">
        <v>32</v>
      </c>
      <c r="B45" s="196" t="s">
        <v>544</v>
      </c>
      <c r="C45" s="165">
        <v>60</v>
      </c>
      <c r="D45" s="194" t="s">
        <v>156</v>
      </c>
      <c r="E45" s="113"/>
      <c r="F45" s="218">
        <v>1200</v>
      </c>
      <c r="G45" s="220" t="s">
        <v>0</v>
      </c>
      <c r="H4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5" s="154" t="str">
        <f>IF(Sklop9[[#This Row],[ZAHTEVANA SHEMA KAKOVOSTI]]&lt;&gt;"",Sklop9[[#This Row],[Preračunana masa/volumen/kos na enoto kg]],"")</f>
        <v/>
      </c>
      <c r="J45" s="160"/>
      <c r="K45" s="162"/>
      <c r="L45" s="162"/>
      <c r="M45" s="161"/>
      <c r="N45" s="166"/>
      <c r="O45" s="166"/>
      <c r="P45" s="167"/>
      <c r="Q45" s="166">
        <f>+Sklop9[[#This Row],[cena/enota brez DDV v EUR]]*Sklop9[[#This Row],[Stopnja DDV (%)]]</f>
        <v>0</v>
      </c>
      <c r="R45" s="166">
        <f>+Sklop9[[#This Row],[cena/enota brez DDV v EUR]]+Sklop9[[#This Row],[Davek (EUR)]]</f>
        <v>0</v>
      </c>
      <c r="S45" s="166">
        <f>+Sklop9[[#This Row],[cena/enota brez DDV v EUR]]*Sklop9[[#This Row],[Okvirna količina]]</f>
        <v>0</v>
      </c>
      <c r="T45" s="205">
        <f>+Sklop9[[#This Row],[Končna cena/enoto mere (EUR) z DDV]]*Sklop9[[#This Row],[Okvirna količina]]</f>
        <v>0</v>
      </c>
      <c r="U45" s="206"/>
    </row>
    <row r="46" spans="1:22" s="20" customFormat="1">
      <c r="A46" s="195" t="s">
        <v>33</v>
      </c>
      <c r="B46" s="196" t="s">
        <v>543</v>
      </c>
      <c r="C46" s="228">
        <v>60</v>
      </c>
      <c r="D46" s="194" t="s">
        <v>156</v>
      </c>
      <c r="E46" s="209"/>
      <c r="F46" s="218">
        <v>6000</v>
      </c>
      <c r="G46" s="219" t="s">
        <v>0</v>
      </c>
      <c r="H4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46" s="154" t="str">
        <f>IF(Sklop9[[#This Row],[ZAHTEVANA SHEMA KAKOVOSTI]]&lt;&gt;"",Sklop9[[#This Row],[Preračunana masa/volumen/kos na enoto kg]],"")</f>
        <v/>
      </c>
      <c r="J46" s="160"/>
      <c r="K46" s="162"/>
      <c r="L46" s="162"/>
      <c r="M46" s="161"/>
      <c r="N46" s="210"/>
      <c r="O46" s="210"/>
      <c r="P46" s="211"/>
      <c r="Q46" s="210">
        <f>+Sklop9[[#This Row],[cena/enota brez DDV v EUR]]*Sklop9[[#This Row],[Stopnja DDV (%)]]</f>
        <v>0</v>
      </c>
      <c r="R46" s="210">
        <f>+Sklop9[[#This Row],[cena/enota brez DDV v EUR]]+Sklop9[[#This Row],[Davek (EUR)]]</f>
        <v>0</v>
      </c>
      <c r="S46" s="210">
        <f>+Sklop9[[#This Row],[cena/enota brez DDV v EUR]]*Sklop9[[#This Row],[Okvirna količina]]</f>
        <v>0</v>
      </c>
      <c r="T46" s="212">
        <f>+Sklop9[[#This Row],[Končna cena/enoto mere (EUR) z DDV]]*Sklop9[[#This Row],[Okvirna količina]]</f>
        <v>0</v>
      </c>
      <c r="U46" s="213"/>
      <c r="V46" s="13"/>
    </row>
    <row r="47" spans="1:22" s="20" customFormat="1">
      <c r="A47" s="195" t="s">
        <v>34</v>
      </c>
      <c r="B47" s="196" t="s">
        <v>543</v>
      </c>
      <c r="C47" s="165">
        <v>80</v>
      </c>
      <c r="D47" s="194" t="s">
        <v>156</v>
      </c>
      <c r="E47" s="113"/>
      <c r="F47" s="218">
        <v>1500</v>
      </c>
      <c r="G47" s="220" t="s">
        <v>0</v>
      </c>
      <c r="H4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7" s="154" t="str">
        <f>IF(Sklop9[[#This Row],[ZAHTEVANA SHEMA KAKOVOSTI]]&lt;&gt;"",Sklop9[[#This Row],[Preračunana masa/volumen/kos na enoto kg]],"")</f>
        <v/>
      </c>
      <c r="J47" s="160"/>
      <c r="K47" s="162"/>
      <c r="L47" s="162"/>
      <c r="M47" s="161"/>
      <c r="N47" s="166"/>
      <c r="O47" s="166"/>
      <c r="P47" s="167"/>
      <c r="Q47" s="166">
        <f>+Sklop9[[#This Row],[cena/enota brez DDV v EUR]]*Sklop9[[#This Row],[Stopnja DDV (%)]]</f>
        <v>0</v>
      </c>
      <c r="R47" s="166">
        <f>+Sklop9[[#This Row],[cena/enota brez DDV v EUR]]+Sklop9[[#This Row],[Davek (EUR)]]</f>
        <v>0</v>
      </c>
      <c r="S47" s="166">
        <f>+Sklop9[[#This Row],[cena/enota brez DDV v EUR]]*Sklop9[[#This Row],[Okvirna količina]]</f>
        <v>0</v>
      </c>
      <c r="T47" s="205">
        <f>+Sklop9[[#This Row],[Končna cena/enoto mere (EUR) z DDV]]*Sklop9[[#This Row],[Okvirna količina]]</f>
        <v>0</v>
      </c>
      <c r="U47" s="206"/>
      <c r="V47" s="13"/>
    </row>
    <row r="48" spans="1:22" s="20" customFormat="1">
      <c r="A48" s="195" t="s">
        <v>35</v>
      </c>
      <c r="B48" s="196" t="s">
        <v>542</v>
      </c>
      <c r="C48" s="165">
        <v>60</v>
      </c>
      <c r="D48" s="194" t="s">
        <v>156</v>
      </c>
      <c r="E48" s="113"/>
      <c r="F48" s="218">
        <v>200</v>
      </c>
      <c r="G48" s="220" t="s">
        <v>0</v>
      </c>
      <c r="H48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48" s="154" t="str">
        <f>IF(Sklop9[[#This Row],[ZAHTEVANA SHEMA KAKOVOSTI]]&lt;&gt;"",Sklop9[[#This Row],[Preračunana masa/volumen/kos na enoto kg]],"")</f>
        <v/>
      </c>
      <c r="J48" s="160"/>
      <c r="K48" s="162"/>
      <c r="L48" s="162"/>
      <c r="M48" s="161"/>
      <c r="N48" s="166"/>
      <c r="O48" s="166"/>
      <c r="P48" s="167"/>
      <c r="Q48" s="166">
        <f>+Sklop9[[#This Row],[cena/enota brez DDV v EUR]]*Sklop9[[#This Row],[Stopnja DDV (%)]]</f>
        <v>0</v>
      </c>
      <c r="R48" s="166">
        <f>+Sklop9[[#This Row],[cena/enota brez DDV v EUR]]+Sklop9[[#This Row],[Davek (EUR)]]</f>
        <v>0</v>
      </c>
      <c r="S48" s="166">
        <f>+Sklop9[[#This Row],[cena/enota brez DDV v EUR]]*Sklop9[[#This Row],[Okvirna količina]]</f>
        <v>0</v>
      </c>
      <c r="T48" s="205">
        <f>+Sklop9[[#This Row],[Končna cena/enoto mere (EUR) z DDV]]*Sklop9[[#This Row],[Okvirna količina]]</f>
        <v>0</v>
      </c>
      <c r="U48" s="206"/>
      <c r="V48" s="13"/>
    </row>
    <row r="49" spans="1:22" s="20" customFormat="1">
      <c r="A49" s="195" t="s">
        <v>36</v>
      </c>
      <c r="B49" s="196" t="s">
        <v>542</v>
      </c>
      <c r="C49" s="165">
        <v>80</v>
      </c>
      <c r="D49" s="194" t="s">
        <v>156</v>
      </c>
      <c r="E49" s="113"/>
      <c r="F49" s="218">
        <v>1600</v>
      </c>
      <c r="G49" s="220" t="s">
        <v>0</v>
      </c>
      <c r="H49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49" s="154" t="str">
        <f>IF(Sklop9[[#This Row],[ZAHTEVANA SHEMA KAKOVOSTI]]&lt;&gt;"",Sklop9[[#This Row],[Preračunana masa/volumen/kos na enoto kg]],"")</f>
        <v/>
      </c>
      <c r="J49" s="160"/>
      <c r="K49" s="162"/>
      <c r="L49" s="162"/>
      <c r="M49" s="161"/>
      <c r="N49" s="166"/>
      <c r="O49" s="166"/>
      <c r="P49" s="167"/>
      <c r="Q49" s="166">
        <f>+Sklop9[[#This Row],[cena/enota brez DDV v EUR]]*Sklop9[[#This Row],[Stopnja DDV (%)]]</f>
        <v>0</v>
      </c>
      <c r="R49" s="166">
        <f>+Sklop9[[#This Row],[cena/enota brez DDV v EUR]]+Sklop9[[#This Row],[Davek (EUR)]]</f>
        <v>0</v>
      </c>
      <c r="S49" s="166">
        <f>+Sklop9[[#This Row],[cena/enota brez DDV v EUR]]*Sklop9[[#This Row],[Okvirna količina]]</f>
        <v>0</v>
      </c>
      <c r="T49" s="205">
        <f>+Sklop9[[#This Row],[Končna cena/enoto mere (EUR) z DDV]]*Sklop9[[#This Row],[Okvirna količina]]</f>
        <v>0</v>
      </c>
      <c r="U49" s="206"/>
      <c r="V49" s="13"/>
    </row>
    <row r="50" spans="1:22" s="20" customFormat="1">
      <c r="A50" s="195" t="s">
        <v>37</v>
      </c>
      <c r="B50" s="196" t="s">
        <v>541</v>
      </c>
      <c r="C50" s="165">
        <v>80</v>
      </c>
      <c r="D50" s="194" t="s">
        <v>156</v>
      </c>
      <c r="E50" s="113"/>
      <c r="F50" s="218">
        <v>1500</v>
      </c>
      <c r="G50" s="220" t="s">
        <v>0</v>
      </c>
      <c r="H5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0" s="154" t="str">
        <f>IF(Sklop9[[#This Row],[ZAHTEVANA SHEMA KAKOVOSTI]]&lt;&gt;"",Sklop9[[#This Row],[Preračunana masa/volumen/kos na enoto kg]],"")</f>
        <v/>
      </c>
      <c r="J50" s="160"/>
      <c r="K50" s="162"/>
      <c r="L50" s="162"/>
      <c r="M50" s="161"/>
      <c r="N50" s="166"/>
      <c r="O50" s="166"/>
      <c r="P50" s="167"/>
      <c r="Q50" s="166">
        <f>+Sklop9[[#This Row],[cena/enota brez DDV v EUR]]*Sklop9[[#This Row],[Stopnja DDV (%)]]</f>
        <v>0</v>
      </c>
      <c r="R50" s="166">
        <f>+Sklop9[[#This Row],[cena/enota brez DDV v EUR]]+Sklop9[[#This Row],[Davek (EUR)]]</f>
        <v>0</v>
      </c>
      <c r="S50" s="166">
        <f>+Sklop9[[#This Row],[cena/enota brez DDV v EUR]]*Sklop9[[#This Row],[Okvirna količina]]</f>
        <v>0</v>
      </c>
      <c r="T50" s="205">
        <f>+Sklop9[[#This Row],[Končna cena/enoto mere (EUR) z DDV]]*Sklop9[[#This Row],[Okvirna količina]]</f>
        <v>0</v>
      </c>
      <c r="U50" s="206"/>
      <c r="V50" s="13"/>
    </row>
    <row r="51" spans="1:22" s="20" customFormat="1">
      <c r="A51" s="195" t="s">
        <v>38</v>
      </c>
      <c r="B51" s="196" t="s">
        <v>540</v>
      </c>
      <c r="C51" s="228">
        <v>60</v>
      </c>
      <c r="D51" s="194" t="s">
        <v>156</v>
      </c>
      <c r="E51" s="209"/>
      <c r="F51" s="218">
        <v>800</v>
      </c>
      <c r="G51" s="219" t="s">
        <v>0</v>
      </c>
      <c r="H5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51" s="154" t="str">
        <f>IF(Sklop9[[#This Row],[ZAHTEVANA SHEMA KAKOVOSTI]]&lt;&gt;"",Sklop9[[#This Row],[Preračunana masa/volumen/kos na enoto kg]],"")</f>
        <v/>
      </c>
      <c r="J51" s="160"/>
      <c r="K51" s="162"/>
      <c r="L51" s="162"/>
      <c r="M51" s="161"/>
      <c r="N51" s="210"/>
      <c r="O51" s="210"/>
      <c r="P51" s="211"/>
      <c r="Q51" s="210">
        <f>+Sklop9[[#This Row],[cena/enota brez DDV v EUR]]*Sklop9[[#This Row],[Stopnja DDV (%)]]</f>
        <v>0</v>
      </c>
      <c r="R51" s="210">
        <f>+Sklop9[[#This Row],[cena/enota brez DDV v EUR]]+Sklop9[[#This Row],[Davek (EUR)]]</f>
        <v>0</v>
      </c>
      <c r="S51" s="210">
        <f>+Sklop9[[#This Row],[cena/enota brez DDV v EUR]]*Sklop9[[#This Row],[Okvirna količina]]</f>
        <v>0</v>
      </c>
      <c r="T51" s="212">
        <f>+Sklop9[[#This Row],[Končna cena/enoto mere (EUR) z DDV]]*Sklop9[[#This Row],[Okvirna količina]]</f>
        <v>0</v>
      </c>
      <c r="U51" s="213"/>
      <c r="V51" s="13"/>
    </row>
    <row r="52" spans="1:22" s="20" customFormat="1">
      <c r="A52" s="195" t="s">
        <v>39</v>
      </c>
      <c r="B52" s="196" t="s">
        <v>539</v>
      </c>
      <c r="C52" s="165">
        <v>80</v>
      </c>
      <c r="D52" s="194" t="s">
        <v>156</v>
      </c>
      <c r="E52" s="113"/>
      <c r="F52" s="218">
        <v>3000</v>
      </c>
      <c r="G52" s="220" t="s">
        <v>0</v>
      </c>
      <c r="H5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2" s="154" t="str">
        <f>IF(Sklop9[[#This Row],[ZAHTEVANA SHEMA KAKOVOSTI]]&lt;&gt;"",Sklop9[[#This Row],[Preračunana masa/volumen/kos na enoto kg]],"")</f>
        <v/>
      </c>
      <c r="J52" s="160"/>
      <c r="K52" s="162"/>
      <c r="L52" s="162"/>
      <c r="M52" s="161"/>
      <c r="N52" s="166"/>
      <c r="O52" s="166"/>
      <c r="P52" s="167"/>
      <c r="Q52" s="166">
        <f>+Sklop9[[#This Row],[cena/enota brez DDV v EUR]]*Sklop9[[#This Row],[Stopnja DDV (%)]]</f>
        <v>0</v>
      </c>
      <c r="R52" s="166">
        <f>+Sklop9[[#This Row],[cena/enota brez DDV v EUR]]+Sklop9[[#This Row],[Davek (EUR)]]</f>
        <v>0</v>
      </c>
      <c r="S52" s="166">
        <f>+Sklop9[[#This Row],[cena/enota brez DDV v EUR]]*Sklop9[[#This Row],[Okvirna količina]]</f>
        <v>0</v>
      </c>
      <c r="T52" s="205">
        <f>+Sklop9[[#This Row],[Končna cena/enoto mere (EUR) z DDV]]*Sklop9[[#This Row],[Okvirna količina]]</f>
        <v>0</v>
      </c>
      <c r="U52" s="206"/>
      <c r="V52" s="13"/>
    </row>
    <row r="53" spans="1:22" s="20" customFormat="1">
      <c r="A53" s="195" t="s">
        <v>40</v>
      </c>
      <c r="B53" s="196" t="s">
        <v>538</v>
      </c>
      <c r="C53" s="165">
        <v>60</v>
      </c>
      <c r="D53" s="194" t="s">
        <v>156</v>
      </c>
      <c r="E53" s="113"/>
      <c r="F53" s="218">
        <v>10000</v>
      </c>
      <c r="G53" s="220" t="s">
        <v>0</v>
      </c>
      <c r="H5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53" s="154" t="str">
        <f>IF(Sklop9[[#This Row],[ZAHTEVANA SHEMA KAKOVOSTI]]&lt;&gt;"",Sklop9[[#This Row],[Preračunana masa/volumen/kos na enoto kg]],"")</f>
        <v/>
      </c>
      <c r="J53" s="160"/>
      <c r="K53" s="162"/>
      <c r="L53" s="162"/>
      <c r="M53" s="161"/>
      <c r="N53" s="166"/>
      <c r="O53" s="166"/>
      <c r="P53" s="167"/>
      <c r="Q53" s="166">
        <f>+Sklop9[[#This Row],[cena/enota brez DDV v EUR]]*Sklop9[[#This Row],[Stopnja DDV (%)]]</f>
        <v>0</v>
      </c>
      <c r="R53" s="166">
        <f>+Sklop9[[#This Row],[cena/enota brez DDV v EUR]]+Sklop9[[#This Row],[Davek (EUR)]]</f>
        <v>0</v>
      </c>
      <c r="S53" s="166">
        <f>+Sklop9[[#This Row],[cena/enota brez DDV v EUR]]*Sklop9[[#This Row],[Okvirna količina]]</f>
        <v>0</v>
      </c>
      <c r="T53" s="205">
        <f>+Sklop9[[#This Row],[Končna cena/enoto mere (EUR) z DDV]]*Sklop9[[#This Row],[Okvirna količina]]</f>
        <v>0</v>
      </c>
      <c r="U53" s="206"/>
      <c r="V53" s="13"/>
    </row>
    <row r="54" spans="1:22" s="20" customFormat="1">
      <c r="A54" s="195" t="s">
        <v>41</v>
      </c>
      <c r="B54" s="196" t="s">
        <v>537</v>
      </c>
      <c r="C54" s="165">
        <v>80</v>
      </c>
      <c r="D54" s="194" t="s">
        <v>156</v>
      </c>
      <c r="E54" s="113"/>
      <c r="F54" s="218">
        <v>3000</v>
      </c>
      <c r="G54" s="220" t="s">
        <v>0</v>
      </c>
      <c r="H5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54" s="154" t="str">
        <f>IF(Sklop9[[#This Row],[ZAHTEVANA SHEMA KAKOVOSTI]]&lt;&gt;"",Sklop9[[#This Row],[Preračunana masa/volumen/kos na enoto kg]],"")</f>
        <v/>
      </c>
      <c r="J54" s="160"/>
      <c r="K54" s="162"/>
      <c r="L54" s="162"/>
      <c r="M54" s="161"/>
      <c r="N54" s="166"/>
      <c r="O54" s="166"/>
      <c r="P54" s="167"/>
      <c r="Q54" s="166">
        <f>+Sklop9[[#This Row],[cena/enota brez DDV v EUR]]*Sklop9[[#This Row],[Stopnja DDV (%)]]</f>
        <v>0</v>
      </c>
      <c r="R54" s="166">
        <f>+Sklop9[[#This Row],[cena/enota brez DDV v EUR]]+Sklop9[[#This Row],[Davek (EUR)]]</f>
        <v>0</v>
      </c>
      <c r="S54" s="166">
        <f>+Sklop9[[#This Row],[cena/enota brez DDV v EUR]]*Sklop9[[#This Row],[Okvirna količina]]</f>
        <v>0</v>
      </c>
      <c r="T54" s="205">
        <f>+Sklop9[[#This Row],[Končna cena/enoto mere (EUR) z DDV]]*Sklop9[[#This Row],[Okvirna količina]]</f>
        <v>0</v>
      </c>
      <c r="U54" s="206"/>
      <c r="V54" s="13"/>
    </row>
    <row r="55" spans="1:22" s="20" customFormat="1">
      <c r="A55" s="195" t="s">
        <v>42</v>
      </c>
      <c r="B55" s="196" t="s">
        <v>536</v>
      </c>
      <c r="C55" s="165">
        <v>60</v>
      </c>
      <c r="D55" s="194" t="s">
        <v>156</v>
      </c>
      <c r="E55" s="113"/>
      <c r="F55" s="218">
        <v>600</v>
      </c>
      <c r="G55" s="220" t="s">
        <v>0</v>
      </c>
      <c r="H5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55" s="154" t="str">
        <f>IF(Sklop9[[#This Row],[ZAHTEVANA SHEMA KAKOVOSTI]]&lt;&gt;"",Sklop9[[#This Row],[Preračunana masa/volumen/kos na enoto kg]],"")</f>
        <v/>
      </c>
      <c r="J55" s="160"/>
      <c r="K55" s="162"/>
      <c r="L55" s="162"/>
      <c r="M55" s="161"/>
      <c r="N55" s="166"/>
      <c r="O55" s="166"/>
      <c r="P55" s="167"/>
      <c r="Q55" s="166">
        <f>+Sklop9[[#This Row],[cena/enota brez DDV v EUR]]*Sklop9[[#This Row],[Stopnja DDV (%)]]</f>
        <v>0</v>
      </c>
      <c r="R55" s="166">
        <f>+Sklop9[[#This Row],[cena/enota brez DDV v EUR]]+Sklop9[[#This Row],[Davek (EUR)]]</f>
        <v>0</v>
      </c>
      <c r="S55" s="166">
        <f>+Sklop9[[#This Row],[cena/enota brez DDV v EUR]]*Sklop9[[#This Row],[Okvirna količina]]</f>
        <v>0</v>
      </c>
      <c r="T55" s="205">
        <f>+Sklop9[[#This Row],[Končna cena/enoto mere (EUR) z DDV]]*Sklop9[[#This Row],[Okvirna količina]]</f>
        <v>0</v>
      </c>
      <c r="U55" s="206"/>
      <c r="V55" s="13"/>
    </row>
    <row r="56" spans="1:22" s="20" customFormat="1">
      <c r="A56" s="195" t="s">
        <v>43</v>
      </c>
      <c r="B56" s="196" t="s">
        <v>536</v>
      </c>
      <c r="C56" s="228">
        <v>80</v>
      </c>
      <c r="D56" s="194" t="s">
        <v>156</v>
      </c>
      <c r="E56" s="209"/>
      <c r="F56" s="218">
        <v>1600</v>
      </c>
      <c r="G56" s="219" t="s">
        <v>0</v>
      </c>
      <c r="H5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6" s="154" t="str">
        <f>IF(Sklop9[[#This Row],[ZAHTEVANA SHEMA KAKOVOSTI]]&lt;&gt;"",Sklop9[[#This Row],[Preračunana masa/volumen/kos na enoto kg]],"")</f>
        <v/>
      </c>
      <c r="J56" s="160"/>
      <c r="K56" s="162"/>
      <c r="L56" s="162"/>
      <c r="M56" s="161"/>
      <c r="N56" s="210"/>
      <c r="O56" s="210"/>
      <c r="P56" s="211"/>
      <c r="Q56" s="210">
        <f>+Sklop9[[#This Row],[cena/enota brez DDV v EUR]]*Sklop9[[#This Row],[Stopnja DDV (%)]]</f>
        <v>0</v>
      </c>
      <c r="R56" s="210">
        <f>+Sklop9[[#This Row],[cena/enota brez DDV v EUR]]+Sklop9[[#This Row],[Davek (EUR)]]</f>
        <v>0</v>
      </c>
      <c r="S56" s="210">
        <f>+Sklop9[[#This Row],[cena/enota brez DDV v EUR]]*Sklop9[[#This Row],[Okvirna količina]]</f>
        <v>0</v>
      </c>
      <c r="T56" s="212">
        <f>+Sklop9[[#This Row],[Končna cena/enoto mere (EUR) z DDV]]*Sklop9[[#This Row],[Okvirna količina]]</f>
        <v>0</v>
      </c>
      <c r="U56" s="213"/>
      <c r="V56" s="13"/>
    </row>
    <row r="57" spans="1:22" s="20" customFormat="1">
      <c r="A57" s="195" t="s">
        <v>44</v>
      </c>
      <c r="B57" s="196" t="s">
        <v>535</v>
      </c>
      <c r="C57" s="165">
        <v>80</v>
      </c>
      <c r="D57" s="194" t="s">
        <v>156</v>
      </c>
      <c r="E57" s="113"/>
      <c r="F57" s="218">
        <v>2000</v>
      </c>
      <c r="G57" s="220" t="s">
        <v>0</v>
      </c>
      <c r="H5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57" s="154" t="str">
        <f>IF(Sklop9[[#This Row],[ZAHTEVANA SHEMA KAKOVOSTI]]&lt;&gt;"",Sklop9[[#This Row],[Preračunana masa/volumen/kos na enoto kg]],"")</f>
        <v/>
      </c>
      <c r="J57" s="160"/>
      <c r="K57" s="162"/>
      <c r="L57" s="162"/>
      <c r="M57" s="161"/>
      <c r="N57" s="166"/>
      <c r="O57" s="166"/>
      <c r="P57" s="167"/>
      <c r="Q57" s="166">
        <f>+Sklop9[[#This Row],[cena/enota brez DDV v EUR]]*Sklop9[[#This Row],[Stopnja DDV (%)]]</f>
        <v>0</v>
      </c>
      <c r="R57" s="166">
        <f>+Sklop9[[#This Row],[cena/enota brez DDV v EUR]]+Sklop9[[#This Row],[Davek (EUR)]]</f>
        <v>0</v>
      </c>
      <c r="S57" s="166">
        <f>+Sklop9[[#This Row],[cena/enota brez DDV v EUR]]*Sklop9[[#This Row],[Okvirna količina]]</f>
        <v>0</v>
      </c>
      <c r="T57" s="205">
        <f>+Sklop9[[#This Row],[Končna cena/enoto mere (EUR) z DDV]]*Sklop9[[#This Row],[Okvirna količina]]</f>
        <v>0</v>
      </c>
      <c r="U57" s="206"/>
      <c r="V57" s="13"/>
    </row>
    <row r="58" spans="1:22" s="20" customFormat="1">
      <c r="A58" s="195" t="s">
        <v>49</v>
      </c>
      <c r="B58" s="196" t="s">
        <v>534</v>
      </c>
      <c r="C58" s="165">
        <v>60</v>
      </c>
      <c r="D58" s="194" t="s">
        <v>156</v>
      </c>
      <c r="E58" s="113"/>
      <c r="F58" s="218">
        <v>1000</v>
      </c>
      <c r="G58" s="220" t="s">
        <v>0</v>
      </c>
      <c r="H58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8" s="154" t="str">
        <f>IF(Sklop9[[#This Row],[ZAHTEVANA SHEMA KAKOVOSTI]]&lt;&gt;"",Sklop9[[#This Row],[Preračunana masa/volumen/kos na enoto kg]],"")</f>
        <v/>
      </c>
      <c r="J58" s="160"/>
      <c r="K58" s="162"/>
      <c r="L58" s="162"/>
      <c r="M58" s="161"/>
      <c r="N58" s="166"/>
      <c r="O58" s="166"/>
      <c r="P58" s="167"/>
      <c r="Q58" s="166">
        <f>+Sklop9[[#This Row],[cena/enota brez DDV v EUR]]*Sklop9[[#This Row],[Stopnja DDV (%)]]</f>
        <v>0</v>
      </c>
      <c r="R58" s="166">
        <f>+Sklop9[[#This Row],[cena/enota brez DDV v EUR]]+Sklop9[[#This Row],[Davek (EUR)]]</f>
        <v>0</v>
      </c>
      <c r="S58" s="166">
        <f>+Sklop9[[#This Row],[cena/enota brez DDV v EUR]]*Sklop9[[#This Row],[Okvirna količina]]</f>
        <v>0</v>
      </c>
      <c r="T58" s="205">
        <f>+Sklop9[[#This Row],[Končna cena/enoto mere (EUR) z DDV]]*Sklop9[[#This Row],[Okvirna količina]]</f>
        <v>0</v>
      </c>
      <c r="U58" s="206"/>
      <c r="V58" s="13"/>
    </row>
    <row r="59" spans="1:22" s="20" customFormat="1">
      <c r="A59" s="195" t="s">
        <v>45</v>
      </c>
      <c r="B59" s="196" t="s">
        <v>534</v>
      </c>
      <c r="C59" s="165">
        <v>80</v>
      </c>
      <c r="D59" s="194" t="s">
        <v>156</v>
      </c>
      <c r="E59" s="113"/>
      <c r="F59" s="218">
        <v>1600</v>
      </c>
      <c r="G59" s="220" t="s">
        <v>0</v>
      </c>
      <c r="H59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128</v>
      </c>
      <c r="I59" s="154" t="str">
        <f>IF(Sklop9[[#This Row],[ZAHTEVANA SHEMA KAKOVOSTI]]&lt;&gt;"",Sklop9[[#This Row],[Preračunana masa/volumen/kos na enoto kg]],"")</f>
        <v/>
      </c>
      <c r="J59" s="160"/>
      <c r="K59" s="162"/>
      <c r="L59" s="162"/>
      <c r="M59" s="161"/>
      <c r="N59" s="166"/>
      <c r="O59" s="166"/>
      <c r="P59" s="167"/>
      <c r="Q59" s="166">
        <f>+Sklop9[[#This Row],[cena/enota brez DDV v EUR]]*Sklop9[[#This Row],[Stopnja DDV (%)]]</f>
        <v>0</v>
      </c>
      <c r="R59" s="166">
        <f>+Sklop9[[#This Row],[cena/enota brez DDV v EUR]]+Sklop9[[#This Row],[Davek (EUR)]]</f>
        <v>0</v>
      </c>
      <c r="S59" s="166">
        <f>+Sklop9[[#This Row],[cena/enota brez DDV v EUR]]*Sklop9[[#This Row],[Okvirna količina]]</f>
        <v>0</v>
      </c>
      <c r="T59" s="205">
        <f>+Sklop9[[#This Row],[Končna cena/enoto mere (EUR) z DDV]]*Sklop9[[#This Row],[Okvirna količina]]</f>
        <v>0</v>
      </c>
      <c r="U59" s="206"/>
      <c r="V59" s="13"/>
    </row>
    <row r="60" spans="1:22" s="20" customFormat="1">
      <c r="A60" s="195" t="s">
        <v>46</v>
      </c>
      <c r="B60" s="196" t="s">
        <v>533</v>
      </c>
      <c r="C60" s="165">
        <v>60</v>
      </c>
      <c r="D60" s="194" t="s">
        <v>156</v>
      </c>
      <c r="E60" s="113"/>
      <c r="F60" s="218">
        <v>800</v>
      </c>
      <c r="G60" s="220" t="s">
        <v>0</v>
      </c>
      <c r="H6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0" s="154" t="str">
        <f>IF(Sklop9[[#This Row],[ZAHTEVANA SHEMA KAKOVOSTI]]&lt;&gt;"",Sklop9[[#This Row],[Preračunana masa/volumen/kos na enoto kg]],"")</f>
        <v/>
      </c>
      <c r="J60" s="160"/>
      <c r="K60" s="162"/>
      <c r="L60" s="162"/>
      <c r="M60" s="161"/>
      <c r="N60" s="166"/>
      <c r="O60" s="166"/>
      <c r="P60" s="167"/>
      <c r="Q60" s="166">
        <f>+Sklop9[[#This Row],[cena/enota brez DDV v EUR]]*Sklop9[[#This Row],[Stopnja DDV (%)]]</f>
        <v>0</v>
      </c>
      <c r="R60" s="166">
        <f>+Sklop9[[#This Row],[cena/enota brez DDV v EUR]]+Sklop9[[#This Row],[Davek (EUR)]]</f>
        <v>0</v>
      </c>
      <c r="S60" s="166">
        <f>+Sklop9[[#This Row],[cena/enota brez DDV v EUR]]*Sklop9[[#This Row],[Okvirna količina]]</f>
        <v>0</v>
      </c>
      <c r="T60" s="205">
        <f>+Sklop9[[#This Row],[Končna cena/enoto mere (EUR) z DDV]]*Sklop9[[#This Row],[Okvirna količina]]</f>
        <v>0</v>
      </c>
      <c r="U60" s="206"/>
      <c r="V60" s="13"/>
    </row>
    <row r="61" spans="1:22" s="20" customFormat="1">
      <c r="A61" s="195" t="s">
        <v>50</v>
      </c>
      <c r="B61" s="197" t="s">
        <v>533</v>
      </c>
      <c r="C61" s="228">
        <v>80</v>
      </c>
      <c r="D61" s="194" t="s">
        <v>156</v>
      </c>
      <c r="E61" s="209"/>
      <c r="F61" s="218">
        <v>2400</v>
      </c>
      <c r="G61" s="219" t="s">
        <v>0</v>
      </c>
      <c r="H6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1" s="154" t="str">
        <f>IF(Sklop9[[#This Row],[ZAHTEVANA SHEMA KAKOVOSTI]]&lt;&gt;"",Sklop9[[#This Row],[Preračunana masa/volumen/kos na enoto kg]],"")</f>
        <v/>
      </c>
      <c r="J61" s="160"/>
      <c r="K61" s="162"/>
      <c r="L61" s="162"/>
      <c r="M61" s="161"/>
      <c r="N61" s="210"/>
      <c r="O61" s="210"/>
      <c r="P61" s="211"/>
      <c r="Q61" s="210">
        <f>+Sklop9[[#This Row],[cena/enota brez DDV v EUR]]*Sklop9[[#This Row],[Stopnja DDV (%)]]</f>
        <v>0</v>
      </c>
      <c r="R61" s="210">
        <f>+Sklop9[[#This Row],[cena/enota brez DDV v EUR]]+Sklop9[[#This Row],[Davek (EUR)]]</f>
        <v>0</v>
      </c>
      <c r="S61" s="210">
        <f>+Sklop9[[#This Row],[cena/enota brez DDV v EUR]]*Sklop9[[#This Row],[Okvirna količina]]</f>
        <v>0</v>
      </c>
      <c r="T61" s="212">
        <f>+Sklop9[[#This Row],[Končna cena/enoto mere (EUR) z DDV]]*Sklop9[[#This Row],[Okvirna količina]]</f>
        <v>0</v>
      </c>
      <c r="U61" s="213"/>
      <c r="V61" s="13"/>
    </row>
    <row r="62" spans="1:22" s="20" customFormat="1">
      <c r="A62" s="195" t="s">
        <v>51</v>
      </c>
      <c r="B62" s="197" t="s">
        <v>532</v>
      </c>
      <c r="C62" s="165">
        <v>60</v>
      </c>
      <c r="D62" s="194" t="s">
        <v>156</v>
      </c>
      <c r="E62" s="113"/>
      <c r="F62" s="218">
        <v>800</v>
      </c>
      <c r="G62" s="220" t="s">
        <v>0</v>
      </c>
      <c r="H6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2" s="154" t="str">
        <f>IF(Sklop9[[#This Row],[ZAHTEVANA SHEMA KAKOVOSTI]]&lt;&gt;"",Sklop9[[#This Row],[Preračunana masa/volumen/kos na enoto kg]],"")</f>
        <v/>
      </c>
      <c r="J62" s="160"/>
      <c r="K62" s="162"/>
      <c r="L62" s="162"/>
      <c r="M62" s="161"/>
      <c r="N62" s="166"/>
      <c r="O62" s="166"/>
      <c r="P62" s="167"/>
      <c r="Q62" s="166">
        <f>+Sklop9[[#This Row],[cena/enota brez DDV v EUR]]*Sklop9[[#This Row],[Stopnja DDV (%)]]</f>
        <v>0</v>
      </c>
      <c r="R62" s="166">
        <f>+Sklop9[[#This Row],[cena/enota brez DDV v EUR]]+Sklop9[[#This Row],[Davek (EUR)]]</f>
        <v>0</v>
      </c>
      <c r="S62" s="166">
        <f>+Sklop9[[#This Row],[cena/enota brez DDV v EUR]]*Sklop9[[#This Row],[Okvirna količina]]</f>
        <v>0</v>
      </c>
      <c r="T62" s="205">
        <f>+Sklop9[[#This Row],[Končna cena/enoto mere (EUR) z DDV]]*Sklop9[[#This Row],[Okvirna količina]]</f>
        <v>0</v>
      </c>
      <c r="U62" s="206"/>
      <c r="V62" s="13"/>
    </row>
    <row r="63" spans="1:22" s="20" customFormat="1">
      <c r="A63" s="195" t="s">
        <v>47</v>
      </c>
      <c r="B63" s="197" t="s">
        <v>532</v>
      </c>
      <c r="C63" s="165">
        <v>80</v>
      </c>
      <c r="D63" s="194" t="s">
        <v>156</v>
      </c>
      <c r="E63" s="113"/>
      <c r="F63" s="218">
        <v>2400</v>
      </c>
      <c r="G63" s="220" t="s">
        <v>0</v>
      </c>
      <c r="H6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3" s="154" t="str">
        <f>IF(Sklop9[[#This Row],[ZAHTEVANA SHEMA KAKOVOSTI]]&lt;&gt;"",Sklop9[[#This Row],[Preračunana masa/volumen/kos na enoto kg]],"")</f>
        <v/>
      </c>
      <c r="J63" s="160"/>
      <c r="K63" s="162"/>
      <c r="L63" s="162"/>
      <c r="M63" s="161"/>
      <c r="N63" s="166"/>
      <c r="O63" s="166"/>
      <c r="P63" s="167"/>
      <c r="Q63" s="166">
        <f>+Sklop9[[#This Row],[cena/enota brez DDV v EUR]]*Sklop9[[#This Row],[Stopnja DDV (%)]]</f>
        <v>0</v>
      </c>
      <c r="R63" s="166">
        <f>+Sklop9[[#This Row],[cena/enota brez DDV v EUR]]+Sklop9[[#This Row],[Davek (EUR)]]</f>
        <v>0</v>
      </c>
      <c r="S63" s="166">
        <f>+Sklop9[[#This Row],[cena/enota brez DDV v EUR]]*Sklop9[[#This Row],[Okvirna količina]]</f>
        <v>0</v>
      </c>
      <c r="T63" s="205">
        <f>+Sklop9[[#This Row],[Končna cena/enoto mere (EUR) z DDV]]*Sklop9[[#This Row],[Okvirna količina]]</f>
        <v>0</v>
      </c>
      <c r="U63" s="206"/>
      <c r="V63" s="13"/>
    </row>
    <row r="64" spans="1:22" s="20" customFormat="1">
      <c r="A64" s="195" t="s">
        <v>52</v>
      </c>
      <c r="B64" s="197" t="s">
        <v>531</v>
      </c>
      <c r="C64" s="165">
        <v>60</v>
      </c>
      <c r="D64" s="194" t="s">
        <v>156</v>
      </c>
      <c r="E64" s="113"/>
      <c r="F64" s="218">
        <v>800</v>
      </c>
      <c r="G64" s="220" t="s">
        <v>0</v>
      </c>
      <c r="H6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64" s="154" t="str">
        <f>IF(Sklop9[[#This Row],[ZAHTEVANA SHEMA KAKOVOSTI]]&lt;&gt;"",Sklop9[[#This Row],[Preračunana masa/volumen/kos na enoto kg]],"")</f>
        <v/>
      </c>
      <c r="J64" s="160"/>
      <c r="K64" s="162"/>
      <c r="L64" s="162"/>
      <c r="M64" s="161"/>
      <c r="N64" s="166"/>
      <c r="O64" s="166"/>
      <c r="P64" s="167"/>
      <c r="Q64" s="166">
        <f>+Sklop9[[#This Row],[cena/enota brez DDV v EUR]]*Sklop9[[#This Row],[Stopnja DDV (%)]]</f>
        <v>0</v>
      </c>
      <c r="R64" s="166">
        <f>+Sklop9[[#This Row],[cena/enota brez DDV v EUR]]+Sklop9[[#This Row],[Davek (EUR)]]</f>
        <v>0</v>
      </c>
      <c r="S64" s="166">
        <f>+Sklop9[[#This Row],[cena/enota brez DDV v EUR]]*Sklop9[[#This Row],[Okvirna količina]]</f>
        <v>0</v>
      </c>
      <c r="T64" s="205">
        <f>+Sklop9[[#This Row],[Končna cena/enoto mere (EUR) z DDV]]*Sklop9[[#This Row],[Okvirna količina]]</f>
        <v>0</v>
      </c>
      <c r="U64" s="206"/>
      <c r="V64" s="13"/>
    </row>
    <row r="65" spans="1:22" s="20" customFormat="1">
      <c r="A65" s="195" t="s">
        <v>48</v>
      </c>
      <c r="B65" s="197" t="s">
        <v>530</v>
      </c>
      <c r="C65" s="165">
        <v>80</v>
      </c>
      <c r="D65" s="194" t="s">
        <v>156</v>
      </c>
      <c r="E65" s="113"/>
      <c r="F65" s="218">
        <v>2400</v>
      </c>
      <c r="G65" s="220" t="s">
        <v>0</v>
      </c>
      <c r="H6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192</v>
      </c>
      <c r="I65" s="154" t="str">
        <f>IF(Sklop9[[#This Row],[ZAHTEVANA SHEMA KAKOVOSTI]]&lt;&gt;"",Sklop9[[#This Row],[Preračunana masa/volumen/kos na enoto kg]],"")</f>
        <v/>
      </c>
      <c r="J65" s="160"/>
      <c r="K65" s="162"/>
      <c r="L65" s="162"/>
      <c r="M65" s="161"/>
      <c r="N65" s="166"/>
      <c r="O65" s="166"/>
      <c r="P65" s="167"/>
      <c r="Q65" s="166">
        <f>+Sklop9[[#This Row],[cena/enota brez DDV v EUR]]*Sklop9[[#This Row],[Stopnja DDV (%)]]</f>
        <v>0</v>
      </c>
      <c r="R65" s="166">
        <f>+Sklop9[[#This Row],[cena/enota brez DDV v EUR]]+Sklop9[[#This Row],[Davek (EUR)]]</f>
        <v>0</v>
      </c>
      <c r="S65" s="166">
        <f>+Sklop9[[#This Row],[cena/enota brez DDV v EUR]]*Sklop9[[#This Row],[Okvirna količina]]</f>
        <v>0</v>
      </c>
      <c r="T65" s="205">
        <f>+Sklop9[[#This Row],[Končna cena/enoto mere (EUR) z DDV]]*Sklop9[[#This Row],[Okvirna količina]]</f>
        <v>0</v>
      </c>
      <c r="U65" s="206"/>
      <c r="V65" s="13"/>
    </row>
    <row r="66" spans="1:22" s="20" customFormat="1">
      <c r="A66" s="195" t="s">
        <v>53</v>
      </c>
      <c r="B66" s="196" t="s">
        <v>1071</v>
      </c>
      <c r="C66" s="228">
        <v>130</v>
      </c>
      <c r="D66" s="194" t="s">
        <v>156</v>
      </c>
      <c r="E66" s="209"/>
      <c r="F66" s="218">
        <v>1600</v>
      </c>
      <c r="G66" s="219" t="s">
        <v>0</v>
      </c>
      <c r="H6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208</v>
      </c>
      <c r="I66" s="154" t="str">
        <f>IF(Sklop9[[#This Row],[ZAHTEVANA SHEMA KAKOVOSTI]]&lt;&gt;"",Sklop9[[#This Row],[Preračunana masa/volumen/kos na enoto kg]],"")</f>
        <v/>
      </c>
      <c r="J66" s="160"/>
      <c r="K66" s="162"/>
      <c r="L66" s="162"/>
      <c r="M66" s="161"/>
      <c r="N66" s="210"/>
      <c r="O66" s="210"/>
      <c r="P66" s="211"/>
      <c r="Q66" s="210">
        <f>+Sklop9[[#This Row],[cena/enota brez DDV v EUR]]*Sklop9[[#This Row],[Stopnja DDV (%)]]</f>
        <v>0</v>
      </c>
      <c r="R66" s="210">
        <f>+Sklop9[[#This Row],[cena/enota brez DDV v EUR]]+Sklop9[[#This Row],[Davek (EUR)]]</f>
        <v>0</v>
      </c>
      <c r="S66" s="210">
        <f>+Sklop9[[#This Row],[cena/enota brez DDV v EUR]]*Sklop9[[#This Row],[Okvirna količina]]</f>
        <v>0</v>
      </c>
      <c r="T66" s="212">
        <f>+Sklop9[[#This Row],[Končna cena/enoto mere (EUR) z DDV]]*Sklop9[[#This Row],[Okvirna količina]]</f>
        <v>0</v>
      </c>
      <c r="U66" s="213"/>
      <c r="V66" s="13"/>
    </row>
    <row r="67" spans="1:22" s="20" customFormat="1">
      <c r="A67" s="195" t="s">
        <v>54</v>
      </c>
      <c r="B67" s="196" t="s">
        <v>1072</v>
      </c>
      <c r="C67" s="165">
        <v>130</v>
      </c>
      <c r="D67" s="194" t="s">
        <v>156</v>
      </c>
      <c r="E67" s="113"/>
      <c r="F67" s="218">
        <v>2500</v>
      </c>
      <c r="G67" s="220" t="s">
        <v>0</v>
      </c>
      <c r="H67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325</v>
      </c>
      <c r="I67" s="154" t="str">
        <f>IF(Sklop9[[#This Row],[ZAHTEVANA SHEMA KAKOVOSTI]]&lt;&gt;"",Sklop9[[#This Row],[Preračunana masa/volumen/kos na enoto kg]],"")</f>
        <v/>
      </c>
      <c r="J67" s="160"/>
      <c r="K67" s="162"/>
      <c r="L67" s="162"/>
      <c r="M67" s="161"/>
      <c r="N67" s="166"/>
      <c r="O67" s="166"/>
      <c r="P67" s="167"/>
      <c r="Q67" s="166">
        <f>+Sklop9[[#This Row],[cena/enota brez DDV v EUR]]*Sklop9[[#This Row],[Stopnja DDV (%)]]</f>
        <v>0</v>
      </c>
      <c r="R67" s="166">
        <f>+Sklop9[[#This Row],[cena/enota brez DDV v EUR]]+Sklop9[[#This Row],[Davek (EUR)]]</f>
        <v>0</v>
      </c>
      <c r="S67" s="166">
        <f>+Sklop9[[#This Row],[cena/enota brez DDV v EUR]]*Sklop9[[#This Row],[Okvirna količina]]</f>
        <v>0</v>
      </c>
      <c r="T67" s="205">
        <f>+Sklop9[[#This Row],[Končna cena/enoto mere (EUR) z DDV]]*Sklop9[[#This Row],[Okvirna količina]]</f>
        <v>0</v>
      </c>
      <c r="U67" s="206"/>
      <c r="V67" s="13"/>
    </row>
    <row r="68" spans="1:22" s="333" customFormat="1">
      <c r="A68" s="195" t="s">
        <v>55</v>
      </c>
      <c r="B68" s="331" t="s">
        <v>529</v>
      </c>
      <c r="C68" s="165">
        <v>150</v>
      </c>
      <c r="D68" s="194" t="s">
        <v>156</v>
      </c>
      <c r="E68" s="113"/>
      <c r="F68" s="334">
        <v>3200</v>
      </c>
      <c r="G68" s="335" t="s">
        <v>0</v>
      </c>
      <c r="H68" s="33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68" s="337" t="str">
        <f>IF(Sklop9[[#This Row],[ZAHTEVANA SHEMA KAKOVOSTI]]&lt;&gt;"",Sklop9[[#This Row],[Preračunana masa/volumen/kos na enoto kg]],"")</f>
        <v/>
      </c>
      <c r="J68" s="338"/>
      <c r="K68" s="339"/>
      <c r="L68" s="339"/>
      <c r="M68" s="161"/>
      <c r="N68" s="340"/>
      <c r="O68" s="340"/>
      <c r="P68" s="341"/>
      <c r="Q68" s="340">
        <f>+Sklop9[[#This Row],[cena/enota brez DDV v EUR]]*Sklop9[[#This Row],[Stopnja DDV (%)]]</f>
        <v>0</v>
      </c>
      <c r="R68" s="340">
        <f>+Sklop9[[#This Row],[cena/enota brez DDV v EUR]]+Sklop9[[#This Row],[Davek (EUR)]]</f>
        <v>0</v>
      </c>
      <c r="S68" s="340">
        <f>+Sklop9[[#This Row],[cena/enota brez DDV v EUR]]*Sklop9[[#This Row],[Okvirna količina]]</f>
        <v>0</v>
      </c>
      <c r="T68" s="342">
        <f>+Sklop9[[#This Row],[Končna cena/enoto mere (EUR) z DDV]]*Sklop9[[#This Row],[Okvirna količina]]</f>
        <v>0</v>
      </c>
      <c r="U68" s="221"/>
      <c r="V68" s="332"/>
    </row>
    <row r="69" spans="1:22" s="333" customFormat="1">
      <c r="A69" s="195" t="s">
        <v>56</v>
      </c>
      <c r="B69" s="331" t="s">
        <v>528</v>
      </c>
      <c r="C69" s="228">
        <v>150</v>
      </c>
      <c r="D69" s="194" t="s">
        <v>156</v>
      </c>
      <c r="E69" s="209"/>
      <c r="F69" s="334">
        <v>800</v>
      </c>
      <c r="G69" s="343" t="s">
        <v>0</v>
      </c>
      <c r="H69" s="33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9" s="337" t="str">
        <f>IF(Sklop9[[#This Row],[ZAHTEVANA SHEMA KAKOVOSTI]]&lt;&gt;"",Sklop9[[#This Row],[Preračunana masa/volumen/kos na enoto kg]],"")</f>
        <v/>
      </c>
      <c r="J69" s="338"/>
      <c r="K69" s="339"/>
      <c r="L69" s="339"/>
      <c r="M69" s="161"/>
      <c r="N69" s="344"/>
      <c r="O69" s="344"/>
      <c r="P69" s="345"/>
      <c r="Q69" s="344">
        <f>+Sklop9[[#This Row],[cena/enota brez DDV v EUR]]*Sklop9[[#This Row],[Stopnja DDV (%)]]</f>
        <v>0</v>
      </c>
      <c r="R69" s="344">
        <f>+Sklop9[[#This Row],[cena/enota brez DDV v EUR]]+Sklop9[[#This Row],[Davek (EUR)]]</f>
        <v>0</v>
      </c>
      <c r="S69" s="344">
        <f>+Sklop9[[#This Row],[cena/enota brez DDV v EUR]]*Sklop9[[#This Row],[Okvirna količina]]</f>
        <v>0</v>
      </c>
      <c r="T69" s="346">
        <f>+Sklop9[[#This Row],[Končna cena/enoto mere (EUR) z DDV]]*Sklop9[[#This Row],[Okvirna količina]]</f>
        <v>0</v>
      </c>
      <c r="U69" s="347"/>
      <c r="V69" s="332"/>
    </row>
    <row r="70" spans="1:22" s="20" customFormat="1">
      <c r="A70" s="195" t="s">
        <v>57</v>
      </c>
      <c r="B70" s="196" t="s">
        <v>527</v>
      </c>
      <c r="C70" s="165">
        <v>95</v>
      </c>
      <c r="D70" s="194" t="s">
        <v>156</v>
      </c>
      <c r="E70" s="113"/>
      <c r="F70" s="218">
        <v>800</v>
      </c>
      <c r="G70" s="220" t="s">
        <v>0</v>
      </c>
      <c r="H70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</v>
      </c>
      <c r="I70" s="154" t="str">
        <f>IF(Sklop9[[#This Row],[ZAHTEVANA SHEMA KAKOVOSTI]]&lt;&gt;"",Sklop9[[#This Row],[Preračunana masa/volumen/kos na enoto kg]],"")</f>
        <v/>
      </c>
      <c r="J70" s="160"/>
      <c r="K70" s="162"/>
      <c r="L70" s="162"/>
      <c r="M70" s="161"/>
      <c r="N70" s="166"/>
      <c r="O70" s="166"/>
      <c r="P70" s="167"/>
      <c r="Q70" s="166">
        <f>+Sklop9[[#This Row],[cena/enota brez DDV v EUR]]*Sklop9[[#This Row],[Stopnja DDV (%)]]</f>
        <v>0</v>
      </c>
      <c r="R70" s="166">
        <f>+Sklop9[[#This Row],[cena/enota brez DDV v EUR]]+Sklop9[[#This Row],[Davek (EUR)]]</f>
        <v>0</v>
      </c>
      <c r="S70" s="166">
        <f>+Sklop9[[#This Row],[cena/enota brez DDV v EUR]]*Sklop9[[#This Row],[Okvirna količina]]</f>
        <v>0</v>
      </c>
      <c r="T70" s="205">
        <f>+Sklop9[[#This Row],[Končna cena/enoto mere (EUR) z DDV]]*Sklop9[[#This Row],[Okvirna količina]]</f>
        <v>0</v>
      </c>
      <c r="U70" s="206"/>
      <c r="V70" s="13"/>
    </row>
    <row r="71" spans="1:22" s="20" customFormat="1">
      <c r="A71" s="195" t="s">
        <v>58</v>
      </c>
      <c r="B71" s="196" t="s">
        <v>527</v>
      </c>
      <c r="C71" s="165">
        <v>150</v>
      </c>
      <c r="D71" s="194" t="s">
        <v>156</v>
      </c>
      <c r="E71" s="113"/>
      <c r="F71" s="218">
        <v>800</v>
      </c>
      <c r="G71" s="220" t="s">
        <v>0</v>
      </c>
      <c r="H71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1" s="154" t="str">
        <f>IF(Sklop9[[#This Row],[ZAHTEVANA SHEMA KAKOVOSTI]]&lt;&gt;"",Sklop9[[#This Row],[Preračunana masa/volumen/kos na enoto kg]],"")</f>
        <v/>
      </c>
      <c r="J71" s="160"/>
      <c r="K71" s="162"/>
      <c r="L71" s="162"/>
      <c r="M71" s="161"/>
      <c r="N71" s="166"/>
      <c r="O71" s="166"/>
      <c r="P71" s="167"/>
      <c r="Q71" s="166">
        <f>+Sklop9[[#This Row],[cena/enota brez DDV v EUR]]*Sklop9[[#This Row],[Stopnja DDV (%)]]</f>
        <v>0</v>
      </c>
      <c r="R71" s="166">
        <f>+Sklop9[[#This Row],[cena/enota brez DDV v EUR]]+Sklop9[[#This Row],[Davek (EUR)]]</f>
        <v>0</v>
      </c>
      <c r="S71" s="166">
        <f>+Sklop9[[#This Row],[cena/enota brez DDV v EUR]]*Sklop9[[#This Row],[Okvirna količina]]</f>
        <v>0</v>
      </c>
      <c r="T71" s="205">
        <f>+Sklop9[[#This Row],[Končna cena/enoto mere (EUR) z DDV]]*Sklop9[[#This Row],[Okvirna količina]]</f>
        <v>0</v>
      </c>
      <c r="U71" s="206"/>
      <c r="V71" s="13"/>
    </row>
    <row r="72" spans="1:22" s="20" customFormat="1">
      <c r="A72" s="195" t="s">
        <v>59</v>
      </c>
      <c r="B72" s="196" t="s">
        <v>526</v>
      </c>
      <c r="C72" s="165">
        <v>150</v>
      </c>
      <c r="D72" s="194" t="s">
        <v>156</v>
      </c>
      <c r="E72" s="113"/>
      <c r="F72" s="218">
        <v>6500</v>
      </c>
      <c r="G72" s="220" t="s">
        <v>0</v>
      </c>
      <c r="H72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975</v>
      </c>
      <c r="I72" s="154" t="str">
        <f>IF(Sklop9[[#This Row],[ZAHTEVANA SHEMA KAKOVOSTI]]&lt;&gt;"",Sklop9[[#This Row],[Preračunana masa/volumen/kos na enoto kg]],"")</f>
        <v/>
      </c>
      <c r="J72" s="160"/>
      <c r="K72" s="162"/>
      <c r="L72" s="162"/>
      <c r="M72" s="161"/>
      <c r="N72" s="166"/>
      <c r="O72" s="166"/>
      <c r="P72" s="167"/>
      <c r="Q72" s="166">
        <f>+Sklop9[[#This Row],[cena/enota brez DDV v EUR]]*Sklop9[[#This Row],[Stopnja DDV (%)]]</f>
        <v>0</v>
      </c>
      <c r="R72" s="166">
        <f>+Sklop9[[#This Row],[cena/enota brez DDV v EUR]]+Sklop9[[#This Row],[Davek (EUR)]]</f>
        <v>0</v>
      </c>
      <c r="S72" s="166">
        <f>+Sklop9[[#This Row],[cena/enota brez DDV v EUR]]*Sklop9[[#This Row],[Okvirna količina]]</f>
        <v>0</v>
      </c>
      <c r="T72" s="205">
        <f>+Sklop9[[#This Row],[Končna cena/enoto mere (EUR) z DDV]]*Sklop9[[#This Row],[Okvirna količina]]</f>
        <v>0</v>
      </c>
      <c r="U72" s="206"/>
      <c r="V72" s="13"/>
    </row>
    <row r="73" spans="1:22" s="20" customFormat="1">
      <c r="A73" s="195" t="s">
        <v>60</v>
      </c>
      <c r="B73" s="196" t="s">
        <v>526</v>
      </c>
      <c r="C73" s="228">
        <v>95</v>
      </c>
      <c r="D73" s="194" t="s">
        <v>156</v>
      </c>
      <c r="E73" s="209"/>
      <c r="F73" s="218">
        <v>800</v>
      </c>
      <c r="G73" s="219" t="s">
        <v>0</v>
      </c>
      <c r="H73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76</v>
      </c>
      <c r="I73" s="154" t="str">
        <f>IF(Sklop9[[#This Row],[ZAHTEVANA SHEMA KAKOVOSTI]]&lt;&gt;"",Sklop9[[#This Row],[Preračunana masa/volumen/kos na enoto kg]],"")</f>
        <v/>
      </c>
      <c r="J73" s="160"/>
      <c r="K73" s="162"/>
      <c r="L73" s="162"/>
      <c r="M73" s="161"/>
      <c r="N73" s="210"/>
      <c r="O73" s="210"/>
      <c r="P73" s="211"/>
      <c r="Q73" s="210">
        <f>+Sklop9[[#This Row],[cena/enota brez DDV v EUR]]*Sklop9[[#This Row],[Stopnja DDV (%)]]</f>
        <v>0</v>
      </c>
      <c r="R73" s="210">
        <f>+Sklop9[[#This Row],[cena/enota brez DDV v EUR]]+Sklop9[[#This Row],[Davek (EUR)]]</f>
        <v>0</v>
      </c>
      <c r="S73" s="210">
        <f>+Sklop9[[#This Row],[cena/enota brez DDV v EUR]]*Sklop9[[#This Row],[Okvirna količina]]</f>
        <v>0</v>
      </c>
      <c r="T73" s="212">
        <f>+Sklop9[[#This Row],[Končna cena/enoto mere (EUR) z DDV]]*Sklop9[[#This Row],[Okvirna količina]]</f>
        <v>0</v>
      </c>
      <c r="U73" s="213"/>
      <c r="V73" s="13"/>
    </row>
    <row r="74" spans="1:22" s="20" customFormat="1">
      <c r="A74" s="195" t="s">
        <v>61</v>
      </c>
      <c r="B74" s="196" t="s">
        <v>525</v>
      </c>
      <c r="C74" s="165">
        <v>150</v>
      </c>
      <c r="D74" s="194" t="s">
        <v>156</v>
      </c>
      <c r="E74" s="113"/>
      <c r="F74" s="218">
        <v>2500</v>
      </c>
      <c r="G74" s="220" t="s">
        <v>0</v>
      </c>
      <c r="H74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375</v>
      </c>
      <c r="I74" s="154" t="str">
        <f>IF(Sklop9[[#This Row],[ZAHTEVANA SHEMA KAKOVOSTI]]&lt;&gt;"",Sklop9[[#This Row],[Preračunana masa/volumen/kos na enoto kg]],"")</f>
        <v/>
      </c>
      <c r="J74" s="160"/>
      <c r="K74" s="162"/>
      <c r="L74" s="162"/>
      <c r="M74" s="161"/>
      <c r="N74" s="166"/>
      <c r="O74" s="166"/>
      <c r="P74" s="167"/>
      <c r="Q74" s="166">
        <f>+Sklop9[[#This Row],[cena/enota brez DDV v EUR]]*Sklop9[[#This Row],[Stopnja DDV (%)]]</f>
        <v>0</v>
      </c>
      <c r="R74" s="166">
        <f>+Sklop9[[#This Row],[cena/enota brez DDV v EUR]]+Sklop9[[#This Row],[Davek (EUR)]]</f>
        <v>0</v>
      </c>
      <c r="S74" s="166">
        <f>+Sklop9[[#This Row],[cena/enota brez DDV v EUR]]*Sklop9[[#This Row],[Okvirna količina]]</f>
        <v>0</v>
      </c>
      <c r="T74" s="205">
        <f>+Sklop9[[#This Row],[Končna cena/enoto mere (EUR) z DDV]]*Sklop9[[#This Row],[Okvirna količina]]</f>
        <v>0</v>
      </c>
      <c r="U74" s="206"/>
      <c r="V74" s="13"/>
    </row>
    <row r="75" spans="1:22" s="20" customFormat="1">
      <c r="A75" s="195" t="s">
        <v>62</v>
      </c>
      <c r="B75" s="196" t="s">
        <v>524</v>
      </c>
      <c r="C75" s="165">
        <v>95</v>
      </c>
      <c r="D75" s="194" t="s">
        <v>156</v>
      </c>
      <c r="E75" s="113"/>
      <c r="F75" s="218">
        <v>5000</v>
      </c>
      <c r="G75" s="220" t="s">
        <v>0</v>
      </c>
      <c r="H75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475</v>
      </c>
      <c r="I75" s="154" t="str">
        <f>IF(Sklop9[[#This Row],[ZAHTEVANA SHEMA KAKOVOSTI]]&lt;&gt;"",Sklop9[[#This Row],[Preračunana masa/volumen/kos na enoto kg]],"")</f>
        <v/>
      </c>
      <c r="J75" s="160"/>
      <c r="K75" s="162"/>
      <c r="L75" s="162"/>
      <c r="M75" s="161"/>
      <c r="N75" s="166"/>
      <c r="O75" s="166"/>
      <c r="P75" s="167"/>
      <c r="Q75" s="166">
        <f>+Sklop9[[#This Row],[cena/enota brez DDV v EUR]]*Sklop9[[#This Row],[Stopnja DDV (%)]]</f>
        <v>0</v>
      </c>
      <c r="R75" s="166">
        <f>+Sklop9[[#This Row],[cena/enota brez DDV v EUR]]+Sklop9[[#This Row],[Davek (EUR)]]</f>
        <v>0</v>
      </c>
      <c r="S75" s="166">
        <f>+Sklop9[[#This Row],[cena/enota brez DDV v EUR]]*Sklop9[[#This Row],[Okvirna količina]]</f>
        <v>0</v>
      </c>
      <c r="T75" s="205">
        <f>+Sklop9[[#This Row],[Končna cena/enoto mere (EUR) z DDV]]*Sklop9[[#This Row],[Okvirna količina]]</f>
        <v>0</v>
      </c>
      <c r="U75" s="206"/>
      <c r="V75" s="13"/>
    </row>
    <row r="76" spans="1:22" s="20" customFormat="1">
      <c r="A76" s="195" t="s">
        <v>63</v>
      </c>
      <c r="B76" s="196" t="s">
        <v>524</v>
      </c>
      <c r="C76" s="165">
        <v>150</v>
      </c>
      <c r="D76" s="194" t="s">
        <v>156</v>
      </c>
      <c r="E76" s="113"/>
      <c r="F76" s="218">
        <v>1600</v>
      </c>
      <c r="G76" s="220" t="s">
        <v>0</v>
      </c>
      <c r="H76" s="204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240</v>
      </c>
      <c r="I76" s="154" t="str">
        <f>IF(Sklop9[[#This Row],[ZAHTEVANA SHEMA KAKOVOSTI]]&lt;&gt;"",Sklop9[[#This Row],[Preračunana masa/volumen/kos na enoto kg]],"")</f>
        <v/>
      </c>
      <c r="J76" s="289"/>
      <c r="K76" s="290"/>
      <c r="L76" s="290"/>
      <c r="M76" s="291"/>
      <c r="N76" s="292"/>
      <c r="O76" s="292"/>
      <c r="P76" s="293"/>
      <c r="Q76" s="292">
        <f>+Sklop9[[#This Row],[cena/enota brez DDV v EUR]]*Sklop9[[#This Row],[Stopnja DDV (%)]]</f>
        <v>0</v>
      </c>
      <c r="R76" s="292">
        <f>+Sklop9[[#This Row],[cena/enota brez DDV v EUR]]+Sklop9[[#This Row],[Davek (EUR)]]</f>
        <v>0</v>
      </c>
      <c r="S76" s="292">
        <f>+Sklop9[[#This Row],[cena/enota brez DDV v EUR]]*Sklop9[[#This Row],[Okvirna količina]]</f>
        <v>0</v>
      </c>
      <c r="T76" s="299">
        <f>+Sklop9[[#This Row],[Končna cena/enoto mere (EUR) z DDV]]*Sklop9[[#This Row],[Okvirna količina]]</f>
        <v>0</v>
      </c>
      <c r="U76" s="300"/>
      <c r="V76" s="13"/>
    </row>
    <row r="77" spans="1:22" s="20" customFormat="1">
      <c r="A77" s="462" t="s">
        <v>179</v>
      </c>
      <c r="B77" s="522"/>
      <c r="C77" s="523"/>
      <c r="D77" s="523"/>
      <c r="E77" s="524"/>
      <c r="F77" s="506"/>
      <c r="G77" s="525"/>
      <c r="H77" s="505">
        <f>SUBTOTAL(109,Sklop9[Preračunana masa/volumen/kos na enoto kg])</f>
        <v>17951</v>
      </c>
      <c r="I77" s="505">
        <f>SUBTOTAL(109,Sklop9[Živila iz shem kakovosti (kg)])</f>
        <v>0</v>
      </c>
      <c r="J77" s="506"/>
      <c r="K77" s="507"/>
      <c r="L77" s="507"/>
      <c r="M77" s="508"/>
      <c r="N77" s="509"/>
      <c r="O77" s="509"/>
      <c r="P77" s="509"/>
      <c r="Q77" s="510"/>
      <c r="R77" s="506"/>
      <c r="S77" s="510">
        <f>SUBTOTAL(109,Sklop9[Vrednost za okvirno količino (EUR) brez DDV])</f>
        <v>0</v>
      </c>
      <c r="T77" s="510">
        <f>SUBTOTAL(109,Sklop9[Vrednost za okvirno količino (EUR) z DDV])</f>
        <v>0</v>
      </c>
      <c r="U77" s="511">
        <f>SUBTOTAL(103,Sklop9[Shema kakovosti
(nacionalne, evropske)
])</f>
        <v>0</v>
      </c>
      <c r="V77" s="13"/>
    </row>
    <row r="78" spans="1:22" s="333" customFormat="1">
      <c r="A78" s="374"/>
      <c r="B78" s="375"/>
      <c r="C78" s="376"/>
      <c r="D78" s="376"/>
      <c r="E78" s="377"/>
      <c r="F78" s="378"/>
      <c r="G78" s="379"/>
      <c r="H78" s="380"/>
      <c r="I78" s="380"/>
      <c r="J78" s="378"/>
      <c r="K78" s="381"/>
      <c r="L78" s="381"/>
      <c r="M78" s="382"/>
      <c r="N78" s="383"/>
      <c r="O78" s="383"/>
      <c r="P78" s="383"/>
      <c r="Q78" s="384"/>
      <c r="R78" s="378"/>
      <c r="S78" s="384"/>
      <c r="T78" s="384"/>
      <c r="U78" s="385"/>
      <c r="V78" s="332"/>
    </row>
    <row r="79" spans="1:22" s="20" customFormat="1">
      <c r="A79" s="50" t="s">
        <v>175</v>
      </c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50"/>
      <c r="R79" s="50"/>
      <c r="S79" s="50"/>
      <c r="T79" s="50"/>
      <c r="U79" s="71"/>
      <c r="V79" s="13"/>
    </row>
    <row r="80" spans="1:22" s="20" customFormat="1">
      <c r="A80" s="13" t="s">
        <v>177</v>
      </c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09" t="s">
        <v>238</v>
      </c>
      <c r="B81" s="19"/>
      <c r="C81" s="29"/>
      <c r="D81" s="29"/>
      <c r="E81" s="112"/>
      <c r="F81" s="71"/>
      <c r="G81" s="71"/>
      <c r="H81" s="31"/>
      <c r="I81" s="31"/>
      <c r="J81" s="31"/>
      <c r="K81" s="31"/>
      <c r="L81" s="57"/>
      <c r="M81" s="57"/>
      <c r="N81" s="31"/>
      <c r="O81" s="31"/>
      <c r="P81" s="31"/>
      <c r="Q81" s="31"/>
      <c r="R81" s="31"/>
      <c r="S81" s="13"/>
      <c r="T81" s="13"/>
      <c r="U81" s="71"/>
      <c r="V81" s="13"/>
    </row>
    <row r="82" spans="1:22" s="20" customFormat="1">
      <c r="A82" s="586" t="s">
        <v>227</v>
      </c>
      <c r="B82" s="586"/>
      <c r="C82" s="586"/>
      <c r="D82" s="586"/>
      <c r="E82" s="586"/>
      <c r="F82" s="586"/>
      <c r="G82" s="586"/>
      <c r="H82" s="586"/>
      <c r="I82" s="586"/>
      <c r="J82" s="586"/>
      <c r="K82" s="586"/>
      <c r="L82" s="586"/>
      <c r="M82" s="57"/>
      <c r="N82" s="31"/>
      <c r="O82" s="31"/>
      <c r="P82" s="31"/>
      <c r="Q82" s="31"/>
      <c r="R82" s="31"/>
      <c r="S82" s="13"/>
      <c r="T82" s="13"/>
      <c r="U82" s="71"/>
      <c r="V82" s="13"/>
    </row>
    <row r="83" spans="1:22" s="20" customFormat="1">
      <c r="A83" s="13" t="s">
        <v>871</v>
      </c>
      <c r="B83" s="19"/>
      <c r="C83" s="29"/>
      <c r="D83" s="29"/>
      <c r="E83" s="112"/>
      <c r="F83" s="116"/>
      <c r="G83" s="116"/>
      <c r="L83" s="13"/>
      <c r="M83" s="13"/>
      <c r="N83" s="31"/>
      <c r="O83" s="31"/>
      <c r="P83" s="31"/>
      <c r="Q83" s="31"/>
      <c r="R83" s="31"/>
      <c r="S83" s="13"/>
      <c r="T83" s="13"/>
      <c r="U83" s="71"/>
      <c r="V83" s="13"/>
    </row>
    <row r="84" spans="1:22" s="20" customFormat="1">
      <c r="A84" s="13"/>
      <c r="B84" s="19"/>
      <c r="C84" s="29"/>
      <c r="D84" s="29"/>
      <c r="E84" s="112"/>
      <c r="F84" s="116"/>
      <c r="G84" s="116"/>
      <c r="L84" s="13"/>
      <c r="M84" s="13"/>
      <c r="N84" s="31"/>
      <c r="O84" s="31"/>
      <c r="P84" s="31"/>
      <c r="Q84" s="31"/>
      <c r="R84" s="31"/>
      <c r="S84" s="13"/>
      <c r="T84" s="13"/>
      <c r="U84" s="71"/>
      <c r="V84" s="13"/>
    </row>
    <row r="85" spans="1:22" s="20" customFormat="1">
      <c r="A85" s="109" t="s">
        <v>66</v>
      </c>
      <c r="B85" s="19"/>
      <c r="C85" s="29"/>
      <c r="D85" s="29"/>
      <c r="E85" s="112"/>
      <c r="F85" s="71"/>
      <c r="G85" s="71" t="s">
        <v>67</v>
      </c>
      <c r="H85" s="31"/>
      <c r="I85" s="31"/>
      <c r="J85" s="31"/>
      <c r="K85" s="31"/>
      <c r="L85" s="57"/>
      <c r="M85" s="57"/>
      <c r="N85" s="31"/>
      <c r="O85" s="31"/>
      <c r="P85" s="31"/>
      <c r="Q85" s="31" t="s">
        <v>68</v>
      </c>
      <c r="R85" s="31"/>
      <c r="S85" s="13"/>
      <c r="T85" s="13"/>
      <c r="U85" s="71"/>
      <c r="V85" s="13"/>
    </row>
    <row r="86" spans="1:22" s="20" customFormat="1" ht="15">
      <c r="A86" s="7"/>
      <c r="B86" s="5"/>
      <c r="C86" s="28"/>
      <c r="D86" s="28"/>
      <c r="E86" s="27"/>
      <c r="F86" s="8"/>
      <c r="G86" s="116"/>
      <c r="H86" s="9"/>
      <c r="I86" s="9"/>
      <c r="J86" s="9"/>
      <c r="K86" s="9"/>
      <c r="L86" s="22"/>
      <c r="M86" s="22"/>
      <c r="N86" s="9"/>
      <c r="O86" s="9"/>
      <c r="P86" s="9"/>
      <c r="Q86" s="9"/>
      <c r="R86" s="9"/>
      <c r="S86" s="4"/>
      <c r="T86" s="4"/>
      <c r="U86" s="8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>
      <c r="B254" s="18"/>
      <c r="C254" s="30"/>
      <c r="D254" s="30"/>
      <c r="E254" s="115"/>
    </row>
    <row r="255" spans="1:22">
      <c r="B255" s="18"/>
      <c r="C255" s="30"/>
      <c r="D255" s="30"/>
      <c r="E255" s="115"/>
    </row>
    <row r="256" spans="1:22">
      <c r="B256" s="18"/>
      <c r="C256" s="30"/>
      <c r="D256" s="30"/>
      <c r="E256" s="115"/>
    </row>
    <row r="257" spans="2:5">
      <c r="B257" s="18"/>
      <c r="C257" s="30"/>
      <c r="D257" s="30"/>
      <c r="E257" s="115"/>
    </row>
    <row r="258" spans="2:5">
      <c r="B258" s="18"/>
      <c r="C258" s="30"/>
      <c r="D258" s="30"/>
      <c r="E258" s="115"/>
    </row>
    <row r="259" spans="2:5">
      <c r="B259" s="18"/>
      <c r="C259" s="30"/>
      <c r="D259" s="30"/>
      <c r="E259" s="115"/>
    </row>
    <row r="260" spans="2:5">
      <c r="B260" s="18"/>
      <c r="C260" s="30"/>
      <c r="D260" s="30"/>
      <c r="E260" s="115"/>
    </row>
    <row r="261" spans="2:5">
      <c r="B261" s="18"/>
      <c r="C261" s="30"/>
      <c r="D261" s="30"/>
      <c r="E261" s="115"/>
    </row>
    <row r="262" spans="2:5">
      <c r="B262" s="18"/>
      <c r="C262" s="30"/>
      <c r="D262" s="30"/>
      <c r="E262" s="115"/>
    </row>
    <row r="263" spans="2:5">
      <c r="B263" s="18"/>
      <c r="C263" s="30"/>
      <c r="D263" s="30"/>
      <c r="E263" s="115"/>
    </row>
    <row r="264" spans="2:5">
      <c r="B264" s="18"/>
      <c r="C264" s="30"/>
      <c r="D264" s="30"/>
      <c r="E264" s="115"/>
    </row>
    <row r="265" spans="2:5">
      <c r="B265" s="18"/>
      <c r="C265" s="30"/>
      <c r="D265" s="30"/>
      <c r="E265" s="115"/>
    </row>
    <row r="266" spans="2:5">
      <c r="B266" s="18"/>
      <c r="C266" s="30"/>
      <c r="D266" s="30"/>
      <c r="E266" s="115"/>
    </row>
    <row r="267" spans="2:5">
      <c r="B267" s="18"/>
      <c r="C267" s="30"/>
      <c r="D267" s="30"/>
      <c r="E267" s="115"/>
    </row>
    <row r="268" spans="2:5">
      <c r="B268" s="18"/>
      <c r="C268" s="30"/>
      <c r="D268" s="30"/>
      <c r="E268" s="115"/>
    </row>
    <row r="269" spans="2:5">
      <c r="B269" s="18"/>
      <c r="C269" s="30"/>
      <c r="D269" s="30"/>
      <c r="E269" s="115"/>
    </row>
    <row r="270" spans="2:5">
      <c r="B270" s="18"/>
      <c r="C270" s="30"/>
      <c r="D270" s="30"/>
      <c r="E270" s="115"/>
    </row>
    <row r="271" spans="2:5">
      <c r="B271" s="18"/>
      <c r="C271" s="30"/>
      <c r="D271" s="30"/>
      <c r="E271" s="115"/>
    </row>
    <row r="272" spans="2:5">
      <c r="B272" s="18"/>
      <c r="C272" s="30"/>
      <c r="D272" s="30"/>
      <c r="E272" s="115"/>
    </row>
    <row r="273" spans="2:5">
      <c r="B273" s="18"/>
      <c r="C273" s="30"/>
      <c r="D273" s="30"/>
      <c r="E273" s="115"/>
    </row>
    <row r="274" spans="2:5">
      <c r="B274" s="18"/>
      <c r="C274" s="30"/>
      <c r="D274" s="30"/>
      <c r="E274" s="115"/>
    </row>
    <row r="275" spans="2:5">
      <c r="B275" s="18"/>
      <c r="C275" s="30"/>
      <c r="D275" s="30"/>
      <c r="E275" s="115"/>
    </row>
    <row r="276" spans="2:5">
      <c r="B276" s="18"/>
      <c r="C276" s="30"/>
      <c r="D276" s="30"/>
      <c r="E276" s="115"/>
    </row>
    <row r="277" spans="2:5">
      <c r="B277" s="18"/>
      <c r="C277" s="30"/>
      <c r="D277" s="30"/>
      <c r="E277" s="115"/>
    </row>
    <row r="278" spans="2:5">
      <c r="B278" s="18"/>
      <c r="C278" s="30"/>
      <c r="D278" s="30"/>
      <c r="E278" s="115"/>
    </row>
    <row r="279" spans="2:5">
      <c r="B279" s="18"/>
      <c r="C279" s="30"/>
      <c r="D279" s="30"/>
      <c r="E279" s="115"/>
    </row>
    <row r="280" spans="2:5">
      <c r="B280" s="18"/>
      <c r="C280" s="30"/>
      <c r="D280" s="30"/>
      <c r="E280" s="115"/>
    </row>
    <row r="281" spans="2:5">
      <c r="B281" s="18"/>
      <c r="C281" s="30"/>
      <c r="D281" s="30"/>
      <c r="E281" s="115"/>
    </row>
    <row r="282" spans="2:5">
      <c r="B282" s="18"/>
      <c r="C282" s="30"/>
      <c r="D282" s="30"/>
      <c r="E282" s="115"/>
    </row>
    <row r="283" spans="2:5">
      <c r="B283" s="18"/>
      <c r="C283" s="30"/>
      <c r="D283" s="30"/>
      <c r="E283" s="115"/>
    </row>
    <row r="284" spans="2:5">
      <c r="B284" s="18"/>
      <c r="C284" s="30"/>
      <c r="D284" s="30"/>
      <c r="E284" s="115"/>
    </row>
    <row r="285" spans="2:5">
      <c r="B285" s="18"/>
      <c r="C285" s="30"/>
      <c r="D285" s="30"/>
      <c r="E285" s="115"/>
    </row>
    <row r="286" spans="2:5">
      <c r="B286" s="18"/>
      <c r="C286" s="30"/>
      <c r="D286" s="30"/>
      <c r="E286" s="115"/>
    </row>
    <row r="287" spans="2:5">
      <c r="B287" s="18"/>
      <c r="C287" s="30"/>
      <c r="D287" s="30"/>
      <c r="E287" s="115"/>
    </row>
    <row r="288" spans="2:5">
      <c r="B288" s="18"/>
      <c r="C288" s="30"/>
      <c r="D288" s="30"/>
      <c r="E288" s="115"/>
    </row>
    <row r="289" spans="2:5">
      <c r="B289" s="18"/>
      <c r="C289" s="30"/>
      <c r="D289" s="30"/>
      <c r="E289" s="115"/>
    </row>
    <row r="290" spans="2:5">
      <c r="B290" s="18"/>
      <c r="C290" s="30"/>
      <c r="D290" s="30"/>
      <c r="E290" s="115"/>
    </row>
    <row r="291" spans="2:5">
      <c r="B291" s="18"/>
      <c r="C291" s="30"/>
      <c r="D291" s="30"/>
      <c r="E291" s="115"/>
    </row>
    <row r="292" spans="2:5">
      <c r="B292" s="18"/>
      <c r="C292" s="30"/>
      <c r="D292" s="30"/>
      <c r="E292" s="115"/>
    </row>
    <row r="293" spans="2:5">
      <c r="B293" s="18"/>
      <c r="C293" s="30"/>
      <c r="D293" s="30"/>
      <c r="E293" s="115"/>
    </row>
    <row r="294" spans="2:5">
      <c r="B294" s="18"/>
      <c r="C294" s="30"/>
      <c r="D294" s="30"/>
      <c r="E294" s="115"/>
    </row>
    <row r="295" spans="2:5">
      <c r="B295" s="18"/>
      <c r="C295" s="30"/>
      <c r="D295" s="30"/>
      <c r="E295" s="115"/>
    </row>
    <row r="296" spans="2:5">
      <c r="B296" s="18"/>
      <c r="C296" s="30"/>
      <c r="D296" s="30"/>
      <c r="E296" s="115"/>
    </row>
    <row r="297" spans="2:5">
      <c r="B297" s="18"/>
      <c r="C297" s="30"/>
      <c r="D297" s="30"/>
      <c r="E297" s="115"/>
    </row>
    <row r="298" spans="2:5">
      <c r="B298" s="18"/>
      <c r="C298" s="30"/>
      <c r="D298" s="30"/>
      <c r="E298" s="115"/>
    </row>
    <row r="299" spans="2:5">
      <c r="B299" s="18"/>
      <c r="C299" s="30"/>
      <c r="D299" s="30"/>
      <c r="E299" s="115"/>
    </row>
    <row r="300" spans="2:5">
      <c r="B300" s="18"/>
      <c r="C300" s="30"/>
      <c r="D300" s="30"/>
      <c r="E300" s="115"/>
    </row>
    <row r="301" spans="2:5">
      <c r="B301" s="18"/>
      <c r="C301" s="30"/>
      <c r="D301" s="30"/>
      <c r="E301" s="115"/>
    </row>
    <row r="302" spans="2:5">
      <c r="B302" s="18"/>
      <c r="C302" s="30"/>
      <c r="D302" s="30"/>
      <c r="E302" s="115"/>
    </row>
    <row r="303" spans="2:5">
      <c r="B303" s="18"/>
      <c r="C303" s="30"/>
      <c r="D303" s="30"/>
      <c r="E303" s="115"/>
    </row>
    <row r="304" spans="2:5">
      <c r="B304" s="18"/>
      <c r="C304" s="30"/>
      <c r="D304" s="30"/>
      <c r="E304" s="115"/>
    </row>
    <row r="305" spans="2:5">
      <c r="B305" s="18"/>
      <c r="C305" s="30"/>
      <c r="D305" s="30"/>
      <c r="E305" s="115"/>
    </row>
    <row r="306" spans="2:5">
      <c r="B306" s="18"/>
      <c r="C306" s="30"/>
      <c r="D306" s="30"/>
      <c r="E306" s="115"/>
    </row>
    <row r="307" spans="2:5">
      <c r="B307" s="18"/>
      <c r="C307" s="30"/>
      <c r="D307" s="30"/>
      <c r="E307" s="115"/>
    </row>
    <row r="308" spans="2:5">
      <c r="B308" s="18"/>
      <c r="C308" s="30"/>
      <c r="D308" s="30"/>
      <c r="E308" s="115"/>
    </row>
    <row r="309" spans="2:5">
      <c r="B309" s="18"/>
      <c r="C309" s="30"/>
      <c r="D309" s="30"/>
      <c r="E309" s="115"/>
    </row>
  </sheetData>
  <sheetProtection insertRows="0" deleteRows="0"/>
  <protectedRanges>
    <protectedRange sqref="J83:P1048576 M82:P82 J1:P21 J23:M25 U1:U21 U23:U25 U27:U30 J29:P30 U32:U34 J32:P34 U36:U38 J36:P38 U40:U41 J40:P41 U43:U45 J43:P45 U47:U50 J47:P50 U52:U55 J52:P55 U57:U60 J57:P60 U62:U65 J62:P65 U70:U72 J70:P72 O23:P25 J27:M28 O27:P28 N22:N28 J67:P68 U67:U68 J74:P81 U74:U1048576" name="Obseg1"/>
    <protectedRange sqref="J82:L82" name="Obseg1_2"/>
  </protectedRanges>
  <mergeCells count="8">
    <mergeCell ref="A82:L8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57"/>
  <sheetViews>
    <sheetView topLeftCell="A7" zoomScale="90" zoomScaleNormal="90" zoomScaleSheetLayoutView="100" workbookViewId="0">
      <selection activeCell="C45" sqref="C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pred_rekapitulacija'!A23</f>
        <v>10.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pred_rekapitulacija'!B23</f>
        <v>SLAŠČICE IN PECIVA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86" t="s">
        <v>2</v>
      </c>
      <c r="B16" s="83" t="s">
        <v>1042</v>
      </c>
      <c r="C16" s="84">
        <v>80</v>
      </c>
      <c r="D16" s="84" t="s">
        <v>156</v>
      </c>
      <c r="E16" s="113"/>
      <c r="F16" s="195">
        <v>4000</v>
      </c>
      <c r="G16" s="195" t="s">
        <v>0</v>
      </c>
      <c r="H16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</v>
      </c>
      <c r="I16" s="87" t="str">
        <f>IF(Sklop10[[#This Row],[ZAHTEVANA SHEMA KAKOVOSTI]]&lt;&gt;"",Sklop10[[#This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+Sklop10[[#This Row],[cena/enota brez DDV v EUR]]*Sklop10[[#This Row],[Stopnja DDV (%)]]</f>
        <v>0</v>
      </c>
      <c r="R16" s="90">
        <f>+Sklop10[[#This Row],[cena/enota brez DDV v EUR]]+Sklop10[[#This Row],[Davek (EUR)]]</f>
        <v>0</v>
      </c>
      <c r="S16" s="90">
        <f>+Sklop10[[#This Row],[cena/enota brez DDV v EUR]]*Sklop10[[#This Row],[Okvirna količina]]</f>
        <v>0</v>
      </c>
      <c r="T16" s="90">
        <f>+Sklop10[[#This Row],[Končna cena/enoto mere (EUR) z DDV]]*Sklop10[[#This Row],[Okvirna količina]]</f>
        <v>0</v>
      </c>
      <c r="U16" s="173"/>
    </row>
    <row r="17" spans="1:22" s="58" customFormat="1" ht="12">
      <c r="A17" s="86" t="s">
        <v>4</v>
      </c>
      <c r="B17" s="10" t="s">
        <v>1043</v>
      </c>
      <c r="C17" s="84">
        <v>80</v>
      </c>
      <c r="D17" s="84" t="s">
        <v>156</v>
      </c>
      <c r="E17" s="113"/>
      <c r="F17" s="195">
        <v>3000</v>
      </c>
      <c r="G17" s="195" t="s">
        <v>0</v>
      </c>
      <c r="H17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17" s="87" t="str">
        <f>IF(Sklop10[[#This Row],[ZAHTEVANA SHEMA KAKOVOSTI]]&lt;&gt;"",Sklop10[[#This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+Sklop10[[#This Row],[cena/enota brez DDV v EUR]]*Sklop10[[#This Row],[Stopnja DDV (%)]]</f>
        <v>0</v>
      </c>
      <c r="R17" s="93">
        <f>+Sklop10[[#This Row],[cena/enota brez DDV v EUR]]+Sklop10[[#This Row],[Davek (EUR)]]</f>
        <v>0</v>
      </c>
      <c r="S17" s="93">
        <f>+Sklop10[[#This Row],[cena/enota brez DDV v EUR]]*Sklop10[[#This Row],[Okvirna količina]]</f>
        <v>0</v>
      </c>
      <c r="T17" s="93">
        <f>+Sklop10[[#This Row],[Končna cena/enoto mere (EUR) z DDV]]*Sklop10[[#This Row],[Okvirna količina]]</f>
        <v>0</v>
      </c>
      <c r="U17" s="173"/>
    </row>
    <row r="18" spans="1:22" s="58" customFormat="1" ht="12">
      <c r="A18" s="86" t="s">
        <v>5</v>
      </c>
      <c r="B18" s="79" t="s">
        <v>872</v>
      </c>
      <c r="C18" s="84">
        <v>80</v>
      </c>
      <c r="D18" s="84" t="s">
        <v>156</v>
      </c>
      <c r="E18" s="113"/>
      <c r="F18" s="195">
        <v>2000</v>
      </c>
      <c r="G18" s="195" t="s">
        <v>0</v>
      </c>
      <c r="H18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8" s="87" t="str">
        <f>IF(Sklop10[[#This Row],[ZAHTEVANA SHEMA KAKOVOSTI]]&lt;&gt;"",Sklop10[[#This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+Sklop10[[#This Row],[cena/enota brez DDV v EUR]]*Sklop10[[#This Row],[Stopnja DDV (%)]]</f>
        <v>0</v>
      </c>
      <c r="R18" s="93">
        <f>+Sklop10[[#This Row],[cena/enota brez DDV v EUR]]+Sklop10[[#This Row],[Davek (EUR)]]</f>
        <v>0</v>
      </c>
      <c r="S18" s="93">
        <f>+Sklop10[[#This Row],[cena/enota brez DDV v EUR]]*Sklop10[[#This Row],[Okvirna količina]]</f>
        <v>0</v>
      </c>
      <c r="T18" s="93">
        <f>+Sklop10[[#This Row],[Končna cena/enoto mere (EUR) z DDV]]*Sklop10[[#This Row],[Okvirna količina]]</f>
        <v>0</v>
      </c>
      <c r="U18" s="173"/>
    </row>
    <row r="19" spans="1:22" s="58" customFormat="1" ht="12">
      <c r="A19" s="86" t="s">
        <v>6</v>
      </c>
      <c r="B19" s="79" t="s">
        <v>873</v>
      </c>
      <c r="C19" s="84">
        <v>80</v>
      </c>
      <c r="D19" s="84" t="s">
        <v>156</v>
      </c>
      <c r="E19" s="113"/>
      <c r="F19" s="195">
        <v>2000</v>
      </c>
      <c r="G19" s="195" t="s">
        <v>0</v>
      </c>
      <c r="H19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19" s="87" t="str">
        <f>IF(Sklop10[[#This Row],[ZAHTEVANA SHEMA KAKOVOSTI]]&lt;&gt;"",Sklop10[[#This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+Sklop10[[#This Row],[cena/enota brez DDV v EUR]]*Sklop10[[#This Row],[Stopnja DDV (%)]]</f>
        <v>0</v>
      </c>
      <c r="R19" s="93">
        <f>+Sklop10[[#This Row],[cena/enota brez DDV v EUR]]+Sklop10[[#This Row],[Davek (EUR)]]</f>
        <v>0</v>
      </c>
      <c r="S19" s="93">
        <f>+Sklop10[[#This Row],[cena/enota brez DDV v EUR]]*Sklop10[[#This Row],[Okvirna količina]]</f>
        <v>0</v>
      </c>
      <c r="T19" s="93">
        <f>+Sklop10[[#This Row],[Končna cena/enoto mere (EUR) z DDV]]*Sklop10[[#This Row],[Okvirna količina]]</f>
        <v>0</v>
      </c>
      <c r="U19" s="173"/>
    </row>
    <row r="20" spans="1:22" s="58" customFormat="1" ht="12">
      <c r="A20" s="86" t="s">
        <v>7</v>
      </c>
      <c r="B20" s="10" t="s">
        <v>874</v>
      </c>
      <c r="C20" s="84">
        <v>100</v>
      </c>
      <c r="D20" s="84" t="s">
        <v>156</v>
      </c>
      <c r="E20" s="113"/>
      <c r="F20" s="195">
        <v>1500</v>
      </c>
      <c r="G20" s="195" t="s">
        <v>0</v>
      </c>
      <c r="H20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20" s="87" t="str">
        <f>IF(Sklop10[[#This Row],[ZAHTEVANA SHEMA KAKOVOSTI]]&lt;&gt;"",Sklop10[[#This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+Sklop10[[#This Row],[cena/enota brez DDV v EUR]]*Sklop10[[#This Row],[Stopnja DDV (%)]]</f>
        <v>0</v>
      </c>
      <c r="R20" s="93">
        <f>+Sklop10[[#This Row],[cena/enota brez DDV v EUR]]+Sklop10[[#This Row],[Davek (EUR)]]</f>
        <v>0</v>
      </c>
      <c r="S20" s="93">
        <f>+Sklop10[[#This Row],[cena/enota brez DDV v EUR]]*Sklop10[[#This Row],[Okvirna količina]]</f>
        <v>0</v>
      </c>
      <c r="T20" s="93">
        <f>+Sklop10[[#This Row],[Končna cena/enoto mere (EUR) z DDV]]*Sklop10[[#This Row],[Okvirna količina]]</f>
        <v>0</v>
      </c>
      <c r="U20" s="173"/>
    </row>
    <row r="21" spans="1:22" s="58" customFormat="1" ht="12">
      <c r="A21" s="86" t="s">
        <v>8</v>
      </c>
      <c r="B21" s="10" t="s">
        <v>1044</v>
      </c>
      <c r="C21" s="84">
        <v>100</v>
      </c>
      <c r="D21" s="84" t="s">
        <v>156</v>
      </c>
      <c r="E21" s="113"/>
      <c r="F21" s="195">
        <v>900</v>
      </c>
      <c r="G21" s="195" t="s">
        <v>0</v>
      </c>
      <c r="H21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90</v>
      </c>
      <c r="I21" s="87" t="str">
        <f>IF(Sklop10[[#This Row],[ZAHTEVANA SHEMA KAKOVOSTI]]&lt;&gt;"",Sklop10[[#This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+Sklop10[[#This Row],[cena/enota brez DDV v EUR]]*Sklop10[[#This Row],[Stopnja DDV (%)]]</f>
        <v>0</v>
      </c>
      <c r="R21" s="93">
        <f>+Sklop10[[#This Row],[cena/enota brez DDV v EUR]]+Sklop10[[#This Row],[Davek (EUR)]]</f>
        <v>0</v>
      </c>
      <c r="S21" s="93">
        <f>+Sklop10[[#This Row],[cena/enota brez DDV v EUR]]*Sklop10[[#This Row],[Okvirna količina]]</f>
        <v>0</v>
      </c>
      <c r="T21" s="93">
        <f>+Sklop10[[#This Row],[Končna cena/enoto mere (EUR) z DDV]]*Sklop10[[#This Row],[Okvirna količina]]</f>
        <v>0</v>
      </c>
      <c r="U21" s="173"/>
    </row>
    <row r="22" spans="1:22" s="58" customFormat="1" ht="12">
      <c r="A22" s="86" t="s">
        <v>9</v>
      </c>
      <c r="B22" s="79" t="s">
        <v>875</v>
      </c>
      <c r="C22" s="84">
        <v>80</v>
      </c>
      <c r="D22" s="84" t="s">
        <v>156</v>
      </c>
      <c r="E22" s="113"/>
      <c r="F22" s="195">
        <v>3600</v>
      </c>
      <c r="G22" s="195" t="s">
        <v>0</v>
      </c>
      <c r="H22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288</v>
      </c>
      <c r="I22" s="87" t="str">
        <f>IF(Sklop10[[#This Row],[ZAHTEVANA SHEMA KAKOVOSTI]]&lt;&gt;"",Sklop10[[#This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+Sklop10[[#This Row],[cena/enota brez DDV v EUR]]*Sklop10[[#This Row],[Stopnja DDV (%)]]</f>
        <v>0</v>
      </c>
      <c r="R22" s="93">
        <f>+Sklop10[[#This Row],[cena/enota brez DDV v EUR]]+Sklop10[[#This Row],[Davek (EUR)]]</f>
        <v>0</v>
      </c>
      <c r="S22" s="93">
        <f>+Sklop10[[#This Row],[cena/enota brez DDV v EUR]]*Sklop10[[#This Row],[Okvirna količina]]</f>
        <v>0</v>
      </c>
      <c r="T22" s="93">
        <f>+Sklop10[[#This Row],[Končna cena/enoto mere (EUR) z DDV]]*Sklop10[[#This Row],[Okvirna količina]]</f>
        <v>0</v>
      </c>
      <c r="U22" s="173"/>
    </row>
    <row r="23" spans="1:22" s="58" customFormat="1" ht="12">
      <c r="A23" s="86" t="s">
        <v>10</v>
      </c>
      <c r="B23" s="79" t="s">
        <v>876</v>
      </c>
      <c r="C23" s="84">
        <v>100</v>
      </c>
      <c r="D23" s="84" t="s">
        <v>156</v>
      </c>
      <c r="E23" s="113"/>
      <c r="F23" s="195">
        <v>2000</v>
      </c>
      <c r="G23" s="195" t="s">
        <v>0</v>
      </c>
      <c r="H23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3" s="87" t="str">
        <f>IF(Sklop10[[#This Row],[ZAHTEVANA SHEMA KAKOVOSTI]]&lt;&gt;"",Sklop10[[#This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+Sklop10[[#This Row],[cena/enota brez DDV v EUR]]*Sklop10[[#This Row],[Stopnja DDV (%)]]</f>
        <v>0</v>
      </c>
      <c r="R23" s="93">
        <f>+Sklop10[[#This Row],[cena/enota brez DDV v EUR]]+Sklop10[[#This Row],[Davek (EUR)]]</f>
        <v>0</v>
      </c>
      <c r="S23" s="93">
        <f>+Sklop10[[#This Row],[cena/enota brez DDV v EUR]]*Sklop10[[#This Row],[Okvirna količina]]</f>
        <v>0</v>
      </c>
      <c r="T23" s="93">
        <f>+Sklop10[[#This Row],[Končna cena/enoto mere (EUR) z DDV]]*Sklop10[[#This Row],[Okvirna količina]]</f>
        <v>0</v>
      </c>
      <c r="U23" s="173"/>
    </row>
    <row r="24" spans="1:22" s="58" customFormat="1" ht="12">
      <c r="A24" s="86" t="s">
        <v>11</v>
      </c>
      <c r="B24" s="79" t="s">
        <v>877</v>
      </c>
      <c r="C24" s="84">
        <v>100</v>
      </c>
      <c r="D24" s="84" t="s">
        <v>156</v>
      </c>
      <c r="E24" s="113"/>
      <c r="F24" s="195">
        <v>1800</v>
      </c>
      <c r="G24" s="195" t="s">
        <v>0</v>
      </c>
      <c r="H24" s="8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4" s="87" t="str">
        <f>IF(Sklop10[[#This Row],[ZAHTEVANA SHEMA KAKOVOSTI]]&lt;&gt;"",Sklop10[[#This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+Sklop10[[#This Row],[cena/enota brez DDV v EUR]]*Sklop10[[#This Row],[Stopnja DDV (%)]]</f>
        <v>0</v>
      </c>
      <c r="R24" s="93">
        <f>+Sklop10[[#This Row],[cena/enota brez DDV v EUR]]+Sklop10[[#This Row],[Davek (EUR)]]</f>
        <v>0</v>
      </c>
      <c r="S24" s="93">
        <f>+Sklop10[[#This Row],[cena/enota brez DDV v EUR]]*Sklop10[[#This Row],[Okvirna količina]]</f>
        <v>0</v>
      </c>
      <c r="T24" s="93">
        <f>+Sklop10[[#This Row],[Končna cena/enoto mere (EUR) z DDV]]*Sklop10[[#This Row],[Okvirna količina]]</f>
        <v>0</v>
      </c>
      <c r="U24" s="173"/>
    </row>
    <row r="25" spans="1:22">
      <c r="A25" s="462" t="s">
        <v>179</v>
      </c>
      <c r="B25" s="522"/>
      <c r="C25" s="523"/>
      <c r="D25" s="523"/>
      <c r="E25" s="524"/>
      <c r="F25" s="506"/>
      <c r="G25" s="525"/>
      <c r="H25" s="505">
        <f>SUBTOTAL(109,Sklop10[Preračunana masa/volumen/kos na enoto kg])</f>
        <v>1788</v>
      </c>
      <c r="I25" s="505">
        <f>SUBTOTAL(109,Sklop10[Živila iz shem kakovosti (kg)])</f>
        <v>0</v>
      </c>
      <c r="J25" s="506"/>
      <c r="K25" s="507"/>
      <c r="L25" s="507"/>
      <c r="M25" s="508"/>
      <c r="N25" s="509"/>
      <c r="O25" s="509"/>
      <c r="P25" s="509"/>
      <c r="Q25" s="510"/>
      <c r="R25" s="506"/>
      <c r="S25" s="510">
        <f>SUBTOTAL(109,Sklop10[Vrednost za okvirno količino (EUR) brez DDV])</f>
        <v>0</v>
      </c>
      <c r="T25" s="510">
        <f>SUBTOTAL(109,Sklop10[Vrednost za okvirno količino (EUR) z DDV])</f>
        <v>0</v>
      </c>
      <c r="U25" s="511">
        <f>SUBTOTAL(103,Sklop10[Shema kakovosti
(nacionalne, evropske)
])</f>
        <v>0</v>
      </c>
    </row>
    <row r="26" spans="1:22" s="332" customFormat="1">
      <c r="A26" s="374"/>
      <c r="B26" s="375"/>
      <c r="C26" s="376"/>
      <c r="D26" s="376"/>
      <c r="E26" s="377"/>
      <c r="F26" s="378"/>
      <c r="G26" s="379"/>
      <c r="H26" s="380"/>
      <c r="I26" s="380"/>
      <c r="J26" s="378"/>
      <c r="K26" s="381"/>
      <c r="L26" s="381"/>
      <c r="M26" s="382"/>
      <c r="N26" s="383"/>
      <c r="O26" s="383"/>
      <c r="P26" s="383"/>
      <c r="Q26" s="384"/>
      <c r="R26" s="378"/>
      <c r="S26" s="384"/>
      <c r="T26" s="384"/>
      <c r="U26" s="385"/>
    </row>
    <row r="27" spans="1:22">
      <c r="A27" s="50" t="s">
        <v>175</v>
      </c>
      <c r="B27" s="18"/>
      <c r="C27" s="30"/>
      <c r="D27" s="30"/>
      <c r="E27" s="115"/>
      <c r="Q27" s="50"/>
      <c r="R27" s="50"/>
      <c r="S27" s="50"/>
      <c r="T27" s="50"/>
    </row>
    <row r="28" spans="1:22">
      <c r="A28" s="13" t="s">
        <v>177</v>
      </c>
      <c r="B28" s="18"/>
      <c r="C28" s="30"/>
      <c r="D28" s="30"/>
      <c r="E28" s="115"/>
    </row>
    <row r="29" spans="1:22">
      <c r="A29" s="109" t="s">
        <v>238</v>
      </c>
      <c r="F29" s="71"/>
      <c r="G29" s="71"/>
      <c r="H29" s="31"/>
      <c r="I29" s="31"/>
      <c r="J29" s="31"/>
      <c r="K29" s="31"/>
      <c r="L29" s="57"/>
      <c r="M29" s="57"/>
      <c r="N29" s="31"/>
      <c r="O29" s="31"/>
      <c r="P29" s="31"/>
      <c r="Q29" s="31"/>
      <c r="R29" s="31"/>
    </row>
    <row r="30" spans="1:22">
      <c r="A30" s="586" t="s">
        <v>227</v>
      </c>
      <c r="B30" s="586"/>
      <c r="C30" s="586"/>
      <c r="D30" s="586"/>
      <c r="E30" s="586"/>
      <c r="F30" s="586"/>
      <c r="G30" s="586"/>
      <c r="H30" s="586"/>
      <c r="I30" s="586"/>
      <c r="J30" s="586"/>
      <c r="K30" s="586"/>
      <c r="L30" s="586"/>
      <c r="M30" s="124"/>
      <c r="N30" s="124"/>
      <c r="O30" s="124"/>
      <c r="P30" s="124"/>
      <c r="Q30" s="124"/>
      <c r="R30" s="124"/>
      <c r="S30" s="124"/>
      <c r="T30" s="124"/>
      <c r="U30" s="124"/>
      <c r="V30" s="124"/>
    </row>
    <row r="31" spans="1:22" ht="12.75" customHeight="1">
      <c r="N31" s="31"/>
      <c r="O31" s="31"/>
      <c r="P31" s="31"/>
      <c r="Q31" s="31"/>
      <c r="R31" s="31"/>
      <c r="V31" s="124"/>
    </row>
    <row r="32" spans="1:22">
      <c r="A32" s="109" t="s">
        <v>66</v>
      </c>
      <c r="F32" s="71"/>
      <c r="G32" s="71" t="s">
        <v>67</v>
      </c>
      <c r="H32" s="31"/>
      <c r="I32" s="31"/>
      <c r="J32" s="31"/>
      <c r="K32" s="31"/>
      <c r="L32" s="57"/>
      <c r="M32" s="57"/>
      <c r="N32" s="31"/>
      <c r="O32" s="31"/>
      <c r="P32" s="31"/>
      <c r="Q32" s="31" t="s">
        <v>68</v>
      </c>
      <c r="R32" s="31"/>
    </row>
    <row r="33" spans="1:21" ht="15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1">
      <c r="B34" s="18"/>
      <c r="C34" s="30"/>
      <c r="D34" s="30"/>
      <c r="E34" s="115"/>
    </row>
    <row r="35" spans="1:21">
      <c r="B35" s="18"/>
      <c r="C35" s="30"/>
      <c r="D35" s="30"/>
      <c r="E35" s="115"/>
    </row>
    <row r="36" spans="1:21">
      <c r="B36" s="18"/>
      <c r="C36" s="30"/>
      <c r="D36" s="30"/>
      <c r="E36" s="115"/>
    </row>
    <row r="37" spans="1:21">
      <c r="B37" s="18"/>
      <c r="C37" s="30"/>
      <c r="D37" s="30"/>
      <c r="E37" s="115"/>
    </row>
    <row r="38" spans="1:21">
      <c r="B38" s="18"/>
      <c r="C38" s="30"/>
      <c r="D38" s="30"/>
      <c r="E38" s="115"/>
    </row>
    <row r="39" spans="1:21">
      <c r="B39" s="18"/>
      <c r="C39" s="30"/>
      <c r="D39" s="30"/>
      <c r="E39" s="115"/>
    </row>
    <row r="40" spans="1:21">
      <c r="B40" s="18"/>
      <c r="C40" s="30"/>
      <c r="D40" s="30"/>
      <c r="E40" s="115"/>
    </row>
    <row r="41" spans="1:21">
      <c r="B41" s="18"/>
      <c r="C41" s="30"/>
      <c r="D41" s="30"/>
      <c r="E41" s="115"/>
    </row>
    <row r="42" spans="1:21">
      <c r="B42" s="18"/>
      <c r="C42" s="30"/>
      <c r="D42" s="30"/>
      <c r="E42" s="115"/>
    </row>
    <row r="43" spans="1:21">
      <c r="B43" s="18"/>
      <c r="C43" s="30"/>
      <c r="D43" s="30"/>
      <c r="E43" s="115"/>
    </row>
    <row r="44" spans="1:21">
      <c r="B44" s="18"/>
      <c r="C44" s="30"/>
      <c r="D44" s="30"/>
      <c r="E44" s="115"/>
    </row>
    <row r="45" spans="1:21">
      <c r="B45" s="18"/>
      <c r="C45" s="30"/>
      <c r="D45" s="30"/>
      <c r="E45" s="115"/>
    </row>
    <row r="46" spans="1:21">
      <c r="B46" s="18"/>
      <c r="C46" s="30"/>
      <c r="D46" s="30"/>
      <c r="E46" s="115"/>
    </row>
    <row r="47" spans="1:21">
      <c r="B47" s="18"/>
      <c r="C47" s="30"/>
      <c r="D47" s="30"/>
      <c r="E47" s="115"/>
    </row>
    <row r="48" spans="1:21">
      <c r="B48" s="18"/>
      <c r="C48" s="30"/>
      <c r="D48" s="30"/>
      <c r="E48" s="115"/>
    </row>
    <row r="49" spans="1:22" s="20" customFormat="1">
      <c r="A49" s="13"/>
      <c r="B49" s="18"/>
      <c r="C49" s="30"/>
      <c r="D49" s="30"/>
      <c r="E49" s="115"/>
      <c r="F49" s="116"/>
      <c r="G49" s="116"/>
      <c r="L49" s="13"/>
      <c r="M49" s="13"/>
      <c r="N49" s="13"/>
      <c r="O49" s="13"/>
      <c r="P49" s="13"/>
      <c r="Q49" s="13"/>
      <c r="R49" s="13"/>
      <c r="S49" s="13"/>
      <c r="T49" s="13"/>
      <c r="U49" s="71"/>
      <c r="V49" s="13"/>
    </row>
    <row r="50" spans="1:22" s="20" customFormat="1">
      <c r="A50" s="13"/>
      <c r="B50" s="18"/>
      <c r="C50" s="30"/>
      <c r="D50" s="30"/>
      <c r="E50" s="115"/>
      <c r="F50" s="116"/>
      <c r="G50" s="116"/>
      <c r="L50" s="13"/>
      <c r="M50" s="13"/>
      <c r="N50" s="13"/>
      <c r="O50" s="13"/>
      <c r="P50" s="13"/>
      <c r="Q50" s="13"/>
      <c r="R50" s="13"/>
      <c r="S50" s="13"/>
      <c r="T50" s="13"/>
      <c r="U50" s="71"/>
      <c r="V50" s="13"/>
    </row>
    <row r="51" spans="1:22" s="20" customFormat="1">
      <c r="A51" s="13"/>
      <c r="B51" s="18"/>
      <c r="C51" s="30"/>
      <c r="D51" s="30"/>
      <c r="E51" s="115"/>
      <c r="F51" s="116"/>
      <c r="G51" s="116"/>
      <c r="L51" s="13"/>
      <c r="M51" s="13"/>
      <c r="N51" s="13"/>
      <c r="O51" s="13"/>
      <c r="P51" s="13"/>
      <c r="Q51" s="13"/>
      <c r="R51" s="13"/>
      <c r="S51" s="13"/>
      <c r="T51" s="13"/>
      <c r="U51" s="71"/>
      <c r="V51" s="13"/>
    </row>
    <row r="52" spans="1:22" s="20" customFormat="1">
      <c r="A52" s="13"/>
      <c r="B52" s="18"/>
      <c r="C52" s="30"/>
      <c r="D52" s="30"/>
      <c r="E52" s="115"/>
      <c r="F52" s="116"/>
      <c r="G52" s="116"/>
      <c r="L52" s="13"/>
      <c r="M52" s="13"/>
      <c r="N52" s="13"/>
      <c r="O52" s="13"/>
      <c r="P52" s="13"/>
      <c r="Q52" s="13"/>
      <c r="R52" s="13"/>
      <c r="S52" s="13"/>
      <c r="T52" s="13"/>
      <c r="U52" s="71"/>
      <c r="V52" s="13"/>
    </row>
    <row r="53" spans="1:22" s="20" customFormat="1">
      <c r="A53" s="13"/>
      <c r="B53" s="18"/>
      <c r="C53" s="30"/>
      <c r="D53" s="30"/>
      <c r="E53" s="115"/>
      <c r="F53" s="116"/>
      <c r="G53" s="116"/>
      <c r="L53" s="13"/>
      <c r="M53" s="13"/>
      <c r="N53" s="13"/>
      <c r="O53" s="13"/>
      <c r="P53" s="13"/>
      <c r="Q53" s="13"/>
      <c r="R53" s="13"/>
      <c r="S53" s="13"/>
      <c r="T53" s="13"/>
      <c r="U53" s="71"/>
      <c r="V53" s="13"/>
    </row>
    <row r="54" spans="1:22" s="20" customFormat="1">
      <c r="A54" s="13"/>
      <c r="B54" s="18"/>
      <c r="C54" s="30"/>
      <c r="D54" s="30"/>
      <c r="E54" s="115"/>
      <c r="F54" s="116"/>
      <c r="G54" s="116"/>
      <c r="L54" s="13"/>
      <c r="M54" s="13"/>
      <c r="N54" s="13"/>
      <c r="O54" s="13"/>
      <c r="P54" s="13"/>
      <c r="Q54" s="13"/>
      <c r="R54" s="13"/>
      <c r="S54" s="13"/>
      <c r="T54" s="13"/>
      <c r="U54" s="71"/>
      <c r="V54" s="13"/>
    </row>
    <row r="55" spans="1:22" s="20" customFormat="1">
      <c r="A55" s="13"/>
      <c r="B55" s="18"/>
      <c r="C55" s="30"/>
      <c r="D55" s="30"/>
      <c r="E55" s="115"/>
      <c r="F55" s="116"/>
      <c r="G55" s="116"/>
      <c r="L55" s="13"/>
      <c r="M55" s="13"/>
      <c r="N55" s="13"/>
      <c r="O55" s="13"/>
      <c r="P55" s="13"/>
      <c r="Q55" s="13"/>
      <c r="R55" s="13"/>
      <c r="S55" s="13"/>
      <c r="T55" s="13"/>
      <c r="U55" s="71"/>
      <c r="V55" s="13"/>
    </row>
    <row r="56" spans="1:22" s="20" customFormat="1">
      <c r="A56" s="13"/>
      <c r="B56" s="18"/>
      <c r="C56" s="30"/>
      <c r="D56" s="30"/>
      <c r="E56" s="115"/>
      <c r="F56" s="116"/>
      <c r="G56" s="116"/>
      <c r="L56" s="13"/>
      <c r="M56" s="13"/>
      <c r="N56" s="13"/>
      <c r="O56" s="13"/>
      <c r="P56" s="13"/>
      <c r="Q56" s="13"/>
      <c r="R56" s="13"/>
      <c r="S56" s="13"/>
      <c r="T56" s="13"/>
      <c r="U56" s="71"/>
      <c r="V56" s="13"/>
    </row>
    <row r="57" spans="1:22" s="20" customFormat="1">
      <c r="A57" s="13"/>
      <c r="B57" s="18"/>
      <c r="C57" s="30"/>
      <c r="D57" s="30"/>
      <c r="E57" s="115"/>
      <c r="F57" s="116"/>
      <c r="G57" s="116"/>
      <c r="L57" s="13"/>
      <c r="M57" s="13"/>
      <c r="N57" s="13"/>
      <c r="O57" s="13"/>
      <c r="P57" s="13"/>
      <c r="Q57" s="13"/>
      <c r="R57" s="13"/>
      <c r="S57" s="13"/>
      <c r="T57" s="13"/>
      <c r="U57" s="71"/>
      <c r="V57" s="13"/>
    </row>
    <row r="58" spans="1:22" s="20" customFormat="1">
      <c r="A58" s="13"/>
      <c r="B58" s="18"/>
      <c r="C58" s="30"/>
      <c r="D58" s="30"/>
      <c r="E58" s="115"/>
      <c r="F58" s="116"/>
      <c r="G58" s="116"/>
      <c r="L58" s="13"/>
      <c r="M58" s="13"/>
      <c r="N58" s="13"/>
      <c r="O58" s="13"/>
      <c r="P58" s="13"/>
      <c r="Q58" s="13"/>
      <c r="R58" s="13"/>
      <c r="S58" s="13"/>
      <c r="T58" s="13"/>
      <c r="U58" s="71"/>
      <c r="V58" s="13"/>
    </row>
    <row r="59" spans="1:22" s="20" customFormat="1">
      <c r="A59" s="13"/>
      <c r="B59" s="18"/>
      <c r="C59" s="30"/>
      <c r="D59" s="30"/>
      <c r="E59" s="115"/>
      <c r="F59" s="116"/>
      <c r="G59" s="116"/>
      <c r="L59" s="13"/>
      <c r="M59" s="13"/>
      <c r="N59" s="13"/>
      <c r="O59" s="13"/>
      <c r="P59" s="13"/>
      <c r="Q59" s="13"/>
      <c r="R59" s="13"/>
      <c r="S59" s="13"/>
      <c r="T59" s="13"/>
      <c r="U59" s="71"/>
      <c r="V59" s="13"/>
    </row>
    <row r="60" spans="1:22" s="20" customFormat="1">
      <c r="A60" s="13"/>
      <c r="B60" s="18"/>
      <c r="C60" s="30"/>
      <c r="D60" s="30"/>
      <c r="E60" s="115"/>
      <c r="F60" s="116"/>
      <c r="G60" s="116"/>
      <c r="L60" s="13"/>
      <c r="M60" s="13"/>
      <c r="N60" s="13"/>
      <c r="O60" s="13"/>
      <c r="P60" s="13"/>
      <c r="Q60" s="13"/>
      <c r="R60" s="13"/>
      <c r="S60" s="13"/>
      <c r="T60" s="13"/>
      <c r="U60" s="71"/>
      <c r="V60" s="13"/>
    </row>
    <row r="61" spans="1:22" s="20" customFormat="1">
      <c r="A61" s="13"/>
      <c r="B61" s="18"/>
      <c r="C61" s="30"/>
      <c r="D61" s="30"/>
      <c r="E61" s="115"/>
      <c r="F61" s="116"/>
      <c r="G61" s="116"/>
      <c r="L61" s="13"/>
      <c r="M61" s="13"/>
      <c r="N61" s="13"/>
      <c r="O61" s="13"/>
      <c r="P61" s="13"/>
      <c r="Q61" s="13"/>
      <c r="R61" s="13"/>
      <c r="S61" s="13"/>
      <c r="T61" s="13"/>
      <c r="U61" s="71"/>
      <c r="V61" s="13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9"/>
      <c r="C257" s="29"/>
      <c r="D257" s="29"/>
      <c r="E257" s="112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</sheetData>
  <sheetProtection insertRows="0" deleteRows="0"/>
  <protectedRanges>
    <protectedRange sqref="J31:P1048576 U31:U1048576 U1:U29 J1:P29" name="Obseg1"/>
    <protectedRange sqref="U30 M30:P30" name="Obseg1_1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88"/>
  <sheetViews>
    <sheetView tabSelected="1" topLeftCell="A186" zoomScale="90" zoomScaleNormal="90" zoomScaleSheetLayoutView="100" workbookViewId="0">
      <selection activeCell="J251" sqref="J251"/>
    </sheetView>
  </sheetViews>
  <sheetFormatPr defaultColWidth="8.85546875" defaultRowHeight="12.75"/>
  <cols>
    <col min="1" max="1" width="4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pred_rekapitulacija'!A24</f>
        <v>11.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pred_rekapitulacija'!B24</f>
        <v>SPLOŠNO PREHRAMBENO BLAGO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86" t="s">
        <v>2</v>
      </c>
      <c r="B16" s="83" t="s">
        <v>635</v>
      </c>
      <c r="C16" s="84">
        <v>20</v>
      </c>
      <c r="D16" s="84" t="s">
        <v>156</v>
      </c>
      <c r="E16" s="113"/>
      <c r="F16" s="201">
        <v>1600</v>
      </c>
      <c r="G16" s="201" t="s">
        <v>0</v>
      </c>
      <c r="H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16" s="87" t="str">
        <f>IF(Sklop11[[#This Row],[ZAHTEVANA SHEMA KAKOVOSTI]]&lt;&gt;"",Sklop11[[#This Row],[Preračunana masa/volumen/kos na enoto kg]],"")</f>
        <v/>
      </c>
      <c r="J16" s="98"/>
      <c r="K16" s="88"/>
      <c r="L16" s="88"/>
      <c r="M16" s="89"/>
      <c r="N16" s="90"/>
      <c r="O16" s="90"/>
      <c r="P16" s="101"/>
      <c r="Q16" s="90">
        <f>+Sklop11[[#This Row],[cena/enota brez DDV v EUR]]*Sklop11[[#This Row],[Stopnja DDV (%)]]</f>
        <v>0</v>
      </c>
      <c r="R16" s="90">
        <f>+Sklop11[[#This Row],[cena/enota brez DDV v EUR]]+Sklop11[[#This Row],[Davek (EUR)]]</f>
        <v>0</v>
      </c>
      <c r="S16" s="90">
        <f>+Sklop11[[#This Row],[cena/enota brez DDV v EUR]]*Sklop11[[#This Row],[Okvirna količina]]</f>
        <v>0</v>
      </c>
      <c r="T16" s="90">
        <f>+Sklop11[[#This Row],[Končna cena/enoto mere (EUR) z DDV]]*Sklop11[[#This Row],[Okvirna količina]]</f>
        <v>0</v>
      </c>
      <c r="U16" s="104"/>
    </row>
    <row r="17" spans="1:21" s="58" customFormat="1" ht="12">
      <c r="A17" s="86" t="s">
        <v>4</v>
      </c>
      <c r="B17" s="10" t="s">
        <v>773</v>
      </c>
      <c r="C17" s="84" t="s">
        <v>765</v>
      </c>
      <c r="D17" s="84" t="s">
        <v>156</v>
      </c>
      <c r="E17" s="113"/>
      <c r="F17" s="202">
        <v>2</v>
      </c>
      <c r="G17" s="201" t="s">
        <v>1</v>
      </c>
      <c r="H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7" s="87" t="str">
        <f>IF(Sklop11[[#This Row],[ZAHTEVANA SHEMA KAKOVOSTI]]&lt;&gt;"",Sklop11[[#This Row],[Preračunana masa/volumen/kos na enoto kg]],"")</f>
        <v/>
      </c>
      <c r="J17" s="99"/>
      <c r="K17" s="92"/>
      <c r="L17" s="92"/>
      <c r="M17" s="102"/>
      <c r="N17" s="93"/>
      <c r="O17" s="93"/>
      <c r="P17" s="103"/>
      <c r="Q17" s="93">
        <f>+Sklop11[[#This Row],[cena/enota brez DDV v EUR]]*Sklop11[[#This Row],[Stopnja DDV (%)]]</f>
        <v>0</v>
      </c>
      <c r="R17" s="93">
        <f>+Sklop11[[#This Row],[cena/enota brez DDV v EUR]]+Sklop11[[#This Row],[Davek (EUR)]]</f>
        <v>0</v>
      </c>
      <c r="S17" s="93">
        <f>+Sklop11[[#This Row],[cena/enota brez DDV v EUR]]*Sklop11[[#This Row],[Okvirna količina]]</f>
        <v>0</v>
      </c>
      <c r="T17" s="93">
        <f>+Sklop11[[#This Row],[Končna cena/enoto mere (EUR) z DDV]]*Sklop11[[#This Row],[Okvirna količina]]</f>
        <v>0</v>
      </c>
      <c r="U17" s="105"/>
    </row>
    <row r="18" spans="1:21" s="58" customFormat="1" ht="12">
      <c r="A18" s="86" t="s">
        <v>5</v>
      </c>
      <c r="B18" s="79" t="s">
        <v>774</v>
      </c>
      <c r="C18" s="84" t="s">
        <v>765</v>
      </c>
      <c r="D18" s="84" t="s">
        <v>156</v>
      </c>
      <c r="E18" s="113"/>
      <c r="F18" s="202">
        <v>2</v>
      </c>
      <c r="G18" s="201" t="s">
        <v>1</v>
      </c>
      <c r="H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" s="87" t="str">
        <f>IF(Sklop11[[#This Row],[ZAHTEVANA SHEMA KAKOVOSTI]]&lt;&gt;"",Sklop11[[#This Row],[Preračunana masa/volumen/kos na enoto kg]],"")</f>
        <v/>
      </c>
      <c r="J18" s="99"/>
      <c r="K18" s="92"/>
      <c r="L18" s="92"/>
      <c r="M18" s="102"/>
      <c r="N18" s="93"/>
      <c r="O18" s="93"/>
      <c r="P18" s="103"/>
      <c r="Q18" s="93">
        <f>+Sklop11[[#This Row],[cena/enota brez DDV v EUR]]*Sklop11[[#This Row],[Stopnja DDV (%)]]</f>
        <v>0</v>
      </c>
      <c r="R18" s="93">
        <f>+Sklop11[[#This Row],[cena/enota brez DDV v EUR]]+Sklop11[[#This Row],[Davek (EUR)]]</f>
        <v>0</v>
      </c>
      <c r="S18" s="93">
        <f>+Sklop11[[#This Row],[cena/enota brez DDV v EUR]]*Sklop11[[#This Row],[Okvirna količina]]</f>
        <v>0</v>
      </c>
      <c r="T18" s="93">
        <f>+Sklop11[[#This Row],[Končna cena/enoto mere (EUR) z DDV]]*Sklop11[[#This Row],[Okvirna količina]]</f>
        <v>0</v>
      </c>
      <c r="U18" s="105"/>
    </row>
    <row r="19" spans="1:21" s="58" customFormat="1" ht="12">
      <c r="A19" s="86" t="s">
        <v>6</v>
      </c>
      <c r="B19" s="79" t="s">
        <v>775</v>
      </c>
      <c r="C19" s="84" t="s">
        <v>765</v>
      </c>
      <c r="D19" s="84" t="s">
        <v>156</v>
      </c>
      <c r="E19" s="113"/>
      <c r="F19" s="202">
        <v>1</v>
      </c>
      <c r="G19" s="201" t="s">
        <v>1</v>
      </c>
      <c r="H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87" t="str">
        <f>IF(Sklop11[[#This Row],[ZAHTEVANA SHEMA KAKOVOSTI]]&lt;&gt;"",Sklop11[[#This Row],[Preračunana masa/volumen/kos na enoto kg]],"")</f>
        <v/>
      </c>
      <c r="J19" s="99"/>
      <c r="K19" s="92"/>
      <c r="L19" s="92"/>
      <c r="M19" s="102"/>
      <c r="N19" s="93"/>
      <c r="O19" s="93"/>
      <c r="P19" s="103"/>
      <c r="Q19" s="93">
        <f>+Sklop11[[#This Row],[cena/enota brez DDV v EUR]]*Sklop11[[#This Row],[Stopnja DDV (%)]]</f>
        <v>0</v>
      </c>
      <c r="R19" s="93">
        <f>+Sklop11[[#This Row],[cena/enota brez DDV v EUR]]+Sklop11[[#This Row],[Davek (EUR)]]</f>
        <v>0</v>
      </c>
      <c r="S19" s="93">
        <f>+Sklop11[[#This Row],[cena/enota brez DDV v EUR]]*Sklop11[[#This Row],[Okvirna količina]]</f>
        <v>0</v>
      </c>
      <c r="T19" s="93">
        <f>+Sklop11[[#This Row],[Končna cena/enoto mere (EUR) z DDV]]*Sklop11[[#This Row],[Okvirna količina]]</f>
        <v>0</v>
      </c>
      <c r="U19" s="105"/>
    </row>
    <row r="20" spans="1:21" s="58" customFormat="1" ht="24">
      <c r="A20" s="86" t="s">
        <v>7</v>
      </c>
      <c r="B20" s="10" t="s">
        <v>777</v>
      </c>
      <c r="C20" s="84" t="s">
        <v>776</v>
      </c>
      <c r="D20" s="84" t="s">
        <v>156</v>
      </c>
      <c r="E20" s="113"/>
      <c r="F20" s="202">
        <v>1</v>
      </c>
      <c r="G20" s="201" t="s">
        <v>1</v>
      </c>
      <c r="H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0" s="87" t="str">
        <f>IF(Sklop11[[#This Row],[ZAHTEVANA SHEMA KAKOVOSTI]]&lt;&gt;"",Sklop11[[#This Row],[Preračunana masa/volumen/kos na enoto kg]],"")</f>
        <v/>
      </c>
      <c r="J20" s="99"/>
      <c r="K20" s="92"/>
      <c r="L20" s="92"/>
      <c r="M20" s="102"/>
      <c r="N20" s="93"/>
      <c r="O20" s="93"/>
      <c r="P20" s="103"/>
      <c r="Q20" s="93">
        <f>+Sklop11[[#This Row],[cena/enota brez DDV v EUR]]*Sklop11[[#This Row],[Stopnja DDV (%)]]</f>
        <v>0</v>
      </c>
      <c r="R20" s="93">
        <f>+Sklop11[[#This Row],[cena/enota brez DDV v EUR]]+Sklop11[[#This Row],[Davek (EUR)]]</f>
        <v>0</v>
      </c>
      <c r="S20" s="93">
        <f>+Sklop11[[#This Row],[cena/enota brez DDV v EUR]]*Sklop11[[#This Row],[Okvirna količina]]</f>
        <v>0</v>
      </c>
      <c r="T20" s="93">
        <f>+Sklop11[[#This Row],[Končna cena/enoto mere (EUR) z DDV]]*Sklop11[[#This Row],[Okvirna količina]]</f>
        <v>0</v>
      </c>
      <c r="U20" s="105"/>
    </row>
    <row r="21" spans="1:21" s="58" customFormat="1" ht="12">
      <c r="A21" s="86" t="s">
        <v>8</v>
      </c>
      <c r="B21" s="10" t="s">
        <v>786</v>
      </c>
      <c r="C21" s="84" t="s">
        <v>765</v>
      </c>
      <c r="D21" s="84" t="s">
        <v>156</v>
      </c>
      <c r="E21" s="113"/>
      <c r="F21" s="202">
        <v>1</v>
      </c>
      <c r="G21" s="201" t="s">
        <v>1</v>
      </c>
      <c r="H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1" s="87" t="str">
        <f>IF(Sklop11[[#This Row],[ZAHTEVANA SHEMA KAKOVOSTI]]&lt;&gt;"",Sklop11[[#This Row],[Preračunana masa/volumen/kos na enoto kg]],"")</f>
        <v/>
      </c>
      <c r="J21" s="99"/>
      <c r="K21" s="92"/>
      <c r="L21" s="92"/>
      <c r="M21" s="102"/>
      <c r="N21" s="93"/>
      <c r="O21" s="93"/>
      <c r="P21" s="103"/>
      <c r="Q21" s="93">
        <f>+Sklop11[[#This Row],[cena/enota brez DDV v EUR]]*Sklop11[[#This Row],[Stopnja DDV (%)]]</f>
        <v>0</v>
      </c>
      <c r="R21" s="93">
        <f>+Sklop11[[#This Row],[cena/enota brez DDV v EUR]]+Sklop11[[#This Row],[Davek (EUR)]]</f>
        <v>0</v>
      </c>
      <c r="S21" s="93">
        <f>+Sklop11[[#This Row],[cena/enota brez DDV v EUR]]*Sklop11[[#This Row],[Okvirna količina]]</f>
        <v>0</v>
      </c>
      <c r="T21" s="93">
        <f>+Sklop11[[#This Row],[Končna cena/enoto mere (EUR) z DDV]]*Sklop11[[#This Row],[Okvirna količina]]</f>
        <v>0</v>
      </c>
      <c r="U21" s="105"/>
    </row>
    <row r="22" spans="1:21" s="58" customFormat="1" ht="12">
      <c r="A22" s="86" t="s">
        <v>9</v>
      </c>
      <c r="B22" s="79" t="s">
        <v>785</v>
      </c>
      <c r="C22" s="84" t="s">
        <v>765</v>
      </c>
      <c r="D22" s="84" t="s">
        <v>156</v>
      </c>
      <c r="E22" s="113"/>
      <c r="F22" s="202">
        <v>2</v>
      </c>
      <c r="G22" s="201" t="s">
        <v>1</v>
      </c>
      <c r="H2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2" s="87" t="str">
        <f>IF(Sklop11[[#This Row],[ZAHTEVANA SHEMA KAKOVOSTI]]&lt;&gt;"",Sklop11[[#This Row],[Preračunana masa/volumen/kos na enoto kg]],"")</f>
        <v/>
      </c>
      <c r="J22" s="99"/>
      <c r="K22" s="92"/>
      <c r="L22" s="92"/>
      <c r="M22" s="102"/>
      <c r="N22" s="93"/>
      <c r="O22" s="93"/>
      <c r="P22" s="103"/>
      <c r="Q22" s="93">
        <f>+Sklop11[[#This Row],[cena/enota brez DDV v EUR]]*Sklop11[[#This Row],[Stopnja DDV (%)]]</f>
        <v>0</v>
      </c>
      <c r="R22" s="93">
        <f>+Sklop11[[#This Row],[cena/enota brez DDV v EUR]]+Sklop11[[#This Row],[Davek (EUR)]]</f>
        <v>0</v>
      </c>
      <c r="S22" s="93">
        <f>+Sklop11[[#This Row],[cena/enota brez DDV v EUR]]*Sklop11[[#This Row],[Okvirna količina]]</f>
        <v>0</v>
      </c>
      <c r="T22" s="93">
        <f>+Sklop11[[#This Row],[Končna cena/enoto mere (EUR) z DDV]]*Sklop11[[#This Row],[Okvirna količina]]</f>
        <v>0</v>
      </c>
      <c r="U22" s="105"/>
    </row>
    <row r="23" spans="1:21" s="58" customFormat="1" ht="12">
      <c r="A23" s="86" t="s">
        <v>10</v>
      </c>
      <c r="B23" s="79" t="s">
        <v>784</v>
      </c>
      <c r="C23" s="84" t="s">
        <v>765</v>
      </c>
      <c r="D23" s="84" t="s">
        <v>156</v>
      </c>
      <c r="E23" s="113"/>
      <c r="F23" s="202">
        <v>20</v>
      </c>
      <c r="G23" s="201" t="s">
        <v>1</v>
      </c>
      <c r="H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87" t="str">
        <f>IF(Sklop11[[#This Row],[ZAHTEVANA SHEMA KAKOVOSTI]]&lt;&gt;"",Sklop11[[#This Row],[Preračunana masa/volumen/kos na enoto kg]],"")</f>
        <v/>
      </c>
      <c r="J23" s="99"/>
      <c r="K23" s="92"/>
      <c r="L23" s="92"/>
      <c r="M23" s="102"/>
      <c r="N23" s="93"/>
      <c r="O23" s="93"/>
      <c r="P23" s="103"/>
      <c r="Q23" s="93">
        <f>+Sklop11[[#This Row],[cena/enota brez DDV v EUR]]*Sklop11[[#This Row],[Stopnja DDV (%)]]</f>
        <v>0</v>
      </c>
      <c r="R23" s="93">
        <f>+Sklop11[[#This Row],[cena/enota brez DDV v EUR]]+Sklop11[[#This Row],[Davek (EUR)]]</f>
        <v>0</v>
      </c>
      <c r="S23" s="93">
        <f>+Sklop11[[#This Row],[cena/enota brez DDV v EUR]]*Sklop11[[#This Row],[Okvirna količina]]</f>
        <v>0</v>
      </c>
      <c r="T23" s="93">
        <f>+Sklop11[[#This Row],[Končna cena/enoto mere (EUR) z DDV]]*Sklop11[[#This Row],[Okvirna količina]]</f>
        <v>0</v>
      </c>
      <c r="U23" s="105"/>
    </row>
    <row r="24" spans="1:21" s="58" customFormat="1" ht="12">
      <c r="A24" s="86" t="s">
        <v>11</v>
      </c>
      <c r="B24" s="79" t="s">
        <v>783</v>
      </c>
      <c r="C24" s="84" t="s">
        <v>765</v>
      </c>
      <c r="D24" s="84" t="s">
        <v>156</v>
      </c>
      <c r="E24" s="113"/>
      <c r="F24" s="202">
        <v>10</v>
      </c>
      <c r="G24" s="201" t="s">
        <v>1</v>
      </c>
      <c r="H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4" s="87" t="str">
        <f>IF(Sklop11[[#This Row],[ZAHTEVANA SHEMA KAKOVOSTI]]&lt;&gt;"",Sklop11[[#This Row],[Preračunana masa/volumen/kos na enoto kg]],"")</f>
        <v/>
      </c>
      <c r="J24" s="99"/>
      <c r="K24" s="92"/>
      <c r="L24" s="92"/>
      <c r="M24" s="102"/>
      <c r="N24" s="93"/>
      <c r="O24" s="93"/>
      <c r="P24" s="103"/>
      <c r="Q24" s="93">
        <f>+Sklop11[[#This Row],[cena/enota brez DDV v EUR]]*Sklop11[[#This Row],[Stopnja DDV (%)]]</f>
        <v>0</v>
      </c>
      <c r="R24" s="93">
        <f>+Sklop11[[#This Row],[cena/enota brez DDV v EUR]]+Sklop11[[#This Row],[Davek (EUR)]]</f>
        <v>0</v>
      </c>
      <c r="S24" s="93">
        <f>+Sklop11[[#This Row],[cena/enota brez DDV v EUR]]*Sklop11[[#This Row],[Okvirna količina]]</f>
        <v>0</v>
      </c>
      <c r="T24" s="93">
        <f>+Sklop11[[#This Row],[Končna cena/enoto mere (EUR) z DDV]]*Sklop11[[#This Row],[Okvirna količina]]</f>
        <v>0</v>
      </c>
      <c r="U24" s="105"/>
    </row>
    <row r="25" spans="1:21" s="58" customFormat="1" ht="12">
      <c r="A25" s="86" t="s">
        <v>12</v>
      </c>
      <c r="B25" s="79" t="s">
        <v>782</v>
      </c>
      <c r="C25" s="84" t="s">
        <v>765</v>
      </c>
      <c r="D25" s="84" t="s">
        <v>156</v>
      </c>
      <c r="E25" s="113"/>
      <c r="F25" s="202">
        <v>2</v>
      </c>
      <c r="G25" s="201" t="s">
        <v>1</v>
      </c>
      <c r="H2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5" s="87" t="str">
        <f>IF(Sklop11[[#This Row],[ZAHTEVANA SHEMA KAKOVOSTI]]&lt;&gt;"",Sklop11[[#This Row],[Preračunana masa/volumen/kos na enoto kg]],"")</f>
        <v/>
      </c>
      <c r="J25" s="99"/>
      <c r="K25" s="92"/>
      <c r="L25" s="92"/>
      <c r="M25" s="102"/>
      <c r="N25" s="93"/>
      <c r="O25" s="93"/>
      <c r="P25" s="103"/>
      <c r="Q25" s="93">
        <f>+Sklop11[[#This Row],[cena/enota brez DDV v EUR]]*Sklop11[[#This Row],[Stopnja DDV (%)]]</f>
        <v>0</v>
      </c>
      <c r="R25" s="93">
        <f>+Sklop11[[#This Row],[cena/enota brez DDV v EUR]]+Sklop11[[#This Row],[Davek (EUR)]]</f>
        <v>0</v>
      </c>
      <c r="S25" s="93">
        <f>+Sklop11[[#This Row],[cena/enota brez DDV v EUR]]*Sklop11[[#This Row],[Okvirna količina]]</f>
        <v>0</v>
      </c>
      <c r="T25" s="93">
        <f>+Sklop11[[#This Row],[Končna cena/enoto mere (EUR) z DDV]]*Sklop11[[#This Row],[Okvirna količina]]</f>
        <v>0</v>
      </c>
      <c r="U25" s="105"/>
    </row>
    <row r="26" spans="1:21" s="58" customFormat="1" ht="16.5" customHeight="1">
      <c r="A26" s="86" t="s">
        <v>13</v>
      </c>
      <c r="B26" s="79" t="s">
        <v>781</v>
      </c>
      <c r="C26" s="84" t="s">
        <v>765</v>
      </c>
      <c r="D26" s="84" t="s">
        <v>156</v>
      </c>
      <c r="E26" s="113"/>
      <c r="F26" s="202">
        <v>5</v>
      </c>
      <c r="G26" s="201" t="s">
        <v>1</v>
      </c>
      <c r="H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6" s="87" t="str">
        <f>IF(Sklop11[[#This Row],[ZAHTEVANA SHEMA KAKOVOSTI]]&lt;&gt;"",Sklop11[[#This Row],[Preračunana masa/volumen/kos na enoto kg]],"")</f>
        <v/>
      </c>
      <c r="J26" s="99"/>
      <c r="K26" s="92"/>
      <c r="L26" s="92"/>
      <c r="M26" s="102"/>
      <c r="N26" s="93"/>
      <c r="O26" s="93"/>
      <c r="P26" s="103"/>
      <c r="Q26" s="93">
        <f>+Sklop11[[#This Row],[cena/enota brez DDV v EUR]]*Sklop11[[#This Row],[Stopnja DDV (%)]]</f>
        <v>0</v>
      </c>
      <c r="R26" s="93">
        <f>+Sklop11[[#This Row],[cena/enota brez DDV v EUR]]+Sklop11[[#This Row],[Davek (EUR)]]</f>
        <v>0</v>
      </c>
      <c r="S26" s="93">
        <f>+Sklop11[[#This Row],[cena/enota brez DDV v EUR]]*Sklop11[[#This Row],[Okvirna količina]]</f>
        <v>0</v>
      </c>
      <c r="T26" s="93">
        <f>+Sklop11[[#This Row],[Končna cena/enoto mere (EUR) z DDV]]*Sklop11[[#This Row],[Okvirna količina]]</f>
        <v>0</v>
      </c>
      <c r="U26" s="105"/>
    </row>
    <row r="27" spans="1:21" s="58" customFormat="1" ht="12">
      <c r="A27" s="86" t="s">
        <v>14</v>
      </c>
      <c r="B27" s="80" t="s">
        <v>780</v>
      </c>
      <c r="C27" s="84" t="s">
        <v>765</v>
      </c>
      <c r="D27" s="84" t="s">
        <v>156</v>
      </c>
      <c r="E27" s="113"/>
      <c r="F27" s="202">
        <v>2</v>
      </c>
      <c r="G27" s="201" t="s">
        <v>1</v>
      </c>
      <c r="H2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7" s="87" t="str">
        <f>IF(Sklop11[[#This Row],[ZAHTEVANA SHEMA KAKOVOSTI]]&lt;&gt;"",Sklop11[[#This Row],[Preračunana masa/volumen/kos na enoto kg]],"")</f>
        <v/>
      </c>
      <c r="J27" s="99"/>
      <c r="K27" s="92"/>
      <c r="L27" s="92"/>
      <c r="M27" s="102"/>
      <c r="N27" s="93"/>
      <c r="O27" s="93"/>
      <c r="P27" s="103"/>
      <c r="Q27" s="93">
        <f>+Sklop11[[#This Row],[cena/enota brez DDV v EUR]]*Sklop11[[#This Row],[Stopnja DDV (%)]]</f>
        <v>0</v>
      </c>
      <c r="R27" s="93">
        <f>+Sklop11[[#This Row],[cena/enota brez DDV v EUR]]+Sklop11[[#This Row],[Davek (EUR)]]</f>
        <v>0</v>
      </c>
      <c r="S27" s="93">
        <f>+Sklop11[[#This Row],[cena/enota brez DDV v EUR]]*Sklop11[[#This Row],[Okvirna količina]]</f>
        <v>0</v>
      </c>
      <c r="T27" s="93">
        <f>+Sklop11[[#This Row],[Končna cena/enoto mere (EUR) z DDV]]*Sklop11[[#This Row],[Okvirna količina]]</f>
        <v>0</v>
      </c>
      <c r="U27" s="105"/>
    </row>
    <row r="28" spans="1:21" s="58" customFormat="1" ht="12">
      <c r="A28" s="86" t="s">
        <v>15</v>
      </c>
      <c r="B28" s="79" t="s">
        <v>779</v>
      </c>
      <c r="C28" s="84" t="s">
        <v>765</v>
      </c>
      <c r="D28" s="84" t="s">
        <v>156</v>
      </c>
      <c r="E28" s="113"/>
      <c r="F28" s="202">
        <v>1</v>
      </c>
      <c r="G28" s="201" t="s">
        <v>1</v>
      </c>
      <c r="H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8" s="87" t="str">
        <f>IF(Sklop11[[#This Row],[ZAHTEVANA SHEMA KAKOVOSTI]]&lt;&gt;"",Sklop11[[#This Row],[Preračunana masa/volumen/kos na enoto kg]],"")</f>
        <v/>
      </c>
      <c r="J28" s="99"/>
      <c r="K28" s="92"/>
      <c r="L28" s="92"/>
      <c r="M28" s="102"/>
      <c r="N28" s="93"/>
      <c r="O28" s="93"/>
      <c r="P28" s="103"/>
      <c r="Q28" s="93">
        <f>+Sklop11[[#This Row],[cena/enota brez DDV v EUR]]*Sklop11[[#This Row],[Stopnja DDV (%)]]</f>
        <v>0</v>
      </c>
      <c r="R28" s="93">
        <f>+Sklop11[[#This Row],[cena/enota brez DDV v EUR]]+Sklop11[[#This Row],[Davek (EUR)]]</f>
        <v>0</v>
      </c>
      <c r="S28" s="93">
        <f>+Sklop11[[#This Row],[cena/enota brez DDV v EUR]]*Sklop11[[#This Row],[Okvirna količina]]</f>
        <v>0</v>
      </c>
      <c r="T28" s="93">
        <f>+Sklop11[[#This Row],[Končna cena/enoto mere (EUR) z DDV]]*Sklop11[[#This Row],[Okvirna količina]]</f>
        <v>0</v>
      </c>
      <c r="U28" s="105"/>
    </row>
    <row r="29" spans="1:21" s="58" customFormat="1" ht="12">
      <c r="A29" s="86" t="s">
        <v>16</v>
      </c>
      <c r="B29" s="10" t="s">
        <v>778</v>
      </c>
      <c r="C29" s="84" t="s">
        <v>765</v>
      </c>
      <c r="D29" s="84" t="s">
        <v>156</v>
      </c>
      <c r="E29" s="113"/>
      <c r="F29" s="202">
        <v>2</v>
      </c>
      <c r="G29" s="201" t="s">
        <v>1</v>
      </c>
      <c r="H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9" s="87" t="str">
        <f>IF(Sklop11[[#This Row],[ZAHTEVANA SHEMA KAKOVOSTI]]&lt;&gt;"",Sklop11[[#This Row],[Preračunana masa/volumen/kos na enoto kg]],"")</f>
        <v/>
      </c>
      <c r="J29" s="99"/>
      <c r="K29" s="92"/>
      <c r="L29" s="92"/>
      <c r="M29" s="102"/>
      <c r="N29" s="93"/>
      <c r="O29" s="93"/>
      <c r="P29" s="103"/>
      <c r="Q29" s="93">
        <f>+Sklop11[[#This Row],[cena/enota brez DDV v EUR]]*Sklop11[[#This Row],[Stopnja DDV (%)]]</f>
        <v>0</v>
      </c>
      <c r="R29" s="93">
        <f>+Sklop11[[#This Row],[cena/enota brez DDV v EUR]]+Sklop11[[#This Row],[Davek (EUR)]]</f>
        <v>0</v>
      </c>
      <c r="S29" s="93">
        <f>+Sklop11[[#This Row],[cena/enota brez DDV v EUR]]*Sklop11[[#This Row],[Okvirna količina]]</f>
        <v>0</v>
      </c>
      <c r="T29" s="93">
        <f>+Sklop11[[#This Row],[Končna cena/enoto mere (EUR) z DDV]]*Sklop11[[#This Row],[Okvirna količina]]</f>
        <v>0</v>
      </c>
      <c r="U29" s="105"/>
    </row>
    <row r="30" spans="1:21" s="58" customFormat="1" ht="12">
      <c r="A30" s="86" t="s">
        <v>17</v>
      </c>
      <c r="B30" s="10" t="s">
        <v>565</v>
      </c>
      <c r="C30" s="78" t="s">
        <v>157</v>
      </c>
      <c r="D30" s="84" t="s">
        <v>1</v>
      </c>
      <c r="E30" s="113"/>
      <c r="F30" s="202">
        <v>80</v>
      </c>
      <c r="G30" s="201" t="s">
        <v>1</v>
      </c>
      <c r="H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87" t="str">
        <f>IF(Sklop11[[#This Row],[ZAHTEVANA SHEMA KAKOVOSTI]]&lt;&gt;"",Sklop11[[#This Row],[Preračunana masa/volumen/kos na enoto kg]],"")</f>
        <v/>
      </c>
      <c r="J30" s="99"/>
      <c r="K30" s="92"/>
      <c r="L30" s="92"/>
      <c r="M30" s="102"/>
      <c r="N30" s="93"/>
      <c r="O30" s="93"/>
      <c r="P30" s="103"/>
      <c r="Q30" s="93">
        <f>+Sklop11[[#This Row],[cena/enota brez DDV v EUR]]*Sklop11[[#This Row],[Stopnja DDV (%)]]</f>
        <v>0</v>
      </c>
      <c r="R30" s="93">
        <f>+Sklop11[[#This Row],[cena/enota brez DDV v EUR]]+Sklop11[[#This Row],[Davek (EUR)]]</f>
        <v>0</v>
      </c>
      <c r="S30" s="93">
        <f>+Sklop11[[#This Row],[cena/enota brez DDV v EUR]]*Sklop11[[#This Row],[Okvirna količina]]</f>
        <v>0</v>
      </c>
      <c r="T30" s="93">
        <f>+Sklop11[[#This Row],[Končna cena/enoto mere (EUR) z DDV]]*Sklop11[[#This Row],[Okvirna količina]]</f>
        <v>0</v>
      </c>
      <c r="U30" s="105"/>
    </row>
    <row r="31" spans="1:21" s="58" customFormat="1" ht="12">
      <c r="A31" s="86" t="s">
        <v>18</v>
      </c>
      <c r="B31" s="81" t="s">
        <v>891</v>
      </c>
      <c r="C31" s="78">
        <v>100</v>
      </c>
      <c r="D31" s="84" t="s">
        <v>156</v>
      </c>
      <c r="E31" s="113"/>
      <c r="F31" s="202">
        <v>10</v>
      </c>
      <c r="G31" s="201" t="s">
        <v>0</v>
      </c>
      <c r="H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31" s="87" t="str">
        <f>IF(Sklop11[[#This Row],[ZAHTEVANA SHEMA KAKOVOSTI]]&lt;&gt;"",Sklop11[[#This Row],[Preračunana masa/volumen/kos na enoto kg]],"")</f>
        <v/>
      </c>
      <c r="J31" s="99"/>
      <c r="K31" s="92"/>
      <c r="L31" s="92"/>
      <c r="M31" s="102"/>
      <c r="N31" s="93"/>
      <c r="O31" s="93"/>
      <c r="P31" s="103"/>
      <c r="Q31" s="93">
        <f>+Sklop11[[#This Row],[cena/enota brez DDV v EUR]]*Sklop11[[#This Row],[Stopnja DDV (%)]]</f>
        <v>0</v>
      </c>
      <c r="R31" s="93">
        <f>+Sklop11[[#This Row],[cena/enota brez DDV v EUR]]+Sklop11[[#This Row],[Davek (EUR)]]</f>
        <v>0</v>
      </c>
      <c r="S31" s="93">
        <f>+Sklop11[[#This Row],[cena/enota brez DDV v EUR]]*Sklop11[[#This Row],[Okvirna količina]]</f>
        <v>0</v>
      </c>
      <c r="T31" s="93">
        <f>+Sklop11[[#This Row],[Končna cena/enoto mere (EUR) z DDV]]*Sklop11[[#This Row],[Okvirna količina]]</f>
        <v>0</v>
      </c>
      <c r="U31" s="105"/>
    </row>
    <row r="32" spans="1:21" s="58" customFormat="1" ht="24">
      <c r="A32" s="86" t="s">
        <v>19</v>
      </c>
      <c r="B32" s="10" t="s">
        <v>636</v>
      </c>
      <c r="C32" s="78">
        <v>400</v>
      </c>
      <c r="D32" s="84" t="s">
        <v>156</v>
      </c>
      <c r="E32" s="113"/>
      <c r="F32" s="202">
        <v>220</v>
      </c>
      <c r="G32" s="201" t="s">
        <v>0</v>
      </c>
      <c r="H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88</v>
      </c>
      <c r="I32" s="87" t="str">
        <f>IF(Sklop11[[#This Row],[ZAHTEVANA SHEMA KAKOVOSTI]]&lt;&gt;"",Sklop11[[#This Row],[Preračunana masa/volumen/kos na enoto kg]],"")</f>
        <v/>
      </c>
      <c r="J32" s="99"/>
      <c r="K32" s="92"/>
      <c r="L32" s="92"/>
      <c r="M32" s="102"/>
      <c r="N32" s="93"/>
      <c r="O32" s="93"/>
      <c r="P32" s="103"/>
      <c r="Q32" s="93">
        <f>+Sklop11[[#This Row],[cena/enota brez DDV v EUR]]*Sklop11[[#This Row],[Stopnja DDV (%)]]</f>
        <v>0</v>
      </c>
      <c r="R32" s="93">
        <f>+Sklop11[[#This Row],[cena/enota brez DDV v EUR]]+Sklop11[[#This Row],[Davek (EUR)]]</f>
        <v>0</v>
      </c>
      <c r="S32" s="93">
        <f>+Sklop11[[#This Row],[cena/enota brez DDV v EUR]]*Sklop11[[#This Row],[Okvirna količina]]</f>
        <v>0</v>
      </c>
      <c r="T32" s="93">
        <f>+Sklop11[[#This Row],[Končna cena/enoto mere (EUR) z DDV]]*Sklop11[[#This Row],[Okvirna količina]]</f>
        <v>0</v>
      </c>
      <c r="U32" s="105"/>
    </row>
    <row r="33" spans="1:21" s="58" customFormat="1" ht="12">
      <c r="A33" s="86" t="s">
        <v>20</v>
      </c>
      <c r="B33" s="10" t="s">
        <v>637</v>
      </c>
      <c r="C33" s="78">
        <v>400</v>
      </c>
      <c r="D33" s="84" t="s">
        <v>156</v>
      </c>
      <c r="E33" s="113"/>
      <c r="F33" s="202">
        <v>250</v>
      </c>
      <c r="G33" s="201" t="s">
        <v>0</v>
      </c>
      <c r="H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3" s="87" t="str">
        <f>IF(Sklop11[[#This Row],[ZAHTEVANA SHEMA KAKOVOSTI]]&lt;&gt;"",Sklop11[[#This Row],[Preračunana masa/volumen/kos na enoto kg]],"")</f>
        <v/>
      </c>
      <c r="J33" s="99"/>
      <c r="K33" s="92"/>
      <c r="L33" s="92"/>
      <c r="M33" s="102"/>
      <c r="N33" s="93"/>
      <c r="O33" s="93"/>
      <c r="P33" s="103"/>
      <c r="Q33" s="93">
        <f>+Sklop11[[#This Row],[cena/enota brez DDV v EUR]]*Sklop11[[#This Row],[Stopnja DDV (%)]]</f>
        <v>0</v>
      </c>
      <c r="R33" s="93">
        <f>+Sklop11[[#This Row],[cena/enota brez DDV v EUR]]+Sklop11[[#This Row],[Davek (EUR)]]</f>
        <v>0</v>
      </c>
      <c r="S33" s="93">
        <f>+Sklop11[[#This Row],[cena/enota brez DDV v EUR]]*Sklop11[[#This Row],[Okvirna količina]]</f>
        <v>0</v>
      </c>
      <c r="T33" s="93">
        <f>+Sklop11[[#This Row],[Končna cena/enoto mere (EUR) z DDV]]*Sklop11[[#This Row],[Okvirna količina]]</f>
        <v>0</v>
      </c>
      <c r="U33" s="105"/>
    </row>
    <row r="34" spans="1:21" s="58" customFormat="1" ht="36">
      <c r="A34" s="86" t="s">
        <v>21</v>
      </c>
      <c r="B34" s="10" t="s">
        <v>879</v>
      </c>
      <c r="C34" s="78">
        <v>100</v>
      </c>
      <c r="D34" s="84" t="s">
        <v>156</v>
      </c>
      <c r="E34" s="113"/>
      <c r="F34" s="202">
        <v>20</v>
      </c>
      <c r="G34" s="201" t="s">
        <v>0</v>
      </c>
      <c r="H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34" s="87" t="str">
        <f>IF(Sklop11[[#This Row],[ZAHTEVANA SHEMA KAKOVOSTI]]&lt;&gt;"",Sklop11[[#This Row],[Preračunana masa/volumen/kos na enoto kg]],"")</f>
        <v/>
      </c>
      <c r="J34" s="99"/>
      <c r="K34" s="92"/>
      <c r="L34" s="92"/>
      <c r="M34" s="102"/>
      <c r="N34" s="93"/>
      <c r="O34" s="93"/>
      <c r="P34" s="103"/>
      <c r="Q34" s="93">
        <f>+Sklop11[[#This Row],[cena/enota brez DDV v EUR]]*Sklop11[[#This Row],[Stopnja DDV (%)]]</f>
        <v>0</v>
      </c>
      <c r="R34" s="93">
        <f>+Sklop11[[#This Row],[cena/enota brez DDV v EUR]]+Sklop11[[#This Row],[Davek (EUR)]]</f>
        <v>0</v>
      </c>
      <c r="S34" s="93">
        <f>+Sklop11[[#This Row],[cena/enota brez DDV v EUR]]*Sklop11[[#This Row],[Okvirna količina]]</f>
        <v>0</v>
      </c>
      <c r="T34" s="93">
        <f>+Sklop11[[#This Row],[Končna cena/enoto mere (EUR) z DDV]]*Sklop11[[#This Row],[Okvirna količina]]</f>
        <v>0</v>
      </c>
      <c r="U34" s="105"/>
    </row>
    <row r="35" spans="1:21" s="58" customFormat="1" ht="36">
      <c r="A35" s="86" t="s">
        <v>22</v>
      </c>
      <c r="B35" s="10" t="s">
        <v>879</v>
      </c>
      <c r="C35" s="78">
        <v>500</v>
      </c>
      <c r="D35" s="84" t="s">
        <v>156</v>
      </c>
      <c r="E35" s="113"/>
      <c r="F35" s="202">
        <v>20</v>
      </c>
      <c r="G35" s="201" t="s">
        <v>0</v>
      </c>
      <c r="H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5" s="87" t="str">
        <f>IF(Sklop11[[#This Row],[ZAHTEVANA SHEMA KAKOVOSTI]]&lt;&gt;"",Sklop11[[#This Row],[Preračunana masa/volumen/kos na enoto kg]],"")</f>
        <v/>
      </c>
      <c r="J35" s="99"/>
      <c r="K35" s="92"/>
      <c r="L35" s="92"/>
      <c r="M35" s="102"/>
      <c r="N35" s="93"/>
      <c r="O35" s="93"/>
      <c r="P35" s="103"/>
      <c r="Q35" s="93">
        <f>+Sklop11[[#This Row],[cena/enota brez DDV v EUR]]*Sklop11[[#This Row],[Stopnja DDV (%)]]</f>
        <v>0</v>
      </c>
      <c r="R35" s="93">
        <f>+Sklop11[[#This Row],[cena/enota brez DDV v EUR]]+Sklop11[[#This Row],[Davek (EUR)]]</f>
        <v>0</v>
      </c>
      <c r="S35" s="93">
        <f>+Sklop11[[#This Row],[cena/enota brez DDV v EUR]]*Sklop11[[#This Row],[Okvirna količina]]</f>
        <v>0</v>
      </c>
      <c r="T35" s="93">
        <f>+Sklop11[[#This Row],[Končna cena/enoto mere (EUR) z DDV]]*Sklop11[[#This Row],[Okvirna količina]]</f>
        <v>0</v>
      </c>
      <c r="U35" s="105"/>
    </row>
    <row r="36" spans="1:21" s="58" customFormat="1" ht="36">
      <c r="A36" s="86" t="s">
        <v>23</v>
      </c>
      <c r="B36" s="10" t="s">
        <v>995</v>
      </c>
      <c r="C36" s="78">
        <v>1</v>
      </c>
      <c r="D36" s="84" t="s">
        <v>94</v>
      </c>
      <c r="E36" s="113"/>
      <c r="F36" s="202">
        <v>80</v>
      </c>
      <c r="G36" s="201" t="s">
        <v>0</v>
      </c>
      <c r="H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6" s="87" t="str">
        <f>IF(Sklop11[[#This Row],[ZAHTEVANA SHEMA KAKOVOSTI]]&lt;&gt;"",Sklop11[[#This Row],[Preračunana masa/volumen/kos na enoto kg]],"")</f>
        <v/>
      </c>
      <c r="J36" s="99"/>
      <c r="K36" s="92"/>
      <c r="L36" s="92"/>
      <c r="M36" s="102"/>
      <c r="N36" s="93"/>
      <c r="O36" s="93"/>
      <c r="P36" s="103"/>
      <c r="Q36" s="93">
        <f>+Sklop11[[#This Row],[cena/enota brez DDV v EUR]]*Sklop11[[#This Row],[Stopnja DDV (%)]]</f>
        <v>0</v>
      </c>
      <c r="R36" s="93">
        <f>+Sklop11[[#This Row],[cena/enota brez DDV v EUR]]+Sklop11[[#This Row],[Davek (EUR)]]</f>
        <v>0</v>
      </c>
      <c r="S36" s="93">
        <f>+Sklop11[[#This Row],[cena/enota brez DDV v EUR]]*Sklop11[[#This Row],[Okvirna količina]]</f>
        <v>0</v>
      </c>
      <c r="T36" s="93">
        <f>+Sklop11[[#This Row],[Končna cena/enoto mere (EUR) z DDV]]*Sklop11[[#This Row],[Okvirna količina]]</f>
        <v>0</v>
      </c>
      <c r="U36" s="105"/>
    </row>
    <row r="37" spans="1:21" s="58" customFormat="1" ht="36">
      <c r="A37" s="86" t="s">
        <v>24</v>
      </c>
      <c r="B37" s="79" t="s">
        <v>996</v>
      </c>
      <c r="C37" s="78">
        <v>1</v>
      </c>
      <c r="D37" s="84" t="s">
        <v>94</v>
      </c>
      <c r="E37" s="113"/>
      <c r="F37" s="202">
        <v>500</v>
      </c>
      <c r="G37" s="201" t="s">
        <v>0</v>
      </c>
      <c r="H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7" s="87" t="str">
        <f>IF(Sklop11[[#This Row],[ZAHTEVANA SHEMA KAKOVOSTI]]&lt;&gt;"",Sklop11[[#This Row],[Preračunana masa/volumen/kos na enoto kg]],"")</f>
        <v/>
      </c>
      <c r="J37" s="99"/>
      <c r="K37" s="92"/>
      <c r="L37" s="92"/>
      <c r="M37" s="102"/>
      <c r="N37" s="93"/>
      <c r="O37" s="93"/>
      <c r="P37" s="103"/>
      <c r="Q37" s="93">
        <f>+Sklop11[[#This Row],[cena/enota brez DDV v EUR]]*Sklop11[[#This Row],[Stopnja DDV (%)]]</f>
        <v>0</v>
      </c>
      <c r="R37" s="93">
        <f>+Sklop11[[#This Row],[cena/enota brez DDV v EUR]]+Sklop11[[#This Row],[Davek (EUR)]]</f>
        <v>0</v>
      </c>
      <c r="S37" s="93">
        <f>+Sklop11[[#This Row],[cena/enota brez DDV v EUR]]*Sklop11[[#This Row],[Okvirna količina]]</f>
        <v>0</v>
      </c>
      <c r="T37" s="93">
        <f>+Sklop11[[#This Row],[Končna cena/enoto mere (EUR) z DDV]]*Sklop11[[#This Row],[Okvirna količina]]</f>
        <v>0</v>
      </c>
      <c r="U37" s="105"/>
    </row>
    <row r="38" spans="1:21" s="58" customFormat="1" ht="24">
      <c r="A38" s="86" t="s">
        <v>25</v>
      </c>
      <c r="B38" s="10" t="s">
        <v>566</v>
      </c>
      <c r="C38" s="78" t="s">
        <v>157</v>
      </c>
      <c r="D38" s="84" t="s">
        <v>94</v>
      </c>
      <c r="E38" s="113"/>
      <c r="F38" s="202">
        <v>10</v>
      </c>
      <c r="G38" s="201" t="s">
        <v>94</v>
      </c>
      <c r="H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8" s="87" t="str">
        <f>IF(Sklop11[[#This Row],[ZAHTEVANA SHEMA KAKOVOSTI]]&lt;&gt;"",Sklop11[[#This Row],[Preračunana masa/volumen/kos na enoto kg]],"")</f>
        <v/>
      </c>
      <c r="J38" s="99"/>
      <c r="K38" s="92"/>
      <c r="L38" s="92"/>
      <c r="M38" s="102"/>
      <c r="N38" s="93"/>
      <c r="O38" s="93"/>
      <c r="P38" s="103"/>
      <c r="Q38" s="93">
        <f>+Sklop11[[#This Row],[cena/enota brez DDV v EUR]]*Sklop11[[#This Row],[Stopnja DDV (%)]]</f>
        <v>0</v>
      </c>
      <c r="R38" s="93">
        <f>+Sklop11[[#This Row],[cena/enota brez DDV v EUR]]+Sklop11[[#This Row],[Davek (EUR)]]</f>
        <v>0</v>
      </c>
      <c r="S38" s="93">
        <f>+Sklop11[[#This Row],[cena/enota brez DDV v EUR]]*Sklop11[[#This Row],[Okvirna količina]]</f>
        <v>0</v>
      </c>
      <c r="T38" s="93">
        <f>+Sklop11[[#This Row],[Končna cena/enoto mere (EUR) z DDV]]*Sklop11[[#This Row],[Okvirna količina]]</f>
        <v>0</v>
      </c>
      <c r="U38" s="105"/>
    </row>
    <row r="39" spans="1:21" s="58" customFormat="1" ht="12">
      <c r="A39" s="86" t="s">
        <v>26</v>
      </c>
      <c r="B39" s="10" t="s">
        <v>642</v>
      </c>
      <c r="C39" s="78">
        <v>500</v>
      </c>
      <c r="D39" s="84" t="s">
        <v>156</v>
      </c>
      <c r="E39" s="113"/>
      <c r="F39" s="202">
        <v>60</v>
      </c>
      <c r="G39" s="201" t="s">
        <v>0</v>
      </c>
      <c r="H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87" t="str">
        <f>IF(Sklop11[[#This Row],[ZAHTEVANA SHEMA KAKOVOSTI]]&lt;&gt;"",Sklop11[[#This Row],[Preračunana masa/volumen/kos na enoto kg]],"")</f>
        <v/>
      </c>
      <c r="J39" s="99"/>
      <c r="K39" s="92"/>
      <c r="L39" s="92"/>
      <c r="M39" s="102"/>
      <c r="N39" s="93"/>
      <c r="O39" s="93"/>
      <c r="P39" s="103"/>
      <c r="Q39" s="93">
        <f>+Sklop11[[#This Row],[cena/enota brez DDV v EUR]]*Sklop11[[#This Row],[Stopnja DDV (%)]]</f>
        <v>0</v>
      </c>
      <c r="R39" s="93">
        <f>+Sklop11[[#This Row],[cena/enota brez DDV v EUR]]+Sklop11[[#This Row],[Davek (EUR)]]</f>
        <v>0</v>
      </c>
      <c r="S39" s="93">
        <f>+Sklop11[[#This Row],[cena/enota brez DDV v EUR]]*Sklop11[[#This Row],[Okvirna količina]]</f>
        <v>0</v>
      </c>
      <c r="T39" s="93">
        <f>+Sklop11[[#This Row],[Končna cena/enoto mere (EUR) z DDV]]*Sklop11[[#This Row],[Okvirna količina]]</f>
        <v>0</v>
      </c>
      <c r="U39" s="105"/>
    </row>
    <row r="40" spans="1:21" s="58" customFormat="1" ht="12">
      <c r="A40" s="86" t="s">
        <v>27</v>
      </c>
      <c r="B40" s="10" t="s">
        <v>641</v>
      </c>
      <c r="C40" s="78" t="s">
        <v>210</v>
      </c>
      <c r="D40" s="84" t="s">
        <v>156</v>
      </c>
      <c r="E40" s="113"/>
      <c r="F40" s="202">
        <v>15</v>
      </c>
      <c r="G40" s="201" t="s">
        <v>1</v>
      </c>
      <c r="H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40" s="87" t="str">
        <f>IF(Sklop11[[#This Row],[ZAHTEVANA SHEMA KAKOVOSTI]]&lt;&gt;"",Sklop11[[#This Row],[Preračunana masa/volumen/kos na enoto kg]],"")</f>
        <v/>
      </c>
      <c r="J40" s="99"/>
      <c r="K40" s="92"/>
      <c r="L40" s="92"/>
      <c r="M40" s="102"/>
      <c r="N40" s="93"/>
      <c r="O40" s="93"/>
      <c r="P40" s="103"/>
      <c r="Q40" s="93">
        <f>+Sklop11[[#This Row],[cena/enota brez DDV v EUR]]*Sklop11[[#This Row],[Stopnja DDV (%)]]</f>
        <v>0</v>
      </c>
      <c r="R40" s="93">
        <f>+Sklop11[[#This Row],[cena/enota brez DDV v EUR]]+Sklop11[[#This Row],[Davek (EUR)]]</f>
        <v>0</v>
      </c>
      <c r="S40" s="93">
        <f>+Sklop11[[#This Row],[cena/enota brez DDV v EUR]]*Sklop11[[#This Row],[Okvirna količina]]</f>
        <v>0</v>
      </c>
      <c r="T40" s="93">
        <f>+Sklop11[[#This Row],[Končna cena/enoto mere (EUR) z DDV]]*Sklop11[[#This Row],[Okvirna količina]]</f>
        <v>0</v>
      </c>
      <c r="U40" s="105"/>
    </row>
    <row r="41" spans="1:21" s="58" customFormat="1" ht="12">
      <c r="A41" s="86" t="s">
        <v>28</v>
      </c>
      <c r="B41" s="178" t="s">
        <v>640</v>
      </c>
      <c r="C41" s="165">
        <v>1000</v>
      </c>
      <c r="D41" s="165" t="s">
        <v>156</v>
      </c>
      <c r="E41" s="168"/>
      <c r="F41" s="223">
        <v>50</v>
      </c>
      <c r="G41" s="223" t="s">
        <v>0</v>
      </c>
      <c r="H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1" s="87" t="str">
        <f>IF(Sklop11[[#This Row],[ZAHTEVANA SHEMA KAKOVOSTI]]&lt;&gt;"",Sklop11[[#This Row],[Preračunana masa/volumen/kos na enoto kg]],"")</f>
        <v/>
      </c>
      <c r="J41" s="160"/>
      <c r="K41" s="162"/>
      <c r="L41" s="162"/>
      <c r="M41" s="161"/>
      <c r="N41" s="166"/>
      <c r="O41" s="166"/>
      <c r="P41" s="179"/>
      <c r="Q41" s="166">
        <f>+Sklop11[[#This Row],[cena/enota brez DDV v EUR]]*Sklop11[[#This Row],[Stopnja DDV (%)]]</f>
        <v>0</v>
      </c>
      <c r="R41" s="166">
        <f>+Sklop11[[#This Row],[cena/enota brez DDV v EUR]]+Sklop11[[#This Row],[Davek (EUR)]]</f>
        <v>0</v>
      </c>
      <c r="S41" s="166">
        <f>+Sklop11[[#This Row],[cena/enota brez DDV v EUR]]*Sklop11[[#This Row],[Okvirna količina]]</f>
        <v>0</v>
      </c>
      <c r="T41" s="180">
        <f>+Sklop11[[#This Row],[Končna cena/enoto mere (EUR) z DDV]]*Sklop11[[#This Row],[Okvirna količina]]</f>
        <v>0</v>
      </c>
      <c r="U41" s="181"/>
    </row>
    <row r="42" spans="1:21" s="58" customFormat="1" ht="12">
      <c r="A42" s="86" t="s">
        <v>29</v>
      </c>
      <c r="B42" s="178" t="s">
        <v>638</v>
      </c>
      <c r="C42" s="165">
        <v>700</v>
      </c>
      <c r="D42" s="165" t="s">
        <v>156</v>
      </c>
      <c r="E42" s="168"/>
      <c r="F42" s="223">
        <v>60</v>
      </c>
      <c r="G42" s="223" t="s">
        <v>0</v>
      </c>
      <c r="H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42" s="87" t="str">
        <f>IF(Sklop11[[#This Row],[ZAHTEVANA SHEMA KAKOVOSTI]]&lt;&gt;"",Sklop11[[#This Row],[Preračunana masa/volumen/kos na enoto kg]],"")</f>
        <v/>
      </c>
      <c r="J42" s="160"/>
      <c r="K42" s="162"/>
      <c r="L42" s="162"/>
      <c r="M42" s="161"/>
      <c r="N42" s="166"/>
      <c r="O42" s="166"/>
      <c r="P42" s="179"/>
      <c r="Q42" s="166">
        <f>+Sklop11[[#This Row],[cena/enota brez DDV v EUR]]*Sklop11[[#This Row],[Stopnja DDV (%)]]</f>
        <v>0</v>
      </c>
      <c r="R42" s="166">
        <f>+Sklop11[[#This Row],[cena/enota brez DDV v EUR]]+Sklop11[[#This Row],[Davek (EUR)]]</f>
        <v>0</v>
      </c>
      <c r="S42" s="166">
        <f>+Sklop11[[#This Row],[cena/enota brez DDV v EUR]]*Sklop11[[#This Row],[Okvirna količina]]</f>
        <v>0</v>
      </c>
      <c r="T42" s="180">
        <f>+Sklop11[[#This Row],[Končna cena/enoto mere (EUR) z DDV]]*Sklop11[[#This Row],[Okvirna količina]]</f>
        <v>0</v>
      </c>
      <c r="U42" s="181"/>
    </row>
    <row r="43" spans="1:21" s="58" customFormat="1" ht="12">
      <c r="A43" s="86" t="s">
        <v>30</v>
      </c>
      <c r="B43" s="10" t="s">
        <v>639</v>
      </c>
      <c r="C43" s="78">
        <v>3000</v>
      </c>
      <c r="D43" s="84" t="s">
        <v>156</v>
      </c>
      <c r="E43" s="113"/>
      <c r="F43" s="202">
        <v>30</v>
      </c>
      <c r="G43" s="201" t="s">
        <v>0</v>
      </c>
      <c r="H4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43" s="87" t="str">
        <f>IF(Sklop11[[#This Row],[ZAHTEVANA SHEMA KAKOVOSTI]]&lt;&gt;"",Sklop11[[#This Row],[Preračunana masa/volumen/kos na enoto kg]],"")</f>
        <v/>
      </c>
      <c r="J43" s="99"/>
      <c r="K43" s="92"/>
      <c r="L43" s="92"/>
      <c r="M43" s="102"/>
      <c r="N43" s="93"/>
      <c r="O43" s="93"/>
      <c r="P43" s="103"/>
      <c r="Q43" s="93">
        <f>+Sklop11[[#This Row],[cena/enota brez DDV v EUR]]*Sklop11[[#This Row],[Stopnja DDV (%)]]</f>
        <v>0</v>
      </c>
      <c r="R43" s="93">
        <f>+Sklop11[[#This Row],[cena/enota brez DDV v EUR]]+Sklop11[[#This Row],[Davek (EUR)]]</f>
        <v>0</v>
      </c>
      <c r="S43" s="93">
        <f>+Sklop11[[#This Row],[cena/enota brez DDV v EUR]]*Sklop11[[#This Row],[Okvirna količina]]</f>
        <v>0</v>
      </c>
      <c r="T43" s="93">
        <f>+Sklop11[[#This Row],[Končna cena/enoto mere (EUR) z DDV]]*Sklop11[[#This Row],[Okvirna količina]]</f>
        <v>0</v>
      </c>
      <c r="U43" s="105"/>
    </row>
    <row r="44" spans="1:21" s="58" customFormat="1" ht="12">
      <c r="A44" s="86" t="s">
        <v>31</v>
      </c>
      <c r="B44" s="10" t="s">
        <v>638</v>
      </c>
      <c r="C44" s="78">
        <v>30</v>
      </c>
      <c r="D44" s="84" t="s">
        <v>156</v>
      </c>
      <c r="E44" s="113"/>
      <c r="F44" s="202">
        <v>900</v>
      </c>
      <c r="G44" s="201" t="s">
        <v>0</v>
      </c>
      <c r="H4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</v>
      </c>
      <c r="I44" s="87" t="str">
        <f>IF(Sklop11[[#This Row],[ZAHTEVANA SHEMA KAKOVOSTI]]&lt;&gt;"",Sklop11[[#This Row],[Preračunana masa/volumen/kos na enoto kg]],"")</f>
        <v/>
      </c>
      <c r="J44" s="99"/>
      <c r="K44" s="92"/>
      <c r="L44" s="92"/>
      <c r="M44" s="102"/>
      <c r="N44" s="93"/>
      <c r="O44" s="93"/>
      <c r="P44" s="103"/>
      <c r="Q44" s="93">
        <f>+Sklop11[[#This Row],[cena/enota brez DDV v EUR]]*Sklop11[[#This Row],[Stopnja DDV (%)]]</f>
        <v>0</v>
      </c>
      <c r="R44" s="93">
        <f>+Sklop11[[#This Row],[cena/enota brez DDV v EUR]]+Sklop11[[#This Row],[Davek (EUR)]]</f>
        <v>0</v>
      </c>
      <c r="S44" s="93">
        <f>+Sklop11[[#This Row],[cena/enota brez DDV v EUR]]*Sklop11[[#This Row],[Okvirna količina]]</f>
        <v>0</v>
      </c>
      <c r="T44" s="93">
        <f>+Sklop11[[#This Row],[Končna cena/enoto mere (EUR) z DDV]]*Sklop11[[#This Row],[Okvirna količina]]</f>
        <v>0</v>
      </c>
      <c r="U44" s="105"/>
    </row>
    <row r="45" spans="1:21" s="58" customFormat="1" ht="24">
      <c r="A45" s="86" t="s">
        <v>32</v>
      </c>
      <c r="B45" s="79" t="s">
        <v>567</v>
      </c>
      <c r="C45" s="78">
        <v>65</v>
      </c>
      <c r="D45" s="84" t="s">
        <v>156</v>
      </c>
      <c r="E45" s="113"/>
      <c r="F45" s="202">
        <v>500</v>
      </c>
      <c r="G45" s="201" t="s">
        <v>225</v>
      </c>
      <c r="H4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32.5</v>
      </c>
      <c r="I45" s="87" t="str">
        <f>IF(Sklop11[[#This Row],[ZAHTEVANA SHEMA KAKOVOSTI]]&lt;&gt;"",Sklop11[[#This Row],[Preračunana masa/volumen/kos na enoto kg]],"")</f>
        <v/>
      </c>
      <c r="J45" s="99"/>
      <c r="K45" s="92"/>
      <c r="L45" s="92"/>
      <c r="M45" s="102"/>
      <c r="N45" s="93"/>
      <c r="O45" s="93"/>
      <c r="P45" s="103"/>
      <c r="Q45" s="93">
        <f>+Sklop11[[#This Row],[cena/enota brez DDV v EUR]]*Sklop11[[#This Row],[Stopnja DDV (%)]]</f>
        <v>0</v>
      </c>
      <c r="R45" s="93">
        <f>+Sklop11[[#This Row],[cena/enota brez DDV v EUR]]+Sklop11[[#This Row],[Davek (EUR)]]</f>
        <v>0</v>
      </c>
      <c r="S45" s="93">
        <f>+Sklop11[[#This Row],[cena/enota brez DDV v EUR]]*Sklop11[[#This Row],[Okvirna količina]]</f>
        <v>0</v>
      </c>
      <c r="T45" s="93">
        <f>+Sklop11[[#This Row],[Končna cena/enoto mere (EUR) z DDV]]*Sklop11[[#This Row],[Okvirna količina]]</f>
        <v>0</v>
      </c>
      <c r="U45" s="105"/>
    </row>
    <row r="46" spans="1:21" s="58" customFormat="1" ht="12">
      <c r="A46" s="86" t="s">
        <v>33</v>
      </c>
      <c r="B46" s="79" t="s">
        <v>643</v>
      </c>
      <c r="C46" s="78">
        <v>1</v>
      </c>
      <c r="D46" s="84" t="s">
        <v>1</v>
      </c>
      <c r="E46" s="113"/>
      <c r="F46" s="202">
        <v>1500</v>
      </c>
      <c r="G46" s="201" t="s">
        <v>0</v>
      </c>
      <c r="H4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46" s="87" t="str">
        <f>IF(Sklop11[[#This Row],[ZAHTEVANA SHEMA KAKOVOSTI]]&lt;&gt;"",Sklop11[[#This Row],[Preračunana masa/volumen/kos na enoto kg]],"")</f>
        <v/>
      </c>
      <c r="J46" s="99"/>
      <c r="K46" s="92"/>
      <c r="L46" s="92"/>
      <c r="M46" s="102"/>
      <c r="N46" s="93"/>
      <c r="O46" s="93"/>
      <c r="P46" s="103"/>
      <c r="Q46" s="93">
        <f>+Sklop11[[#This Row],[cena/enota brez DDV v EUR]]*Sklop11[[#This Row],[Stopnja DDV (%)]]</f>
        <v>0</v>
      </c>
      <c r="R46" s="93">
        <f>+Sklop11[[#This Row],[cena/enota brez DDV v EUR]]+Sklop11[[#This Row],[Davek (EUR)]]</f>
        <v>0</v>
      </c>
      <c r="S46" s="93">
        <f>+Sklop11[[#This Row],[cena/enota brez DDV v EUR]]*Sklop11[[#This Row],[Okvirna količina]]</f>
        <v>0</v>
      </c>
      <c r="T46" s="93">
        <f>+Sklop11[[#This Row],[Končna cena/enoto mere (EUR) z DDV]]*Sklop11[[#This Row],[Okvirna količina]]</f>
        <v>0</v>
      </c>
      <c r="U46" s="105"/>
    </row>
    <row r="47" spans="1:21" s="58" customFormat="1" ht="12">
      <c r="A47" s="86" t="s">
        <v>34</v>
      </c>
      <c r="B47" s="79" t="s">
        <v>644</v>
      </c>
      <c r="C47" s="78">
        <v>500</v>
      </c>
      <c r="D47" s="84" t="s">
        <v>156</v>
      </c>
      <c r="E47" s="113"/>
      <c r="F47" s="202">
        <v>50</v>
      </c>
      <c r="G47" s="201" t="s">
        <v>225</v>
      </c>
      <c r="H4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87" t="str">
        <f>IF(Sklop11[[#This Row],[ZAHTEVANA SHEMA KAKOVOSTI]]&lt;&gt;"",Sklop11[[#This Row],[Preračunana masa/volumen/kos na enoto kg]],"")</f>
        <v/>
      </c>
      <c r="J47" s="99"/>
      <c r="K47" s="92"/>
      <c r="L47" s="92"/>
      <c r="M47" s="102"/>
      <c r="N47" s="93"/>
      <c r="O47" s="93"/>
      <c r="P47" s="103"/>
      <c r="Q47" s="93">
        <f>+Sklop11[[#This Row],[cena/enota brez DDV v EUR]]*Sklop11[[#This Row],[Stopnja DDV (%)]]</f>
        <v>0</v>
      </c>
      <c r="R47" s="93">
        <f>+Sklop11[[#This Row],[cena/enota brez DDV v EUR]]+Sklop11[[#This Row],[Davek (EUR)]]</f>
        <v>0</v>
      </c>
      <c r="S47" s="93">
        <f>+Sklop11[[#This Row],[cena/enota brez DDV v EUR]]*Sklop11[[#This Row],[Okvirna količina]]</f>
        <v>0</v>
      </c>
      <c r="T47" s="93">
        <f>+Sklop11[[#This Row],[Končna cena/enoto mere (EUR) z DDV]]*Sklop11[[#This Row],[Okvirna količina]]</f>
        <v>0</v>
      </c>
      <c r="U47" s="105"/>
    </row>
    <row r="48" spans="1:21" s="58" customFormat="1" ht="12">
      <c r="A48" s="86" t="s">
        <v>35</v>
      </c>
      <c r="B48" s="79" t="s">
        <v>645</v>
      </c>
      <c r="C48" s="78">
        <v>1000</v>
      </c>
      <c r="D48" s="84" t="s">
        <v>156</v>
      </c>
      <c r="E48" s="113"/>
      <c r="F48" s="202">
        <v>20</v>
      </c>
      <c r="G48" s="201" t="s">
        <v>0</v>
      </c>
      <c r="H4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87" t="str">
        <f>IF(Sklop11[[#This Row],[ZAHTEVANA SHEMA KAKOVOSTI]]&lt;&gt;"",Sklop11[[#This Row],[Preračunana masa/volumen/kos na enoto kg]],"")</f>
        <v/>
      </c>
      <c r="J48" s="99"/>
      <c r="K48" s="92"/>
      <c r="L48" s="92"/>
      <c r="M48" s="102"/>
      <c r="N48" s="93"/>
      <c r="O48" s="93"/>
      <c r="P48" s="103"/>
      <c r="Q48" s="93">
        <f>+Sklop11[[#This Row],[cena/enota brez DDV v EUR]]*Sklop11[[#This Row],[Stopnja DDV (%)]]</f>
        <v>0</v>
      </c>
      <c r="R48" s="93">
        <f>+Sklop11[[#This Row],[cena/enota brez DDV v EUR]]+Sklop11[[#This Row],[Davek (EUR)]]</f>
        <v>0</v>
      </c>
      <c r="S48" s="93">
        <f>+Sklop11[[#This Row],[cena/enota brez DDV v EUR]]*Sklop11[[#This Row],[Okvirna količina]]</f>
        <v>0</v>
      </c>
      <c r="T48" s="93">
        <f>+Sklop11[[#This Row],[Končna cena/enoto mere (EUR) z DDV]]*Sklop11[[#This Row],[Okvirna količina]]</f>
        <v>0</v>
      </c>
      <c r="U48" s="105"/>
    </row>
    <row r="49" spans="1:21" s="58" customFormat="1" ht="12">
      <c r="A49" s="86" t="s">
        <v>36</v>
      </c>
      <c r="B49" s="10" t="s">
        <v>646</v>
      </c>
      <c r="C49" s="78">
        <v>200</v>
      </c>
      <c r="D49" s="84" t="s">
        <v>156</v>
      </c>
      <c r="E49" s="113"/>
      <c r="F49" s="202">
        <v>100</v>
      </c>
      <c r="G49" s="201" t="s">
        <v>0</v>
      </c>
      <c r="H4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87" t="str">
        <f>IF(Sklop11[[#This Row],[ZAHTEVANA SHEMA KAKOVOSTI]]&lt;&gt;"",Sklop11[[#This Row],[Preračunana masa/volumen/kos na enoto kg]],"")</f>
        <v/>
      </c>
      <c r="J49" s="99"/>
      <c r="K49" s="51"/>
      <c r="L49" s="51"/>
      <c r="M49" s="2"/>
      <c r="N49" s="93"/>
      <c r="O49" s="93"/>
      <c r="P49" s="103"/>
      <c r="Q49" s="93">
        <f>+Sklop11[[#This Row],[cena/enota brez DDV v EUR]]*Sklop11[[#This Row],[Stopnja DDV (%)]]</f>
        <v>0</v>
      </c>
      <c r="R49" s="93">
        <f>+Sklop11[[#This Row],[cena/enota brez DDV v EUR]]+Sklop11[[#This Row],[Davek (EUR)]]</f>
        <v>0</v>
      </c>
      <c r="S49" s="93">
        <f>+Sklop11[[#This Row],[cena/enota brez DDV v EUR]]*Sklop11[[#This Row],[Okvirna količina]]</f>
        <v>0</v>
      </c>
      <c r="T49" s="93">
        <f>+Sklop11[[#This Row],[Končna cena/enoto mere (EUR) z DDV]]*Sklop11[[#This Row],[Okvirna količina]]</f>
        <v>0</v>
      </c>
      <c r="U49" s="105"/>
    </row>
    <row r="50" spans="1:21" s="58" customFormat="1" ht="24">
      <c r="A50" s="86" t="s">
        <v>37</v>
      </c>
      <c r="B50" s="10" t="s">
        <v>647</v>
      </c>
      <c r="C50" s="78">
        <v>1</v>
      </c>
      <c r="D50" s="84" t="s">
        <v>1</v>
      </c>
      <c r="E50" s="113"/>
      <c r="F50" s="202">
        <v>180</v>
      </c>
      <c r="G50" s="201" t="s">
        <v>1</v>
      </c>
      <c r="H5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0" s="87" t="str">
        <f>IF(Sklop11[[#This Row],[ZAHTEVANA SHEMA KAKOVOSTI]]&lt;&gt;"",Sklop11[[#This Row],[Preračunana masa/volumen/kos na enoto kg]],"")</f>
        <v/>
      </c>
      <c r="J50" s="99"/>
      <c r="K50" s="51"/>
      <c r="L50" s="51"/>
      <c r="M50" s="2"/>
      <c r="N50" s="93"/>
      <c r="O50" s="93"/>
      <c r="P50" s="103"/>
      <c r="Q50" s="93">
        <f>+Sklop11[[#This Row],[cena/enota brez DDV v EUR]]*Sklop11[[#This Row],[Stopnja DDV (%)]]</f>
        <v>0</v>
      </c>
      <c r="R50" s="93">
        <f>+Sklop11[[#This Row],[cena/enota brez DDV v EUR]]+Sklop11[[#This Row],[Davek (EUR)]]</f>
        <v>0</v>
      </c>
      <c r="S50" s="93">
        <f>+Sklop11[[#This Row],[cena/enota brez DDV v EUR]]*Sklop11[[#This Row],[Okvirna količina]]</f>
        <v>0</v>
      </c>
      <c r="T50" s="93">
        <f>+Sklop11[[#This Row],[Končna cena/enoto mere (EUR) z DDV]]*Sklop11[[#This Row],[Okvirna količina]]</f>
        <v>0</v>
      </c>
      <c r="U50" s="105"/>
    </row>
    <row r="51" spans="1:21" s="58" customFormat="1" ht="12">
      <c r="A51" s="86" t="s">
        <v>38</v>
      </c>
      <c r="B51" s="79" t="s">
        <v>648</v>
      </c>
      <c r="C51" s="78">
        <v>1</v>
      </c>
      <c r="D51" s="84" t="s">
        <v>1</v>
      </c>
      <c r="E51" s="113"/>
      <c r="F51" s="202">
        <v>800</v>
      </c>
      <c r="G51" s="201" t="s">
        <v>1</v>
      </c>
      <c r="H5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51" s="87" t="str">
        <f>IF(Sklop11[[#This Row],[ZAHTEVANA SHEMA KAKOVOSTI]]&lt;&gt;"",Sklop11[[#This Row],[Preračunana masa/volumen/kos na enoto kg]],"")</f>
        <v/>
      </c>
      <c r="J51" s="99"/>
      <c r="K51" s="51"/>
      <c r="L51" s="51"/>
      <c r="M51" s="2"/>
      <c r="N51" s="93"/>
      <c r="O51" s="93"/>
      <c r="P51" s="103"/>
      <c r="Q51" s="93">
        <f>+Sklop11[[#This Row],[cena/enota brez DDV v EUR]]*Sklop11[[#This Row],[Stopnja DDV (%)]]</f>
        <v>0</v>
      </c>
      <c r="R51" s="93">
        <f>+Sklop11[[#This Row],[cena/enota brez DDV v EUR]]+Sklop11[[#This Row],[Davek (EUR)]]</f>
        <v>0</v>
      </c>
      <c r="S51" s="93">
        <f>+Sklop11[[#This Row],[cena/enota brez DDV v EUR]]*Sklop11[[#This Row],[Okvirna količina]]</f>
        <v>0</v>
      </c>
      <c r="T51" s="93">
        <f>+Sklop11[[#This Row],[Končna cena/enoto mere (EUR) z DDV]]*Sklop11[[#This Row],[Okvirna količina]]</f>
        <v>0</v>
      </c>
      <c r="U51" s="105"/>
    </row>
    <row r="52" spans="1:21" s="58" customFormat="1" ht="12">
      <c r="A52" s="86" t="s">
        <v>39</v>
      </c>
      <c r="B52" s="82" t="s">
        <v>649</v>
      </c>
      <c r="C52" s="78">
        <v>30</v>
      </c>
      <c r="D52" s="84" t="s">
        <v>156</v>
      </c>
      <c r="E52" s="114"/>
      <c r="F52" s="202">
        <v>3200</v>
      </c>
      <c r="G52" s="202" t="s">
        <v>0</v>
      </c>
      <c r="H5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96</v>
      </c>
      <c r="I52" s="87" t="str">
        <f>IF(Sklop11[[#This Row],[ZAHTEVANA SHEMA KAKOVOSTI]]&lt;&gt;"",Sklop11[[#This Row],[Preračunana masa/volumen/kos na enoto kg]],"")</f>
        <v/>
      </c>
      <c r="J52" s="99"/>
      <c r="K52" s="94"/>
      <c r="L52" s="94"/>
      <c r="M52" s="2"/>
      <c r="N52" s="93"/>
      <c r="O52" s="93"/>
      <c r="P52" s="103"/>
      <c r="Q52" s="93">
        <f>+Sklop11[[#This Row],[cena/enota brez DDV v EUR]]*Sklop11[[#This Row],[Stopnja DDV (%)]]</f>
        <v>0</v>
      </c>
      <c r="R52" s="93">
        <f>+Sklop11[[#This Row],[cena/enota brez DDV v EUR]]+Sklop11[[#This Row],[Davek (EUR)]]</f>
        <v>0</v>
      </c>
      <c r="S52" s="93">
        <f>+Sklop11[[#This Row],[cena/enota brez DDV v EUR]]*Sklop11[[#This Row],[Okvirna količina]]</f>
        <v>0</v>
      </c>
      <c r="T52" s="93">
        <f>+Sklop11[[#This Row],[Končna cena/enoto mere (EUR) z DDV]]*Sklop11[[#This Row],[Okvirna količina]]</f>
        <v>0</v>
      </c>
      <c r="U52" s="105"/>
    </row>
    <row r="53" spans="1:21" s="58" customFormat="1" ht="24">
      <c r="A53" s="545" t="s">
        <v>40</v>
      </c>
      <c r="B53" s="546" t="s">
        <v>1075</v>
      </c>
      <c r="C53" s="547">
        <v>100</v>
      </c>
      <c r="D53" s="548" t="s">
        <v>156</v>
      </c>
      <c r="E53" s="114"/>
      <c r="F53" s="202">
        <v>1600</v>
      </c>
      <c r="G53" s="202" t="s">
        <v>0</v>
      </c>
      <c r="H5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53" s="87" t="str">
        <f>IF(Sklop11[[#This Row],[ZAHTEVANA SHEMA KAKOVOSTI]]&lt;&gt;"",Sklop11[[#This Row],[Preračunana masa/volumen/kos na enoto kg]],"")</f>
        <v/>
      </c>
      <c r="J53" s="99"/>
      <c r="K53" s="94"/>
      <c r="L53" s="95"/>
      <c r="M53" s="96"/>
      <c r="N53" s="93"/>
      <c r="O53" s="97"/>
      <c r="P53" s="103"/>
      <c r="Q53" s="97">
        <f>+Sklop11[[#This Row],[cena/enota brez DDV v EUR]]*Sklop11[[#This Row],[Stopnja DDV (%)]]</f>
        <v>0</v>
      </c>
      <c r="R53" s="97">
        <f>+Sklop11[[#This Row],[cena/enota brez DDV v EUR]]+Sklop11[[#This Row],[Davek (EUR)]]</f>
        <v>0</v>
      </c>
      <c r="S53" s="97">
        <f>+Sklop11[[#This Row],[cena/enota brez DDV v EUR]]*Sklop11[[#This Row],[Okvirna količina]]</f>
        <v>0</v>
      </c>
      <c r="T53" s="97">
        <f>+Sklop11[[#This Row],[Končna cena/enoto mere (EUR) z DDV]]*Sklop11[[#This Row],[Okvirna količina]]</f>
        <v>0</v>
      </c>
      <c r="U53" s="106"/>
    </row>
    <row r="54" spans="1:21" s="58" customFormat="1" ht="36">
      <c r="A54" s="86" t="s">
        <v>41</v>
      </c>
      <c r="B54" s="82" t="s">
        <v>650</v>
      </c>
      <c r="C54" s="78">
        <v>50</v>
      </c>
      <c r="D54" s="84" t="s">
        <v>156</v>
      </c>
      <c r="E54" s="114"/>
      <c r="F54" s="202">
        <v>900</v>
      </c>
      <c r="G54" s="202" t="s">
        <v>0</v>
      </c>
      <c r="H5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54" s="87" t="str">
        <f>IF(Sklop11[[#This Row],[ZAHTEVANA SHEMA KAKOVOSTI]]&lt;&gt;"",Sklop11[[#This Row],[Preračunana masa/volumen/kos na enoto kg]],"")</f>
        <v/>
      </c>
      <c r="J54" s="99"/>
      <c r="K54" s="94"/>
      <c r="L54" s="94"/>
      <c r="M54" s="2"/>
      <c r="N54" s="93"/>
      <c r="O54" s="93"/>
      <c r="P54" s="103"/>
      <c r="Q54" s="97">
        <f>+Sklop11[[#This Row],[cena/enota brez DDV v EUR]]*Sklop11[[#This Row],[Stopnja DDV (%)]]</f>
        <v>0</v>
      </c>
      <c r="R54" s="97">
        <f>+Sklop11[[#This Row],[cena/enota brez DDV v EUR]]+Sklop11[[#This Row],[Davek (EUR)]]</f>
        <v>0</v>
      </c>
      <c r="S54" s="97">
        <f>+Sklop11[[#This Row],[cena/enota brez DDV v EUR]]*Sklop11[[#This Row],[Okvirna količina]]</f>
        <v>0</v>
      </c>
      <c r="T54" s="97">
        <f>+Sklop11[[#This Row],[Končna cena/enoto mere (EUR) z DDV]]*Sklop11[[#This Row],[Okvirna količina]]</f>
        <v>0</v>
      </c>
      <c r="U54" s="105"/>
    </row>
    <row r="55" spans="1:21" s="58" customFormat="1" ht="12">
      <c r="A55" s="86" t="s">
        <v>42</v>
      </c>
      <c r="B55" s="82" t="s">
        <v>664</v>
      </c>
      <c r="C55" s="78">
        <v>1.5</v>
      </c>
      <c r="D55" s="84" t="s">
        <v>94</v>
      </c>
      <c r="E55" s="114"/>
      <c r="F55" s="202">
        <v>50</v>
      </c>
      <c r="G55" s="202" t="s">
        <v>0</v>
      </c>
      <c r="H5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</v>
      </c>
      <c r="I55" s="87" t="str">
        <f>IF(Sklop11[[#This Row],[ZAHTEVANA SHEMA KAKOVOSTI]]&lt;&gt;"",Sklop11[[#This Row],[Preračunana masa/volumen/kos na enoto kg]],"")</f>
        <v/>
      </c>
      <c r="J55" s="99"/>
      <c r="K55" s="94"/>
      <c r="L55" s="94"/>
      <c r="M55" s="2"/>
      <c r="N55" s="93"/>
      <c r="O55" s="93"/>
      <c r="P55" s="103"/>
      <c r="Q55" s="97">
        <f>+Sklop11[[#This Row],[cena/enota brez DDV v EUR]]*Sklop11[[#This Row],[Stopnja DDV (%)]]</f>
        <v>0</v>
      </c>
      <c r="R55" s="97">
        <f>+Sklop11[[#This Row],[cena/enota brez DDV v EUR]]+Sklop11[[#This Row],[Davek (EUR)]]</f>
        <v>0</v>
      </c>
      <c r="S55" s="97">
        <f>+Sklop11[[#This Row],[cena/enota brez DDV v EUR]]*Sklop11[[#This Row],[Okvirna količina]]</f>
        <v>0</v>
      </c>
      <c r="T55" s="97">
        <f>+Sklop11[[#This Row],[Končna cena/enoto mere (EUR) z DDV]]*Sklop11[[#This Row],[Okvirna količina]]</f>
        <v>0</v>
      </c>
      <c r="U55" s="105"/>
    </row>
    <row r="56" spans="1:21" s="58" customFormat="1" ht="12">
      <c r="A56" s="86" t="s">
        <v>43</v>
      </c>
      <c r="B56" s="82" t="s">
        <v>663</v>
      </c>
      <c r="C56" s="78">
        <v>1.5</v>
      </c>
      <c r="D56" s="84" t="s">
        <v>94</v>
      </c>
      <c r="E56" s="114"/>
      <c r="F56" s="202">
        <v>80</v>
      </c>
      <c r="G56" s="202" t="s">
        <v>0</v>
      </c>
      <c r="H5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56" s="87" t="str">
        <f>IF(Sklop11[[#This Row],[ZAHTEVANA SHEMA KAKOVOSTI]]&lt;&gt;"",Sklop11[[#This Row],[Preračunana masa/volumen/kos na enoto kg]],"")</f>
        <v/>
      </c>
      <c r="J56" s="99"/>
      <c r="K56" s="94"/>
      <c r="L56" s="94"/>
      <c r="M56" s="2"/>
      <c r="N56" s="93"/>
      <c r="O56" s="93"/>
      <c r="P56" s="103"/>
      <c r="Q56" s="97">
        <f>+Sklop11[[#This Row],[cena/enota brez DDV v EUR]]*Sklop11[[#This Row],[Stopnja DDV (%)]]</f>
        <v>0</v>
      </c>
      <c r="R56" s="97">
        <f>+Sklop11[[#This Row],[cena/enota brez DDV v EUR]]+Sklop11[[#This Row],[Davek (EUR)]]</f>
        <v>0</v>
      </c>
      <c r="S56" s="97">
        <f>+Sklop11[[#This Row],[cena/enota brez DDV v EUR]]*Sklop11[[#This Row],[Okvirna količina]]</f>
        <v>0</v>
      </c>
      <c r="T56" s="97">
        <f>+Sklop11[[#This Row],[Končna cena/enoto mere (EUR) z DDV]]*Sklop11[[#This Row],[Okvirna količina]]</f>
        <v>0</v>
      </c>
      <c r="U56" s="105"/>
    </row>
    <row r="57" spans="1:21" s="58" customFormat="1" ht="12">
      <c r="A57" s="86" t="s">
        <v>44</v>
      </c>
      <c r="B57" s="82" t="s">
        <v>662</v>
      </c>
      <c r="C57" s="78">
        <v>0.5</v>
      </c>
      <c r="D57" s="84" t="s">
        <v>94</v>
      </c>
      <c r="E57" s="114"/>
      <c r="F57" s="202">
        <v>100</v>
      </c>
      <c r="G57" s="202" t="s">
        <v>0</v>
      </c>
      <c r="H5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7" s="87" t="str">
        <f>IF(Sklop11[[#This Row],[ZAHTEVANA SHEMA KAKOVOSTI]]&lt;&gt;"",Sklop11[[#This Row],[Preračunana masa/volumen/kos na enoto kg]],"")</f>
        <v/>
      </c>
      <c r="J57" s="99"/>
      <c r="K57" s="94"/>
      <c r="L57" s="94"/>
      <c r="M57" s="2"/>
      <c r="N57" s="93"/>
      <c r="O57" s="93"/>
      <c r="P57" s="103"/>
      <c r="Q57" s="97">
        <f>+Sklop11[[#This Row],[cena/enota brez DDV v EUR]]*Sklop11[[#This Row],[Stopnja DDV (%)]]</f>
        <v>0</v>
      </c>
      <c r="R57" s="97">
        <f>+Sklop11[[#This Row],[cena/enota brez DDV v EUR]]+Sklop11[[#This Row],[Davek (EUR)]]</f>
        <v>0</v>
      </c>
      <c r="S57" s="97">
        <f>+Sklop11[[#This Row],[cena/enota brez DDV v EUR]]*Sklop11[[#This Row],[Okvirna količina]]</f>
        <v>0</v>
      </c>
      <c r="T57" s="97">
        <f>+Sklop11[[#This Row],[Končna cena/enoto mere (EUR) z DDV]]*Sklop11[[#This Row],[Okvirna količina]]</f>
        <v>0</v>
      </c>
      <c r="U57" s="105"/>
    </row>
    <row r="58" spans="1:21" s="58" customFormat="1" ht="24">
      <c r="A58" s="86" t="s">
        <v>49</v>
      </c>
      <c r="B58" s="82" t="s">
        <v>661</v>
      </c>
      <c r="C58" s="78">
        <v>80</v>
      </c>
      <c r="D58" s="84" t="s">
        <v>156</v>
      </c>
      <c r="E58" s="114"/>
      <c r="F58" s="202">
        <v>60</v>
      </c>
      <c r="G58" s="202" t="s">
        <v>0</v>
      </c>
      <c r="H5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4.8</v>
      </c>
      <c r="I58" s="87" t="str">
        <f>IF(Sklop11[[#This Row],[ZAHTEVANA SHEMA KAKOVOSTI]]&lt;&gt;"",Sklop11[[#This Row],[Preračunana masa/volumen/kos na enoto kg]],"")</f>
        <v/>
      </c>
      <c r="J58" s="99"/>
      <c r="K58" s="94"/>
      <c r="L58" s="94"/>
      <c r="M58" s="2"/>
      <c r="N58" s="93"/>
      <c r="O58" s="93"/>
      <c r="P58" s="103"/>
      <c r="Q58" s="93">
        <f>+Sklop11[[#This Row],[cena/enota brez DDV v EUR]]*Sklop11[[#This Row],[Stopnja DDV (%)]]</f>
        <v>0</v>
      </c>
      <c r="R58" s="93">
        <f>+Sklop11[[#This Row],[cena/enota brez DDV v EUR]]+Sklop11[[#This Row],[Davek (EUR)]]</f>
        <v>0</v>
      </c>
      <c r="S58" s="93">
        <f>+Sklop11[[#This Row],[cena/enota brez DDV v EUR]]*Sklop11[[#This Row],[Okvirna količina]]</f>
        <v>0</v>
      </c>
      <c r="T58" s="123">
        <f>+Sklop11[[#This Row],[Končna cena/enoto mere (EUR) z DDV]]*Sklop11[[#This Row],[Okvirna količina]]</f>
        <v>0</v>
      </c>
      <c r="U58" s="105"/>
    </row>
    <row r="59" spans="1:21" s="58" customFormat="1" ht="12">
      <c r="A59" s="86" t="s">
        <v>45</v>
      </c>
      <c r="B59" s="82" t="s">
        <v>660</v>
      </c>
      <c r="C59" s="78">
        <v>1705</v>
      </c>
      <c r="D59" s="84" t="s">
        <v>156</v>
      </c>
      <c r="E59" s="114"/>
      <c r="F59" s="202">
        <v>100</v>
      </c>
      <c r="G59" s="202" t="s">
        <v>0</v>
      </c>
      <c r="H5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170.5</v>
      </c>
      <c r="I59" s="87" t="str">
        <f>IF(Sklop11[[#This Row],[ZAHTEVANA SHEMA KAKOVOSTI]]&lt;&gt;"",Sklop11[[#This Row],[Preračunana masa/volumen/kos na enoto kg]],"")</f>
        <v/>
      </c>
      <c r="J59" s="99"/>
      <c r="K59" s="94"/>
      <c r="L59" s="94"/>
      <c r="M59" s="2"/>
      <c r="N59" s="93"/>
      <c r="O59" s="93"/>
      <c r="P59" s="103"/>
      <c r="Q59" s="93">
        <f>+Sklop11[[#This Row],[cena/enota brez DDV v EUR]]*Sklop11[[#This Row],[Stopnja DDV (%)]]</f>
        <v>0</v>
      </c>
      <c r="R59" s="93">
        <f>+Sklop11[[#This Row],[cena/enota brez DDV v EUR]]+Sklop11[[#This Row],[Davek (EUR)]]</f>
        <v>0</v>
      </c>
      <c r="S59" s="93">
        <f>+Sklop11[[#This Row],[cena/enota brez DDV v EUR]]*Sklop11[[#This Row],[Okvirna količina]]</f>
        <v>0</v>
      </c>
      <c r="T59" s="123">
        <f>+Sklop11[[#This Row],[Končna cena/enoto mere (EUR) z DDV]]*Sklop11[[#This Row],[Okvirna količina]]</f>
        <v>0</v>
      </c>
      <c r="U59" s="105"/>
    </row>
    <row r="60" spans="1:21" s="58" customFormat="1" ht="12">
      <c r="A60" s="86" t="s">
        <v>46</v>
      </c>
      <c r="B60" s="82" t="s">
        <v>659</v>
      </c>
      <c r="C60" s="78">
        <v>1705</v>
      </c>
      <c r="D60" s="84" t="s">
        <v>156</v>
      </c>
      <c r="E60" s="114"/>
      <c r="F60" s="202">
        <v>60</v>
      </c>
      <c r="G60" s="202" t="s">
        <v>0</v>
      </c>
      <c r="H6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102.30000000000001</v>
      </c>
      <c r="I60" s="87" t="str">
        <f>IF(Sklop11[[#This Row],[ZAHTEVANA SHEMA KAKOVOSTI]]&lt;&gt;"",Sklop11[[#This Row],[Preračunana masa/volumen/kos na enoto kg]],"")</f>
        <v/>
      </c>
      <c r="J60" s="99"/>
      <c r="K60" s="94"/>
      <c r="L60" s="94"/>
      <c r="M60" s="2"/>
      <c r="N60" s="93"/>
      <c r="O60" s="93"/>
      <c r="P60" s="103"/>
      <c r="Q60" s="93">
        <f>+Sklop11[[#This Row],[cena/enota brez DDV v EUR]]*Sklop11[[#This Row],[Stopnja DDV (%)]]</f>
        <v>0</v>
      </c>
      <c r="R60" s="93">
        <f>+Sklop11[[#This Row],[cena/enota brez DDV v EUR]]+Sklop11[[#This Row],[Davek (EUR)]]</f>
        <v>0</v>
      </c>
      <c r="S60" s="93">
        <f>+Sklop11[[#This Row],[cena/enota brez DDV v EUR]]*Sklop11[[#This Row],[Okvirna količina]]</f>
        <v>0</v>
      </c>
      <c r="T60" s="123">
        <f>+Sklop11[[#This Row],[Končna cena/enoto mere (EUR) z DDV]]*Sklop11[[#This Row],[Okvirna količina]]</f>
        <v>0</v>
      </c>
      <c r="U60" s="105"/>
    </row>
    <row r="61" spans="1:21" s="58" customFormat="1" ht="12">
      <c r="A61" s="86" t="s">
        <v>50</v>
      </c>
      <c r="B61" s="178" t="s">
        <v>658</v>
      </c>
      <c r="C61" s="78">
        <v>1705</v>
      </c>
      <c r="D61" s="84" t="s">
        <v>156</v>
      </c>
      <c r="E61" s="121"/>
      <c r="F61" s="223">
        <v>60</v>
      </c>
      <c r="G61" s="237" t="s">
        <v>0</v>
      </c>
      <c r="H6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102.30000000000001</v>
      </c>
      <c r="I61" s="87" t="str">
        <f>IF(Sklop11[[#This Row],[ZAHTEVANA SHEMA KAKOVOSTI]]&lt;&gt;"",Sklop11[[#This Row],[Preračunana masa/volumen/kos na enoto kg]],"")</f>
        <v/>
      </c>
      <c r="J61" s="160"/>
      <c r="K61" s="162"/>
      <c r="L61" s="162"/>
      <c r="M61" s="161"/>
      <c r="N61" s="166"/>
      <c r="O61" s="166"/>
      <c r="P61" s="179"/>
      <c r="Q61" s="166">
        <f>+Sklop11[[#This Row],[cena/enota brez DDV v EUR]]*Sklop11[[#This Row],[Stopnja DDV (%)]]</f>
        <v>0</v>
      </c>
      <c r="R61" s="166">
        <f>+Sklop11[[#This Row],[cena/enota brez DDV v EUR]]+Sklop11[[#This Row],[Davek (EUR)]]</f>
        <v>0</v>
      </c>
      <c r="S61" s="166">
        <f>+Sklop11[[#This Row],[cena/enota brez DDV v EUR]]*Sklop11[[#This Row],[Okvirna količina]]</f>
        <v>0</v>
      </c>
      <c r="T61" s="180">
        <f>+Sklop11[[#This Row],[Končna cena/enoto mere (EUR) z DDV]]*Sklop11[[#This Row],[Okvirna količina]]</f>
        <v>0</v>
      </c>
      <c r="U61" s="181"/>
    </row>
    <row r="62" spans="1:21" s="58" customFormat="1" ht="12">
      <c r="A62" s="86" t="s">
        <v>51</v>
      </c>
      <c r="B62" s="178" t="s">
        <v>657</v>
      </c>
      <c r="C62" s="165">
        <v>800</v>
      </c>
      <c r="D62" s="182" t="s">
        <v>156</v>
      </c>
      <c r="E62" s="121"/>
      <c r="F62" s="223">
        <v>40</v>
      </c>
      <c r="G62" s="237" t="s">
        <v>0</v>
      </c>
      <c r="H6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</v>
      </c>
      <c r="I62" s="87" t="str">
        <f>IF(Sklop11[[#This Row],[ZAHTEVANA SHEMA KAKOVOSTI]]&lt;&gt;"",Sklop11[[#This Row],[Preračunana masa/volumen/kos na enoto kg]],"")</f>
        <v/>
      </c>
      <c r="J62" s="160"/>
      <c r="K62" s="162"/>
      <c r="L62" s="162"/>
      <c r="M62" s="161"/>
      <c r="N62" s="166"/>
      <c r="O62" s="166"/>
      <c r="P62" s="179"/>
      <c r="Q62" s="166">
        <f>+Sklop11[[#This Row],[cena/enota brez DDV v EUR]]*Sklop11[[#This Row],[Stopnja DDV (%)]]</f>
        <v>0</v>
      </c>
      <c r="R62" s="166">
        <f>+Sklop11[[#This Row],[cena/enota brez DDV v EUR]]+Sklop11[[#This Row],[Davek (EUR)]]</f>
        <v>0</v>
      </c>
      <c r="S62" s="166">
        <f>+Sklop11[[#This Row],[cena/enota brez DDV v EUR]]*Sklop11[[#This Row],[Okvirna količina]]</f>
        <v>0</v>
      </c>
      <c r="T62" s="180">
        <f>+Sklop11[[#This Row],[Končna cena/enoto mere (EUR) z DDV]]*Sklop11[[#This Row],[Okvirna količina]]</f>
        <v>0</v>
      </c>
      <c r="U62" s="181"/>
    </row>
    <row r="63" spans="1:21" s="58" customFormat="1" ht="12">
      <c r="A63" s="86" t="s">
        <v>47</v>
      </c>
      <c r="B63" s="178" t="s">
        <v>656</v>
      </c>
      <c r="C63" s="78">
        <v>1705</v>
      </c>
      <c r="D63" s="84" t="s">
        <v>156</v>
      </c>
      <c r="E63" s="121"/>
      <c r="F63" s="223">
        <v>30</v>
      </c>
      <c r="G63" s="237" t="s">
        <v>0</v>
      </c>
      <c r="H6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51.150000000000006</v>
      </c>
      <c r="I63" s="87" t="str">
        <f>IF(Sklop11[[#This Row],[ZAHTEVANA SHEMA KAKOVOSTI]]&lt;&gt;"",Sklop11[[#This Row],[Preračunana masa/volumen/kos na enoto kg]],"")</f>
        <v/>
      </c>
      <c r="J63" s="160"/>
      <c r="K63" s="162"/>
      <c r="L63" s="162"/>
      <c r="M63" s="161"/>
      <c r="N63" s="166"/>
      <c r="O63" s="166"/>
      <c r="P63" s="179"/>
      <c r="Q63" s="166">
        <f>+Sklop11[[#This Row],[cena/enota brez DDV v EUR]]*Sklop11[[#This Row],[Stopnja DDV (%)]]</f>
        <v>0</v>
      </c>
      <c r="R63" s="166">
        <f>+Sklop11[[#This Row],[cena/enota brez DDV v EUR]]+Sklop11[[#This Row],[Davek (EUR)]]</f>
        <v>0</v>
      </c>
      <c r="S63" s="166">
        <f>+Sklop11[[#This Row],[cena/enota brez DDV v EUR]]*Sklop11[[#This Row],[Okvirna količina]]</f>
        <v>0</v>
      </c>
      <c r="T63" s="180">
        <f>+Sklop11[[#This Row],[Končna cena/enoto mere (EUR) z DDV]]*Sklop11[[#This Row],[Okvirna količina]]</f>
        <v>0</v>
      </c>
      <c r="U63" s="181"/>
    </row>
    <row r="64" spans="1:21" s="58" customFormat="1" ht="12">
      <c r="A64" s="86" t="s">
        <v>52</v>
      </c>
      <c r="B64" s="82" t="s">
        <v>655</v>
      </c>
      <c r="C64" s="78">
        <v>1</v>
      </c>
      <c r="D64" s="84" t="s">
        <v>94</v>
      </c>
      <c r="E64" s="114"/>
      <c r="F64" s="202">
        <v>2500</v>
      </c>
      <c r="G64" s="202" t="s">
        <v>0</v>
      </c>
      <c r="H6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2500</v>
      </c>
      <c r="I64" s="87" t="str">
        <f>IF(Sklop11[[#This Row],[ZAHTEVANA SHEMA KAKOVOSTI]]&lt;&gt;"",Sklop11[[#This Row],[Preračunana masa/volumen/kos na enoto kg]],"")</f>
        <v/>
      </c>
      <c r="J64" s="99"/>
      <c r="K64" s="94"/>
      <c r="L64" s="94"/>
      <c r="M64" s="2"/>
      <c r="N64" s="93"/>
      <c r="O64" s="93"/>
      <c r="P64" s="103"/>
      <c r="Q64" s="93">
        <f>+Sklop11[[#This Row],[cena/enota brez DDV v EUR]]*Sklop11[[#This Row],[Stopnja DDV (%)]]</f>
        <v>0</v>
      </c>
      <c r="R64" s="93">
        <f>+Sklop11[[#This Row],[cena/enota brez DDV v EUR]]+Sklop11[[#This Row],[Davek (EUR)]]</f>
        <v>0</v>
      </c>
      <c r="S64" s="93">
        <f>+Sklop11[[#This Row],[cena/enota brez DDV v EUR]]*Sklop11[[#This Row],[Okvirna količina]]</f>
        <v>0</v>
      </c>
      <c r="T64" s="123">
        <f>+Sklop11[[#This Row],[Končna cena/enoto mere (EUR) z DDV]]*Sklop11[[#This Row],[Okvirna količina]]</f>
        <v>0</v>
      </c>
      <c r="U64" s="105"/>
    </row>
    <row r="65" spans="1:21" s="58" customFormat="1" ht="12">
      <c r="A65" s="86" t="s">
        <v>48</v>
      </c>
      <c r="B65" s="82" t="s">
        <v>654</v>
      </c>
      <c r="C65" s="78">
        <v>10</v>
      </c>
      <c r="D65" s="84" t="s">
        <v>94</v>
      </c>
      <c r="E65" s="114"/>
      <c r="F65" s="202">
        <v>20</v>
      </c>
      <c r="G65" s="202" t="s">
        <v>0</v>
      </c>
      <c r="H6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5" s="87" t="str">
        <f>IF(Sklop11[[#This Row],[ZAHTEVANA SHEMA KAKOVOSTI]]&lt;&gt;"",Sklop11[[#This Row],[Preračunana masa/volumen/kos na enoto kg]],"")</f>
        <v/>
      </c>
      <c r="J65" s="99"/>
      <c r="K65" s="94"/>
      <c r="L65" s="94"/>
      <c r="M65" s="2"/>
      <c r="N65" s="93"/>
      <c r="O65" s="93"/>
      <c r="P65" s="103"/>
      <c r="Q65" s="93">
        <f>+Sklop11[[#This Row],[cena/enota brez DDV v EUR]]*Sklop11[[#This Row],[Stopnja DDV (%)]]</f>
        <v>0</v>
      </c>
      <c r="R65" s="93">
        <f>+Sklop11[[#This Row],[cena/enota brez DDV v EUR]]+Sklop11[[#This Row],[Davek (EUR)]]</f>
        <v>0</v>
      </c>
      <c r="S65" s="93">
        <f>+Sklop11[[#This Row],[cena/enota brez DDV v EUR]]*Sklop11[[#This Row],[Okvirna količina]]</f>
        <v>0</v>
      </c>
      <c r="T65" s="123">
        <f>+Sklop11[[#This Row],[Končna cena/enoto mere (EUR) z DDV]]*Sklop11[[#This Row],[Okvirna količina]]</f>
        <v>0</v>
      </c>
      <c r="U65" s="105"/>
    </row>
    <row r="66" spans="1:21" s="58" customFormat="1" ht="12">
      <c r="A66" s="86" t="s">
        <v>53</v>
      </c>
      <c r="B66" s="183" t="s">
        <v>653</v>
      </c>
      <c r="C66" s="78">
        <v>1</v>
      </c>
      <c r="D66" s="84" t="s">
        <v>94</v>
      </c>
      <c r="E66" s="114"/>
      <c r="F66" s="202">
        <v>10</v>
      </c>
      <c r="G66" s="202" t="s">
        <v>0</v>
      </c>
      <c r="H6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6" s="87" t="str">
        <f>IF(Sklop11[[#This Row],[ZAHTEVANA SHEMA KAKOVOSTI]]&lt;&gt;"",Sklop11[[#This Row],[Preračunana masa/volumen/kos na enoto kg]],"")</f>
        <v/>
      </c>
      <c r="J66" s="99"/>
      <c r="K66" s="94"/>
      <c r="L66" s="94"/>
      <c r="M66" s="2"/>
      <c r="N66" s="93"/>
      <c r="O66" s="93"/>
      <c r="P66" s="103"/>
      <c r="Q66" s="93">
        <f>+Sklop11[[#This Row],[cena/enota brez DDV v EUR]]*Sklop11[[#This Row],[Stopnja DDV (%)]]</f>
        <v>0</v>
      </c>
      <c r="R66" s="93">
        <f>+Sklop11[[#This Row],[cena/enota brez DDV v EUR]]+Sklop11[[#This Row],[Davek (EUR)]]</f>
        <v>0</v>
      </c>
      <c r="S66" s="93">
        <f>+Sklop11[[#This Row],[cena/enota brez DDV v EUR]]*Sklop11[[#This Row],[Okvirna količina]]</f>
        <v>0</v>
      </c>
      <c r="T66" s="123">
        <f>+Sklop11[[#This Row],[Končna cena/enoto mere (EUR) z DDV]]*Sklop11[[#This Row],[Okvirna količina]]</f>
        <v>0</v>
      </c>
      <c r="U66" s="105"/>
    </row>
    <row r="67" spans="1:21" s="58" customFormat="1" ht="12">
      <c r="A67" s="86" t="s">
        <v>54</v>
      </c>
      <c r="B67" s="82" t="s">
        <v>652</v>
      </c>
      <c r="C67" s="78">
        <v>1</v>
      </c>
      <c r="D67" s="84" t="s">
        <v>94</v>
      </c>
      <c r="E67" s="114"/>
      <c r="F67" s="202">
        <v>10</v>
      </c>
      <c r="G67" s="202" t="s">
        <v>94</v>
      </c>
      <c r="H6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67" s="87" t="str">
        <f>IF(Sklop11[[#This Row],[ZAHTEVANA SHEMA KAKOVOSTI]]&lt;&gt;"",Sklop11[[#This Row],[Preračunana masa/volumen/kos na enoto kg]],"")</f>
        <v/>
      </c>
      <c r="J67" s="99"/>
      <c r="K67" s="94"/>
      <c r="L67" s="94"/>
      <c r="M67" s="2"/>
      <c r="N67" s="93"/>
      <c r="O67" s="93"/>
      <c r="P67" s="103"/>
      <c r="Q67" s="93">
        <f>+Sklop11[[#This Row],[cena/enota brez DDV v EUR]]*Sklop11[[#This Row],[Stopnja DDV (%)]]</f>
        <v>0</v>
      </c>
      <c r="R67" s="93">
        <f>+Sklop11[[#This Row],[cena/enota brez DDV v EUR]]+Sklop11[[#This Row],[Davek (EUR)]]</f>
        <v>0</v>
      </c>
      <c r="S67" s="93">
        <f>+Sklop11[[#This Row],[cena/enota brez DDV v EUR]]*Sklop11[[#This Row],[Okvirna količina]]</f>
        <v>0</v>
      </c>
      <c r="T67" s="123">
        <f>+Sklop11[[#This Row],[Končna cena/enoto mere (EUR) z DDV]]*Sklop11[[#This Row],[Okvirna količina]]</f>
        <v>0</v>
      </c>
      <c r="U67" s="105"/>
    </row>
    <row r="68" spans="1:21" s="58" customFormat="1" ht="24">
      <c r="A68" s="86" t="s">
        <v>55</v>
      </c>
      <c r="B68" s="82" t="s">
        <v>651</v>
      </c>
      <c r="C68" s="78">
        <v>1</v>
      </c>
      <c r="D68" s="84" t="s">
        <v>94</v>
      </c>
      <c r="E68" s="114"/>
      <c r="F68" s="202">
        <v>100</v>
      </c>
      <c r="G68" s="202" t="s">
        <v>0</v>
      </c>
      <c r="H6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8" s="87" t="str">
        <f>IF(Sklop11[[#This Row],[ZAHTEVANA SHEMA KAKOVOSTI]]&lt;&gt;"",Sklop11[[#This Row],[Preračunana masa/volumen/kos na enoto kg]],"")</f>
        <v/>
      </c>
      <c r="J68" s="99"/>
      <c r="K68" s="94"/>
      <c r="L68" s="94"/>
      <c r="M68" s="2"/>
      <c r="N68" s="93"/>
      <c r="O68" s="93"/>
      <c r="P68" s="103"/>
      <c r="Q68" s="93">
        <f>+Sklop11[[#This Row],[cena/enota brez DDV v EUR]]*Sklop11[[#This Row],[Stopnja DDV (%)]]</f>
        <v>0</v>
      </c>
      <c r="R68" s="93">
        <f>+Sklop11[[#This Row],[cena/enota brez DDV v EUR]]+Sklop11[[#This Row],[Davek (EUR)]]</f>
        <v>0</v>
      </c>
      <c r="S68" s="93">
        <f>+Sklop11[[#This Row],[cena/enota brez DDV v EUR]]*Sklop11[[#This Row],[Okvirna količina]]</f>
        <v>0</v>
      </c>
      <c r="T68" s="123">
        <f>+Sklop11[[#This Row],[Končna cena/enoto mere (EUR) z DDV]]*Sklop11[[#This Row],[Okvirna količina]]</f>
        <v>0</v>
      </c>
      <c r="U68" s="105"/>
    </row>
    <row r="69" spans="1:21" s="58" customFormat="1" ht="24">
      <c r="A69" s="86" t="s">
        <v>56</v>
      </c>
      <c r="B69" s="178" t="s">
        <v>768</v>
      </c>
      <c r="C69" s="165" t="s">
        <v>766</v>
      </c>
      <c r="D69" s="182" t="s">
        <v>156</v>
      </c>
      <c r="E69" s="168"/>
      <c r="F69" s="223">
        <v>120</v>
      </c>
      <c r="G69" s="223" t="s">
        <v>1</v>
      </c>
      <c r="H6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9" s="87" t="str">
        <f>IF(Sklop11[[#This Row],[ZAHTEVANA SHEMA KAKOVOSTI]]&lt;&gt;"",Sklop11[[#This Row],[Preračunana masa/volumen/kos na enoto kg]],"")</f>
        <v/>
      </c>
      <c r="J69" s="160"/>
      <c r="K69" s="162"/>
      <c r="L69" s="162"/>
      <c r="M69" s="161"/>
      <c r="N69" s="166"/>
      <c r="O69" s="166"/>
      <c r="P69" s="179"/>
      <c r="Q69" s="166">
        <f>+Sklop11[[#This Row],[cena/enota brez DDV v EUR]]*Sklop11[[#This Row],[Stopnja DDV (%)]]</f>
        <v>0</v>
      </c>
      <c r="R69" s="166">
        <f>+Sklop11[[#This Row],[cena/enota brez DDV v EUR]]+Sklop11[[#This Row],[Davek (EUR)]]</f>
        <v>0</v>
      </c>
      <c r="S69" s="166">
        <f>+Sklop11[[#This Row],[cena/enota brez DDV v EUR]]*Sklop11[[#This Row],[Okvirna količina]]</f>
        <v>0</v>
      </c>
      <c r="T69" s="180">
        <f>+Sklop11[[#This Row],[Končna cena/enoto mere (EUR) z DDV]]*Sklop11[[#This Row],[Okvirna količina]]</f>
        <v>0</v>
      </c>
      <c r="U69" s="181"/>
    </row>
    <row r="70" spans="1:21" s="58" customFormat="1" ht="24">
      <c r="A70" s="86" t="s">
        <v>57</v>
      </c>
      <c r="B70" s="178" t="s">
        <v>769</v>
      </c>
      <c r="C70" s="165" t="s">
        <v>767</v>
      </c>
      <c r="D70" s="194" t="s">
        <v>1</v>
      </c>
      <c r="E70" s="121"/>
      <c r="F70" s="223">
        <v>50</v>
      </c>
      <c r="G70" s="223" t="s">
        <v>1</v>
      </c>
      <c r="H7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0" s="87" t="str">
        <f>IF(Sklop11[[#This Row],[ZAHTEVANA SHEMA KAKOVOSTI]]&lt;&gt;"",Sklop11[[#This Row],[Preračunana masa/volumen/kos na enoto kg]],"")</f>
        <v/>
      </c>
      <c r="J70" s="160"/>
      <c r="K70" s="162"/>
      <c r="L70" s="162"/>
      <c r="M70" s="161"/>
      <c r="N70" s="166"/>
      <c r="O70" s="166"/>
      <c r="P70" s="179"/>
      <c r="Q70" s="166">
        <f>+Sklop11[[#This Row],[cena/enota brez DDV v EUR]]*Sklop11[[#This Row],[Stopnja DDV (%)]]</f>
        <v>0</v>
      </c>
      <c r="R70" s="166">
        <f>+Sklop11[[#This Row],[cena/enota brez DDV v EUR]]+Sklop11[[#This Row],[Davek (EUR)]]</f>
        <v>0</v>
      </c>
      <c r="S70" s="166">
        <f>+Sklop11[[#This Row],[cena/enota brez DDV v EUR]]*Sklop11[[#This Row],[Okvirna količina]]</f>
        <v>0</v>
      </c>
      <c r="T70" s="180">
        <f>+Sklop11[[#This Row],[Končna cena/enoto mere (EUR) z DDV]]*Sklop11[[#This Row],[Okvirna količina]]</f>
        <v>0</v>
      </c>
      <c r="U70" s="181"/>
    </row>
    <row r="71" spans="1:21" s="58" customFormat="1" ht="24">
      <c r="A71" s="86" t="s">
        <v>58</v>
      </c>
      <c r="B71" s="82" t="s">
        <v>670</v>
      </c>
      <c r="C71" s="78">
        <v>500</v>
      </c>
      <c r="D71" s="84" t="s">
        <v>156</v>
      </c>
      <c r="E71" s="114"/>
      <c r="F71" s="202">
        <v>100</v>
      </c>
      <c r="G71" s="202" t="s">
        <v>0</v>
      </c>
      <c r="H7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71" s="87" t="str">
        <f>IF(Sklop11[[#This Row],[ZAHTEVANA SHEMA KAKOVOSTI]]&lt;&gt;"",Sklop11[[#This Row],[Preračunana masa/volumen/kos na enoto kg]],"")</f>
        <v/>
      </c>
      <c r="J71" s="99"/>
      <c r="K71" s="94"/>
      <c r="L71" s="94"/>
      <c r="M71" s="2"/>
      <c r="N71" s="93"/>
      <c r="O71" s="93"/>
      <c r="P71" s="103"/>
      <c r="Q71" s="93">
        <f>+Sklop11[[#This Row],[cena/enota brez DDV v EUR]]*Sklop11[[#This Row],[Stopnja DDV (%)]]</f>
        <v>0</v>
      </c>
      <c r="R71" s="93">
        <f>+Sklop11[[#This Row],[cena/enota brez DDV v EUR]]+Sklop11[[#This Row],[Davek (EUR)]]</f>
        <v>0</v>
      </c>
      <c r="S71" s="93">
        <f>+Sklop11[[#This Row],[cena/enota brez DDV v EUR]]*Sklop11[[#This Row],[Okvirna količina]]</f>
        <v>0</v>
      </c>
      <c r="T71" s="123">
        <f>+Sklop11[[#This Row],[Končna cena/enoto mere (EUR) z DDV]]*Sklop11[[#This Row],[Okvirna količina]]</f>
        <v>0</v>
      </c>
      <c r="U71" s="105"/>
    </row>
    <row r="72" spans="1:21" s="58" customFormat="1" ht="24">
      <c r="A72" s="86" t="s">
        <v>59</v>
      </c>
      <c r="B72" s="156" t="s">
        <v>669</v>
      </c>
      <c r="C72" s="155" t="s">
        <v>893</v>
      </c>
      <c r="D72" s="184" t="s">
        <v>156</v>
      </c>
      <c r="E72" s="157"/>
      <c r="F72" s="203">
        <v>30</v>
      </c>
      <c r="G72" s="238" t="s">
        <v>1</v>
      </c>
      <c r="H7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72" s="87" t="str">
        <f>IF(Sklop11[[#This Row],[ZAHTEVANA SHEMA KAKOVOSTI]]&lt;&gt;"",Sklop11[[#This Row],[Preračunana masa/volumen/kos na enoto kg]],"")</f>
        <v/>
      </c>
      <c r="J72" s="146"/>
      <c r="K72" s="147"/>
      <c r="L72" s="147"/>
      <c r="M72" s="148"/>
      <c r="N72" s="149"/>
      <c r="O72" s="149"/>
      <c r="P72" s="150"/>
      <c r="Q72" s="149">
        <f>+Sklop11[[#This Row],[cena/enota brez DDV v EUR]]*Sklop11[[#This Row],[Stopnja DDV (%)]]</f>
        <v>0</v>
      </c>
      <c r="R72" s="149">
        <f>+Sklop11[[#This Row],[cena/enota brez DDV v EUR]]+Sklop11[[#This Row],[Davek (EUR)]]</f>
        <v>0</v>
      </c>
      <c r="S72" s="149">
        <f>+Sklop11[[#This Row],[cena/enota brez DDV v EUR]]*Sklop11[[#This Row],[Okvirna količina]]</f>
        <v>0</v>
      </c>
      <c r="T72" s="151">
        <f>+Sklop11[[#This Row],[Končna cena/enoto mere (EUR) z DDV]]*Sklop11[[#This Row],[Okvirna količina]]</f>
        <v>0</v>
      </c>
      <c r="U72" s="152"/>
    </row>
    <row r="73" spans="1:21" s="58" customFormat="1" ht="12">
      <c r="A73" s="86" t="s">
        <v>60</v>
      </c>
      <c r="B73" s="156" t="s">
        <v>668</v>
      </c>
      <c r="C73" s="155">
        <v>670</v>
      </c>
      <c r="D73" s="184" t="s">
        <v>156</v>
      </c>
      <c r="E73" s="157"/>
      <c r="F73" s="203">
        <v>15</v>
      </c>
      <c r="G73" s="238" t="s">
        <v>0</v>
      </c>
      <c r="H7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10.050000000000001</v>
      </c>
      <c r="I73" s="87" t="str">
        <f>IF(Sklop11[[#This Row],[ZAHTEVANA SHEMA KAKOVOSTI]]&lt;&gt;"",Sklop11[[#This Row],[Preračunana masa/volumen/kos na enoto kg]],"")</f>
        <v/>
      </c>
      <c r="J73" s="146"/>
      <c r="K73" s="147"/>
      <c r="L73" s="147"/>
      <c r="M73" s="148"/>
      <c r="N73" s="149"/>
      <c r="O73" s="149"/>
      <c r="P73" s="150"/>
      <c r="Q73" s="149">
        <f>+Sklop11[[#This Row],[cena/enota brez DDV v EUR]]*Sklop11[[#This Row],[Stopnja DDV (%)]]</f>
        <v>0</v>
      </c>
      <c r="R73" s="149">
        <f>+Sklop11[[#This Row],[cena/enota brez DDV v EUR]]+Sklop11[[#This Row],[Davek (EUR)]]</f>
        <v>0</v>
      </c>
      <c r="S73" s="149">
        <f>+Sklop11[[#This Row],[cena/enota brez DDV v EUR]]*Sklop11[[#This Row],[Okvirna količina]]</f>
        <v>0</v>
      </c>
      <c r="T73" s="151">
        <f>+Sklop11[[#This Row],[Končna cena/enoto mere (EUR) z DDV]]*Sklop11[[#This Row],[Okvirna količina]]</f>
        <v>0</v>
      </c>
      <c r="U73" s="152"/>
    </row>
    <row r="74" spans="1:21" s="58" customFormat="1" ht="12">
      <c r="A74" s="86" t="s">
        <v>61</v>
      </c>
      <c r="B74" s="82" t="s">
        <v>667</v>
      </c>
      <c r="C74" s="78">
        <v>4.5</v>
      </c>
      <c r="D74" s="84" t="s">
        <v>1</v>
      </c>
      <c r="E74" s="157"/>
      <c r="F74" s="203">
        <v>80</v>
      </c>
      <c r="G74" s="238" t="s">
        <v>0</v>
      </c>
      <c r="H7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74" s="87" t="str">
        <f>IF(Sklop11[[#This Row],[ZAHTEVANA SHEMA KAKOVOSTI]]&lt;&gt;"",Sklop11[[#This Row],[Preračunana masa/volumen/kos na enoto kg]],"")</f>
        <v/>
      </c>
      <c r="J74" s="146"/>
      <c r="K74" s="147"/>
      <c r="L74" s="147"/>
      <c r="M74" s="148"/>
      <c r="N74" s="149"/>
      <c r="O74" s="149"/>
      <c r="P74" s="150"/>
      <c r="Q74" s="149">
        <f>+Sklop11[[#This Row],[cena/enota brez DDV v EUR]]*Sklop11[[#This Row],[Stopnja DDV (%)]]</f>
        <v>0</v>
      </c>
      <c r="R74" s="149">
        <f>+Sklop11[[#This Row],[cena/enota brez DDV v EUR]]+Sklop11[[#This Row],[Davek (EUR)]]</f>
        <v>0</v>
      </c>
      <c r="S74" s="149">
        <f>+Sklop11[[#This Row],[cena/enota brez DDV v EUR]]*Sklop11[[#This Row],[Okvirna količina]]</f>
        <v>0</v>
      </c>
      <c r="T74" s="151">
        <f>+Sklop11[[#This Row],[Končna cena/enoto mere (EUR) z DDV]]*Sklop11[[#This Row],[Okvirna količina]]</f>
        <v>0</v>
      </c>
      <c r="U74" s="152"/>
    </row>
    <row r="75" spans="1:21" s="58" customFormat="1" ht="12">
      <c r="A75" s="86" t="s">
        <v>62</v>
      </c>
      <c r="B75" s="156" t="s">
        <v>926</v>
      </c>
      <c r="C75" s="155">
        <v>20</v>
      </c>
      <c r="D75" s="184" t="s">
        <v>156</v>
      </c>
      <c r="E75" s="157"/>
      <c r="F75" s="203">
        <v>50</v>
      </c>
      <c r="G75" s="238" t="s">
        <v>0</v>
      </c>
      <c r="H7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75" s="87" t="str">
        <f>IF(Sklop11[[#This Row],[ZAHTEVANA SHEMA KAKOVOSTI]]&lt;&gt;"",Sklop11[[#This Row],[Preračunana masa/volumen/kos na enoto kg]],"")</f>
        <v/>
      </c>
      <c r="J75" s="146"/>
      <c r="K75" s="147"/>
      <c r="L75" s="147"/>
      <c r="M75" s="148"/>
      <c r="N75" s="149"/>
      <c r="O75" s="149"/>
      <c r="P75" s="150"/>
      <c r="Q75" s="149">
        <f>+Sklop11[[#This Row],[cena/enota brez DDV v EUR]]*Sklop11[[#This Row],[Stopnja DDV (%)]]</f>
        <v>0</v>
      </c>
      <c r="R75" s="149">
        <f>+Sklop11[[#This Row],[cena/enota brez DDV v EUR]]+Sklop11[[#This Row],[Davek (EUR)]]</f>
        <v>0</v>
      </c>
      <c r="S75" s="149">
        <f>+Sklop11[[#This Row],[cena/enota brez DDV v EUR]]*Sklop11[[#This Row],[Okvirna količina]]</f>
        <v>0</v>
      </c>
      <c r="T75" s="151">
        <f>+Sklop11[[#This Row],[Končna cena/enoto mere (EUR) z DDV]]*Sklop11[[#This Row],[Okvirna količina]]</f>
        <v>0</v>
      </c>
      <c r="U75" s="152"/>
    </row>
    <row r="76" spans="1:21" s="58" customFormat="1" ht="24">
      <c r="A76" s="86" t="s">
        <v>63</v>
      </c>
      <c r="B76" s="156" t="s">
        <v>666</v>
      </c>
      <c r="C76" s="155">
        <v>850</v>
      </c>
      <c r="D76" s="184" t="s">
        <v>156</v>
      </c>
      <c r="E76" s="157"/>
      <c r="F76" s="203">
        <v>20</v>
      </c>
      <c r="G76" s="238" t="s">
        <v>0</v>
      </c>
      <c r="H7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</v>
      </c>
      <c r="I76" s="87" t="str">
        <f>IF(Sklop11[[#This Row],[ZAHTEVANA SHEMA KAKOVOSTI]]&lt;&gt;"",Sklop11[[#This Row],[Preračunana masa/volumen/kos na enoto kg]],"")</f>
        <v/>
      </c>
      <c r="J76" s="146"/>
      <c r="K76" s="147"/>
      <c r="L76" s="147"/>
      <c r="M76" s="148"/>
      <c r="N76" s="149"/>
      <c r="O76" s="149"/>
      <c r="P76" s="150"/>
      <c r="Q76" s="149">
        <f>+Sklop11[[#This Row],[cena/enota brez DDV v EUR]]*Sklop11[[#This Row],[Stopnja DDV (%)]]</f>
        <v>0</v>
      </c>
      <c r="R76" s="149">
        <f>+Sklop11[[#This Row],[cena/enota brez DDV v EUR]]+Sklop11[[#This Row],[Davek (EUR)]]</f>
        <v>0</v>
      </c>
      <c r="S76" s="149">
        <f>+Sklop11[[#This Row],[cena/enota brez DDV v EUR]]*Sklop11[[#This Row],[Okvirna količina]]</f>
        <v>0</v>
      </c>
      <c r="T76" s="151">
        <f>+Sklop11[[#This Row],[Končna cena/enoto mere (EUR) z DDV]]*Sklop11[[#This Row],[Okvirna količina]]</f>
        <v>0</v>
      </c>
      <c r="U76" s="152"/>
    </row>
    <row r="77" spans="1:21" s="58" customFormat="1" ht="12">
      <c r="A77" s="86" t="s">
        <v>69</v>
      </c>
      <c r="B77" s="156" t="s">
        <v>665</v>
      </c>
      <c r="C77" s="155">
        <v>3</v>
      </c>
      <c r="D77" s="184" t="s">
        <v>1</v>
      </c>
      <c r="E77" s="157"/>
      <c r="F77" s="203">
        <v>100</v>
      </c>
      <c r="G77" s="238" t="s">
        <v>0</v>
      </c>
      <c r="H7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77" s="87" t="str">
        <f>IF(Sklop11[[#This Row],[ZAHTEVANA SHEMA KAKOVOSTI]]&lt;&gt;"",Sklop11[[#This Row],[Preračunana masa/volumen/kos na enoto kg]],"")</f>
        <v/>
      </c>
      <c r="J77" s="146"/>
      <c r="K77" s="147"/>
      <c r="L77" s="147"/>
      <c r="M77" s="148"/>
      <c r="N77" s="149"/>
      <c r="O77" s="149"/>
      <c r="P77" s="150"/>
      <c r="Q77" s="149">
        <f>+Sklop11[[#This Row],[cena/enota brez DDV v EUR]]*Sklop11[[#This Row],[Stopnja DDV (%)]]</f>
        <v>0</v>
      </c>
      <c r="R77" s="149">
        <f>+Sklop11[[#This Row],[cena/enota brez DDV v EUR]]+Sklop11[[#This Row],[Davek (EUR)]]</f>
        <v>0</v>
      </c>
      <c r="S77" s="149">
        <f>+Sklop11[[#This Row],[cena/enota brez DDV v EUR]]*Sklop11[[#This Row],[Okvirna količina]]</f>
        <v>0</v>
      </c>
      <c r="T77" s="151">
        <f>+Sklop11[[#This Row],[Končna cena/enoto mere (EUR) z DDV]]*Sklop11[[#This Row],[Okvirna količina]]</f>
        <v>0</v>
      </c>
      <c r="U77" s="152"/>
    </row>
    <row r="78" spans="1:21" s="58" customFormat="1" ht="24">
      <c r="A78" s="86" t="s">
        <v>70</v>
      </c>
      <c r="B78" s="156" t="s">
        <v>702</v>
      </c>
      <c r="C78" s="155">
        <v>600</v>
      </c>
      <c r="D78" s="184" t="s">
        <v>156</v>
      </c>
      <c r="E78" s="157"/>
      <c r="F78" s="203">
        <v>15</v>
      </c>
      <c r="G78" s="238" t="s">
        <v>0</v>
      </c>
      <c r="H7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78" s="87" t="str">
        <f>IF(Sklop11[[#This Row],[ZAHTEVANA SHEMA KAKOVOSTI]]&lt;&gt;"",Sklop11[[#This Row],[Preračunana masa/volumen/kos na enoto kg]],"")</f>
        <v/>
      </c>
      <c r="J78" s="146"/>
      <c r="K78" s="147"/>
      <c r="L78" s="147"/>
      <c r="M78" s="148"/>
      <c r="N78" s="149"/>
      <c r="O78" s="149"/>
      <c r="P78" s="150"/>
      <c r="Q78" s="149">
        <f>+Sklop11[[#This Row],[cena/enota brez DDV v EUR]]*Sklop11[[#This Row],[Stopnja DDV (%)]]</f>
        <v>0</v>
      </c>
      <c r="R78" s="149">
        <f>+Sklop11[[#This Row],[cena/enota brez DDV v EUR]]+Sklop11[[#This Row],[Davek (EUR)]]</f>
        <v>0</v>
      </c>
      <c r="S78" s="149">
        <f>+Sklop11[[#This Row],[cena/enota brez DDV v EUR]]*Sklop11[[#This Row],[Okvirna količina]]</f>
        <v>0</v>
      </c>
      <c r="T78" s="151">
        <f>+Sklop11[[#This Row],[Končna cena/enoto mere (EUR) z DDV]]*Sklop11[[#This Row],[Okvirna količina]]</f>
        <v>0</v>
      </c>
      <c r="U78" s="152"/>
    </row>
    <row r="79" spans="1:21" s="58" customFormat="1" ht="12">
      <c r="A79" s="86" t="s">
        <v>71</v>
      </c>
      <c r="B79" s="156" t="s">
        <v>701</v>
      </c>
      <c r="C79" s="155">
        <v>3</v>
      </c>
      <c r="D79" s="184" t="s">
        <v>1</v>
      </c>
      <c r="E79" s="157"/>
      <c r="F79" s="203">
        <v>40</v>
      </c>
      <c r="G79" s="238" t="s">
        <v>0</v>
      </c>
      <c r="H7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79" s="87" t="str">
        <f>IF(Sklop11[[#This Row],[ZAHTEVANA SHEMA KAKOVOSTI]]&lt;&gt;"",Sklop11[[#This Row],[Preračunana masa/volumen/kos na enoto kg]],"")</f>
        <v/>
      </c>
      <c r="J79" s="146"/>
      <c r="K79" s="147"/>
      <c r="L79" s="147"/>
      <c r="M79" s="148"/>
      <c r="N79" s="149"/>
      <c r="O79" s="149"/>
      <c r="P79" s="150"/>
      <c r="Q79" s="149">
        <f>+Sklop11[[#This Row],[cena/enota brez DDV v EUR]]*Sklop11[[#This Row],[Stopnja DDV (%)]]</f>
        <v>0</v>
      </c>
      <c r="R79" s="149">
        <f>+Sklop11[[#This Row],[cena/enota brez DDV v EUR]]+Sklop11[[#This Row],[Davek (EUR)]]</f>
        <v>0</v>
      </c>
      <c r="S79" s="149">
        <f>+Sklop11[[#This Row],[cena/enota brez DDV v EUR]]*Sklop11[[#This Row],[Okvirna količina]]</f>
        <v>0</v>
      </c>
      <c r="T79" s="151">
        <f>+Sklop11[[#This Row],[Končna cena/enoto mere (EUR) z DDV]]*Sklop11[[#This Row],[Okvirna količina]]</f>
        <v>0</v>
      </c>
      <c r="U79" s="152"/>
    </row>
    <row r="80" spans="1:21" s="58" customFormat="1" ht="24">
      <c r="A80" s="86" t="s">
        <v>72</v>
      </c>
      <c r="B80" s="156" t="s">
        <v>700</v>
      </c>
      <c r="C80" s="155">
        <v>600</v>
      </c>
      <c r="D80" s="184" t="s">
        <v>156</v>
      </c>
      <c r="E80" s="157"/>
      <c r="F80" s="203">
        <v>10</v>
      </c>
      <c r="G80" s="238" t="s">
        <v>0</v>
      </c>
      <c r="H8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80" s="87" t="str">
        <f>IF(Sklop11[[#This Row],[ZAHTEVANA SHEMA KAKOVOSTI]]&lt;&gt;"",Sklop11[[#This Row],[Preračunana masa/volumen/kos na enoto kg]],"")</f>
        <v/>
      </c>
      <c r="J80" s="146"/>
      <c r="K80" s="147"/>
      <c r="L80" s="147"/>
      <c r="M80" s="148"/>
      <c r="N80" s="149"/>
      <c r="O80" s="149"/>
      <c r="P80" s="150"/>
      <c r="Q80" s="149">
        <f>+Sklop11[[#This Row],[cena/enota brez DDV v EUR]]*Sklop11[[#This Row],[Stopnja DDV (%)]]</f>
        <v>0</v>
      </c>
      <c r="R80" s="149">
        <f>+Sklop11[[#This Row],[cena/enota brez DDV v EUR]]+Sklop11[[#This Row],[Davek (EUR)]]</f>
        <v>0</v>
      </c>
      <c r="S80" s="149">
        <f>+Sklop11[[#This Row],[cena/enota brez DDV v EUR]]*Sklop11[[#This Row],[Okvirna količina]]</f>
        <v>0</v>
      </c>
      <c r="T80" s="151">
        <f>+Sklop11[[#This Row],[Končna cena/enoto mere (EUR) z DDV]]*Sklop11[[#This Row],[Okvirna količina]]</f>
        <v>0</v>
      </c>
      <c r="U80" s="152"/>
    </row>
    <row r="81" spans="1:21" s="58" customFormat="1" ht="24">
      <c r="A81" s="86" t="s">
        <v>73</v>
      </c>
      <c r="B81" s="156" t="s">
        <v>699</v>
      </c>
      <c r="C81" s="155">
        <v>225</v>
      </c>
      <c r="D81" s="184" t="s">
        <v>156</v>
      </c>
      <c r="E81" s="157"/>
      <c r="F81" s="203">
        <v>10</v>
      </c>
      <c r="G81" s="238" t="s">
        <v>0</v>
      </c>
      <c r="H8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81" s="87" t="str">
        <f>IF(Sklop11[[#This Row],[ZAHTEVANA SHEMA KAKOVOSTI]]&lt;&gt;"",Sklop11[[#This Row],[Preračunana masa/volumen/kos na enoto kg]],"")</f>
        <v/>
      </c>
      <c r="J81" s="146"/>
      <c r="K81" s="147"/>
      <c r="L81" s="147"/>
      <c r="M81" s="148"/>
      <c r="N81" s="149"/>
      <c r="O81" s="149"/>
      <c r="P81" s="150"/>
      <c r="Q81" s="149">
        <f>+Sklop11[[#This Row],[cena/enota brez DDV v EUR]]*Sklop11[[#This Row],[Stopnja DDV (%)]]</f>
        <v>0</v>
      </c>
      <c r="R81" s="149">
        <f>+Sklop11[[#This Row],[cena/enota brez DDV v EUR]]+Sklop11[[#This Row],[Davek (EUR)]]</f>
        <v>0</v>
      </c>
      <c r="S81" s="149">
        <f>+Sklop11[[#This Row],[cena/enota brez DDV v EUR]]*Sklop11[[#This Row],[Okvirna količina]]</f>
        <v>0</v>
      </c>
      <c r="T81" s="151">
        <f>+Sklop11[[#This Row],[Končna cena/enoto mere (EUR) z DDV]]*Sklop11[[#This Row],[Okvirna količina]]</f>
        <v>0</v>
      </c>
      <c r="U81" s="152"/>
    </row>
    <row r="82" spans="1:21" s="58" customFormat="1" ht="12">
      <c r="A82" s="86" t="s">
        <v>74</v>
      </c>
      <c r="B82" s="156" t="s">
        <v>698</v>
      </c>
      <c r="C82" s="155">
        <v>680</v>
      </c>
      <c r="D82" s="184" t="s">
        <v>156</v>
      </c>
      <c r="E82" s="157"/>
      <c r="F82" s="203">
        <v>150</v>
      </c>
      <c r="G82" s="238" t="s">
        <v>0</v>
      </c>
      <c r="H8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102.00000000000001</v>
      </c>
      <c r="I82" s="87" t="str">
        <f>IF(Sklop11[[#This Row],[ZAHTEVANA SHEMA KAKOVOSTI]]&lt;&gt;"",Sklop11[[#This Row],[Preračunana masa/volumen/kos na enoto kg]],"")</f>
        <v/>
      </c>
      <c r="J82" s="146"/>
      <c r="K82" s="147"/>
      <c r="L82" s="147"/>
      <c r="M82" s="148"/>
      <c r="N82" s="149"/>
      <c r="O82" s="149"/>
      <c r="P82" s="150"/>
      <c r="Q82" s="149">
        <f>+Sklop11[[#This Row],[cena/enota brez DDV v EUR]]*Sklop11[[#This Row],[Stopnja DDV (%)]]</f>
        <v>0</v>
      </c>
      <c r="R82" s="149">
        <f>+Sklop11[[#This Row],[cena/enota brez DDV v EUR]]+Sklop11[[#This Row],[Davek (EUR)]]</f>
        <v>0</v>
      </c>
      <c r="S82" s="149">
        <f>+Sklop11[[#This Row],[cena/enota brez DDV v EUR]]*Sklop11[[#This Row],[Okvirna količina]]</f>
        <v>0</v>
      </c>
      <c r="T82" s="151">
        <f>+Sklop11[[#This Row],[Končna cena/enoto mere (EUR) z DDV]]*Sklop11[[#This Row],[Okvirna količina]]</f>
        <v>0</v>
      </c>
      <c r="U82" s="152"/>
    </row>
    <row r="83" spans="1:21" s="58" customFormat="1" ht="12">
      <c r="A83" s="86" t="s">
        <v>75</v>
      </c>
      <c r="B83" s="156" t="s">
        <v>697</v>
      </c>
      <c r="C83" s="155">
        <v>680</v>
      </c>
      <c r="D83" s="184" t="s">
        <v>156</v>
      </c>
      <c r="E83" s="157"/>
      <c r="F83" s="203">
        <v>30</v>
      </c>
      <c r="G83" s="238" t="s">
        <v>0</v>
      </c>
      <c r="H8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20.400000000000002</v>
      </c>
      <c r="I83" s="87" t="str">
        <f>IF(Sklop11[[#This Row],[ZAHTEVANA SHEMA KAKOVOSTI]]&lt;&gt;"",Sklop11[[#This Row],[Preračunana masa/volumen/kos na enoto kg]],"")</f>
        <v/>
      </c>
      <c r="J83" s="146"/>
      <c r="K83" s="147"/>
      <c r="L83" s="147"/>
      <c r="M83" s="148"/>
      <c r="N83" s="149"/>
      <c r="O83" s="149"/>
      <c r="P83" s="150"/>
      <c r="Q83" s="149">
        <f>+Sklop11[[#This Row],[cena/enota brez DDV v EUR]]*Sklop11[[#This Row],[Stopnja DDV (%)]]</f>
        <v>0</v>
      </c>
      <c r="R83" s="149">
        <f>+Sklop11[[#This Row],[cena/enota brez DDV v EUR]]+Sklop11[[#This Row],[Davek (EUR)]]</f>
        <v>0</v>
      </c>
      <c r="S83" s="149">
        <f>+Sklop11[[#This Row],[cena/enota brez DDV v EUR]]*Sklop11[[#This Row],[Okvirna količina]]</f>
        <v>0</v>
      </c>
      <c r="T83" s="151">
        <f>+Sklop11[[#This Row],[Končna cena/enoto mere (EUR) z DDV]]*Sklop11[[#This Row],[Okvirna količina]]</f>
        <v>0</v>
      </c>
      <c r="U83" s="152"/>
    </row>
    <row r="84" spans="1:21" s="58" customFormat="1" ht="12">
      <c r="A84" s="86" t="s">
        <v>76</v>
      </c>
      <c r="B84" s="156" t="s">
        <v>671</v>
      </c>
      <c r="C84" s="155">
        <v>1</v>
      </c>
      <c r="D84" s="184" t="s">
        <v>1</v>
      </c>
      <c r="E84" s="157"/>
      <c r="F84" s="203">
        <v>30</v>
      </c>
      <c r="G84" s="238" t="s">
        <v>0</v>
      </c>
      <c r="H8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4" s="87" t="str">
        <f>IF(Sklop11[[#This Row],[ZAHTEVANA SHEMA KAKOVOSTI]]&lt;&gt;"",Sklop11[[#This Row],[Preračunana masa/volumen/kos na enoto kg]],"")</f>
        <v/>
      </c>
      <c r="J84" s="146"/>
      <c r="K84" s="147"/>
      <c r="L84" s="147"/>
      <c r="M84" s="148"/>
      <c r="N84" s="149"/>
      <c r="O84" s="149"/>
      <c r="P84" s="150"/>
      <c r="Q84" s="149">
        <f>+Sklop11[[#This Row],[cena/enota brez DDV v EUR]]*Sklop11[[#This Row],[Stopnja DDV (%)]]</f>
        <v>0</v>
      </c>
      <c r="R84" s="149">
        <f>+Sklop11[[#This Row],[cena/enota brez DDV v EUR]]+Sklop11[[#This Row],[Davek (EUR)]]</f>
        <v>0</v>
      </c>
      <c r="S84" s="149">
        <f>+Sklop11[[#This Row],[cena/enota brez DDV v EUR]]*Sklop11[[#This Row],[Okvirna količina]]</f>
        <v>0</v>
      </c>
      <c r="T84" s="151">
        <f>+Sklop11[[#This Row],[Končna cena/enoto mere (EUR) z DDV]]*Sklop11[[#This Row],[Okvirna količina]]</f>
        <v>0</v>
      </c>
      <c r="U84" s="152"/>
    </row>
    <row r="85" spans="1:21" s="58" customFormat="1" ht="12">
      <c r="A85" s="86" t="s">
        <v>77</v>
      </c>
      <c r="B85" s="156" t="s">
        <v>696</v>
      </c>
      <c r="C85" s="155" t="s">
        <v>892</v>
      </c>
      <c r="D85" s="184" t="s">
        <v>156</v>
      </c>
      <c r="E85" s="157"/>
      <c r="F85" s="203">
        <v>30</v>
      </c>
      <c r="G85" s="238" t="s">
        <v>1</v>
      </c>
      <c r="H8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5" s="87" t="str">
        <f>IF(Sklop11[[#This Row],[ZAHTEVANA SHEMA KAKOVOSTI]]&lt;&gt;"",Sklop11[[#This Row],[Preračunana masa/volumen/kos na enoto kg]],"")</f>
        <v/>
      </c>
      <c r="J85" s="146"/>
      <c r="K85" s="147"/>
      <c r="L85" s="147"/>
      <c r="M85" s="148"/>
      <c r="N85" s="149"/>
      <c r="O85" s="149"/>
      <c r="P85" s="150"/>
      <c r="Q85" s="149">
        <f>+Sklop11[[#This Row],[cena/enota brez DDV v EUR]]*Sklop11[[#This Row],[Stopnja DDV (%)]]</f>
        <v>0</v>
      </c>
      <c r="R85" s="149">
        <f>+Sklop11[[#This Row],[cena/enota brez DDV v EUR]]+Sklop11[[#This Row],[Davek (EUR)]]</f>
        <v>0</v>
      </c>
      <c r="S85" s="149">
        <f>+Sklop11[[#This Row],[cena/enota brez DDV v EUR]]*Sklop11[[#This Row],[Okvirna količina]]</f>
        <v>0</v>
      </c>
      <c r="T85" s="151">
        <f>+Sklop11[[#This Row],[Končna cena/enoto mere (EUR) z DDV]]*Sklop11[[#This Row],[Okvirna količina]]</f>
        <v>0</v>
      </c>
      <c r="U85" s="152"/>
    </row>
    <row r="86" spans="1:21" s="58" customFormat="1" ht="12">
      <c r="A86" s="86" t="s">
        <v>78</v>
      </c>
      <c r="B86" s="156" t="s">
        <v>695</v>
      </c>
      <c r="C86" s="158" t="s">
        <v>674</v>
      </c>
      <c r="D86" s="184" t="s">
        <v>1</v>
      </c>
      <c r="E86" s="157"/>
      <c r="F86" s="203">
        <v>450</v>
      </c>
      <c r="G86" s="238" t="s">
        <v>1</v>
      </c>
      <c r="H8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450</v>
      </c>
      <c r="I86" s="87" t="str">
        <f>IF(Sklop11[[#This Row],[ZAHTEVANA SHEMA KAKOVOSTI]]&lt;&gt;"",Sklop11[[#This Row],[Preračunana masa/volumen/kos na enoto kg]],"")</f>
        <v/>
      </c>
      <c r="J86" s="146"/>
      <c r="K86" s="147"/>
      <c r="L86" s="147"/>
      <c r="M86" s="148"/>
      <c r="N86" s="149"/>
      <c r="O86" s="149"/>
      <c r="P86" s="150"/>
      <c r="Q86" s="149">
        <f>+Sklop11[[#This Row],[cena/enota brez DDV v EUR]]*Sklop11[[#This Row],[Stopnja DDV (%)]]</f>
        <v>0</v>
      </c>
      <c r="R86" s="149">
        <f>+Sklop11[[#This Row],[cena/enota brez DDV v EUR]]+Sklop11[[#This Row],[Davek (EUR)]]</f>
        <v>0</v>
      </c>
      <c r="S86" s="149">
        <f>+Sklop11[[#This Row],[cena/enota brez DDV v EUR]]*Sklop11[[#This Row],[Okvirna količina]]</f>
        <v>0</v>
      </c>
      <c r="T86" s="151">
        <f>+Sklop11[[#This Row],[Končna cena/enoto mere (EUR) z DDV]]*Sklop11[[#This Row],[Okvirna količina]]</f>
        <v>0</v>
      </c>
      <c r="U86" s="152"/>
    </row>
    <row r="87" spans="1:21" s="58" customFormat="1" ht="12">
      <c r="A87" s="86" t="s">
        <v>79</v>
      </c>
      <c r="B87" s="156" t="s">
        <v>694</v>
      </c>
      <c r="C87" s="155">
        <v>650</v>
      </c>
      <c r="D87" s="184" t="s">
        <v>156</v>
      </c>
      <c r="E87" s="157"/>
      <c r="F87" s="203">
        <v>10</v>
      </c>
      <c r="G87" s="238" t="s">
        <v>0</v>
      </c>
      <c r="H8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6.5</v>
      </c>
      <c r="I87" s="87" t="str">
        <f>IF(Sklop11[[#This Row],[ZAHTEVANA SHEMA KAKOVOSTI]]&lt;&gt;"",Sklop11[[#This Row],[Preračunana masa/volumen/kos na enoto kg]],"")</f>
        <v/>
      </c>
      <c r="J87" s="146"/>
      <c r="K87" s="147"/>
      <c r="L87" s="147"/>
      <c r="M87" s="148"/>
      <c r="N87" s="149"/>
      <c r="O87" s="149"/>
      <c r="P87" s="150"/>
      <c r="Q87" s="149">
        <f>+Sklop11[[#This Row],[cena/enota brez DDV v EUR]]*Sklop11[[#This Row],[Stopnja DDV (%)]]</f>
        <v>0</v>
      </c>
      <c r="R87" s="149">
        <f>+Sklop11[[#This Row],[cena/enota brez DDV v EUR]]+Sklop11[[#This Row],[Davek (EUR)]]</f>
        <v>0</v>
      </c>
      <c r="S87" s="149">
        <f>+Sklop11[[#This Row],[cena/enota brez DDV v EUR]]*Sklop11[[#This Row],[Okvirna količina]]</f>
        <v>0</v>
      </c>
      <c r="T87" s="151">
        <f>+Sklop11[[#This Row],[Končna cena/enoto mere (EUR) z DDV]]*Sklop11[[#This Row],[Okvirna količina]]</f>
        <v>0</v>
      </c>
      <c r="U87" s="152"/>
    </row>
    <row r="88" spans="1:21" s="58" customFormat="1" ht="12">
      <c r="A88" s="86" t="s">
        <v>80</v>
      </c>
      <c r="B88" s="156" t="s">
        <v>1076</v>
      </c>
      <c r="C88" s="155" t="s">
        <v>994</v>
      </c>
      <c r="D88" s="184" t="s">
        <v>156</v>
      </c>
      <c r="E88" s="157"/>
      <c r="F88" s="203">
        <v>200</v>
      </c>
      <c r="G88" s="238" t="s">
        <v>1</v>
      </c>
      <c r="H8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88" s="87" t="str">
        <f>IF(Sklop11[[#This Row],[ZAHTEVANA SHEMA KAKOVOSTI]]&lt;&gt;"",Sklop11[[#This Row],[Preračunana masa/volumen/kos na enoto kg]],"")</f>
        <v/>
      </c>
      <c r="J88" s="146"/>
      <c r="K88" s="147"/>
      <c r="L88" s="147"/>
      <c r="M88" s="148"/>
      <c r="N88" s="149"/>
      <c r="O88" s="149"/>
      <c r="P88" s="150"/>
      <c r="Q88" s="149">
        <f>+Sklop11[[#This Row],[cena/enota brez DDV v EUR]]*Sklop11[[#This Row],[Stopnja DDV (%)]]</f>
        <v>0</v>
      </c>
      <c r="R88" s="149">
        <f>+Sklop11[[#This Row],[cena/enota brez DDV v EUR]]+Sklop11[[#This Row],[Davek (EUR)]]</f>
        <v>0</v>
      </c>
      <c r="S88" s="149">
        <f>+Sklop11[[#This Row],[cena/enota brez DDV v EUR]]*Sklop11[[#This Row],[Okvirna količina]]</f>
        <v>0</v>
      </c>
      <c r="T88" s="151">
        <f>+Sklop11[[#This Row],[Končna cena/enoto mere (EUR) z DDV]]*Sklop11[[#This Row],[Okvirna količina]]</f>
        <v>0</v>
      </c>
      <c r="U88" s="152"/>
    </row>
    <row r="89" spans="1:21" s="58" customFormat="1" ht="12">
      <c r="A89" s="86" t="s">
        <v>81</v>
      </c>
      <c r="B89" s="156" t="s">
        <v>693</v>
      </c>
      <c r="C89" s="155">
        <v>4100</v>
      </c>
      <c r="D89" s="184" t="s">
        <v>156</v>
      </c>
      <c r="E89" s="157"/>
      <c r="F89" s="203">
        <v>40</v>
      </c>
      <c r="G89" s="238" t="s">
        <v>0</v>
      </c>
      <c r="H8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164</v>
      </c>
      <c r="I89" s="87" t="str">
        <f>IF(Sklop11[[#This Row],[ZAHTEVANA SHEMA KAKOVOSTI]]&lt;&gt;"",Sklop11[[#This Row],[Preračunana masa/volumen/kos na enoto kg]],"")</f>
        <v/>
      </c>
      <c r="J89" s="146"/>
      <c r="K89" s="147"/>
      <c r="L89" s="147"/>
      <c r="M89" s="148"/>
      <c r="N89" s="149"/>
      <c r="O89" s="149"/>
      <c r="P89" s="150"/>
      <c r="Q89" s="149">
        <f>+Sklop11[[#This Row],[cena/enota brez DDV v EUR]]*Sklop11[[#This Row],[Stopnja DDV (%)]]</f>
        <v>0</v>
      </c>
      <c r="R89" s="149">
        <f>+Sklop11[[#This Row],[cena/enota brez DDV v EUR]]+Sklop11[[#This Row],[Davek (EUR)]]</f>
        <v>0</v>
      </c>
      <c r="S89" s="149">
        <f>+Sklop11[[#This Row],[cena/enota brez DDV v EUR]]*Sklop11[[#This Row],[Okvirna količina]]</f>
        <v>0</v>
      </c>
      <c r="T89" s="151">
        <f>+Sklop11[[#This Row],[Končna cena/enoto mere (EUR) z DDV]]*Sklop11[[#This Row],[Okvirna količina]]</f>
        <v>0</v>
      </c>
      <c r="U89" s="152"/>
    </row>
    <row r="90" spans="1:21" s="58" customFormat="1" ht="12">
      <c r="A90" s="86" t="s">
        <v>82</v>
      </c>
      <c r="B90" s="156" t="s">
        <v>692</v>
      </c>
      <c r="C90" s="155">
        <v>650</v>
      </c>
      <c r="D90" s="184" t="s">
        <v>156</v>
      </c>
      <c r="E90" s="157"/>
      <c r="F90" s="203">
        <v>30</v>
      </c>
      <c r="G90" s="238" t="s">
        <v>0</v>
      </c>
      <c r="H9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19.5</v>
      </c>
      <c r="I90" s="87" t="str">
        <f>IF(Sklop11[[#This Row],[ZAHTEVANA SHEMA KAKOVOSTI]]&lt;&gt;"",Sklop11[[#This Row],[Preračunana masa/volumen/kos na enoto kg]],"")</f>
        <v/>
      </c>
      <c r="J90" s="146"/>
      <c r="K90" s="147"/>
      <c r="L90" s="147"/>
      <c r="M90" s="148"/>
      <c r="N90" s="149"/>
      <c r="O90" s="149"/>
      <c r="P90" s="150"/>
      <c r="Q90" s="149">
        <f>+Sklop11[[#This Row],[cena/enota brez DDV v EUR]]*Sklop11[[#This Row],[Stopnja DDV (%)]]</f>
        <v>0</v>
      </c>
      <c r="R90" s="149">
        <f>+Sklop11[[#This Row],[cena/enota brez DDV v EUR]]+Sklop11[[#This Row],[Davek (EUR)]]</f>
        <v>0</v>
      </c>
      <c r="S90" s="149">
        <f>+Sklop11[[#This Row],[cena/enota brez DDV v EUR]]*Sklop11[[#This Row],[Okvirna količina]]</f>
        <v>0</v>
      </c>
      <c r="T90" s="151">
        <f>+Sklop11[[#This Row],[Končna cena/enoto mere (EUR) z DDV]]*Sklop11[[#This Row],[Okvirna količina]]</f>
        <v>0</v>
      </c>
      <c r="U90" s="152"/>
    </row>
    <row r="91" spans="1:21" s="58" customFormat="1" ht="12">
      <c r="A91" s="86" t="s">
        <v>83</v>
      </c>
      <c r="B91" s="156" t="s">
        <v>672</v>
      </c>
      <c r="C91" s="155">
        <v>4500</v>
      </c>
      <c r="D91" s="184" t="s">
        <v>156</v>
      </c>
      <c r="E91" s="157"/>
      <c r="F91" s="203">
        <v>90</v>
      </c>
      <c r="G91" s="238" t="s">
        <v>0</v>
      </c>
      <c r="H9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405</v>
      </c>
      <c r="I91" s="87" t="str">
        <f>IF(Sklop11[[#This Row],[ZAHTEVANA SHEMA KAKOVOSTI]]&lt;&gt;"",Sklop11[[#This Row],[Preračunana masa/volumen/kos na enoto kg]],"")</f>
        <v/>
      </c>
      <c r="J91" s="146"/>
      <c r="K91" s="147"/>
      <c r="L91" s="147"/>
      <c r="M91" s="148"/>
      <c r="N91" s="149"/>
      <c r="O91" s="149"/>
      <c r="P91" s="150"/>
      <c r="Q91" s="149">
        <f>+Sklop11[[#This Row],[cena/enota brez DDV v EUR]]*Sklop11[[#This Row],[Stopnja DDV (%)]]</f>
        <v>0</v>
      </c>
      <c r="R91" s="149">
        <f>+Sklop11[[#This Row],[cena/enota brez DDV v EUR]]+Sklop11[[#This Row],[Davek (EUR)]]</f>
        <v>0</v>
      </c>
      <c r="S91" s="149">
        <f>+Sklop11[[#This Row],[cena/enota brez DDV v EUR]]*Sklop11[[#This Row],[Okvirna količina]]</f>
        <v>0</v>
      </c>
      <c r="T91" s="151">
        <f>+Sklop11[[#This Row],[Končna cena/enoto mere (EUR) z DDV]]*Sklop11[[#This Row],[Okvirna količina]]</f>
        <v>0</v>
      </c>
      <c r="U91" s="152"/>
    </row>
    <row r="92" spans="1:21" s="58" customFormat="1" ht="24">
      <c r="A92" s="86" t="s">
        <v>84</v>
      </c>
      <c r="B92" s="156" t="s">
        <v>691</v>
      </c>
      <c r="C92" s="155">
        <v>1</v>
      </c>
      <c r="D92" s="184" t="s">
        <v>1</v>
      </c>
      <c r="E92" s="157"/>
      <c r="F92" s="203">
        <v>100</v>
      </c>
      <c r="G92" s="238" t="s">
        <v>0</v>
      </c>
      <c r="H9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2" s="87" t="str">
        <f>IF(Sklop11[[#This Row],[ZAHTEVANA SHEMA KAKOVOSTI]]&lt;&gt;"",Sklop11[[#This Row],[Preračunana masa/volumen/kos na enoto kg]],"")</f>
        <v/>
      </c>
      <c r="J92" s="146"/>
      <c r="K92" s="147"/>
      <c r="L92" s="147"/>
      <c r="M92" s="148"/>
      <c r="N92" s="149"/>
      <c r="O92" s="149"/>
      <c r="P92" s="150"/>
      <c r="Q92" s="149">
        <f>+Sklop11[[#This Row],[cena/enota brez DDV v EUR]]*Sklop11[[#This Row],[Stopnja DDV (%)]]</f>
        <v>0</v>
      </c>
      <c r="R92" s="149">
        <f>+Sklop11[[#This Row],[cena/enota brez DDV v EUR]]+Sklop11[[#This Row],[Davek (EUR)]]</f>
        <v>0</v>
      </c>
      <c r="S92" s="149">
        <f>+Sklop11[[#This Row],[cena/enota brez DDV v EUR]]*Sklop11[[#This Row],[Okvirna količina]]</f>
        <v>0</v>
      </c>
      <c r="T92" s="151">
        <f>+Sklop11[[#This Row],[Končna cena/enoto mere (EUR) z DDV]]*Sklop11[[#This Row],[Okvirna količina]]</f>
        <v>0</v>
      </c>
      <c r="U92" s="152"/>
    </row>
    <row r="93" spans="1:21" s="58" customFormat="1" ht="12">
      <c r="A93" s="86" t="s">
        <v>85</v>
      </c>
      <c r="B93" s="239" t="s">
        <v>673</v>
      </c>
      <c r="C93" s="155">
        <v>4</v>
      </c>
      <c r="D93" s="184" t="s">
        <v>1</v>
      </c>
      <c r="E93" s="157"/>
      <c r="F93" s="203">
        <v>30</v>
      </c>
      <c r="G93" s="238" t="s">
        <v>0</v>
      </c>
      <c r="H9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93" s="87" t="str">
        <f>IF(Sklop11[[#This Row],[ZAHTEVANA SHEMA KAKOVOSTI]]&lt;&gt;"",Sklop11[[#This Row],[Preračunana masa/volumen/kos na enoto kg]],"")</f>
        <v/>
      </c>
      <c r="J93" s="146"/>
      <c r="K93" s="147"/>
      <c r="L93" s="147"/>
      <c r="M93" s="148"/>
      <c r="N93" s="149"/>
      <c r="O93" s="149"/>
      <c r="P93" s="150"/>
      <c r="Q93" s="149">
        <f>+Sklop11[[#This Row],[cena/enota brez DDV v EUR]]*Sklop11[[#This Row],[Stopnja DDV (%)]]</f>
        <v>0</v>
      </c>
      <c r="R93" s="149">
        <f>+Sklop11[[#This Row],[cena/enota brez DDV v EUR]]+Sklop11[[#This Row],[Davek (EUR)]]</f>
        <v>0</v>
      </c>
      <c r="S93" s="149">
        <f>+Sklop11[[#This Row],[cena/enota brez DDV v EUR]]*Sklop11[[#This Row],[Okvirna količina]]</f>
        <v>0</v>
      </c>
      <c r="T93" s="151">
        <f>+Sklop11[[#This Row],[Končna cena/enoto mere (EUR) z DDV]]*Sklop11[[#This Row],[Okvirna količina]]</f>
        <v>0</v>
      </c>
      <c r="U93" s="152"/>
    </row>
    <row r="94" spans="1:21" s="58" customFormat="1" ht="12">
      <c r="A94" s="86" t="s">
        <v>86</v>
      </c>
      <c r="B94" s="239" t="s">
        <v>690</v>
      </c>
      <c r="C94" s="155">
        <v>4</v>
      </c>
      <c r="D94" s="184" t="s">
        <v>1</v>
      </c>
      <c r="E94" s="157"/>
      <c r="F94" s="203">
        <v>10</v>
      </c>
      <c r="G94" s="238" t="s">
        <v>0</v>
      </c>
      <c r="H9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94" s="87" t="str">
        <f>IF(Sklop11[[#This Row],[ZAHTEVANA SHEMA KAKOVOSTI]]&lt;&gt;"",Sklop11[[#This Row],[Preračunana masa/volumen/kos na enoto kg]],"")</f>
        <v/>
      </c>
      <c r="J94" s="146"/>
      <c r="K94" s="147"/>
      <c r="L94" s="147"/>
      <c r="M94" s="148"/>
      <c r="N94" s="149"/>
      <c r="O94" s="149"/>
      <c r="P94" s="150"/>
      <c r="Q94" s="149">
        <f>+Sklop11[[#This Row],[cena/enota brez DDV v EUR]]*Sklop11[[#This Row],[Stopnja DDV (%)]]</f>
        <v>0</v>
      </c>
      <c r="R94" s="149">
        <f>+Sklop11[[#This Row],[cena/enota brez DDV v EUR]]+Sklop11[[#This Row],[Davek (EUR)]]</f>
        <v>0</v>
      </c>
      <c r="S94" s="149">
        <f>+Sklop11[[#This Row],[cena/enota brez DDV v EUR]]*Sklop11[[#This Row],[Okvirna količina]]</f>
        <v>0</v>
      </c>
      <c r="T94" s="151">
        <f>+Sklop11[[#This Row],[Končna cena/enoto mere (EUR) z DDV]]*Sklop11[[#This Row],[Okvirna količina]]</f>
        <v>0</v>
      </c>
      <c r="U94" s="152"/>
    </row>
    <row r="95" spans="1:21" s="58" customFormat="1" ht="24">
      <c r="A95" s="86" t="s">
        <v>87</v>
      </c>
      <c r="B95" s="156" t="s">
        <v>689</v>
      </c>
      <c r="C95" s="155">
        <v>700</v>
      </c>
      <c r="D95" s="184" t="s">
        <v>156</v>
      </c>
      <c r="E95" s="157"/>
      <c r="F95" s="203">
        <v>50</v>
      </c>
      <c r="G95" s="238" t="s">
        <v>0</v>
      </c>
      <c r="H9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95" s="87" t="str">
        <f>IF(Sklop11[[#This Row],[ZAHTEVANA SHEMA KAKOVOSTI]]&lt;&gt;"",Sklop11[[#This Row],[Preračunana masa/volumen/kos na enoto kg]],"")</f>
        <v/>
      </c>
      <c r="J95" s="146"/>
      <c r="K95" s="147"/>
      <c r="L95" s="147"/>
      <c r="M95" s="148"/>
      <c r="N95" s="149"/>
      <c r="O95" s="149"/>
      <c r="P95" s="150"/>
      <c r="Q95" s="149">
        <f>+Sklop11[[#This Row],[cena/enota brez DDV v EUR]]*Sklop11[[#This Row],[Stopnja DDV (%)]]</f>
        <v>0</v>
      </c>
      <c r="R95" s="149">
        <f>+Sklop11[[#This Row],[cena/enota brez DDV v EUR]]+Sklop11[[#This Row],[Davek (EUR)]]</f>
        <v>0</v>
      </c>
      <c r="S95" s="149">
        <f>+Sklop11[[#This Row],[cena/enota brez DDV v EUR]]*Sklop11[[#This Row],[Okvirna količina]]</f>
        <v>0</v>
      </c>
      <c r="T95" s="151">
        <f>+Sklop11[[#This Row],[Končna cena/enoto mere (EUR) z DDV]]*Sklop11[[#This Row],[Okvirna količina]]</f>
        <v>0</v>
      </c>
      <c r="U95" s="152"/>
    </row>
    <row r="96" spans="1:21" s="58" customFormat="1" ht="24">
      <c r="A96" s="86" t="s">
        <v>88</v>
      </c>
      <c r="B96" s="156" t="s">
        <v>688</v>
      </c>
      <c r="C96" s="155" t="s">
        <v>894</v>
      </c>
      <c r="D96" s="184" t="s">
        <v>156</v>
      </c>
      <c r="E96" s="157"/>
      <c r="F96" s="203">
        <v>1900</v>
      </c>
      <c r="G96" s="238" t="s">
        <v>1</v>
      </c>
      <c r="H9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1900</v>
      </c>
      <c r="I96" s="87" t="str">
        <f>IF(Sklop11[[#This Row],[ZAHTEVANA SHEMA KAKOVOSTI]]&lt;&gt;"",Sklop11[[#This Row],[Preračunana masa/volumen/kos na enoto kg]],"")</f>
        <v/>
      </c>
      <c r="J96" s="146"/>
      <c r="K96" s="147"/>
      <c r="L96" s="147"/>
      <c r="M96" s="148"/>
      <c r="N96" s="149"/>
      <c r="O96" s="149"/>
      <c r="P96" s="150"/>
      <c r="Q96" s="149">
        <f>+Sklop11[[#This Row],[cena/enota brez DDV v EUR]]*Sklop11[[#This Row],[Stopnja DDV (%)]]</f>
        <v>0</v>
      </c>
      <c r="R96" s="149">
        <f>+Sklop11[[#This Row],[cena/enota brez DDV v EUR]]+Sklop11[[#This Row],[Davek (EUR)]]</f>
        <v>0</v>
      </c>
      <c r="S96" s="149">
        <f>+Sklop11[[#This Row],[cena/enota brez DDV v EUR]]*Sklop11[[#This Row],[Okvirna količina]]</f>
        <v>0</v>
      </c>
      <c r="T96" s="151">
        <f>+Sklop11[[#This Row],[Končna cena/enoto mere (EUR) z DDV]]*Sklop11[[#This Row],[Okvirna količina]]</f>
        <v>0</v>
      </c>
      <c r="U96" s="152"/>
    </row>
    <row r="97" spans="1:21" s="58" customFormat="1" ht="12">
      <c r="A97" s="86" t="s">
        <v>89</v>
      </c>
      <c r="B97" s="239" t="s">
        <v>687</v>
      </c>
      <c r="C97" s="155">
        <v>1</v>
      </c>
      <c r="D97" s="184" t="s">
        <v>1</v>
      </c>
      <c r="E97" s="157"/>
      <c r="F97" s="203">
        <v>100</v>
      </c>
      <c r="G97" s="238" t="s">
        <v>1</v>
      </c>
      <c r="H9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7" s="87" t="str">
        <f>IF(Sklop11[[#This Row],[ZAHTEVANA SHEMA KAKOVOSTI]]&lt;&gt;"",Sklop11[[#This Row],[Preračunana masa/volumen/kos na enoto kg]],"")</f>
        <v/>
      </c>
      <c r="J97" s="146"/>
      <c r="K97" s="147"/>
      <c r="L97" s="147"/>
      <c r="M97" s="148"/>
      <c r="N97" s="149"/>
      <c r="O97" s="149"/>
      <c r="P97" s="150"/>
      <c r="Q97" s="149">
        <f>+Sklop11[[#This Row],[cena/enota brez DDV v EUR]]*Sklop11[[#This Row],[Stopnja DDV (%)]]</f>
        <v>0</v>
      </c>
      <c r="R97" s="149">
        <f>+Sklop11[[#This Row],[cena/enota brez DDV v EUR]]+Sklop11[[#This Row],[Davek (EUR)]]</f>
        <v>0</v>
      </c>
      <c r="S97" s="149">
        <f>+Sklop11[[#This Row],[cena/enota brez DDV v EUR]]*Sklop11[[#This Row],[Okvirna količina]]</f>
        <v>0</v>
      </c>
      <c r="T97" s="151">
        <f>+Sklop11[[#This Row],[Končna cena/enoto mere (EUR) z DDV]]*Sklop11[[#This Row],[Okvirna količina]]</f>
        <v>0</v>
      </c>
      <c r="U97" s="152"/>
    </row>
    <row r="98" spans="1:21" s="58" customFormat="1" ht="12">
      <c r="A98" s="86" t="s">
        <v>90</v>
      </c>
      <c r="B98" s="239" t="s">
        <v>686</v>
      </c>
      <c r="C98" s="155">
        <v>1</v>
      </c>
      <c r="D98" s="184" t="s">
        <v>1</v>
      </c>
      <c r="E98" s="157"/>
      <c r="F98" s="203">
        <v>50</v>
      </c>
      <c r="G98" s="238" t="s">
        <v>1</v>
      </c>
      <c r="H9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98" s="87" t="str">
        <f>IF(Sklop11[[#This Row],[ZAHTEVANA SHEMA KAKOVOSTI]]&lt;&gt;"",Sklop11[[#This Row],[Preračunana masa/volumen/kos na enoto kg]],"")</f>
        <v/>
      </c>
      <c r="J98" s="146"/>
      <c r="K98" s="147"/>
      <c r="L98" s="147"/>
      <c r="M98" s="148"/>
      <c r="N98" s="149"/>
      <c r="O98" s="149"/>
      <c r="P98" s="150"/>
      <c r="Q98" s="149">
        <f>+Sklop11[[#This Row],[cena/enota brez DDV v EUR]]*Sklop11[[#This Row],[Stopnja DDV (%)]]</f>
        <v>0</v>
      </c>
      <c r="R98" s="149">
        <f>+Sklop11[[#This Row],[cena/enota brez DDV v EUR]]+Sklop11[[#This Row],[Davek (EUR)]]</f>
        <v>0</v>
      </c>
      <c r="S98" s="149">
        <f>+Sklop11[[#This Row],[cena/enota brez DDV v EUR]]*Sklop11[[#This Row],[Okvirna količina]]</f>
        <v>0</v>
      </c>
      <c r="T98" s="151">
        <f>+Sklop11[[#This Row],[Končna cena/enoto mere (EUR) z DDV]]*Sklop11[[#This Row],[Okvirna količina]]</f>
        <v>0</v>
      </c>
      <c r="U98" s="152"/>
    </row>
    <row r="99" spans="1:21" s="58" customFormat="1" ht="12">
      <c r="A99" s="86" t="s">
        <v>91</v>
      </c>
      <c r="B99" s="239" t="s">
        <v>685</v>
      </c>
      <c r="C99" s="155" t="s">
        <v>881</v>
      </c>
      <c r="D99" s="184" t="s">
        <v>156</v>
      </c>
      <c r="E99" s="157" t="s">
        <v>880</v>
      </c>
      <c r="F99" s="203">
        <v>10</v>
      </c>
      <c r="G99" s="238" t="s">
        <v>1</v>
      </c>
      <c r="H9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9" s="87">
        <f>IF(Sklop11[[#This Row],[ZAHTEVANA SHEMA KAKOVOSTI]]&lt;&gt;"",Sklop11[[#This Row],[Preračunana masa/volumen/kos na enoto kg]],"")</f>
        <v>10</v>
      </c>
      <c r="J99" s="146"/>
      <c r="K99" s="147"/>
      <c r="L99" s="147"/>
      <c r="M99" s="148"/>
      <c r="N99" s="149"/>
      <c r="O99" s="149"/>
      <c r="P99" s="150"/>
      <c r="Q99" s="149">
        <f>+Sklop11[[#This Row],[cena/enota brez DDV v EUR]]*Sklop11[[#This Row],[Stopnja DDV (%)]]</f>
        <v>0</v>
      </c>
      <c r="R99" s="149">
        <f>+Sklop11[[#This Row],[cena/enota brez DDV v EUR]]+Sklop11[[#This Row],[Davek (EUR)]]</f>
        <v>0</v>
      </c>
      <c r="S99" s="149">
        <f>+Sklop11[[#This Row],[cena/enota brez DDV v EUR]]*Sklop11[[#This Row],[Okvirna količina]]</f>
        <v>0</v>
      </c>
      <c r="T99" s="151">
        <f>+Sklop11[[#This Row],[Končna cena/enoto mere (EUR) z DDV]]*Sklop11[[#This Row],[Okvirna količina]]</f>
        <v>0</v>
      </c>
      <c r="U99" s="152"/>
    </row>
    <row r="100" spans="1:21" s="58" customFormat="1" ht="12">
      <c r="A100" s="86" t="s">
        <v>92</v>
      </c>
      <c r="B100" s="239" t="s">
        <v>684</v>
      </c>
      <c r="C100" s="155" t="s">
        <v>882</v>
      </c>
      <c r="D100" s="184" t="s">
        <v>156</v>
      </c>
      <c r="E100" s="157"/>
      <c r="F100" s="203">
        <v>10</v>
      </c>
      <c r="G100" s="238" t="s">
        <v>1</v>
      </c>
      <c r="H10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00" s="87" t="str">
        <f>IF(Sklop11[[#This Row],[ZAHTEVANA SHEMA KAKOVOSTI]]&lt;&gt;"",Sklop11[[#This Row],[Preračunana masa/volumen/kos na enoto kg]],"")</f>
        <v/>
      </c>
      <c r="J100" s="146"/>
      <c r="K100" s="147"/>
      <c r="L100" s="147"/>
      <c r="M100" s="148"/>
      <c r="N100" s="149"/>
      <c r="O100" s="149"/>
      <c r="P100" s="150"/>
      <c r="Q100" s="149">
        <f>+Sklop11[[#This Row],[cena/enota brez DDV v EUR]]*Sklop11[[#This Row],[Stopnja DDV (%)]]</f>
        <v>0</v>
      </c>
      <c r="R100" s="149">
        <f>+Sklop11[[#This Row],[cena/enota brez DDV v EUR]]+Sklop11[[#This Row],[Davek (EUR)]]</f>
        <v>0</v>
      </c>
      <c r="S100" s="149">
        <f>+Sklop11[[#This Row],[cena/enota brez DDV v EUR]]*Sklop11[[#This Row],[Okvirna količina]]</f>
        <v>0</v>
      </c>
      <c r="T100" s="151">
        <f>+Sklop11[[#This Row],[Končna cena/enoto mere (EUR) z DDV]]*Sklop11[[#This Row],[Okvirna količina]]</f>
        <v>0</v>
      </c>
      <c r="U100" s="152"/>
    </row>
    <row r="101" spans="1:21" s="58" customFormat="1" ht="12">
      <c r="A101" s="86" t="s">
        <v>93</v>
      </c>
      <c r="B101" s="156" t="s">
        <v>683</v>
      </c>
      <c r="C101" s="155">
        <v>200</v>
      </c>
      <c r="D101" s="184" t="s">
        <v>156</v>
      </c>
      <c r="E101" s="157"/>
      <c r="F101" s="203">
        <v>10</v>
      </c>
      <c r="G101" s="238" t="s">
        <v>0</v>
      </c>
      <c r="H10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1" s="87" t="str">
        <f>IF(Sklop11[[#This Row],[ZAHTEVANA SHEMA KAKOVOSTI]]&lt;&gt;"",Sklop11[[#This Row],[Preračunana masa/volumen/kos na enoto kg]],"")</f>
        <v/>
      </c>
      <c r="J101" s="146"/>
      <c r="K101" s="147"/>
      <c r="L101" s="147"/>
      <c r="M101" s="148"/>
      <c r="N101" s="149"/>
      <c r="O101" s="149"/>
      <c r="P101" s="150"/>
      <c r="Q101" s="149">
        <f>+Sklop11[[#This Row],[cena/enota brez DDV v EUR]]*Sklop11[[#This Row],[Stopnja DDV (%)]]</f>
        <v>0</v>
      </c>
      <c r="R101" s="149">
        <f>+Sklop11[[#This Row],[cena/enota brez DDV v EUR]]+Sklop11[[#This Row],[Davek (EUR)]]</f>
        <v>0</v>
      </c>
      <c r="S101" s="149">
        <f>+Sklop11[[#This Row],[cena/enota brez DDV v EUR]]*Sklop11[[#This Row],[Okvirna količina]]</f>
        <v>0</v>
      </c>
      <c r="T101" s="151">
        <f>+Sklop11[[#This Row],[Končna cena/enoto mere (EUR) z DDV]]*Sklop11[[#This Row],[Okvirna količina]]</f>
        <v>0</v>
      </c>
      <c r="U101" s="152"/>
    </row>
    <row r="102" spans="1:21" s="58" customFormat="1" ht="12" customHeight="1">
      <c r="A102" s="86" t="s">
        <v>99</v>
      </c>
      <c r="B102" s="156" t="s">
        <v>682</v>
      </c>
      <c r="C102" s="155">
        <v>200</v>
      </c>
      <c r="D102" s="184" t="s">
        <v>156</v>
      </c>
      <c r="E102" s="157"/>
      <c r="F102" s="203">
        <v>150</v>
      </c>
      <c r="G102" s="238" t="s">
        <v>0</v>
      </c>
      <c r="H10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02" s="87" t="str">
        <f>IF(Sklop11[[#This Row],[ZAHTEVANA SHEMA KAKOVOSTI]]&lt;&gt;"",Sklop11[[#This Row],[Preračunana masa/volumen/kos na enoto kg]],"")</f>
        <v/>
      </c>
      <c r="J102" s="146"/>
      <c r="K102" s="147"/>
      <c r="L102" s="147"/>
      <c r="M102" s="148"/>
      <c r="N102" s="149"/>
      <c r="O102" s="149"/>
      <c r="P102" s="150"/>
      <c r="Q102" s="149">
        <f>+Sklop11[[#This Row],[cena/enota brez DDV v EUR]]*Sklop11[[#This Row],[Stopnja DDV (%)]]</f>
        <v>0</v>
      </c>
      <c r="R102" s="149">
        <f>+Sklop11[[#This Row],[cena/enota brez DDV v EUR]]+Sklop11[[#This Row],[Davek (EUR)]]</f>
        <v>0</v>
      </c>
      <c r="S102" s="149">
        <f>+Sklop11[[#This Row],[cena/enota brez DDV v EUR]]*Sklop11[[#This Row],[Okvirna količina]]</f>
        <v>0</v>
      </c>
      <c r="T102" s="151">
        <f>+Sklop11[[#This Row],[Končna cena/enoto mere (EUR) z DDV]]*Sklop11[[#This Row],[Okvirna količina]]</f>
        <v>0</v>
      </c>
      <c r="U102" s="152"/>
    </row>
    <row r="103" spans="1:21" s="58" customFormat="1" ht="12">
      <c r="A103" s="86" t="s">
        <v>100</v>
      </c>
      <c r="B103" s="156" t="s">
        <v>681</v>
      </c>
      <c r="C103" s="155">
        <v>200</v>
      </c>
      <c r="D103" s="184" t="s">
        <v>156</v>
      </c>
      <c r="E103" s="157"/>
      <c r="F103" s="203">
        <v>10</v>
      </c>
      <c r="G103" s="238" t="s">
        <v>0</v>
      </c>
      <c r="H10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03" s="87" t="str">
        <f>IF(Sklop11[[#This Row],[ZAHTEVANA SHEMA KAKOVOSTI]]&lt;&gt;"",Sklop11[[#This Row],[Preračunana masa/volumen/kos na enoto kg]],"")</f>
        <v/>
      </c>
      <c r="J103" s="146"/>
      <c r="K103" s="147"/>
      <c r="L103" s="147"/>
      <c r="M103" s="148"/>
      <c r="N103" s="149"/>
      <c r="O103" s="149"/>
      <c r="P103" s="150"/>
      <c r="Q103" s="149">
        <f>+Sklop11[[#This Row],[cena/enota brez DDV v EUR]]*Sklop11[[#This Row],[Stopnja DDV (%)]]</f>
        <v>0</v>
      </c>
      <c r="R103" s="149">
        <f>+Sklop11[[#This Row],[cena/enota brez DDV v EUR]]+Sklop11[[#This Row],[Davek (EUR)]]</f>
        <v>0</v>
      </c>
      <c r="S103" s="149">
        <f>+Sklop11[[#This Row],[cena/enota brez DDV v EUR]]*Sklop11[[#This Row],[Okvirna količina]]</f>
        <v>0</v>
      </c>
      <c r="T103" s="151">
        <f>+Sklop11[[#This Row],[Končna cena/enoto mere (EUR) z DDV]]*Sklop11[[#This Row],[Okvirna količina]]</f>
        <v>0</v>
      </c>
      <c r="U103" s="152"/>
    </row>
    <row r="104" spans="1:21" s="58" customFormat="1" ht="12">
      <c r="A104" s="86" t="s">
        <v>101</v>
      </c>
      <c r="B104" s="156" t="s">
        <v>680</v>
      </c>
      <c r="C104" s="155">
        <v>200</v>
      </c>
      <c r="D104" s="184" t="s">
        <v>156</v>
      </c>
      <c r="E104" s="157"/>
      <c r="F104" s="203">
        <v>20</v>
      </c>
      <c r="G104" s="238" t="s">
        <v>0</v>
      </c>
      <c r="H10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04" s="87" t="str">
        <f>IF(Sklop11[[#This Row],[ZAHTEVANA SHEMA KAKOVOSTI]]&lt;&gt;"",Sklop11[[#This Row],[Preračunana masa/volumen/kos na enoto kg]],"")</f>
        <v/>
      </c>
      <c r="J104" s="146"/>
      <c r="K104" s="147"/>
      <c r="L104" s="147"/>
      <c r="M104" s="148"/>
      <c r="N104" s="149"/>
      <c r="O104" s="149"/>
      <c r="P104" s="150"/>
      <c r="Q104" s="149">
        <f>+Sklop11[[#This Row],[cena/enota brez DDV v EUR]]*Sklop11[[#This Row],[Stopnja DDV (%)]]</f>
        <v>0</v>
      </c>
      <c r="R104" s="149">
        <f>+Sklop11[[#This Row],[cena/enota brez DDV v EUR]]+Sklop11[[#This Row],[Davek (EUR)]]</f>
        <v>0</v>
      </c>
      <c r="S104" s="149">
        <f>+Sklop11[[#This Row],[cena/enota brez DDV v EUR]]*Sklop11[[#This Row],[Okvirna količina]]</f>
        <v>0</v>
      </c>
      <c r="T104" s="151">
        <f>+Sklop11[[#This Row],[Končna cena/enoto mere (EUR) z DDV]]*Sklop11[[#This Row],[Okvirna količina]]</f>
        <v>0</v>
      </c>
      <c r="U104" s="186"/>
    </row>
    <row r="105" spans="1:21" s="58" customFormat="1" ht="12">
      <c r="A105" s="86" t="s">
        <v>102</v>
      </c>
      <c r="B105" s="156" t="s">
        <v>679</v>
      </c>
      <c r="C105" s="155">
        <v>1</v>
      </c>
      <c r="D105" s="184" t="s">
        <v>1</v>
      </c>
      <c r="E105" s="157"/>
      <c r="F105" s="203">
        <v>4</v>
      </c>
      <c r="G105" s="238" t="s">
        <v>0</v>
      </c>
      <c r="H10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05" s="87" t="str">
        <f>IF(Sklop11[[#This Row],[ZAHTEVANA SHEMA KAKOVOSTI]]&lt;&gt;"",Sklop11[[#This Row],[Preračunana masa/volumen/kos na enoto kg]],"")</f>
        <v/>
      </c>
      <c r="J105" s="146"/>
      <c r="K105" s="147"/>
      <c r="L105" s="147"/>
      <c r="M105" s="148"/>
      <c r="N105" s="149"/>
      <c r="O105" s="149"/>
      <c r="P105" s="150"/>
      <c r="Q105" s="149">
        <f>+Sklop11[[#This Row],[cena/enota brez DDV v EUR]]*Sklop11[[#This Row],[Stopnja DDV (%)]]</f>
        <v>0</v>
      </c>
      <c r="R105" s="149">
        <f>+Sklop11[[#This Row],[cena/enota brez DDV v EUR]]+Sklop11[[#This Row],[Davek (EUR)]]</f>
        <v>0</v>
      </c>
      <c r="S105" s="149">
        <f>+Sklop11[[#This Row],[cena/enota brez DDV v EUR]]*Sklop11[[#This Row],[Okvirna količina]]</f>
        <v>0</v>
      </c>
      <c r="T105" s="151">
        <f>+Sklop11[[#This Row],[Končna cena/enoto mere (EUR) z DDV]]*Sklop11[[#This Row],[Okvirna količina]]</f>
        <v>0</v>
      </c>
      <c r="U105" s="152"/>
    </row>
    <row r="106" spans="1:21" s="58" customFormat="1" ht="12">
      <c r="A106" s="86" t="s">
        <v>103</v>
      </c>
      <c r="B106" s="156" t="s">
        <v>678</v>
      </c>
      <c r="C106" s="155">
        <v>50</v>
      </c>
      <c r="D106" s="184" t="s">
        <v>156</v>
      </c>
      <c r="E106" s="157"/>
      <c r="F106" s="203">
        <v>3000</v>
      </c>
      <c r="G106" s="238" t="s">
        <v>0</v>
      </c>
      <c r="H10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106" s="87" t="str">
        <f>IF(Sklop11[[#This Row],[ZAHTEVANA SHEMA KAKOVOSTI]]&lt;&gt;"",Sklop11[[#This Row],[Preračunana masa/volumen/kos na enoto kg]],"")</f>
        <v/>
      </c>
      <c r="J106" s="146"/>
      <c r="K106" s="147"/>
      <c r="L106" s="147"/>
      <c r="M106" s="148"/>
      <c r="N106" s="149"/>
      <c r="O106" s="149"/>
      <c r="P106" s="150"/>
      <c r="Q106" s="149">
        <f>+Sklop11[[#This Row],[cena/enota brez DDV v EUR]]*Sklop11[[#This Row],[Stopnja DDV (%)]]</f>
        <v>0</v>
      </c>
      <c r="R106" s="149">
        <f>+Sklop11[[#This Row],[cena/enota brez DDV v EUR]]+Sklop11[[#This Row],[Davek (EUR)]]</f>
        <v>0</v>
      </c>
      <c r="S106" s="149">
        <f>+Sklop11[[#This Row],[cena/enota brez DDV v EUR]]*Sklop11[[#This Row],[Okvirna količina]]</f>
        <v>0</v>
      </c>
      <c r="T106" s="151">
        <f>+Sklop11[[#This Row],[Končna cena/enoto mere (EUR) z DDV]]*Sklop11[[#This Row],[Okvirna količina]]</f>
        <v>0</v>
      </c>
      <c r="U106" s="152"/>
    </row>
    <row r="107" spans="1:21" s="58" customFormat="1" ht="12">
      <c r="A107" s="86" t="s">
        <v>104</v>
      </c>
      <c r="B107" s="156" t="s">
        <v>677</v>
      </c>
      <c r="C107" s="155">
        <v>50</v>
      </c>
      <c r="D107" s="184" t="s">
        <v>156</v>
      </c>
      <c r="E107" s="157"/>
      <c r="F107" s="203">
        <v>2500</v>
      </c>
      <c r="G107" s="238" t="s">
        <v>0</v>
      </c>
      <c r="H10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</v>
      </c>
      <c r="I107" s="87" t="str">
        <f>IF(Sklop11[[#This Row],[ZAHTEVANA SHEMA KAKOVOSTI]]&lt;&gt;"",Sklop11[[#This Row],[Preračunana masa/volumen/kos na enoto kg]],"")</f>
        <v/>
      </c>
      <c r="J107" s="146"/>
      <c r="K107" s="147"/>
      <c r="L107" s="147"/>
      <c r="M107" s="148"/>
      <c r="N107" s="149"/>
      <c r="O107" s="149"/>
      <c r="P107" s="150"/>
      <c r="Q107" s="149">
        <f>+Sklop11[[#This Row],[cena/enota brez DDV v EUR]]*Sklop11[[#This Row],[Stopnja DDV (%)]]</f>
        <v>0</v>
      </c>
      <c r="R107" s="149">
        <f>+Sklop11[[#This Row],[cena/enota brez DDV v EUR]]+Sklop11[[#This Row],[Davek (EUR)]]</f>
        <v>0</v>
      </c>
      <c r="S107" s="149">
        <f>+Sklop11[[#This Row],[cena/enota brez DDV v EUR]]*Sklop11[[#This Row],[Okvirna količina]]</f>
        <v>0</v>
      </c>
      <c r="T107" s="151">
        <f>+Sklop11[[#This Row],[Končna cena/enoto mere (EUR) z DDV]]*Sklop11[[#This Row],[Okvirna količina]]</f>
        <v>0</v>
      </c>
      <c r="U107" s="152"/>
    </row>
    <row r="108" spans="1:21" s="58" customFormat="1" ht="12">
      <c r="A108" s="86" t="s">
        <v>105</v>
      </c>
      <c r="B108" s="156" t="s">
        <v>706</v>
      </c>
      <c r="C108" s="155">
        <v>50</v>
      </c>
      <c r="D108" s="184" t="s">
        <v>156</v>
      </c>
      <c r="E108" s="157"/>
      <c r="F108" s="203">
        <v>50</v>
      </c>
      <c r="G108" s="238" t="s">
        <v>0</v>
      </c>
      <c r="H10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08" s="87" t="str">
        <f>IF(Sklop11[[#This Row],[ZAHTEVANA SHEMA KAKOVOSTI]]&lt;&gt;"",Sklop11[[#This Row],[Preračunana masa/volumen/kos na enoto kg]],"")</f>
        <v/>
      </c>
      <c r="J108" s="146"/>
      <c r="K108" s="147"/>
      <c r="L108" s="147"/>
      <c r="M108" s="148"/>
      <c r="N108" s="149"/>
      <c r="O108" s="149"/>
      <c r="P108" s="150"/>
      <c r="Q108" s="149">
        <f>+Sklop11[[#This Row],[cena/enota brez DDV v EUR]]*Sklop11[[#This Row],[Stopnja DDV (%)]]</f>
        <v>0</v>
      </c>
      <c r="R108" s="149">
        <f>+Sklop11[[#This Row],[cena/enota brez DDV v EUR]]+Sklop11[[#This Row],[Davek (EUR)]]</f>
        <v>0</v>
      </c>
      <c r="S108" s="149">
        <f>+Sklop11[[#This Row],[cena/enota brez DDV v EUR]]*Sklop11[[#This Row],[Okvirna količina]]</f>
        <v>0</v>
      </c>
      <c r="T108" s="151">
        <f>+Sklop11[[#This Row],[Končna cena/enoto mere (EUR) z DDV]]*Sklop11[[#This Row],[Okvirna količina]]</f>
        <v>0</v>
      </c>
      <c r="U108" s="152"/>
    </row>
    <row r="109" spans="1:21" s="58" customFormat="1" ht="12">
      <c r="A109" s="86" t="s">
        <v>106</v>
      </c>
      <c r="B109" s="156" t="s">
        <v>675</v>
      </c>
      <c r="C109" s="155">
        <v>400</v>
      </c>
      <c r="D109" s="184" t="s">
        <v>156</v>
      </c>
      <c r="E109" s="157"/>
      <c r="F109" s="203">
        <v>30</v>
      </c>
      <c r="G109" s="238" t="s">
        <v>0</v>
      </c>
      <c r="H10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09" s="87" t="str">
        <f>IF(Sklop11[[#This Row],[ZAHTEVANA SHEMA KAKOVOSTI]]&lt;&gt;"",Sklop11[[#This Row],[Preračunana masa/volumen/kos na enoto kg]],"")</f>
        <v/>
      </c>
      <c r="J109" s="146"/>
      <c r="K109" s="147"/>
      <c r="L109" s="147"/>
      <c r="M109" s="148"/>
      <c r="N109" s="149"/>
      <c r="O109" s="149"/>
      <c r="P109" s="150"/>
      <c r="Q109" s="149">
        <f>+Sklop11[[#This Row],[cena/enota brez DDV v EUR]]*Sklop11[[#This Row],[Stopnja DDV (%)]]</f>
        <v>0</v>
      </c>
      <c r="R109" s="149">
        <f>+Sklop11[[#This Row],[cena/enota brez DDV v EUR]]+Sklop11[[#This Row],[Davek (EUR)]]</f>
        <v>0</v>
      </c>
      <c r="S109" s="149">
        <f>+Sklop11[[#This Row],[cena/enota brez DDV v EUR]]*Sklop11[[#This Row],[Okvirna količina]]</f>
        <v>0</v>
      </c>
      <c r="T109" s="151">
        <f>+Sklop11[[#This Row],[Končna cena/enoto mere (EUR) z DDV]]*Sklop11[[#This Row],[Okvirna količina]]</f>
        <v>0</v>
      </c>
      <c r="U109" s="152"/>
    </row>
    <row r="110" spans="1:21" s="58" customFormat="1" ht="12">
      <c r="A110" s="86" t="s">
        <v>107</v>
      </c>
      <c r="B110" s="156" t="s">
        <v>676</v>
      </c>
      <c r="C110" s="155">
        <v>1000</v>
      </c>
      <c r="D110" s="184" t="s">
        <v>156</v>
      </c>
      <c r="E110" s="157"/>
      <c r="F110" s="203">
        <v>260</v>
      </c>
      <c r="G110" s="238" t="s">
        <v>0</v>
      </c>
      <c r="H11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</v>
      </c>
      <c r="I110" s="87" t="str">
        <f>IF(Sklop11[[#This Row],[ZAHTEVANA SHEMA KAKOVOSTI]]&lt;&gt;"",Sklop11[[#This Row],[Preračunana masa/volumen/kos na enoto kg]],"")</f>
        <v/>
      </c>
      <c r="J110" s="146"/>
      <c r="K110" s="147"/>
      <c r="L110" s="147"/>
      <c r="M110" s="148"/>
      <c r="N110" s="149"/>
      <c r="O110" s="149"/>
      <c r="P110" s="150"/>
      <c r="Q110" s="149">
        <f>+Sklop11[[#This Row],[cena/enota brez DDV v EUR]]*Sklop11[[#This Row],[Stopnja DDV (%)]]</f>
        <v>0</v>
      </c>
      <c r="R110" s="149">
        <f>+Sklop11[[#This Row],[cena/enota brez DDV v EUR]]+Sklop11[[#This Row],[Davek (EUR)]]</f>
        <v>0</v>
      </c>
      <c r="S110" s="149">
        <f>+Sklop11[[#This Row],[cena/enota brez DDV v EUR]]*Sklop11[[#This Row],[Okvirna količina]]</f>
        <v>0</v>
      </c>
      <c r="T110" s="151">
        <f>+Sklop11[[#This Row],[Končna cena/enoto mere (EUR) z DDV]]*Sklop11[[#This Row],[Okvirna količina]]</f>
        <v>0</v>
      </c>
      <c r="U110" s="152"/>
    </row>
    <row r="111" spans="1:21" s="58" customFormat="1" ht="12">
      <c r="A111" s="86" t="s">
        <v>108</v>
      </c>
      <c r="B111" s="156" t="s">
        <v>705</v>
      </c>
      <c r="C111" s="155">
        <v>290</v>
      </c>
      <c r="D111" s="184" t="s">
        <v>156</v>
      </c>
      <c r="E111" s="157"/>
      <c r="F111" s="203">
        <v>40</v>
      </c>
      <c r="G111" s="238" t="s">
        <v>0</v>
      </c>
      <c r="H11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11.6</v>
      </c>
      <c r="I111" s="87" t="str">
        <f>IF(Sklop11[[#This Row],[ZAHTEVANA SHEMA KAKOVOSTI]]&lt;&gt;"",Sklop11[[#This Row],[Preračunana masa/volumen/kos na enoto kg]],"")</f>
        <v/>
      </c>
      <c r="J111" s="146"/>
      <c r="K111" s="147"/>
      <c r="L111" s="147"/>
      <c r="M111" s="148"/>
      <c r="N111" s="149"/>
      <c r="O111" s="149"/>
      <c r="P111" s="150"/>
      <c r="Q111" s="149">
        <f>+Sklop11[[#This Row],[cena/enota brez DDV v EUR]]*Sklop11[[#This Row],[Stopnja DDV (%)]]</f>
        <v>0</v>
      </c>
      <c r="R111" s="149">
        <f>+Sklop11[[#This Row],[cena/enota brez DDV v EUR]]+Sklop11[[#This Row],[Davek (EUR)]]</f>
        <v>0</v>
      </c>
      <c r="S111" s="149">
        <f>+Sklop11[[#This Row],[cena/enota brez DDV v EUR]]*Sklop11[[#This Row],[Okvirna količina]]</f>
        <v>0</v>
      </c>
      <c r="T111" s="151">
        <f>+Sklop11[[#This Row],[Končna cena/enoto mere (EUR) z DDV]]*Sklop11[[#This Row],[Okvirna količina]]</f>
        <v>0</v>
      </c>
      <c r="U111" s="152"/>
    </row>
    <row r="112" spans="1:21" s="58" customFormat="1" ht="12">
      <c r="A112" s="86" t="s">
        <v>109</v>
      </c>
      <c r="B112" s="156" t="s">
        <v>704</v>
      </c>
      <c r="C112" s="155">
        <v>290</v>
      </c>
      <c r="D112" s="184" t="s">
        <v>156</v>
      </c>
      <c r="E112" s="157"/>
      <c r="F112" s="203">
        <v>40</v>
      </c>
      <c r="G112" s="238" t="s">
        <v>0</v>
      </c>
      <c r="H11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11.6</v>
      </c>
      <c r="I112" s="87" t="str">
        <f>IF(Sklop11[[#This Row],[ZAHTEVANA SHEMA KAKOVOSTI]]&lt;&gt;"",Sklop11[[#This Row],[Preračunana masa/volumen/kos na enoto kg]],"")</f>
        <v/>
      </c>
      <c r="J112" s="146"/>
      <c r="K112" s="147"/>
      <c r="L112" s="147"/>
      <c r="M112" s="148"/>
      <c r="N112" s="149"/>
      <c r="O112" s="149"/>
      <c r="P112" s="150"/>
      <c r="Q112" s="149">
        <f>+Sklop11[[#This Row],[cena/enota brez DDV v EUR]]*Sklop11[[#This Row],[Stopnja DDV (%)]]</f>
        <v>0</v>
      </c>
      <c r="R112" s="149">
        <f>+Sklop11[[#This Row],[cena/enota brez DDV v EUR]]+Sklop11[[#This Row],[Davek (EUR)]]</f>
        <v>0</v>
      </c>
      <c r="S112" s="149">
        <f>+Sklop11[[#This Row],[cena/enota brez DDV v EUR]]*Sklop11[[#This Row],[Okvirna količina]]</f>
        <v>0</v>
      </c>
      <c r="T112" s="151">
        <f>+Sklop11[[#This Row],[Končna cena/enoto mere (EUR) z DDV]]*Sklop11[[#This Row],[Okvirna količina]]</f>
        <v>0</v>
      </c>
      <c r="U112" s="152"/>
    </row>
    <row r="113" spans="1:21" s="58" customFormat="1" ht="12">
      <c r="A113" s="86" t="s">
        <v>110</v>
      </c>
      <c r="B113" s="156" t="s">
        <v>703</v>
      </c>
      <c r="C113" s="155">
        <v>250</v>
      </c>
      <c r="D113" s="184" t="s">
        <v>156</v>
      </c>
      <c r="E113" s="157"/>
      <c r="F113" s="203">
        <v>400</v>
      </c>
      <c r="G113" s="238" t="s">
        <v>0</v>
      </c>
      <c r="H11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13" s="87" t="str">
        <f>IF(Sklop11[[#This Row],[ZAHTEVANA SHEMA KAKOVOSTI]]&lt;&gt;"",Sklop11[[#This Row],[Preračunana masa/volumen/kos na enoto kg]],"")</f>
        <v/>
      </c>
      <c r="J113" s="146"/>
      <c r="K113" s="147"/>
      <c r="L113" s="147"/>
      <c r="M113" s="148"/>
      <c r="N113" s="149"/>
      <c r="O113" s="149"/>
      <c r="P113" s="150"/>
      <c r="Q113" s="149">
        <f>+Sklop11[[#This Row],[cena/enota brez DDV v EUR]]*Sklop11[[#This Row],[Stopnja DDV (%)]]</f>
        <v>0</v>
      </c>
      <c r="R113" s="149">
        <f>+Sklop11[[#This Row],[cena/enota brez DDV v EUR]]+Sklop11[[#This Row],[Davek (EUR)]]</f>
        <v>0</v>
      </c>
      <c r="S113" s="149">
        <f>+Sklop11[[#This Row],[cena/enota brez DDV v EUR]]*Sklop11[[#This Row],[Okvirna količina]]</f>
        <v>0</v>
      </c>
      <c r="T113" s="151">
        <f>+Sklop11[[#This Row],[Končna cena/enoto mere (EUR) z DDV]]*Sklop11[[#This Row],[Okvirna količina]]</f>
        <v>0</v>
      </c>
      <c r="U113" s="152"/>
    </row>
    <row r="114" spans="1:21" s="58" customFormat="1" ht="24">
      <c r="A114" s="552" t="s">
        <v>111</v>
      </c>
      <c r="B114" s="553" t="s">
        <v>568</v>
      </c>
      <c r="C114" s="552">
        <v>176</v>
      </c>
      <c r="D114" s="552" t="s">
        <v>156</v>
      </c>
      <c r="E114" s="554"/>
      <c r="F114" s="555">
        <v>10</v>
      </c>
      <c r="G114" s="555" t="s">
        <v>225</v>
      </c>
      <c r="H11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1.7599999999999998</v>
      </c>
      <c r="I114" s="87" t="str">
        <f>IF(Sklop11[[#This Row],[ZAHTEVANA SHEMA KAKOVOSTI]]&lt;&gt;"",Sklop11[[#This Row],[Preračunana masa/volumen/kos na enoto kg]],"")</f>
        <v/>
      </c>
      <c r="J114" s="146"/>
      <c r="K114" s="147"/>
      <c r="L114" s="147"/>
      <c r="M114" s="148"/>
      <c r="N114" s="149"/>
      <c r="O114" s="149"/>
      <c r="P114" s="150"/>
      <c r="Q114" s="149">
        <f>+Sklop11[[#This Row],[cena/enota brez DDV v EUR]]*Sklop11[[#This Row],[Stopnja DDV (%)]]</f>
        <v>0</v>
      </c>
      <c r="R114" s="149">
        <f>+Sklop11[[#This Row],[cena/enota brez DDV v EUR]]+Sklop11[[#This Row],[Davek (EUR)]]</f>
        <v>0</v>
      </c>
      <c r="S114" s="149">
        <f>+Sklop11[[#This Row],[cena/enota brez DDV v EUR]]*Sklop11[[#This Row],[Okvirna količina]]</f>
        <v>0</v>
      </c>
      <c r="T114" s="151">
        <f>+Sklop11[[#This Row],[Končna cena/enoto mere (EUR) z DDV]]*Sklop11[[#This Row],[Okvirna količina]]</f>
        <v>0</v>
      </c>
      <c r="U114" s="152"/>
    </row>
    <row r="115" spans="1:21" s="58" customFormat="1" ht="12">
      <c r="A115" s="552" t="s">
        <v>112</v>
      </c>
      <c r="B115" s="553" t="s">
        <v>569</v>
      </c>
      <c r="C115" s="552">
        <v>176</v>
      </c>
      <c r="D115" s="552" t="s">
        <v>156</v>
      </c>
      <c r="E115" s="554"/>
      <c r="F115" s="555">
        <v>10</v>
      </c>
      <c r="G115" s="555" t="s">
        <v>225</v>
      </c>
      <c r="H11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1.7599999999999998</v>
      </c>
      <c r="I115" s="87" t="str">
        <f>IF(Sklop11[[#This Row],[ZAHTEVANA SHEMA KAKOVOSTI]]&lt;&gt;"",Sklop11[[#This Row],[Preračunana masa/volumen/kos na enoto kg]],"")</f>
        <v/>
      </c>
      <c r="J115" s="146"/>
      <c r="K115" s="147"/>
      <c r="L115" s="147"/>
      <c r="M115" s="148"/>
      <c r="N115" s="149"/>
      <c r="O115" s="149"/>
      <c r="P115" s="150"/>
      <c r="Q115" s="149">
        <f>+Sklop11[[#This Row],[cena/enota brez DDV v EUR]]*Sklop11[[#This Row],[Stopnja DDV (%)]]</f>
        <v>0</v>
      </c>
      <c r="R115" s="149">
        <f>+Sklop11[[#This Row],[cena/enota brez DDV v EUR]]+Sklop11[[#This Row],[Davek (EUR)]]</f>
        <v>0</v>
      </c>
      <c r="S115" s="149">
        <f>+Sklop11[[#This Row],[cena/enota brez DDV v EUR]]*Sklop11[[#This Row],[Okvirna količina]]</f>
        <v>0</v>
      </c>
      <c r="T115" s="151">
        <f>+Sklop11[[#This Row],[Končna cena/enoto mere (EUR) z DDV]]*Sklop11[[#This Row],[Okvirna količina]]</f>
        <v>0</v>
      </c>
      <c r="U115" s="152"/>
    </row>
    <row r="116" spans="1:21" s="58" customFormat="1" ht="12">
      <c r="A116" s="552" t="s">
        <v>113</v>
      </c>
      <c r="B116" s="553" t="s">
        <v>883</v>
      </c>
      <c r="C116" s="552">
        <v>75</v>
      </c>
      <c r="D116" s="552" t="s">
        <v>156</v>
      </c>
      <c r="E116" s="554"/>
      <c r="F116" s="555">
        <v>10</v>
      </c>
      <c r="G116" s="555" t="s">
        <v>0</v>
      </c>
      <c r="H11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0.75</v>
      </c>
      <c r="I116" s="87" t="str">
        <f>IF(Sklop11[[#This Row],[ZAHTEVANA SHEMA KAKOVOSTI]]&lt;&gt;"",Sklop11[[#This Row],[Preračunana masa/volumen/kos na enoto kg]],"")</f>
        <v/>
      </c>
      <c r="J116" s="146"/>
      <c r="K116" s="147"/>
      <c r="L116" s="147"/>
      <c r="M116" s="148"/>
      <c r="N116" s="149"/>
      <c r="O116" s="149"/>
      <c r="P116" s="150"/>
      <c r="Q116" s="149">
        <f>+Sklop11[[#This Row],[cena/enota brez DDV v EUR]]*Sklop11[[#This Row],[Stopnja DDV (%)]]</f>
        <v>0</v>
      </c>
      <c r="R116" s="149">
        <f>+Sklop11[[#This Row],[cena/enota brez DDV v EUR]]+Sklop11[[#This Row],[Davek (EUR)]]</f>
        <v>0</v>
      </c>
      <c r="S116" s="149">
        <f>+Sklop11[[#This Row],[cena/enota brez DDV v EUR]]*Sklop11[[#This Row],[Okvirna količina]]</f>
        <v>0</v>
      </c>
      <c r="T116" s="151">
        <f>+Sklop11[[#This Row],[Končna cena/enoto mere (EUR) z DDV]]*Sklop11[[#This Row],[Okvirna količina]]</f>
        <v>0</v>
      </c>
      <c r="U116" s="152"/>
    </row>
    <row r="117" spans="1:21" s="58" customFormat="1" ht="12">
      <c r="A117" s="552" t="s">
        <v>114</v>
      </c>
      <c r="B117" s="553" t="s">
        <v>929</v>
      </c>
      <c r="C117" s="552">
        <v>1</v>
      </c>
      <c r="D117" s="552" t="s">
        <v>94</v>
      </c>
      <c r="E117" s="554" t="s">
        <v>880</v>
      </c>
      <c r="F117" s="555">
        <v>50</v>
      </c>
      <c r="G117" s="555" t="s">
        <v>0</v>
      </c>
      <c r="H11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17" s="87">
        <f>IF(Sklop11[[#This Row],[ZAHTEVANA SHEMA KAKOVOSTI]]&lt;&gt;"",Sklop11[[#This Row],[Preračunana masa/volumen/kos na enoto kg]],"")</f>
        <v>50</v>
      </c>
      <c r="J117" s="146"/>
      <c r="K117" s="147"/>
      <c r="L117" s="147"/>
      <c r="M117" s="148"/>
      <c r="N117" s="149"/>
      <c r="O117" s="149"/>
      <c r="P117" s="150"/>
      <c r="Q117" s="149">
        <f>+Sklop11[[#This Row],[cena/enota brez DDV v EUR]]*Sklop11[[#This Row],[Stopnja DDV (%)]]</f>
        <v>0</v>
      </c>
      <c r="R117" s="149">
        <f>+Sklop11[[#This Row],[cena/enota brez DDV v EUR]]+Sklop11[[#This Row],[Davek (EUR)]]</f>
        <v>0</v>
      </c>
      <c r="S117" s="149">
        <f>+Sklop11[[#This Row],[cena/enota brez DDV v EUR]]*Sklop11[[#This Row],[Okvirna količina]]</f>
        <v>0</v>
      </c>
      <c r="T117" s="151">
        <f>+Sklop11[[#This Row],[Končna cena/enoto mere (EUR) z DDV]]*Sklop11[[#This Row],[Okvirna količina]]</f>
        <v>0</v>
      </c>
      <c r="U117" s="152"/>
    </row>
    <row r="118" spans="1:21" s="58" customFormat="1" ht="12">
      <c r="A118" s="552" t="s">
        <v>115</v>
      </c>
      <c r="B118" s="553" t="s">
        <v>764</v>
      </c>
      <c r="C118" s="552">
        <v>1</v>
      </c>
      <c r="D118" s="552" t="s">
        <v>94</v>
      </c>
      <c r="E118" s="554"/>
      <c r="F118" s="555">
        <v>5</v>
      </c>
      <c r="G118" s="555" t="s">
        <v>0</v>
      </c>
      <c r="H11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18" s="87" t="str">
        <f>IF(Sklop11[[#This Row],[ZAHTEVANA SHEMA KAKOVOSTI]]&lt;&gt;"",Sklop11[[#This Row],[Preračunana masa/volumen/kos na enoto kg]],"")</f>
        <v/>
      </c>
      <c r="J118" s="146"/>
      <c r="K118" s="147"/>
      <c r="L118" s="147"/>
      <c r="M118" s="148"/>
      <c r="N118" s="149"/>
      <c r="O118" s="149"/>
      <c r="P118" s="150"/>
      <c r="Q118" s="149">
        <f>+Sklop11[[#This Row],[cena/enota brez DDV v EUR]]*Sklop11[[#This Row],[Stopnja DDV (%)]]</f>
        <v>0</v>
      </c>
      <c r="R118" s="149">
        <f>+Sklop11[[#This Row],[cena/enota brez DDV v EUR]]+Sklop11[[#This Row],[Davek (EUR)]]</f>
        <v>0</v>
      </c>
      <c r="S118" s="149">
        <f>+Sklop11[[#This Row],[cena/enota brez DDV v EUR]]*Sklop11[[#This Row],[Okvirna količina]]</f>
        <v>0</v>
      </c>
      <c r="T118" s="151">
        <f>+Sklop11[[#This Row],[Končna cena/enoto mere (EUR) z DDV]]*Sklop11[[#This Row],[Okvirna količina]]</f>
        <v>0</v>
      </c>
      <c r="U118" s="152"/>
    </row>
    <row r="119" spans="1:21" s="58" customFormat="1" ht="12">
      <c r="A119" s="552" t="s">
        <v>116</v>
      </c>
      <c r="B119" s="553" t="s">
        <v>764</v>
      </c>
      <c r="C119" s="552" t="s">
        <v>884</v>
      </c>
      <c r="D119" s="552" t="s">
        <v>94</v>
      </c>
      <c r="E119" s="554"/>
      <c r="F119" s="555">
        <v>10</v>
      </c>
      <c r="G119" s="555" t="s">
        <v>94</v>
      </c>
      <c r="H11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19" s="87" t="str">
        <f>IF(Sklop11[[#This Row],[ZAHTEVANA SHEMA KAKOVOSTI]]&lt;&gt;"",Sklop11[[#This Row],[Preračunana masa/volumen/kos na enoto kg]],"")</f>
        <v/>
      </c>
      <c r="J119" s="146"/>
      <c r="K119" s="147"/>
      <c r="L119" s="147"/>
      <c r="M119" s="148"/>
      <c r="N119" s="149"/>
      <c r="O119" s="149"/>
      <c r="P119" s="150"/>
      <c r="Q119" s="149">
        <f>+Sklop11[[#This Row],[cena/enota brez DDV v EUR]]*Sklop11[[#This Row],[Stopnja DDV (%)]]</f>
        <v>0</v>
      </c>
      <c r="R119" s="149">
        <f>+Sklop11[[#This Row],[cena/enota brez DDV v EUR]]+Sklop11[[#This Row],[Davek (EUR)]]</f>
        <v>0</v>
      </c>
      <c r="S119" s="149">
        <f>+Sklop11[[#This Row],[cena/enota brez DDV v EUR]]*Sklop11[[#This Row],[Okvirna količina]]</f>
        <v>0</v>
      </c>
      <c r="T119" s="151">
        <f>+Sklop11[[#This Row],[Končna cena/enoto mere (EUR) z DDV]]*Sklop11[[#This Row],[Okvirna količina]]</f>
        <v>0</v>
      </c>
      <c r="U119" s="152"/>
    </row>
    <row r="120" spans="1:21" s="58" customFormat="1" ht="12">
      <c r="A120" s="552" t="s">
        <v>117</v>
      </c>
      <c r="B120" s="553" t="s">
        <v>763</v>
      </c>
      <c r="C120" s="552">
        <v>1</v>
      </c>
      <c r="D120" s="552" t="s">
        <v>94</v>
      </c>
      <c r="E120" s="554" t="s">
        <v>880</v>
      </c>
      <c r="F120" s="555">
        <v>10</v>
      </c>
      <c r="G120" s="555" t="s">
        <v>0</v>
      </c>
      <c r="H12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20" s="87">
        <f>IF(Sklop11[[#This Row],[ZAHTEVANA SHEMA KAKOVOSTI]]&lt;&gt;"",Sklop11[[#This Row],[Preračunana masa/volumen/kos na enoto kg]],"")</f>
        <v>10</v>
      </c>
      <c r="J120" s="146"/>
      <c r="K120" s="147"/>
      <c r="L120" s="147"/>
      <c r="M120" s="148"/>
      <c r="N120" s="149"/>
      <c r="O120" s="149"/>
      <c r="P120" s="150"/>
      <c r="Q120" s="149">
        <f>+Sklop11[[#This Row],[cena/enota brez DDV v EUR]]*Sklop11[[#This Row],[Stopnja DDV (%)]]</f>
        <v>0</v>
      </c>
      <c r="R120" s="149">
        <f>+Sklop11[[#This Row],[cena/enota brez DDV v EUR]]+Sklop11[[#This Row],[Davek (EUR)]]</f>
        <v>0</v>
      </c>
      <c r="S120" s="149">
        <f>+Sklop11[[#This Row],[cena/enota brez DDV v EUR]]*Sklop11[[#This Row],[Okvirna količina]]</f>
        <v>0</v>
      </c>
      <c r="T120" s="151">
        <f>+Sklop11[[#This Row],[Končna cena/enoto mere (EUR) z DDV]]*Sklop11[[#This Row],[Okvirna količina]]</f>
        <v>0</v>
      </c>
      <c r="U120" s="152"/>
    </row>
    <row r="121" spans="1:21" s="58" customFormat="1" ht="12">
      <c r="A121" s="552" t="s">
        <v>1045</v>
      </c>
      <c r="B121" s="553" t="s">
        <v>762</v>
      </c>
      <c r="C121" s="552">
        <v>1</v>
      </c>
      <c r="D121" s="552" t="s">
        <v>94</v>
      </c>
      <c r="E121" s="554" t="s">
        <v>880</v>
      </c>
      <c r="F121" s="555">
        <v>20</v>
      </c>
      <c r="G121" s="555" t="s">
        <v>0</v>
      </c>
      <c r="H12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21" s="87">
        <f>IF(Sklop11[[#This Row],[ZAHTEVANA SHEMA KAKOVOSTI]]&lt;&gt;"",Sklop11[[#This Row],[Preračunana masa/volumen/kos na enoto kg]],"")</f>
        <v>20</v>
      </c>
      <c r="J121" s="146"/>
      <c r="K121" s="147"/>
      <c r="L121" s="147"/>
      <c r="M121" s="148"/>
      <c r="N121" s="149"/>
      <c r="O121" s="149"/>
      <c r="P121" s="150"/>
      <c r="Q121" s="149">
        <f>+Sklop11[[#This Row],[cena/enota brez DDV v EUR]]*Sklop11[[#This Row],[Stopnja DDV (%)]]</f>
        <v>0</v>
      </c>
      <c r="R121" s="149">
        <f>+Sklop11[[#This Row],[cena/enota brez DDV v EUR]]+Sklop11[[#This Row],[Davek (EUR)]]</f>
        <v>0</v>
      </c>
      <c r="S121" s="149">
        <f>+Sklop11[[#This Row],[cena/enota brez DDV v EUR]]*Sklop11[[#This Row],[Okvirna količina]]</f>
        <v>0</v>
      </c>
      <c r="T121" s="151">
        <f>+Sklop11[[#This Row],[Končna cena/enoto mere (EUR) z DDV]]*Sklop11[[#This Row],[Okvirna količina]]</f>
        <v>0</v>
      </c>
      <c r="U121" s="152"/>
    </row>
    <row r="122" spans="1:21" s="58" customFormat="1" ht="12">
      <c r="A122" s="552" t="s">
        <v>1046</v>
      </c>
      <c r="B122" s="553" t="s">
        <v>761</v>
      </c>
      <c r="C122" s="552">
        <v>1</v>
      </c>
      <c r="D122" s="552" t="s">
        <v>94</v>
      </c>
      <c r="E122" s="554" t="s">
        <v>880</v>
      </c>
      <c r="F122" s="555">
        <v>5</v>
      </c>
      <c r="G122" s="555" t="s">
        <v>0</v>
      </c>
      <c r="H12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2" s="87">
        <f>IF(Sklop11[[#This Row],[ZAHTEVANA SHEMA KAKOVOSTI]]&lt;&gt;"",Sklop11[[#This Row],[Preračunana masa/volumen/kos na enoto kg]],"")</f>
        <v>5</v>
      </c>
      <c r="J122" s="146"/>
      <c r="K122" s="147"/>
      <c r="L122" s="147"/>
      <c r="M122" s="148"/>
      <c r="N122" s="149"/>
      <c r="O122" s="149"/>
      <c r="P122" s="150"/>
      <c r="Q122" s="149">
        <f>+Sklop11[[#This Row],[cena/enota brez DDV v EUR]]*Sklop11[[#This Row],[Stopnja DDV (%)]]</f>
        <v>0</v>
      </c>
      <c r="R122" s="149">
        <f>+Sklop11[[#This Row],[cena/enota brez DDV v EUR]]+Sklop11[[#This Row],[Davek (EUR)]]</f>
        <v>0</v>
      </c>
      <c r="S122" s="149">
        <f>+Sklop11[[#This Row],[cena/enota brez DDV v EUR]]*Sklop11[[#This Row],[Okvirna količina]]</f>
        <v>0</v>
      </c>
      <c r="T122" s="151">
        <f>+Sklop11[[#This Row],[Končna cena/enoto mere (EUR) z DDV]]*Sklop11[[#This Row],[Okvirna količina]]</f>
        <v>0</v>
      </c>
      <c r="U122" s="152"/>
    </row>
    <row r="123" spans="1:21" s="58" customFormat="1" ht="12" customHeight="1">
      <c r="A123" s="552" t="s">
        <v>118</v>
      </c>
      <c r="B123" s="553" t="s">
        <v>570</v>
      </c>
      <c r="C123" s="552">
        <v>750</v>
      </c>
      <c r="D123" s="552" t="s">
        <v>156</v>
      </c>
      <c r="E123" s="554"/>
      <c r="F123" s="555">
        <v>2</v>
      </c>
      <c r="G123" s="555" t="s">
        <v>225</v>
      </c>
      <c r="H12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23" s="87" t="str">
        <f>IF(Sklop11[[#This Row],[ZAHTEVANA SHEMA KAKOVOSTI]]&lt;&gt;"",Sklop11[[#This Row],[Preračunana masa/volumen/kos na enoto kg]],"")</f>
        <v/>
      </c>
      <c r="J123" s="146"/>
      <c r="K123" s="147"/>
      <c r="L123" s="147"/>
      <c r="M123" s="148"/>
      <c r="N123" s="149"/>
      <c r="O123" s="149"/>
      <c r="P123" s="150"/>
      <c r="Q123" s="149">
        <f>+Sklop11[[#This Row],[cena/enota brez DDV v EUR]]*Sklop11[[#This Row],[Stopnja DDV (%)]]</f>
        <v>0</v>
      </c>
      <c r="R123" s="149">
        <f>+Sklop11[[#This Row],[cena/enota brez DDV v EUR]]+Sklop11[[#This Row],[Davek (EUR)]]</f>
        <v>0</v>
      </c>
      <c r="S123" s="149">
        <f>+Sklop11[[#This Row],[cena/enota brez DDV v EUR]]*Sklop11[[#This Row],[Okvirna količina]]</f>
        <v>0</v>
      </c>
      <c r="T123" s="151">
        <f>+Sklop11[[#This Row],[Končna cena/enoto mere (EUR) z DDV]]*Sklop11[[#This Row],[Okvirna količina]]</f>
        <v>0</v>
      </c>
      <c r="U123" s="152"/>
    </row>
    <row r="124" spans="1:21" s="58" customFormat="1" ht="12">
      <c r="A124" s="556" t="s">
        <v>119</v>
      </c>
      <c r="B124" s="557" t="s">
        <v>1079</v>
      </c>
      <c r="C124" s="552">
        <v>230</v>
      </c>
      <c r="D124" s="552" t="s">
        <v>156</v>
      </c>
      <c r="E124" s="554"/>
      <c r="F124" s="555">
        <v>10</v>
      </c>
      <c r="G124" s="555" t="s">
        <v>225</v>
      </c>
      <c r="H12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2.3000000000000003</v>
      </c>
      <c r="I124" s="87" t="str">
        <f>IF(Sklop11[[#This Row],[ZAHTEVANA SHEMA KAKOVOSTI]]&lt;&gt;"",Sklop11[[#This Row],[Preračunana masa/volumen/kos na enoto kg]],"")</f>
        <v/>
      </c>
      <c r="J124" s="146"/>
      <c r="K124" s="147"/>
      <c r="L124" s="147"/>
      <c r="M124" s="148"/>
      <c r="N124" s="149"/>
      <c r="O124" s="149"/>
      <c r="P124" s="150"/>
      <c r="Q124" s="149">
        <f>+Sklop11[[#This Row],[cena/enota brez DDV v EUR]]*Sklop11[[#This Row],[Stopnja DDV (%)]]</f>
        <v>0</v>
      </c>
      <c r="R124" s="149">
        <f>+Sklop11[[#This Row],[cena/enota brez DDV v EUR]]+Sklop11[[#This Row],[Davek (EUR)]]</f>
        <v>0</v>
      </c>
      <c r="S124" s="149">
        <f>+Sklop11[[#This Row],[cena/enota brez DDV v EUR]]*Sklop11[[#This Row],[Okvirna količina]]</f>
        <v>0</v>
      </c>
      <c r="T124" s="151">
        <f>+Sklop11[[#This Row],[Končna cena/enoto mere (EUR) z DDV]]*Sklop11[[#This Row],[Okvirna količina]]</f>
        <v>0</v>
      </c>
      <c r="U124" s="152"/>
    </row>
    <row r="125" spans="1:21" s="58" customFormat="1" ht="12">
      <c r="A125" s="556" t="s">
        <v>1077</v>
      </c>
      <c r="B125" s="557" t="s">
        <v>1078</v>
      </c>
      <c r="C125" s="556">
        <v>230</v>
      </c>
      <c r="D125" s="556" t="s">
        <v>156</v>
      </c>
      <c r="E125" s="558"/>
      <c r="F125" s="559">
        <v>10</v>
      </c>
      <c r="G125" s="560" t="s">
        <v>225</v>
      </c>
      <c r="H125" s="5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2.3000000000000003</v>
      </c>
      <c r="I125" s="536" t="str">
        <f>IF(Sklop11[[#This Row],[ZAHTEVANA SHEMA KAKOVOSTI]]&lt;&gt;"",Sklop11[[#This Row],[Preračunana masa/volumen/kos na enoto kg]],"")</f>
        <v/>
      </c>
      <c r="J125" s="537"/>
      <c r="K125" s="538"/>
      <c r="L125" s="538"/>
      <c r="M125" s="539"/>
      <c r="N125" s="540"/>
      <c r="O125" s="540"/>
      <c r="P125" s="549"/>
      <c r="Q125" s="540">
        <f>+Sklop11[[#This Row],[cena/enota brez DDV v EUR]]*Sklop11[[#This Row],[Stopnja DDV (%)]]</f>
        <v>0</v>
      </c>
      <c r="R125" s="540">
        <f>+Sklop11[[#This Row],[cena/enota brez DDV v EUR]]+Sklop11[[#This Row],[Davek (EUR)]]</f>
        <v>0</v>
      </c>
      <c r="S125" s="540">
        <f>+Sklop11[[#This Row],[cena/enota brez DDV v EUR]]*Sklop11[[#This Row],[Okvirna količina]]</f>
        <v>0</v>
      </c>
      <c r="T125" s="542">
        <f>+Sklop11[[#This Row],[Končna cena/enoto mere (EUR) z DDV]]*Sklop11[[#This Row],[Okvirna količina]]</f>
        <v>0</v>
      </c>
      <c r="U125" s="543"/>
    </row>
    <row r="126" spans="1:21" s="58" customFormat="1" ht="24">
      <c r="A126" s="556" t="s">
        <v>120</v>
      </c>
      <c r="B126" s="557" t="s">
        <v>1081</v>
      </c>
      <c r="C126" s="556">
        <v>400</v>
      </c>
      <c r="D126" s="556" t="s">
        <v>156</v>
      </c>
      <c r="E126" s="554"/>
      <c r="F126" s="555">
        <v>50</v>
      </c>
      <c r="G126" s="555" t="s">
        <v>225</v>
      </c>
      <c r="H12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26" s="87" t="str">
        <f>IF(Sklop11[[#This Row],[ZAHTEVANA SHEMA KAKOVOSTI]]&lt;&gt;"",Sklop11[[#This Row],[Preračunana masa/volumen/kos na enoto kg]],"")</f>
        <v/>
      </c>
      <c r="J126" s="146"/>
      <c r="K126" s="147"/>
      <c r="L126" s="147"/>
      <c r="M126" s="148"/>
      <c r="N126" s="149"/>
      <c r="O126" s="149"/>
      <c r="P126" s="150"/>
      <c r="Q126" s="149">
        <f>+Sklop11[[#This Row],[cena/enota brez DDV v EUR]]*Sklop11[[#This Row],[Stopnja DDV (%)]]</f>
        <v>0</v>
      </c>
      <c r="R126" s="149">
        <f>+Sklop11[[#This Row],[cena/enota brez DDV v EUR]]+Sklop11[[#This Row],[Davek (EUR)]]</f>
        <v>0</v>
      </c>
      <c r="S126" s="149">
        <f>+Sklop11[[#This Row],[cena/enota brez DDV v EUR]]*Sklop11[[#This Row],[Okvirna količina]]</f>
        <v>0</v>
      </c>
      <c r="T126" s="151">
        <f>+Sklop11[[#This Row],[Končna cena/enoto mere (EUR) z DDV]]*Sklop11[[#This Row],[Okvirna količina]]</f>
        <v>0</v>
      </c>
      <c r="U126" s="152"/>
    </row>
    <row r="127" spans="1:21" s="58" customFormat="1" ht="12">
      <c r="A127" s="556" t="s">
        <v>1080</v>
      </c>
      <c r="B127" s="557" t="s">
        <v>1082</v>
      </c>
      <c r="C127" s="556">
        <v>250</v>
      </c>
      <c r="D127" s="556" t="s">
        <v>156</v>
      </c>
      <c r="E127" s="558"/>
      <c r="F127" s="559">
        <v>20</v>
      </c>
      <c r="G127" s="560" t="s">
        <v>225</v>
      </c>
      <c r="H127" s="5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27" s="536" t="str">
        <f>IF(Sklop11[[#This Row],[ZAHTEVANA SHEMA KAKOVOSTI]]&lt;&gt;"",Sklop11[[#This Row],[Preračunana masa/volumen/kos na enoto kg]],"")</f>
        <v/>
      </c>
      <c r="J127" s="537"/>
      <c r="K127" s="538"/>
      <c r="L127" s="538"/>
      <c r="M127" s="539"/>
      <c r="N127" s="540"/>
      <c r="O127" s="540"/>
      <c r="P127" s="549"/>
      <c r="Q127" s="540">
        <f>+Sklop11[[#This Row],[cena/enota brez DDV v EUR]]*Sklop11[[#This Row],[Stopnja DDV (%)]]</f>
        <v>0</v>
      </c>
      <c r="R127" s="540">
        <f>+Sklop11[[#This Row],[cena/enota brez DDV v EUR]]+Sklop11[[#This Row],[Davek (EUR)]]</f>
        <v>0</v>
      </c>
      <c r="S127" s="540">
        <f>+Sklop11[[#This Row],[cena/enota brez DDV v EUR]]*Sklop11[[#This Row],[Okvirna količina]]</f>
        <v>0</v>
      </c>
      <c r="T127" s="542">
        <f>+Sklop11[[#This Row],[Končna cena/enoto mere (EUR) z DDV]]*Sklop11[[#This Row],[Okvirna količina]]</f>
        <v>0</v>
      </c>
      <c r="U127" s="543"/>
    </row>
    <row r="128" spans="1:21" s="58" customFormat="1" ht="12">
      <c r="A128" s="552" t="s">
        <v>121</v>
      </c>
      <c r="B128" s="553" t="s">
        <v>571</v>
      </c>
      <c r="C128" s="552">
        <v>230</v>
      </c>
      <c r="D128" s="552" t="s">
        <v>156</v>
      </c>
      <c r="E128" s="554" t="s">
        <v>880</v>
      </c>
      <c r="F128" s="555">
        <v>10</v>
      </c>
      <c r="G128" s="555" t="s">
        <v>225</v>
      </c>
      <c r="H12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2.3000000000000003</v>
      </c>
      <c r="I128" s="87">
        <f>IF(Sklop11[[#This Row],[ZAHTEVANA SHEMA KAKOVOSTI]]&lt;&gt;"",Sklop11[[#This Row],[Preračunana masa/volumen/kos na enoto kg]],"")</f>
        <v>2.3000000000000003</v>
      </c>
      <c r="J128" s="146"/>
      <c r="K128" s="147"/>
      <c r="L128" s="147"/>
      <c r="M128" s="148"/>
      <c r="N128" s="149"/>
      <c r="O128" s="149"/>
      <c r="P128" s="150"/>
      <c r="Q128" s="149">
        <f>+Sklop11[[#This Row],[cena/enota brez DDV v EUR]]*Sklop11[[#This Row],[Stopnja DDV (%)]]</f>
        <v>0</v>
      </c>
      <c r="R128" s="149">
        <f>+Sklop11[[#This Row],[cena/enota brez DDV v EUR]]+Sklop11[[#This Row],[Davek (EUR)]]</f>
        <v>0</v>
      </c>
      <c r="S128" s="149">
        <f>+Sklop11[[#This Row],[cena/enota brez DDV v EUR]]*Sklop11[[#This Row],[Okvirna količina]]</f>
        <v>0</v>
      </c>
      <c r="T128" s="151">
        <f>+Sklop11[[#This Row],[Končna cena/enoto mere (EUR) z DDV]]*Sklop11[[#This Row],[Okvirna količina]]</f>
        <v>0</v>
      </c>
      <c r="U128" s="152"/>
    </row>
    <row r="129" spans="1:22" s="58" customFormat="1" ht="24">
      <c r="A129" s="561" t="s">
        <v>122</v>
      </c>
      <c r="B129" s="562" t="s">
        <v>572</v>
      </c>
      <c r="C129" s="556" t="s">
        <v>1059</v>
      </c>
      <c r="D129" s="552"/>
      <c r="E129" s="554"/>
      <c r="F129" s="555"/>
      <c r="G129" s="555"/>
      <c r="H12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29" s="87" t="str">
        <f>IF(Sklop11[[#This Row],[ZAHTEVANA SHEMA KAKOVOSTI]]&lt;&gt;"",Sklop11[[#This Row],[Preračunana masa/volumen/kos na enoto kg]],"")</f>
        <v/>
      </c>
      <c r="J129" s="99"/>
      <c r="K129" s="94"/>
      <c r="L129" s="94"/>
      <c r="M129" s="2"/>
      <c r="N129" s="93"/>
      <c r="O129" s="93"/>
      <c r="P129" s="103"/>
      <c r="Q129" s="93">
        <f>+Sklop11[[#This Row],[cena/enota brez DDV v EUR]]*Sklop11[[#This Row],[Stopnja DDV (%)]]</f>
        <v>0</v>
      </c>
      <c r="R129" s="93">
        <f>+Sklop11[[#This Row],[cena/enota brez DDV v EUR]]+Sklop11[[#This Row],[Davek (EUR)]]</f>
        <v>0</v>
      </c>
      <c r="S129" s="93">
        <f>+Sklop11[[#This Row],[cena/enota brez DDV v EUR]]*Sklop11[[#This Row],[Okvirna količina]]</f>
        <v>0</v>
      </c>
      <c r="T129" s="123">
        <f>+Sklop11[[#This Row],[Končna cena/enoto mere (EUR) z DDV]]*Sklop11[[#This Row],[Okvirna količina]]</f>
        <v>0</v>
      </c>
      <c r="U129" s="105"/>
    </row>
    <row r="130" spans="1:22" s="58" customFormat="1" ht="12">
      <c r="A130" s="552" t="s">
        <v>123</v>
      </c>
      <c r="B130" s="553" t="s">
        <v>760</v>
      </c>
      <c r="C130" s="552">
        <v>180</v>
      </c>
      <c r="D130" s="552" t="s">
        <v>156</v>
      </c>
      <c r="E130" s="554"/>
      <c r="F130" s="555">
        <v>10</v>
      </c>
      <c r="G130" s="555" t="s">
        <v>0</v>
      </c>
      <c r="H13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130" s="87" t="str">
        <f>IF(Sklop11[[#This Row],[ZAHTEVANA SHEMA KAKOVOSTI]]&lt;&gt;"",Sklop11[[#This Row],[Preračunana masa/volumen/kos na enoto kg]],"")</f>
        <v/>
      </c>
      <c r="J130" s="99"/>
      <c r="K130" s="94"/>
      <c r="L130" s="94"/>
      <c r="M130" s="2"/>
      <c r="N130" s="93"/>
      <c r="O130" s="93"/>
      <c r="P130" s="103"/>
      <c r="Q130" s="93">
        <f>+Sklop11[[#This Row],[cena/enota brez DDV v EUR]]*Sklop11[[#This Row],[Stopnja DDV (%)]]</f>
        <v>0</v>
      </c>
      <c r="R130" s="93">
        <f>+Sklop11[[#This Row],[cena/enota brez DDV v EUR]]+Sklop11[[#This Row],[Davek (EUR)]]</f>
        <v>0</v>
      </c>
      <c r="S130" s="93">
        <f>+Sklop11[[#This Row],[cena/enota brez DDV v EUR]]*Sklop11[[#This Row],[Okvirna količina]]</f>
        <v>0</v>
      </c>
      <c r="T130" s="123">
        <f>+Sklop11[[#This Row],[Končna cena/enoto mere (EUR) z DDV]]*Sklop11[[#This Row],[Okvirna količina]]</f>
        <v>0</v>
      </c>
      <c r="U130" s="105"/>
    </row>
    <row r="131" spans="1:22" s="58" customFormat="1" ht="12">
      <c r="A131" s="552" t="s">
        <v>124</v>
      </c>
      <c r="B131" s="553" t="s">
        <v>759</v>
      </c>
      <c r="C131" s="552">
        <v>180</v>
      </c>
      <c r="D131" s="552" t="s">
        <v>156</v>
      </c>
      <c r="E131" s="554"/>
      <c r="F131" s="555">
        <v>10</v>
      </c>
      <c r="G131" s="555" t="s">
        <v>0</v>
      </c>
      <c r="H13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131" s="87" t="str">
        <f>IF(Sklop11[[#This Row],[ZAHTEVANA SHEMA KAKOVOSTI]]&lt;&gt;"",Sklop11[[#This Row],[Preračunana masa/volumen/kos na enoto kg]],"")</f>
        <v/>
      </c>
      <c r="J131" s="99"/>
      <c r="K131" s="94"/>
      <c r="L131" s="94"/>
      <c r="M131" s="2"/>
      <c r="N131" s="93"/>
      <c r="O131" s="93"/>
      <c r="P131" s="103"/>
      <c r="Q131" s="93">
        <f>+Sklop11[[#This Row],[cena/enota brez DDV v EUR]]*Sklop11[[#This Row],[Stopnja DDV (%)]]</f>
        <v>0</v>
      </c>
      <c r="R131" s="93">
        <f>+Sklop11[[#This Row],[cena/enota brez DDV v EUR]]+Sklop11[[#This Row],[Davek (EUR)]]</f>
        <v>0</v>
      </c>
      <c r="S131" s="93">
        <f>+Sklop11[[#This Row],[cena/enota brez DDV v EUR]]*Sklop11[[#This Row],[Okvirna količina]]</f>
        <v>0</v>
      </c>
      <c r="T131" s="123">
        <f>+Sklop11[[#This Row],[Končna cena/enoto mere (EUR) z DDV]]*Sklop11[[#This Row],[Okvirna količina]]</f>
        <v>0</v>
      </c>
      <c r="U131" s="105"/>
    </row>
    <row r="132" spans="1:22" s="58" customFormat="1" ht="12">
      <c r="A132" s="552" t="s">
        <v>211</v>
      </c>
      <c r="B132" s="553" t="s">
        <v>758</v>
      </c>
      <c r="C132" s="552">
        <v>225</v>
      </c>
      <c r="D132" s="552" t="s">
        <v>156</v>
      </c>
      <c r="E132" s="554" t="s">
        <v>880</v>
      </c>
      <c r="F132" s="555">
        <v>30</v>
      </c>
      <c r="G132" s="555" t="s">
        <v>0</v>
      </c>
      <c r="H13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6.75</v>
      </c>
      <c r="I132" s="87">
        <f>IF(Sklop11[[#This Row],[ZAHTEVANA SHEMA KAKOVOSTI]]&lt;&gt;"",Sklop11[[#This Row],[Preračunana masa/volumen/kos na enoto kg]],"")</f>
        <v>6.75</v>
      </c>
      <c r="J132" s="146"/>
      <c r="K132" s="147"/>
      <c r="L132" s="147"/>
      <c r="M132" s="148"/>
      <c r="N132" s="149"/>
      <c r="O132" s="149"/>
      <c r="P132" s="150"/>
      <c r="Q132" s="149">
        <f>+Sklop11[[#This Row],[cena/enota brez DDV v EUR]]*Sklop11[[#This Row],[Stopnja DDV (%)]]</f>
        <v>0</v>
      </c>
      <c r="R132" s="149">
        <f>+Sklop11[[#This Row],[cena/enota brez DDV v EUR]]+Sklop11[[#This Row],[Davek (EUR)]]</f>
        <v>0</v>
      </c>
      <c r="S132" s="149">
        <f>+Sklop11[[#This Row],[cena/enota brez DDV v EUR]]*Sklop11[[#This Row],[Okvirna količina]]</f>
        <v>0</v>
      </c>
      <c r="T132" s="151">
        <f>+Sklop11[[#This Row],[Končna cena/enoto mere (EUR) z DDV]]*Sklop11[[#This Row],[Okvirna količina]]</f>
        <v>0</v>
      </c>
      <c r="U132" s="152"/>
    </row>
    <row r="133" spans="1:22" s="58" customFormat="1" ht="12">
      <c r="A133" s="552" t="s">
        <v>212</v>
      </c>
      <c r="B133" s="553" t="s">
        <v>757</v>
      </c>
      <c r="C133" s="552">
        <v>225</v>
      </c>
      <c r="D133" s="552" t="s">
        <v>156</v>
      </c>
      <c r="E133" s="554" t="s">
        <v>880</v>
      </c>
      <c r="F133" s="555">
        <v>10</v>
      </c>
      <c r="G133" s="555" t="s">
        <v>0</v>
      </c>
      <c r="H133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3" s="87">
        <f>IF(Sklop11[[#This Row],[ZAHTEVANA SHEMA KAKOVOSTI]]&lt;&gt;"",Sklop11[[#This Row],[Preračunana masa/volumen/kos na enoto kg]],"")</f>
        <v>2.25</v>
      </c>
      <c r="J133" s="146"/>
      <c r="K133" s="147"/>
      <c r="L133" s="147"/>
      <c r="M133" s="148"/>
      <c r="N133" s="149"/>
      <c r="O133" s="149"/>
      <c r="P133" s="150"/>
      <c r="Q133" s="149">
        <f>+Sklop11[[#This Row],[cena/enota brez DDV v EUR]]*Sklop11[[#This Row],[Stopnja DDV (%)]]</f>
        <v>0</v>
      </c>
      <c r="R133" s="149">
        <f>+Sklop11[[#This Row],[cena/enota brez DDV v EUR]]+Sklop11[[#This Row],[Davek (EUR)]]</f>
        <v>0</v>
      </c>
      <c r="S133" s="149">
        <f>+Sklop11[[#This Row],[cena/enota brez DDV v EUR]]*Sklop11[[#This Row],[Okvirna količina]]</f>
        <v>0</v>
      </c>
      <c r="T133" s="151">
        <f>+Sklop11[[#This Row],[Končna cena/enoto mere (EUR) z DDV]]*Sklop11[[#This Row],[Okvirna količina]]</f>
        <v>0</v>
      </c>
      <c r="U133" s="152"/>
    </row>
    <row r="134" spans="1:22" s="58" customFormat="1" ht="12">
      <c r="A134" s="552" t="s">
        <v>213</v>
      </c>
      <c r="B134" s="553" t="s">
        <v>756</v>
      </c>
      <c r="C134" s="552">
        <v>225</v>
      </c>
      <c r="D134" s="552" t="s">
        <v>156</v>
      </c>
      <c r="E134" s="554" t="s">
        <v>880</v>
      </c>
      <c r="F134" s="555">
        <v>10</v>
      </c>
      <c r="G134" s="555" t="s">
        <v>0</v>
      </c>
      <c r="H134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2.25</v>
      </c>
      <c r="I134" s="87">
        <f>IF(Sklop11[[#This Row],[ZAHTEVANA SHEMA KAKOVOSTI]]&lt;&gt;"",Sklop11[[#This Row],[Preračunana masa/volumen/kos na enoto kg]],"")</f>
        <v>2.25</v>
      </c>
      <c r="J134" s="146"/>
      <c r="K134" s="147"/>
      <c r="L134" s="147"/>
      <c r="M134" s="148"/>
      <c r="N134" s="149"/>
      <c r="O134" s="149"/>
      <c r="P134" s="150"/>
      <c r="Q134" s="149">
        <f>+Sklop11[[#This Row],[cena/enota brez DDV v EUR]]*Sklop11[[#This Row],[Stopnja DDV (%)]]</f>
        <v>0</v>
      </c>
      <c r="R134" s="149">
        <f>+Sklop11[[#This Row],[cena/enota brez DDV v EUR]]+Sklop11[[#This Row],[Davek (EUR)]]</f>
        <v>0</v>
      </c>
      <c r="S134" s="149">
        <f>+Sklop11[[#This Row],[cena/enota brez DDV v EUR]]*Sklop11[[#This Row],[Okvirna količina]]</f>
        <v>0</v>
      </c>
      <c r="T134" s="151">
        <f>+Sklop11[[#This Row],[Končna cena/enoto mere (EUR) z DDV]]*Sklop11[[#This Row],[Okvirna količina]]</f>
        <v>0</v>
      </c>
      <c r="U134" s="152"/>
    </row>
    <row r="135" spans="1:22" s="58" customFormat="1" ht="12">
      <c r="A135" s="552" t="s">
        <v>214</v>
      </c>
      <c r="B135" s="563" t="s">
        <v>755</v>
      </c>
      <c r="C135" s="552">
        <v>250</v>
      </c>
      <c r="D135" s="552" t="s">
        <v>156</v>
      </c>
      <c r="E135" s="554"/>
      <c r="F135" s="555">
        <v>180</v>
      </c>
      <c r="G135" s="555" t="s">
        <v>0</v>
      </c>
      <c r="H135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135" s="87" t="str">
        <f>IF(Sklop11[[#This Row],[ZAHTEVANA SHEMA KAKOVOSTI]]&lt;&gt;"",Sklop11[[#This Row],[Preračunana masa/volumen/kos na enoto kg]],"")</f>
        <v/>
      </c>
      <c r="J135" s="146"/>
      <c r="K135" s="147"/>
      <c r="L135" s="147"/>
      <c r="M135" s="148"/>
      <c r="N135" s="149"/>
      <c r="O135" s="149"/>
      <c r="P135" s="150"/>
      <c r="Q135" s="149">
        <f>+Sklop11[[#This Row],[cena/enota brez DDV v EUR]]*Sklop11[[#This Row],[Stopnja DDV (%)]]</f>
        <v>0</v>
      </c>
      <c r="R135" s="149">
        <f>+Sklop11[[#This Row],[cena/enota brez DDV v EUR]]+Sklop11[[#This Row],[Davek (EUR)]]</f>
        <v>0</v>
      </c>
      <c r="S135" s="149">
        <f>+Sklop11[[#This Row],[cena/enota brez DDV v EUR]]*Sklop11[[#This Row],[Okvirna količina]]</f>
        <v>0</v>
      </c>
      <c r="T135" s="151">
        <f>+Sklop11[[#This Row],[Končna cena/enoto mere (EUR) z DDV]]*Sklop11[[#This Row],[Okvirna količina]]</f>
        <v>0</v>
      </c>
      <c r="U135" s="152"/>
    </row>
    <row r="136" spans="1:22" s="58" customFormat="1" ht="12">
      <c r="A136" s="552" t="s">
        <v>215</v>
      </c>
      <c r="B136" s="563" t="s">
        <v>754</v>
      </c>
      <c r="C136" s="552">
        <v>220</v>
      </c>
      <c r="D136" s="552" t="s">
        <v>156</v>
      </c>
      <c r="E136" s="554"/>
      <c r="F136" s="555">
        <v>100</v>
      </c>
      <c r="G136" s="555" t="s">
        <v>0</v>
      </c>
      <c r="H136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22</v>
      </c>
      <c r="I136" s="87" t="str">
        <f>IF(Sklop11[[#This Row],[ZAHTEVANA SHEMA KAKOVOSTI]]&lt;&gt;"",Sklop11[[#This Row],[Preračunana masa/volumen/kos na enoto kg]],"")</f>
        <v/>
      </c>
      <c r="J136" s="146"/>
      <c r="K136" s="147"/>
      <c r="L136" s="147"/>
      <c r="M136" s="148"/>
      <c r="N136" s="149"/>
      <c r="O136" s="149"/>
      <c r="P136" s="150"/>
      <c r="Q136" s="149">
        <f>+Sklop11[[#This Row],[cena/enota brez DDV v EUR]]*Sklop11[[#This Row],[Stopnja DDV (%)]]</f>
        <v>0</v>
      </c>
      <c r="R136" s="149">
        <f>+Sklop11[[#This Row],[cena/enota brez DDV v EUR]]+Sklop11[[#This Row],[Davek (EUR)]]</f>
        <v>0</v>
      </c>
      <c r="S136" s="149">
        <f>+Sklop11[[#This Row],[cena/enota brez DDV v EUR]]*Sklop11[[#This Row],[Okvirna količina]]</f>
        <v>0</v>
      </c>
      <c r="T136" s="151">
        <f>+Sklop11[[#This Row],[Končna cena/enoto mere (EUR) z DDV]]*Sklop11[[#This Row],[Okvirna količina]]</f>
        <v>0</v>
      </c>
      <c r="U136" s="152"/>
    </row>
    <row r="137" spans="1:22" s="58" customFormat="1" ht="12">
      <c r="A137" s="552" t="s">
        <v>216</v>
      </c>
      <c r="B137" s="563" t="s">
        <v>753</v>
      </c>
      <c r="C137" s="552">
        <v>250</v>
      </c>
      <c r="D137" s="552" t="s">
        <v>156</v>
      </c>
      <c r="E137" s="554"/>
      <c r="F137" s="555">
        <v>20</v>
      </c>
      <c r="G137" s="555" t="s">
        <v>0</v>
      </c>
      <c r="H137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37" s="87" t="str">
        <f>IF(Sklop11[[#This Row],[ZAHTEVANA SHEMA KAKOVOSTI]]&lt;&gt;"",Sklop11[[#This Row],[Preračunana masa/volumen/kos na enoto kg]],"")</f>
        <v/>
      </c>
      <c r="J137" s="146"/>
      <c r="K137" s="147"/>
      <c r="L137" s="147"/>
      <c r="M137" s="148"/>
      <c r="N137" s="149"/>
      <c r="O137" s="149"/>
      <c r="P137" s="150"/>
      <c r="Q137" s="149">
        <f>+Sklop11[[#This Row],[cena/enota brez DDV v EUR]]*Sklop11[[#This Row],[Stopnja DDV (%)]]</f>
        <v>0</v>
      </c>
      <c r="R137" s="149">
        <f>+Sklop11[[#This Row],[cena/enota brez DDV v EUR]]+Sklop11[[#This Row],[Davek (EUR)]]</f>
        <v>0</v>
      </c>
      <c r="S137" s="149">
        <f>+Sklop11[[#This Row],[cena/enota brez DDV v EUR]]*Sklop11[[#This Row],[Okvirna količina]]</f>
        <v>0</v>
      </c>
      <c r="T137" s="151">
        <f>+Sklop11[[#This Row],[Končna cena/enoto mere (EUR) z DDV]]*Sklop11[[#This Row],[Okvirna količina]]</f>
        <v>0</v>
      </c>
      <c r="U137" s="152"/>
    </row>
    <row r="138" spans="1:22" s="58" customFormat="1" ht="12">
      <c r="A138" s="552" t="s">
        <v>217</v>
      </c>
      <c r="B138" s="563" t="s">
        <v>752</v>
      </c>
      <c r="C138" s="552">
        <v>250</v>
      </c>
      <c r="D138" s="552" t="s">
        <v>156</v>
      </c>
      <c r="E138" s="554"/>
      <c r="F138" s="555">
        <v>10</v>
      </c>
      <c r="G138" s="555" t="s">
        <v>0</v>
      </c>
      <c r="H138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138" s="87" t="str">
        <f>IF(Sklop11[[#This Row],[ZAHTEVANA SHEMA KAKOVOSTI]]&lt;&gt;"",Sklop11[[#This Row],[Preračunana masa/volumen/kos na enoto kg]],"")</f>
        <v/>
      </c>
      <c r="J138" s="146"/>
      <c r="K138" s="147"/>
      <c r="L138" s="147"/>
      <c r="M138" s="148"/>
      <c r="N138" s="149"/>
      <c r="O138" s="149"/>
      <c r="P138" s="150"/>
      <c r="Q138" s="149">
        <f>+Sklop11[[#This Row],[cena/enota brez DDV v EUR]]*Sklop11[[#This Row],[Stopnja DDV (%)]]</f>
        <v>0</v>
      </c>
      <c r="R138" s="149">
        <f>+Sklop11[[#This Row],[cena/enota brez DDV v EUR]]+Sklop11[[#This Row],[Davek (EUR)]]</f>
        <v>0</v>
      </c>
      <c r="S138" s="149">
        <f>+Sklop11[[#This Row],[cena/enota brez DDV v EUR]]*Sklop11[[#This Row],[Okvirna količina]]</f>
        <v>0</v>
      </c>
      <c r="T138" s="151">
        <f>+Sklop11[[#This Row],[Končna cena/enoto mere (EUR) z DDV]]*Sklop11[[#This Row],[Okvirna količina]]</f>
        <v>0</v>
      </c>
      <c r="U138" s="152"/>
    </row>
    <row r="139" spans="1:22">
      <c r="A139" s="552" t="s">
        <v>218</v>
      </c>
      <c r="B139" s="564" t="s">
        <v>573</v>
      </c>
      <c r="C139" s="552" t="s">
        <v>157</v>
      </c>
      <c r="D139" s="552" t="s">
        <v>1</v>
      </c>
      <c r="E139" s="554"/>
      <c r="F139" s="555">
        <v>30</v>
      </c>
      <c r="G139" s="555" t="s">
        <v>1</v>
      </c>
      <c r="H139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39" s="87" t="str">
        <f>IF(Sklop11[[#This Row],[ZAHTEVANA SHEMA KAKOVOSTI]]&lt;&gt;"",Sklop11[[#This Row],[Preračunana masa/volumen/kos na enoto kg]],"")</f>
        <v/>
      </c>
      <c r="J139" s="146"/>
      <c r="K139" s="147"/>
      <c r="L139" s="147"/>
      <c r="M139" s="148"/>
      <c r="N139" s="149"/>
      <c r="O139" s="149"/>
      <c r="P139" s="150"/>
      <c r="Q139" s="149">
        <f>+Sklop11[[#This Row],[cena/enota brez DDV v EUR]]*Sklop11[[#This Row],[Stopnja DDV (%)]]</f>
        <v>0</v>
      </c>
      <c r="R139" s="149">
        <f>+Sklop11[[#This Row],[cena/enota brez DDV v EUR]]+Sklop11[[#This Row],[Davek (EUR)]]</f>
        <v>0</v>
      </c>
      <c r="S139" s="149">
        <f>+Sklop11[[#This Row],[cena/enota brez DDV v EUR]]*Sklop11[[#This Row],[Okvirna količina]]</f>
        <v>0</v>
      </c>
      <c r="T139" s="151">
        <f>+Sklop11[[#This Row],[Končna cena/enoto mere (EUR) z DDV]]*Sklop11[[#This Row],[Okvirna količina]]</f>
        <v>0</v>
      </c>
      <c r="U139" s="152"/>
    </row>
    <row r="140" spans="1:22">
      <c r="A140" s="552" t="s">
        <v>219</v>
      </c>
      <c r="B140" s="564" t="s">
        <v>574</v>
      </c>
      <c r="C140" s="552" t="s">
        <v>157</v>
      </c>
      <c r="D140" s="552" t="s">
        <v>1</v>
      </c>
      <c r="E140" s="554"/>
      <c r="F140" s="555">
        <v>80</v>
      </c>
      <c r="G140" s="555" t="s">
        <v>1</v>
      </c>
      <c r="H140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140" s="87" t="str">
        <f>IF(Sklop11[[#This Row],[ZAHTEVANA SHEMA KAKOVOSTI]]&lt;&gt;"",Sklop11[[#This Row],[Preračunana masa/volumen/kos na enoto kg]],"")</f>
        <v/>
      </c>
      <c r="J140" s="146"/>
      <c r="K140" s="147"/>
      <c r="L140" s="147"/>
      <c r="M140" s="148"/>
      <c r="N140" s="149"/>
      <c r="O140" s="149"/>
      <c r="P140" s="150"/>
      <c r="Q140" s="149">
        <f>+Sklop11[[#This Row],[cena/enota brez DDV v EUR]]*Sklop11[[#This Row],[Stopnja DDV (%)]]</f>
        <v>0</v>
      </c>
      <c r="R140" s="149">
        <f>+Sklop11[[#This Row],[cena/enota brez DDV v EUR]]+Sklop11[[#This Row],[Davek (EUR)]]</f>
        <v>0</v>
      </c>
      <c r="S140" s="149">
        <f>+Sklop11[[#This Row],[cena/enota brez DDV v EUR]]*Sklop11[[#This Row],[Okvirna količina]]</f>
        <v>0</v>
      </c>
      <c r="T140" s="151">
        <f>+Sklop11[[#This Row],[Končna cena/enoto mere (EUR) z DDV]]*Sklop11[[#This Row],[Okvirna količina]]</f>
        <v>0</v>
      </c>
      <c r="U140" s="152"/>
    </row>
    <row r="141" spans="1:22">
      <c r="A141" s="552" t="s">
        <v>220</v>
      </c>
      <c r="B141" s="564" t="s">
        <v>575</v>
      </c>
      <c r="C141" s="552" t="s">
        <v>157</v>
      </c>
      <c r="D141" s="552" t="s">
        <v>1</v>
      </c>
      <c r="E141" s="554"/>
      <c r="F141" s="555">
        <v>50</v>
      </c>
      <c r="G141" s="555" t="s">
        <v>1</v>
      </c>
      <c r="H141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41" s="87" t="str">
        <f>IF(Sklop11[[#This Row],[ZAHTEVANA SHEMA KAKOVOSTI]]&lt;&gt;"",Sklop11[[#This Row],[Preračunana masa/volumen/kos na enoto kg]],"")</f>
        <v/>
      </c>
      <c r="J141" s="146"/>
      <c r="K141" s="147"/>
      <c r="L141" s="147"/>
      <c r="M141" s="148"/>
      <c r="N141" s="149"/>
      <c r="O141" s="149"/>
      <c r="P141" s="150"/>
      <c r="Q141" s="149">
        <f>+Sklop11[[#This Row],[cena/enota brez DDV v EUR]]*Sklop11[[#This Row],[Stopnja DDV (%)]]</f>
        <v>0</v>
      </c>
      <c r="R141" s="149">
        <f>+Sklop11[[#This Row],[cena/enota brez DDV v EUR]]+Sklop11[[#This Row],[Davek (EUR)]]</f>
        <v>0</v>
      </c>
      <c r="S141" s="149">
        <f>+Sklop11[[#This Row],[cena/enota brez DDV v EUR]]*Sklop11[[#This Row],[Okvirna količina]]</f>
        <v>0</v>
      </c>
      <c r="T141" s="151">
        <f>+Sklop11[[#This Row],[Končna cena/enoto mere (EUR) z DDV]]*Sklop11[[#This Row],[Okvirna količina]]</f>
        <v>0</v>
      </c>
      <c r="U141" s="152"/>
    </row>
    <row r="142" spans="1:22">
      <c r="A142" s="552" t="s">
        <v>221</v>
      </c>
      <c r="B142" s="564" t="s">
        <v>576</v>
      </c>
      <c r="C142" s="552" t="s">
        <v>157</v>
      </c>
      <c r="D142" s="552" t="s">
        <v>1</v>
      </c>
      <c r="E142" s="554"/>
      <c r="F142" s="555">
        <v>15</v>
      </c>
      <c r="G142" s="555" t="s">
        <v>1</v>
      </c>
      <c r="H142" s="8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42" s="87" t="str">
        <f>IF(Sklop11[[#This Row],[ZAHTEVANA SHEMA KAKOVOSTI]]&lt;&gt;"",Sklop11[[#This Row],[Preračunana masa/volumen/kos na enoto kg]],"")</f>
        <v/>
      </c>
      <c r="J142" s="146"/>
      <c r="K142" s="147"/>
      <c r="L142" s="147"/>
      <c r="M142" s="148"/>
      <c r="N142" s="149"/>
      <c r="O142" s="149"/>
      <c r="P142" s="150"/>
      <c r="Q142" s="149">
        <f>+Sklop11[[#This Row],[cena/enota brez DDV v EUR]]*Sklop11[[#This Row],[Stopnja DDV (%)]]</f>
        <v>0</v>
      </c>
      <c r="R142" s="149">
        <f>+Sklop11[[#This Row],[cena/enota brez DDV v EUR]]+Sklop11[[#This Row],[Davek (EUR)]]</f>
        <v>0</v>
      </c>
      <c r="S142" s="149">
        <f>+Sklop11[[#This Row],[cena/enota brez DDV v EUR]]*Sklop11[[#This Row],[Okvirna količina]]</f>
        <v>0</v>
      </c>
      <c r="T142" s="151">
        <f>+Sklop11[[#This Row],[Končna cena/enoto mere (EUR) z DDV]]*Sklop11[[#This Row],[Okvirna količina]]</f>
        <v>0</v>
      </c>
      <c r="U142" s="152"/>
    </row>
    <row r="143" spans="1:22">
      <c r="A143" s="552" t="s">
        <v>222</v>
      </c>
      <c r="B143" s="564" t="s">
        <v>751</v>
      </c>
      <c r="C143" s="552" t="s">
        <v>895</v>
      </c>
      <c r="D143" s="552" t="s">
        <v>156</v>
      </c>
      <c r="E143" s="554"/>
      <c r="F143" s="555">
        <v>30</v>
      </c>
      <c r="G143" s="555" t="s">
        <v>1</v>
      </c>
      <c r="H14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3" s="154" t="str">
        <f>IF(Sklop11[[#This Row],[ZAHTEVANA SHEMA KAKOVOSTI]]&lt;&gt;"",Sklop11[[#This Row],[Preračunana masa/volumen/kos na enoto kg]],"")</f>
        <v/>
      </c>
      <c r="J143" s="160"/>
      <c r="K143" s="162"/>
      <c r="L143" s="162"/>
      <c r="M143" s="161"/>
      <c r="N143" s="166"/>
      <c r="O143" s="166"/>
      <c r="P143" s="167"/>
      <c r="Q143" s="166">
        <f>+Sklop11[[#This Row],[cena/enota brez DDV v EUR]]*Sklop11[[#This Row],[Stopnja DDV (%)]]</f>
        <v>0</v>
      </c>
      <c r="R143" s="166">
        <f>+Sklop11[[#This Row],[cena/enota brez DDV v EUR]]+Sklop11[[#This Row],[Davek (EUR)]]</f>
        <v>0</v>
      </c>
      <c r="S143" s="166">
        <f>+Sklop11[[#This Row],[cena/enota brez DDV v EUR]]*Sklop11[[#This Row],[Okvirna količina]]</f>
        <v>0</v>
      </c>
      <c r="T143" s="205">
        <f>+Sklop11[[#This Row],[Končna cena/enoto mere (EUR) z DDV]]*Sklop11[[#This Row],[Okvirna količina]]</f>
        <v>0</v>
      </c>
      <c r="U143" s="206"/>
    </row>
    <row r="144" spans="1:22" ht="24">
      <c r="A144" s="561" t="s">
        <v>223</v>
      </c>
      <c r="B144" s="562" t="s">
        <v>750</v>
      </c>
      <c r="C144" s="556" t="s">
        <v>1059</v>
      </c>
      <c r="D144" s="552"/>
      <c r="E144" s="554"/>
      <c r="F144" s="555"/>
      <c r="G144" s="555"/>
      <c r="H14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44" s="154" t="str">
        <f>IF(Sklop11[[#This Row],[ZAHTEVANA SHEMA KAKOVOSTI]]&lt;&gt;"",Sklop11[[#This Row],[Preračunana masa/volumen/kos na enoto kg]],"")</f>
        <v/>
      </c>
      <c r="J144" s="160"/>
      <c r="K144" s="162"/>
      <c r="L144" s="162"/>
      <c r="M144" s="161"/>
      <c r="N144" s="166"/>
      <c r="O144" s="166"/>
      <c r="P144" s="167"/>
      <c r="Q144" s="166">
        <f>+Sklop11[[#This Row],[cena/enota brez DDV v EUR]]*Sklop11[[#This Row],[Stopnja DDV (%)]]</f>
        <v>0</v>
      </c>
      <c r="R144" s="166">
        <f>+Sklop11[[#This Row],[cena/enota brez DDV v EUR]]+Sklop11[[#This Row],[Davek (EUR)]]</f>
        <v>0</v>
      </c>
      <c r="S144" s="166">
        <f>+Sklop11[[#This Row],[cena/enota brez DDV v EUR]]*Sklop11[[#This Row],[Okvirna količina]]</f>
        <v>0</v>
      </c>
      <c r="T144" s="205">
        <f>+Sklop11[[#This Row],[Končna cena/enoto mere (EUR) z DDV]]*Sklop11[[#This Row],[Okvirna količina]]</f>
        <v>0</v>
      </c>
      <c r="U144" s="206"/>
      <c r="V144" s="124"/>
    </row>
    <row r="145" spans="1:21">
      <c r="A145" s="552" t="s">
        <v>224</v>
      </c>
      <c r="B145" s="564" t="s">
        <v>749</v>
      </c>
      <c r="C145" s="552" t="s">
        <v>895</v>
      </c>
      <c r="D145" s="552" t="s">
        <v>156</v>
      </c>
      <c r="E145" s="554"/>
      <c r="F145" s="555">
        <v>30</v>
      </c>
      <c r="G145" s="555" t="s">
        <v>1</v>
      </c>
      <c r="H14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45" s="154" t="str">
        <f>IF(Sklop11[[#This Row],[ZAHTEVANA SHEMA KAKOVOSTI]]&lt;&gt;"",Sklop11[[#This Row],[Preračunana masa/volumen/kos na enoto kg]],"")</f>
        <v/>
      </c>
      <c r="J145" s="160"/>
      <c r="K145" s="162"/>
      <c r="L145" s="162"/>
      <c r="M145" s="161"/>
      <c r="N145" s="166"/>
      <c r="O145" s="166"/>
      <c r="P145" s="167"/>
      <c r="Q145" s="166">
        <f>+Sklop11[[#This Row],[cena/enota brez DDV v EUR]]*Sklop11[[#This Row],[Stopnja DDV (%)]]</f>
        <v>0</v>
      </c>
      <c r="R145" s="166">
        <f>+Sklop11[[#This Row],[cena/enota brez DDV v EUR]]+Sklop11[[#This Row],[Davek (EUR)]]</f>
        <v>0</v>
      </c>
      <c r="S145" s="166">
        <f>+Sklop11[[#This Row],[cena/enota brez DDV v EUR]]*Sklop11[[#This Row],[Okvirna količina]]</f>
        <v>0</v>
      </c>
      <c r="T145" s="205">
        <f>+Sklop11[[#This Row],[Končna cena/enoto mere (EUR) z DDV]]*Sklop11[[#This Row],[Okvirna količina]]</f>
        <v>0</v>
      </c>
      <c r="U145" s="206"/>
    </row>
    <row r="146" spans="1:21">
      <c r="A146" s="552" t="s">
        <v>245</v>
      </c>
      <c r="B146" s="564" t="s">
        <v>748</v>
      </c>
      <c r="C146" s="552" t="s">
        <v>895</v>
      </c>
      <c r="D146" s="552" t="s">
        <v>156</v>
      </c>
      <c r="E146" s="554" t="s">
        <v>880</v>
      </c>
      <c r="F146" s="555">
        <v>20</v>
      </c>
      <c r="G146" s="555" t="s">
        <v>1</v>
      </c>
      <c r="H14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46" s="154">
        <f>IF(Sklop11[[#This Row],[ZAHTEVANA SHEMA KAKOVOSTI]]&lt;&gt;"",Sklop11[[#This Row],[Preračunana masa/volumen/kos na enoto kg]],"")</f>
        <v>20</v>
      </c>
      <c r="J146" s="160"/>
      <c r="K146" s="162"/>
      <c r="L146" s="162"/>
      <c r="M146" s="161"/>
      <c r="N146" s="166"/>
      <c r="O146" s="166"/>
      <c r="P146" s="167"/>
      <c r="Q146" s="166">
        <f>+Sklop11[[#This Row],[cena/enota brez DDV v EUR]]*Sklop11[[#This Row],[Stopnja DDV (%)]]</f>
        <v>0</v>
      </c>
      <c r="R146" s="166">
        <f>+Sklop11[[#This Row],[cena/enota brez DDV v EUR]]+Sklop11[[#This Row],[Davek (EUR)]]</f>
        <v>0</v>
      </c>
      <c r="S146" s="166">
        <f>+Sklop11[[#This Row],[cena/enota brez DDV v EUR]]*Sklop11[[#This Row],[Okvirna količina]]</f>
        <v>0</v>
      </c>
      <c r="T146" s="205">
        <f>+Sklop11[[#This Row],[Končna cena/enoto mere (EUR) z DDV]]*Sklop11[[#This Row],[Okvirna količina]]</f>
        <v>0</v>
      </c>
      <c r="U146" s="206"/>
    </row>
    <row r="147" spans="1:21">
      <c r="A147" s="552" t="s">
        <v>246</v>
      </c>
      <c r="B147" s="564" t="s">
        <v>747</v>
      </c>
      <c r="C147" s="552" t="s">
        <v>896</v>
      </c>
      <c r="D147" s="552" t="s">
        <v>156</v>
      </c>
      <c r="E147" s="554"/>
      <c r="F147" s="555">
        <v>60</v>
      </c>
      <c r="G147" s="555" t="s">
        <v>1</v>
      </c>
      <c r="H14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147" s="154" t="str">
        <f>IF(Sklop11[[#This Row],[ZAHTEVANA SHEMA KAKOVOSTI]]&lt;&gt;"",Sklop11[[#This Row],[Preračunana masa/volumen/kos na enoto kg]],"")</f>
        <v/>
      </c>
      <c r="J147" s="160"/>
      <c r="K147" s="162"/>
      <c r="L147" s="162"/>
      <c r="M147" s="161"/>
      <c r="N147" s="166"/>
      <c r="O147" s="166"/>
      <c r="P147" s="167"/>
      <c r="Q147" s="166">
        <f>+Sklop11[[#This Row],[cena/enota brez DDV v EUR]]*Sklop11[[#This Row],[Stopnja DDV (%)]]</f>
        <v>0</v>
      </c>
      <c r="R147" s="166">
        <f>+Sklop11[[#This Row],[cena/enota brez DDV v EUR]]+Sklop11[[#This Row],[Davek (EUR)]]</f>
        <v>0</v>
      </c>
      <c r="S147" s="166">
        <f>+Sklop11[[#This Row],[cena/enota brez DDV v EUR]]*Sklop11[[#This Row],[Okvirna količina]]</f>
        <v>0</v>
      </c>
      <c r="T147" s="205">
        <f>+Sklop11[[#This Row],[Končna cena/enoto mere (EUR) z DDV]]*Sklop11[[#This Row],[Okvirna količina]]</f>
        <v>0</v>
      </c>
      <c r="U147" s="206"/>
    </row>
    <row r="148" spans="1:21">
      <c r="A148" s="552" t="s">
        <v>247</v>
      </c>
      <c r="B148" s="564" t="s">
        <v>746</v>
      </c>
      <c r="C148" s="552">
        <v>200</v>
      </c>
      <c r="D148" s="552" t="s">
        <v>156</v>
      </c>
      <c r="E148" s="554"/>
      <c r="F148" s="555">
        <v>60</v>
      </c>
      <c r="G148" s="565" t="s">
        <v>0</v>
      </c>
      <c r="H14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148" s="154" t="str">
        <f>IF(Sklop11[[#This Row],[ZAHTEVANA SHEMA KAKOVOSTI]]&lt;&gt;"",Sklop11[[#This Row],[Preračunana masa/volumen/kos na enoto kg]],"")</f>
        <v/>
      </c>
      <c r="J148" s="160"/>
      <c r="K148" s="162"/>
      <c r="L148" s="162"/>
      <c r="M148" s="161"/>
      <c r="N148" s="166"/>
      <c r="O148" s="166"/>
      <c r="P148" s="167"/>
      <c r="Q148" s="166">
        <f>+Sklop11[[#This Row],[cena/enota brez DDV v EUR]]*Sklop11[[#This Row],[Stopnja DDV (%)]]</f>
        <v>0</v>
      </c>
      <c r="R148" s="166">
        <f>+Sklop11[[#This Row],[cena/enota brez DDV v EUR]]+Sklop11[[#This Row],[Davek (EUR)]]</f>
        <v>0</v>
      </c>
      <c r="S148" s="166">
        <f>+Sklop11[[#This Row],[cena/enota brez DDV v EUR]]*Sklop11[[#This Row],[Okvirna količina]]</f>
        <v>0</v>
      </c>
      <c r="T148" s="205">
        <f>+Sklop11[[#This Row],[Končna cena/enoto mere (EUR) z DDV]]*Sklop11[[#This Row],[Okvirna količina]]</f>
        <v>0</v>
      </c>
      <c r="U148" s="206"/>
    </row>
    <row r="149" spans="1:21">
      <c r="A149" s="552" t="s">
        <v>248</v>
      </c>
      <c r="B149" s="564" t="s">
        <v>745</v>
      </c>
      <c r="C149" s="552">
        <v>100</v>
      </c>
      <c r="D149" s="552" t="s">
        <v>156</v>
      </c>
      <c r="E149" s="554"/>
      <c r="F149" s="555">
        <v>50</v>
      </c>
      <c r="G149" s="565" t="s">
        <v>0</v>
      </c>
      <c r="H14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149" s="154" t="str">
        <f>IF(Sklop11[[#This Row],[ZAHTEVANA SHEMA KAKOVOSTI]]&lt;&gt;"",Sklop11[[#This Row],[Preračunana masa/volumen/kos na enoto kg]],"")</f>
        <v/>
      </c>
      <c r="J149" s="160"/>
      <c r="K149" s="162"/>
      <c r="L149" s="162"/>
      <c r="M149" s="161"/>
      <c r="N149" s="166"/>
      <c r="O149" s="166"/>
      <c r="P149" s="167"/>
      <c r="Q149" s="166">
        <f>+Sklop11[[#This Row],[cena/enota brez DDV v EUR]]*Sklop11[[#This Row],[Stopnja DDV (%)]]</f>
        <v>0</v>
      </c>
      <c r="R149" s="166">
        <f>+Sklop11[[#This Row],[cena/enota brez DDV v EUR]]+Sklop11[[#This Row],[Davek (EUR)]]</f>
        <v>0</v>
      </c>
      <c r="S149" s="166">
        <f>+Sklop11[[#This Row],[cena/enota brez DDV v EUR]]*Sklop11[[#This Row],[Okvirna količina]]</f>
        <v>0</v>
      </c>
      <c r="T149" s="205">
        <f>+Sklop11[[#This Row],[Končna cena/enoto mere (EUR) z DDV]]*Sklop11[[#This Row],[Okvirna količina]]</f>
        <v>0</v>
      </c>
      <c r="U149" s="206"/>
    </row>
    <row r="150" spans="1:21">
      <c r="A150" s="552" t="s">
        <v>577</v>
      </c>
      <c r="B150" s="564" t="s">
        <v>744</v>
      </c>
      <c r="C150" s="552">
        <v>100</v>
      </c>
      <c r="D150" s="552" t="s">
        <v>156</v>
      </c>
      <c r="E150" s="554"/>
      <c r="F150" s="555">
        <v>10</v>
      </c>
      <c r="G150" s="565" t="s">
        <v>0</v>
      </c>
      <c r="H15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50" s="154" t="str">
        <f>IF(Sklop11[[#This Row],[ZAHTEVANA SHEMA KAKOVOSTI]]&lt;&gt;"",Sklop11[[#This Row],[Preračunana masa/volumen/kos na enoto kg]],"")</f>
        <v/>
      </c>
      <c r="J150" s="160"/>
      <c r="K150" s="162"/>
      <c r="L150" s="162"/>
      <c r="M150" s="161"/>
      <c r="N150" s="166"/>
      <c r="O150" s="166"/>
      <c r="P150" s="167"/>
      <c r="Q150" s="166">
        <f>+Sklop11[[#This Row],[cena/enota brez DDV v EUR]]*Sklop11[[#This Row],[Stopnja DDV (%)]]</f>
        <v>0</v>
      </c>
      <c r="R150" s="166">
        <f>+Sklop11[[#This Row],[cena/enota brez DDV v EUR]]+Sklop11[[#This Row],[Davek (EUR)]]</f>
        <v>0</v>
      </c>
      <c r="S150" s="166">
        <f>+Sklop11[[#This Row],[cena/enota brez DDV v EUR]]*Sklop11[[#This Row],[Okvirna količina]]</f>
        <v>0</v>
      </c>
      <c r="T150" s="205">
        <f>+Sklop11[[#This Row],[Končna cena/enoto mere (EUR) z DDV]]*Sklop11[[#This Row],[Okvirna količina]]</f>
        <v>0</v>
      </c>
      <c r="U150" s="206"/>
    </row>
    <row r="151" spans="1:21">
      <c r="A151" s="86" t="s">
        <v>578</v>
      </c>
      <c r="B151" s="232" t="s">
        <v>743</v>
      </c>
      <c r="C151" s="165">
        <v>200</v>
      </c>
      <c r="D151" s="194" t="s">
        <v>156</v>
      </c>
      <c r="E151" s="121" t="s">
        <v>880</v>
      </c>
      <c r="F151" s="241">
        <v>5</v>
      </c>
      <c r="G151" s="223" t="s">
        <v>0</v>
      </c>
      <c r="H15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51" s="154">
        <f>IF(Sklop11[[#This Row],[ZAHTEVANA SHEMA KAKOVOSTI]]&lt;&gt;"",Sklop11[[#This Row],[Preračunana masa/volumen/kos na enoto kg]],"")</f>
        <v>1</v>
      </c>
      <c r="J151" s="160"/>
      <c r="K151" s="162"/>
      <c r="L151" s="162"/>
      <c r="M151" s="161"/>
      <c r="N151" s="166"/>
      <c r="O151" s="166"/>
      <c r="P151" s="167"/>
      <c r="Q151" s="166">
        <f>+Sklop11[[#This Row],[cena/enota brez DDV v EUR]]*Sklop11[[#This Row],[Stopnja DDV (%)]]</f>
        <v>0</v>
      </c>
      <c r="R151" s="166">
        <f>+Sklop11[[#This Row],[cena/enota brez DDV v EUR]]+Sklop11[[#This Row],[Davek (EUR)]]</f>
        <v>0</v>
      </c>
      <c r="S151" s="166">
        <f>+Sklop11[[#This Row],[cena/enota brez DDV v EUR]]*Sklop11[[#This Row],[Okvirna količina]]</f>
        <v>0</v>
      </c>
      <c r="T151" s="205">
        <f>+Sklop11[[#This Row],[Končna cena/enoto mere (EUR) z DDV]]*Sklop11[[#This Row],[Okvirna količina]]</f>
        <v>0</v>
      </c>
      <c r="U151" s="206"/>
    </row>
    <row r="152" spans="1:21">
      <c r="A152" s="86" t="s">
        <v>579</v>
      </c>
      <c r="B152" s="232" t="s">
        <v>742</v>
      </c>
      <c r="C152" s="165">
        <v>275</v>
      </c>
      <c r="D152" s="194" t="s">
        <v>156</v>
      </c>
      <c r="E152" s="121"/>
      <c r="F152" s="241">
        <v>10</v>
      </c>
      <c r="G152" s="244" t="s">
        <v>0</v>
      </c>
      <c r="H15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2.75</v>
      </c>
      <c r="I152" s="154" t="str">
        <f>IF(Sklop11[[#This Row],[ZAHTEVANA SHEMA KAKOVOSTI]]&lt;&gt;"",Sklop11[[#This Row],[Preračunana masa/volumen/kos na enoto kg]],"")</f>
        <v/>
      </c>
      <c r="J152" s="160"/>
      <c r="K152" s="162"/>
      <c r="L152" s="162"/>
      <c r="M152" s="161"/>
      <c r="N152" s="166"/>
      <c r="O152" s="166"/>
      <c r="P152" s="167"/>
      <c r="Q152" s="166">
        <f>+Sklop11[[#This Row],[cena/enota brez DDV v EUR]]*Sklop11[[#This Row],[Stopnja DDV (%)]]</f>
        <v>0</v>
      </c>
      <c r="R152" s="166">
        <f>+Sklop11[[#This Row],[cena/enota brez DDV v EUR]]+Sklop11[[#This Row],[Davek (EUR)]]</f>
        <v>0</v>
      </c>
      <c r="S152" s="166">
        <f>+Sklop11[[#This Row],[cena/enota brez DDV v EUR]]*Sklop11[[#This Row],[Okvirna količina]]</f>
        <v>0</v>
      </c>
      <c r="T152" s="205">
        <f>+Sklop11[[#This Row],[Končna cena/enoto mere (EUR) z DDV]]*Sklop11[[#This Row],[Okvirna količina]]</f>
        <v>0</v>
      </c>
      <c r="U152" s="206"/>
    </row>
    <row r="153" spans="1:21">
      <c r="A153" s="86" t="s">
        <v>580</v>
      </c>
      <c r="B153" s="232" t="s">
        <v>741</v>
      </c>
      <c r="C153" s="165">
        <v>50</v>
      </c>
      <c r="D153" s="194" t="s">
        <v>156</v>
      </c>
      <c r="E153" s="121"/>
      <c r="F153" s="241">
        <v>70</v>
      </c>
      <c r="G153" s="244" t="s">
        <v>0</v>
      </c>
      <c r="H15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153" s="154" t="str">
        <f>IF(Sklop11[[#This Row],[ZAHTEVANA SHEMA KAKOVOSTI]]&lt;&gt;"",Sklop11[[#This Row],[Preračunana masa/volumen/kos na enoto kg]],"")</f>
        <v/>
      </c>
      <c r="J153" s="160"/>
      <c r="K153" s="162"/>
      <c r="L153" s="162"/>
      <c r="M153" s="161"/>
      <c r="N153" s="166"/>
      <c r="O153" s="166"/>
      <c r="P153" s="167"/>
      <c r="Q153" s="166">
        <f>+Sklop11[[#This Row],[cena/enota brez DDV v EUR]]*Sklop11[[#This Row],[Stopnja DDV (%)]]</f>
        <v>0</v>
      </c>
      <c r="R153" s="166">
        <f>+Sklop11[[#This Row],[cena/enota brez DDV v EUR]]+Sklop11[[#This Row],[Davek (EUR)]]</f>
        <v>0</v>
      </c>
      <c r="S153" s="166">
        <f>+Sklop11[[#This Row],[cena/enota brez DDV v EUR]]*Sklop11[[#This Row],[Okvirna količina]]</f>
        <v>0</v>
      </c>
      <c r="T153" s="205">
        <f>+Sklop11[[#This Row],[Končna cena/enoto mere (EUR) z DDV]]*Sklop11[[#This Row],[Okvirna količina]]</f>
        <v>0</v>
      </c>
      <c r="U153" s="206"/>
    </row>
    <row r="154" spans="1:21">
      <c r="A154" s="86" t="s">
        <v>1047</v>
      </c>
      <c r="B154" s="232" t="s">
        <v>740</v>
      </c>
      <c r="C154" s="165">
        <v>180</v>
      </c>
      <c r="D154" s="194" t="s">
        <v>156</v>
      </c>
      <c r="E154" s="121" t="s">
        <v>880</v>
      </c>
      <c r="F154" s="241">
        <v>5</v>
      </c>
      <c r="G154" s="244" t="s">
        <v>0</v>
      </c>
      <c r="H15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0.89999999999999991</v>
      </c>
      <c r="I154" s="154">
        <f>IF(Sklop11[[#This Row],[ZAHTEVANA SHEMA KAKOVOSTI]]&lt;&gt;"",Sklop11[[#This Row],[Preračunana masa/volumen/kos na enoto kg]],"")</f>
        <v>0.89999999999999991</v>
      </c>
      <c r="J154" s="160"/>
      <c r="K154" s="162"/>
      <c r="L154" s="162"/>
      <c r="M154" s="161"/>
      <c r="N154" s="166"/>
      <c r="O154" s="166"/>
      <c r="P154" s="167"/>
      <c r="Q154" s="166">
        <f>+Sklop11[[#This Row],[cena/enota brez DDV v EUR]]*Sklop11[[#This Row],[Stopnja DDV (%)]]</f>
        <v>0</v>
      </c>
      <c r="R154" s="166">
        <f>+Sklop11[[#This Row],[cena/enota brez DDV v EUR]]+Sklop11[[#This Row],[Davek (EUR)]]</f>
        <v>0</v>
      </c>
      <c r="S154" s="166">
        <f>+Sklop11[[#This Row],[cena/enota brez DDV v EUR]]*Sklop11[[#This Row],[Okvirna količina]]</f>
        <v>0</v>
      </c>
      <c r="T154" s="205">
        <f>+Sklop11[[#This Row],[Končna cena/enoto mere (EUR) z DDV]]*Sklop11[[#This Row],[Okvirna količina]]</f>
        <v>0</v>
      </c>
      <c r="U154" s="206"/>
    </row>
    <row r="155" spans="1:21">
      <c r="A155" s="86" t="s">
        <v>581</v>
      </c>
      <c r="B155" s="232" t="s">
        <v>739</v>
      </c>
      <c r="C155" s="165">
        <v>180</v>
      </c>
      <c r="D155" s="194" t="s">
        <v>156</v>
      </c>
      <c r="E155" s="121" t="s">
        <v>880</v>
      </c>
      <c r="F155" s="241">
        <v>50</v>
      </c>
      <c r="G155" s="223" t="s">
        <v>0</v>
      </c>
      <c r="H15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55" s="154">
        <f>IF(Sklop11[[#This Row],[ZAHTEVANA SHEMA KAKOVOSTI]]&lt;&gt;"",Sklop11[[#This Row],[Preračunana masa/volumen/kos na enoto kg]],"")</f>
        <v>9</v>
      </c>
      <c r="J155" s="160"/>
      <c r="K155" s="162"/>
      <c r="L155" s="162"/>
      <c r="M155" s="161"/>
      <c r="N155" s="166"/>
      <c r="O155" s="166"/>
      <c r="P155" s="167"/>
      <c r="Q155" s="166">
        <f>+Sklop11[[#This Row],[cena/enota brez DDV v EUR]]*Sklop11[[#This Row],[Stopnja DDV (%)]]</f>
        <v>0</v>
      </c>
      <c r="R155" s="166">
        <f>+Sklop11[[#This Row],[cena/enota brez DDV v EUR]]+Sklop11[[#This Row],[Davek (EUR)]]</f>
        <v>0</v>
      </c>
      <c r="S155" s="166">
        <f>+Sklop11[[#This Row],[cena/enota brez DDV v EUR]]*Sklop11[[#This Row],[Okvirna količina]]</f>
        <v>0</v>
      </c>
      <c r="T155" s="205">
        <f>+Sklop11[[#This Row],[Končna cena/enoto mere (EUR) z DDV]]*Sklop11[[#This Row],[Okvirna količina]]</f>
        <v>0</v>
      </c>
      <c r="U155" s="206"/>
    </row>
    <row r="156" spans="1:21" ht="24">
      <c r="A156" s="86" t="s">
        <v>582</v>
      </c>
      <c r="B156" s="240" t="s">
        <v>738</v>
      </c>
      <c r="C156" s="165">
        <v>125</v>
      </c>
      <c r="D156" s="194" t="s">
        <v>156</v>
      </c>
      <c r="E156" s="121"/>
      <c r="F156" s="241">
        <v>30</v>
      </c>
      <c r="G156" s="244" t="s">
        <v>0</v>
      </c>
      <c r="H15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3.75</v>
      </c>
      <c r="I156" s="154" t="str">
        <f>IF(Sklop11[[#This Row],[ZAHTEVANA SHEMA KAKOVOSTI]]&lt;&gt;"",Sklop11[[#This Row],[Preračunana masa/volumen/kos na enoto kg]],"")</f>
        <v/>
      </c>
      <c r="J156" s="160"/>
      <c r="K156" s="162"/>
      <c r="L156" s="162"/>
      <c r="M156" s="161"/>
      <c r="N156" s="166"/>
      <c r="O156" s="166"/>
      <c r="P156" s="167"/>
      <c r="Q156" s="166">
        <f>+Sklop11[[#This Row],[cena/enota brez DDV v EUR]]*Sklop11[[#This Row],[Stopnja DDV (%)]]</f>
        <v>0</v>
      </c>
      <c r="R156" s="166">
        <f>+Sklop11[[#This Row],[cena/enota brez DDV v EUR]]+Sklop11[[#This Row],[Davek (EUR)]]</f>
        <v>0</v>
      </c>
      <c r="S156" s="166">
        <f>+Sklop11[[#This Row],[cena/enota brez DDV v EUR]]*Sklop11[[#This Row],[Okvirna količina]]</f>
        <v>0</v>
      </c>
      <c r="T156" s="205">
        <f>+Sklop11[[#This Row],[Končna cena/enoto mere (EUR) z DDV]]*Sklop11[[#This Row],[Okvirna količina]]</f>
        <v>0</v>
      </c>
      <c r="U156" s="206"/>
    </row>
    <row r="157" spans="1:21" ht="24">
      <c r="A157" s="86" t="s">
        <v>583</v>
      </c>
      <c r="B157" s="240" t="s">
        <v>737</v>
      </c>
      <c r="C157" s="165">
        <v>125</v>
      </c>
      <c r="D157" s="194" t="s">
        <v>156</v>
      </c>
      <c r="E157" s="121"/>
      <c r="F157" s="241">
        <v>10</v>
      </c>
      <c r="G157" s="244" t="s">
        <v>0</v>
      </c>
      <c r="H15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157" s="154" t="str">
        <f>IF(Sklop11[[#This Row],[ZAHTEVANA SHEMA KAKOVOSTI]]&lt;&gt;"",Sklop11[[#This Row],[Preračunana masa/volumen/kos na enoto kg]],"")</f>
        <v/>
      </c>
      <c r="J157" s="160"/>
      <c r="K157" s="162"/>
      <c r="L157" s="162"/>
      <c r="M157" s="161"/>
      <c r="N157" s="166"/>
      <c r="O157" s="166"/>
      <c r="P157" s="167"/>
      <c r="Q157" s="166">
        <f>+Sklop11[[#This Row],[cena/enota brez DDV v EUR]]*Sklop11[[#This Row],[Stopnja DDV (%)]]</f>
        <v>0</v>
      </c>
      <c r="R157" s="166">
        <f>+Sklop11[[#This Row],[cena/enota brez DDV v EUR]]+Sklop11[[#This Row],[Davek (EUR)]]</f>
        <v>0</v>
      </c>
      <c r="S157" s="166">
        <f>+Sklop11[[#This Row],[cena/enota brez DDV v EUR]]*Sklop11[[#This Row],[Okvirna količina]]</f>
        <v>0</v>
      </c>
      <c r="T157" s="205">
        <f>+Sklop11[[#This Row],[Končna cena/enoto mere (EUR) z DDV]]*Sklop11[[#This Row],[Okvirna količina]]</f>
        <v>0</v>
      </c>
      <c r="U157" s="206"/>
    </row>
    <row r="158" spans="1:21" ht="24">
      <c r="A158" s="86" t="s">
        <v>584</v>
      </c>
      <c r="B158" s="240" t="s">
        <v>878</v>
      </c>
      <c r="C158" s="165">
        <v>130</v>
      </c>
      <c r="D158" s="194" t="s">
        <v>156</v>
      </c>
      <c r="E158" s="121"/>
      <c r="F158" s="241">
        <v>50</v>
      </c>
      <c r="G158" s="244" t="s">
        <v>0</v>
      </c>
      <c r="H15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6.5</v>
      </c>
      <c r="I158" s="154" t="str">
        <f>IF(Sklop11[[#This Row],[ZAHTEVANA SHEMA KAKOVOSTI]]&lt;&gt;"",Sklop11[[#This Row],[Preračunana masa/volumen/kos na enoto kg]],"")</f>
        <v/>
      </c>
      <c r="J158" s="160"/>
      <c r="K158" s="162"/>
      <c r="L158" s="162"/>
      <c r="M158" s="161"/>
      <c r="N158" s="166"/>
      <c r="O158" s="166"/>
      <c r="P158" s="167"/>
      <c r="Q158" s="166">
        <f>+Sklop11[[#This Row],[cena/enota brez DDV v EUR]]*Sklop11[[#This Row],[Stopnja DDV (%)]]</f>
        <v>0</v>
      </c>
      <c r="R158" s="166">
        <f>+Sklop11[[#This Row],[cena/enota brez DDV v EUR]]+Sklop11[[#This Row],[Davek (EUR)]]</f>
        <v>0</v>
      </c>
      <c r="S158" s="166">
        <f>+Sklop11[[#This Row],[cena/enota brez DDV v EUR]]*Sklop11[[#This Row],[Okvirna količina]]</f>
        <v>0</v>
      </c>
      <c r="T158" s="205">
        <f>+Sklop11[[#This Row],[Končna cena/enoto mere (EUR) z DDV]]*Sklop11[[#This Row],[Okvirna količina]]</f>
        <v>0</v>
      </c>
      <c r="U158" s="206"/>
    </row>
    <row r="159" spans="1:21" ht="24">
      <c r="A159" s="86" t="s">
        <v>585</v>
      </c>
      <c r="B159" s="240" t="s">
        <v>736</v>
      </c>
      <c r="C159" s="165">
        <v>130</v>
      </c>
      <c r="D159" s="194" t="s">
        <v>156</v>
      </c>
      <c r="E159" s="121"/>
      <c r="F159" s="241">
        <v>20</v>
      </c>
      <c r="G159" s="223" t="s">
        <v>0</v>
      </c>
      <c r="H15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2.6</v>
      </c>
      <c r="I159" s="154" t="str">
        <f>IF(Sklop11[[#This Row],[ZAHTEVANA SHEMA KAKOVOSTI]]&lt;&gt;"",Sklop11[[#This Row],[Preračunana masa/volumen/kos na enoto kg]],"")</f>
        <v/>
      </c>
      <c r="J159" s="160"/>
      <c r="K159" s="162"/>
      <c r="L159" s="162"/>
      <c r="M159" s="161"/>
      <c r="N159" s="166"/>
      <c r="O159" s="166"/>
      <c r="P159" s="167"/>
      <c r="Q159" s="166">
        <f>+Sklop11[[#This Row],[cena/enota brez DDV v EUR]]*Sklop11[[#This Row],[Stopnja DDV (%)]]</f>
        <v>0</v>
      </c>
      <c r="R159" s="166">
        <f>+Sklop11[[#This Row],[cena/enota brez DDV v EUR]]+Sklop11[[#This Row],[Davek (EUR)]]</f>
        <v>0</v>
      </c>
      <c r="S159" s="166">
        <f>+Sklop11[[#This Row],[cena/enota brez DDV v EUR]]*Sklop11[[#This Row],[Okvirna količina]]</f>
        <v>0</v>
      </c>
      <c r="T159" s="205">
        <f>+Sklop11[[#This Row],[Končna cena/enoto mere (EUR) z DDV]]*Sklop11[[#This Row],[Okvirna količina]]</f>
        <v>0</v>
      </c>
      <c r="U159" s="206"/>
    </row>
    <row r="160" spans="1:21" ht="24">
      <c r="A160" s="550" t="s">
        <v>586</v>
      </c>
      <c r="B160" s="551" t="s">
        <v>735</v>
      </c>
      <c r="C160" s="534" t="s">
        <v>1059</v>
      </c>
      <c r="D160" s="194"/>
      <c r="E160" s="121"/>
      <c r="F160" s="241"/>
      <c r="G160" s="244"/>
      <c r="H16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60" s="154" t="str">
        <f>IF(Sklop11[[#This Row],[ZAHTEVANA SHEMA KAKOVOSTI]]&lt;&gt;"",Sklop11[[#This Row],[Preračunana masa/volumen/kos na enoto kg]],"")</f>
        <v/>
      </c>
      <c r="J160" s="160"/>
      <c r="K160" s="162"/>
      <c r="L160" s="162"/>
      <c r="M160" s="161"/>
      <c r="N160" s="166"/>
      <c r="O160" s="166"/>
      <c r="P160" s="167"/>
      <c r="Q160" s="166">
        <f>+Sklop11[[#This Row],[cena/enota brez DDV v EUR]]*Sklop11[[#This Row],[Stopnja DDV (%)]]</f>
        <v>0</v>
      </c>
      <c r="R160" s="166">
        <f>+Sklop11[[#This Row],[cena/enota brez DDV v EUR]]+Sklop11[[#This Row],[Davek (EUR)]]</f>
        <v>0</v>
      </c>
      <c r="S160" s="166">
        <f>+Sklop11[[#This Row],[cena/enota brez DDV v EUR]]*Sklop11[[#This Row],[Okvirna količina]]</f>
        <v>0</v>
      </c>
      <c r="T160" s="205">
        <f>+Sklop11[[#This Row],[Končna cena/enoto mere (EUR) z DDV]]*Sklop11[[#This Row],[Okvirna količina]]</f>
        <v>0</v>
      </c>
      <c r="U160" s="206"/>
    </row>
    <row r="161" spans="1:22" ht="24">
      <c r="A161" s="86" t="s">
        <v>587</v>
      </c>
      <c r="B161" s="233" t="s">
        <v>734</v>
      </c>
      <c r="C161" s="165">
        <v>250</v>
      </c>
      <c r="D161" s="194" t="s">
        <v>156</v>
      </c>
      <c r="E161" s="121"/>
      <c r="F161" s="241">
        <v>200</v>
      </c>
      <c r="G161" s="244" t="s">
        <v>0</v>
      </c>
      <c r="H16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1" s="154" t="str">
        <f>IF(Sklop11[[#This Row],[ZAHTEVANA SHEMA KAKOVOSTI]]&lt;&gt;"",Sklop11[[#This Row],[Preračunana masa/volumen/kos na enoto kg]],"")</f>
        <v/>
      </c>
      <c r="J161" s="160"/>
      <c r="K161" s="162"/>
      <c r="L161" s="162"/>
      <c r="M161" s="161"/>
      <c r="N161" s="166"/>
      <c r="O161" s="166"/>
      <c r="P161" s="167"/>
      <c r="Q161" s="166">
        <f>+Sklop11[[#This Row],[cena/enota brez DDV v EUR]]*Sklop11[[#This Row],[Stopnja DDV (%)]]</f>
        <v>0</v>
      </c>
      <c r="R161" s="166">
        <f>+Sklop11[[#This Row],[cena/enota brez DDV v EUR]]+Sklop11[[#This Row],[Davek (EUR)]]</f>
        <v>0</v>
      </c>
      <c r="S161" s="166">
        <f>+Sklop11[[#This Row],[cena/enota brez DDV v EUR]]*Sklop11[[#This Row],[Okvirna količina]]</f>
        <v>0</v>
      </c>
      <c r="T161" s="205">
        <f>+Sklop11[[#This Row],[Končna cena/enoto mere (EUR) z DDV]]*Sklop11[[#This Row],[Okvirna količina]]</f>
        <v>0</v>
      </c>
      <c r="U161" s="206"/>
    </row>
    <row r="162" spans="1:22" ht="24">
      <c r="A162" s="86" t="s">
        <v>588</v>
      </c>
      <c r="B162" s="234" t="s">
        <v>733</v>
      </c>
      <c r="C162" s="165">
        <v>175</v>
      </c>
      <c r="D162" s="194" t="s">
        <v>156</v>
      </c>
      <c r="E162" s="121"/>
      <c r="F162" s="241">
        <v>10</v>
      </c>
      <c r="G162" s="244" t="s">
        <v>0</v>
      </c>
      <c r="H16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1.75</v>
      </c>
      <c r="I162" s="154" t="str">
        <f>IF(Sklop11[[#This Row],[ZAHTEVANA SHEMA KAKOVOSTI]]&lt;&gt;"",Sklop11[[#This Row],[Preračunana masa/volumen/kos na enoto kg]],"")</f>
        <v/>
      </c>
      <c r="J162" s="160"/>
      <c r="K162" s="162"/>
      <c r="L162" s="162"/>
      <c r="M162" s="161"/>
      <c r="N162" s="166"/>
      <c r="O162" s="166"/>
      <c r="P162" s="167"/>
      <c r="Q162" s="166">
        <f>+Sklop11[[#This Row],[cena/enota brez DDV v EUR]]*Sklop11[[#This Row],[Stopnja DDV (%)]]</f>
        <v>0</v>
      </c>
      <c r="R162" s="166">
        <f>+Sklop11[[#This Row],[cena/enota brez DDV v EUR]]+Sklop11[[#This Row],[Davek (EUR)]]</f>
        <v>0</v>
      </c>
      <c r="S162" s="166">
        <f>+Sklop11[[#This Row],[cena/enota brez DDV v EUR]]*Sklop11[[#This Row],[Okvirna količina]]</f>
        <v>0</v>
      </c>
      <c r="T162" s="205">
        <f>+Sklop11[[#This Row],[Končna cena/enoto mere (EUR) z DDV]]*Sklop11[[#This Row],[Okvirna količina]]</f>
        <v>0</v>
      </c>
      <c r="U162" s="206"/>
    </row>
    <row r="163" spans="1:22" s="20" customFormat="1" ht="24">
      <c r="A163" s="86" t="s">
        <v>589</v>
      </c>
      <c r="B163" s="234" t="s">
        <v>732</v>
      </c>
      <c r="C163" s="228">
        <v>150</v>
      </c>
      <c r="D163" s="208" t="s">
        <v>156</v>
      </c>
      <c r="E163" s="235"/>
      <c r="F163" s="241">
        <v>10</v>
      </c>
      <c r="G163" s="223" t="s">
        <v>0</v>
      </c>
      <c r="H16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163" s="154" t="str">
        <f>IF(Sklop11[[#This Row],[ZAHTEVANA SHEMA KAKOVOSTI]]&lt;&gt;"",Sklop11[[#This Row],[Preračunana masa/volumen/kos na enoto kg]],"")</f>
        <v/>
      </c>
      <c r="J163" s="160"/>
      <c r="K163" s="162"/>
      <c r="L163" s="162"/>
      <c r="M163" s="161"/>
      <c r="N163" s="210"/>
      <c r="O163" s="210"/>
      <c r="P163" s="211"/>
      <c r="Q163" s="210">
        <f>+Sklop11[[#This Row],[cena/enota brez DDV v EUR]]*Sklop11[[#This Row],[Stopnja DDV (%)]]</f>
        <v>0</v>
      </c>
      <c r="R163" s="210">
        <f>+Sklop11[[#This Row],[cena/enota brez DDV v EUR]]+Sklop11[[#This Row],[Davek (EUR)]]</f>
        <v>0</v>
      </c>
      <c r="S163" s="210">
        <f>+Sklop11[[#This Row],[cena/enota brez DDV v EUR]]*Sklop11[[#This Row],[Okvirna količina]]</f>
        <v>0</v>
      </c>
      <c r="T163" s="212">
        <f>+Sklop11[[#This Row],[Končna cena/enoto mere (EUR) z DDV]]*Sklop11[[#This Row],[Okvirna količina]]</f>
        <v>0</v>
      </c>
      <c r="U163" s="213"/>
      <c r="V163" s="13"/>
    </row>
    <row r="164" spans="1:22" s="20" customFormat="1">
      <c r="A164" s="86" t="s">
        <v>590</v>
      </c>
      <c r="B164" s="236" t="s">
        <v>731</v>
      </c>
      <c r="C164" s="165">
        <v>1000</v>
      </c>
      <c r="D164" s="194" t="s">
        <v>156</v>
      </c>
      <c r="E164" s="121"/>
      <c r="F164" s="241">
        <v>20</v>
      </c>
      <c r="G164" s="244" t="s">
        <v>0</v>
      </c>
      <c r="H16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4" s="154" t="str">
        <f>IF(Sklop11[[#This Row],[ZAHTEVANA SHEMA KAKOVOSTI]]&lt;&gt;"",Sklop11[[#This Row],[Preračunana masa/volumen/kos na enoto kg]],"")</f>
        <v/>
      </c>
      <c r="J164" s="160"/>
      <c r="K164" s="162"/>
      <c r="L164" s="162"/>
      <c r="M164" s="161"/>
      <c r="N164" s="166"/>
      <c r="O164" s="166"/>
      <c r="P164" s="167"/>
      <c r="Q164" s="166">
        <f>+Sklop11[[#This Row],[cena/enota brez DDV v EUR]]*Sklop11[[#This Row],[Stopnja DDV (%)]]</f>
        <v>0</v>
      </c>
      <c r="R164" s="166">
        <f>+Sklop11[[#This Row],[cena/enota brez DDV v EUR]]+Sklop11[[#This Row],[Davek (EUR)]]</f>
        <v>0</v>
      </c>
      <c r="S164" s="166">
        <f>+Sklop11[[#This Row],[cena/enota brez DDV v EUR]]*Sklop11[[#This Row],[Okvirna količina]]</f>
        <v>0</v>
      </c>
      <c r="T164" s="205">
        <f>+Sklop11[[#This Row],[Končna cena/enoto mere (EUR) z DDV]]*Sklop11[[#This Row],[Okvirna količina]]</f>
        <v>0</v>
      </c>
      <c r="U164" s="206"/>
      <c r="V164" s="13"/>
    </row>
    <row r="165" spans="1:22" s="20" customFormat="1">
      <c r="A165" s="86" t="s">
        <v>591</v>
      </c>
      <c r="B165" s="197" t="s">
        <v>730</v>
      </c>
      <c r="C165" s="165">
        <v>1000</v>
      </c>
      <c r="D165" s="194" t="s">
        <v>156</v>
      </c>
      <c r="E165" s="121"/>
      <c r="F165" s="241">
        <v>20</v>
      </c>
      <c r="G165" s="244" t="s">
        <v>0</v>
      </c>
      <c r="H16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5" s="154" t="str">
        <f>IF(Sklop11[[#This Row],[ZAHTEVANA SHEMA KAKOVOSTI]]&lt;&gt;"",Sklop11[[#This Row],[Preračunana masa/volumen/kos na enoto kg]],"")</f>
        <v/>
      </c>
      <c r="J165" s="160"/>
      <c r="K165" s="162"/>
      <c r="L165" s="162"/>
      <c r="M165" s="161"/>
      <c r="N165" s="166"/>
      <c r="O165" s="166"/>
      <c r="P165" s="167"/>
      <c r="Q165" s="166">
        <f>+Sklop11[[#This Row],[cena/enota brez DDV v EUR]]*Sklop11[[#This Row],[Stopnja DDV (%)]]</f>
        <v>0</v>
      </c>
      <c r="R165" s="166">
        <f>+Sklop11[[#This Row],[cena/enota brez DDV v EUR]]+Sklop11[[#This Row],[Davek (EUR)]]</f>
        <v>0</v>
      </c>
      <c r="S165" s="166">
        <f>+Sklop11[[#This Row],[cena/enota brez DDV v EUR]]*Sklop11[[#This Row],[Okvirna količina]]</f>
        <v>0</v>
      </c>
      <c r="T165" s="205">
        <f>+Sklop11[[#This Row],[Končna cena/enoto mere (EUR) z DDV]]*Sklop11[[#This Row],[Okvirna količina]]</f>
        <v>0</v>
      </c>
      <c r="U165" s="206"/>
      <c r="V165" s="13"/>
    </row>
    <row r="166" spans="1:22" s="20" customFormat="1">
      <c r="A166" s="86" t="s">
        <v>592</v>
      </c>
      <c r="B166" s="197" t="s">
        <v>729</v>
      </c>
      <c r="C166" s="165">
        <v>1000</v>
      </c>
      <c r="D166" s="194" t="s">
        <v>156</v>
      </c>
      <c r="E166" s="121"/>
      <c r="F166" s="241">
        <v>20</v>
      </c>
      <c r="G166" s="244" t="s">
        <v>0</v>
      </c>
      <c r="H16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6" s="154" t="str">
        <f>IF(Sklop11[[#This Row],[ZAHTEVANA SHEMA KAKOVOSTI]]&lt;&gt;"",Sklop11[[#This Row],[Preračunana masa/volumen/kos na enoto kg]],"")</f>
        <v/>
      </c>
      <c r="J166" s="160"/>
      <c r="K166" s="162"/>
      <c r="L166" s="162"/>
      <c r="M166" s="161"/>
      <c r="N166" s="166"/>
      <c r="O166" s="166"/>
      <c r="P166" s="167"/>
      <c r="Q166" s="166">
        <f>+Sklop11[[#This Row],[cena/enota brez DDV v EUR]]*Sklop11[[#This Row],[Stopnja DDV (%)]]</f>
        <v>0</v>
      </c>
      <c r="R166" s="166">
        <f>+Sklop11[[#This Row],[cena/enota brez DDV v EUR]]+Sklop11[[#This Row],[Davek (EUR)]]</f>
        <v>0</v>
      </c>
      <c r="S166" s="166">
        <f>+Sklop11[[#This Row],[cena/enota brez DDV v EUR]]*Sklop11[[#This Row],[Okvirna količina]]</f>
        <v>0</v>
      </c>
      <c r="T166" s="205">
        <f>+Sklop11[[#This Row],[Končna cena/enoto mere (EUR) z DDV]]*Sklop11[[#This Row],[Okvirna količina]]</f>
        <v>0</v>
      </c>
      <c r="U166" s="206"/>
      <c r="V166" s="13"/>
    </row>
    <row r="167" spans="1:22" s="20" customFormat="1">
      <c r="A167" s="86" t="s">
        <v>593</v>
      </c>
      <c r="B167" s="197" t="s">
        <v>728</v>
      </c>
      <c r="C167" s="228">
        <v>1000</v>
      </c>
      <c r="D167" s="208" t="s">
        <v>156</v>
      </c>
      <c r="E167" s="235"/>
      <c r="F167" s="241">
        <v>20</v>
      </c>
      <c r="G167" s="223" t="s">
        <v>0</v>
      </c>
      <c r="H16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7" s="154" t="str">
        <f>IF(Sklop11[[#This Row],[ZAHTEVANA SHEMA KAKOVOSTI]]&lt;&gt;"",Sklop11[[#This Row],[Preračunana masa/volumen/kos na enoto kg]],"")</f>
        <v/>
      </c>
      <c r="J167" s="160"/>
      <c r="K167" s="162"/>
      <c r="L167" s="162"/>
      <c r="M167" s="161"/>
      <c r="N167" s="210"/>
      <c r="O167" s="210"/>
      <c r="P167" s="211"/>
      <c r="Q167" s="210">
        <f>+Sklop11[[#This Row],[cena/enota brez DDV v EUR]]*Sklop11[[#This Row],[Stopnja DDV (%)]]</f>
        <v>0</v>
      </c>
      <c r="R167" s="210">
        <f>+Sklop11[[#This Row],[cena/enota brez DDV v EUR]]+Sklop11[[#This Row],[Davek (EUR)]]</f>
        <v>0</v>
      </c>
      <c r="S167" s="210">
        <f>+Sklop11[[#This Row],[cena/enota brez DDV v EUR]]*Sklop11[[#This Row],[Okvirna količina]]</f>
        <v>0</v>
      </c>
      <c r="T167" s="212">
        <f>+Sklop11[[#This Row],[Končna cena/enoto mere (EUR) z DDV]]*Sklop11[[#This Row],[Okvirna količina]]</f>
        <v>0</v>
      </c>
      <c r="U167" s="213"/>
      <c r="V167" s="13"/>
    </row>
    <row r="168" spans="1:22" s="20" customFormat="1">
      <c r="A168" s="86" t="s">
        <v>594</v>
      </c>
      <c r="B168" s="222" t="s">
        <v>727</v>
      </c>
      <c r="C168" s="165">
        <v>1000</v>
      </c>
      <c r="D168" s="194" t="s">
        <v>156</v>
      </c>
      <c r="E168" s="121"/>
      <c r="F168" s="241">
        <v>25</v>
      </c>
      <c r="G168" s="244" t="s">
        <v>0</v>
      </c>
      <c r="H16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68" s="154" t="str">
        <f>IF(Sklop11[[#This Row],[ZAHTEVANA SHEMA KAKOVOSTI]]&lt;&gt;"",Sklop11[[#This Row],[Preračunana masa/volumen/kos na enoto kg]],"")</f>
        <v/>
      </c>
      <c r="J168" s="160"/>
      <c r="K168" s="162"/>
      <c r="L168" s="162"/>
      <c r="M168" s="161"/>
      <c r="N168" s="166"/>
      <c r="O168" s="166"/>
      <c r="P168" s="167"/>
      <c r="Q168" s="166">
        <f>+Sklop11[[#This Row],[cena/enota brez DDV v EUR]]*Sklop11[[#This Row],[Stopnja DDV (%)]]</f>
        <v>0</v>
      </c>
      <c r="R168" s="166">
        <f>+Sklop11[[#This Row],[cena/enota brez DDV v EUR]]+Sklop11[[#This Row],[Davek (EUR)]]</f>
        <v>0</v>
      </c>
      <c r="S168" s="166">
        <f>+Sklop11[[#This Row],[cena/enota brez DDV v EUR]]*Sklop11[[#This Row],[Okvirna količina]]</f>
        <v>0</v>
      </c>
      <c r="T168" s="205">
        <f>+Sklop11[[#This Row],[Končna cena/enoto mere (EUR) z DDV]]*Sklop11[[#This Row],[Okvirna količina]]</f>
        <v>0</v>
      </c>
      <c r="U168" s="206"/>
      <c r="V168" s="13"/>
    </row>
    <row r="169" spans="1:22" s="20" customFormat="1" ht="18" customHeight="1">
      <c r="A169" s="86" t="s">
        <v>595</v>
      </c>
      <c r="B169" s="222" t="s">
        <v>726</v>
      </c>
      <c r="C169" s="165">
        <v>1000</v>
      </c>
      <c r="D169" s="194" t="s">
        <v>156</v>
      </c>
      <c r="E169" s="121"/>
      <c r="F169" s="241">
        <v>20</v>
      </c>
      <c r="G169" s="244" t="s">
        <v>0</v>
      </c>
      <c r="H16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69" s="154" t="str">
        <f>IF(Sklop11[[#This Row],[ZAHTEVANA SHEMA KAKOVOSTI]]&lt;&gt;"",Sklop11[[#This Row],[Preračunana masa/volumen/kos na enoto kg]],"")</f>
        <v/>
      </c>
      <c r="J169" s="160"/>
      <c r="K169" s="162"/>
      <c r="L169" s="162"/>
      <c r="M169" s="161"/>
      <c r="N169" s="166"/>
      <c r="O169" s="166"/>
      <c r="P169" s="167"/>
      <c r="Q169" s="166">
        <f>+Sklop11[[#This Row],[cena/enota brez DDV v EUR]]*Sklop11[[#This Row],[Stopnja DDV (%)]]</f>
        <v>0</v>
      </c>
      <c r="R169" s="166">
        <f>+Sklop11[[#This Row],[cena/enota brez DDV v EUR]]+Sklop11[[#This Row],[Davek (EUR)]]</f>
        <v>0</v>
      </c>
      <c r="S169" s="166">
        <f>+Sklop11[[#This Row],[cena/enota brez DDV v EUR]]*Sklop11[[#This Row],[Okvirna količina]]</f>
        <v>0</v>
      </c>
      <c r="T169" s="205">
        <f>+Sklop11[[#This Row],[Končna cena/enoto mere (EUR) z DDV]]*Sklop11[[#This Row],[Okvirna količina]]</f>
        <v>0</v>
      </c>
      <c r="U169" s="206"/>
      <c r="V169" s="13"/>
    </row>
    <row r="170" spans="1:22" s="20" customFormat="1">
      <c r="A170" s="86" t="s">
        <v>596</v>
      </c>
      <c r="B170" s="242" t="s">
        <v>725</v>
      </c>
      <c r="C170" s="165">
        <v>1000</v>
      </c>
      <c r="D170" s="194" t="s">
        <v>156</v>
      </c>
      <c r="E170" s="121"/>
      <c r="F170" s="241">
        <v>10</v>
      </c>
      <c r="G170" s="244" t="s">
        <v>0</v>
      </c>
      <c r="H17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70" s="154" t="str">
        <f>IF(Sklop11[[#This Row],[ZAHTEVANA SHEMA KAKOVOSTI]]&lt;&gt;"",Sklop11[[#This Row],[Preračunana masa/volumen/kos na enoto kg]],"")</f>
        <v/>
      </c>
      <c r="J170" s="160"/>
      <c r="K170" s="162"/>
      <c r="L170" s="162"/>
      <c r="M170" s="161"/>
      <c r="N170" s="166"/>
      <c r="O170" s="166"/>
      <c r="P170" s="167"/>
      <c r="Q170" s="166">
        <f>+Sklop11[[#This Row],[cena/enota brez DDV v EUR]]*Sklop11[[#This Row],[Stopnja DDV (%)]]</f>
        <v>0</v>
      </c>
      <c r="R170" s="166">
        <f>+Sklop11[[#This Row],[cena/enota brez DDV v EUR]]+Sklop11[[#This Row],[Davek (EUR)]]</f>
        <v>0</v>
      </c>
      <c r="S170" s="166">
        <f>+Sklop11[[#This Row],[cena/enota brez DDV v EUR]]*Sklop11[[#This Row],[Okvirna količina]]</f>
        <v>0</v>
      </c>
      <c r="T170" s="205">
        <f>+Sklop11[[#This Row],[Končna cena/enoto mere (EUR) z DDV]]*Sklop11[[#This Row],[Okvirna količina]]</f>
        <v>0</v>
      </c>
      <c r="U170" s="206"/>
      <c r="V170" s="13"/>
    </row>
    <row r="171" spans="1:22" s="20" customFormat="1">
      <c r="A171" s="86" t="s">
        <v>597</v>
      </c>
      <c r="B171" s="243" t="s">
        <v>724</v>
      </c>
      <c r="C171" s="228">
        <v>1000</v>
      </c>
      <c r="D171" s="208" t="s">
        <v>156</v>
      </c>
      <c r="E171" s="235"/>
      <c r="F171" s="241">
        <v>15</v>
      </c>
      <c r="G171" s="223" t="s">
        <v>0</v>
      </c>
      <c r="H17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171" s="154" t="str">
        <f>IF(Sklop11[[#This Row],[ZAHTEVANA SHEMA KAKOVOSTI]]&lt;&gt;"",Sklop11[[#This Row],[Preračunana masa/volumen/kos na enoto kg]],"")</f>
        <v/>
      </c>
      <c r="J171" s="160"/>
      <c r="K171" s="162"/>
      <c r="L171" s="162"/>
      <c r="M171" s="161"/>
      <c r="N171" s="210"/>
      <c r="O171" s="210"/>
      <c r="P171" s="211"/>
      <c r="Q171" s="210">
        <f>+Sklop11[[#This Row],[cena/enota brez DDV v EUR]]*Sklop11[[#This Row],[Stopnja DDV (%)]]</f>
        <v>0</v>
      </c>
      <c r="R171" s="210">
        <f>+Sklop11[[#This Row],[cena/enota brez DDV v EUR]]+Sklop11[[#This Row],[Davek (EUR)]]</f>
        <v>0</v>
      </c>
      <c r="S171" s="210">
        <f>+Sklop11[[#This Row],[cena/enota brez DDV v EUR]]*Sklop11[[#This Row],[Okvirna količina]]</f>
        <v>0</v>
      </c>
      <c r="T171" s="212">
        <f>+Sklop11[[#This Row],[Končna cena/enoto mere (EUR) z DDV]]*Sklop11[[#This Row],[Okvirna količina]]</f>
        <v>0</v>
      </c>
      <c r="U171" s="213"/>
      <c r="V171" s="13"/>
    </row>
    <row r="172" spans="1:22" s="20" customFormat="1">
      <c r="A172" s="86" t="s">
        <v>598</v>
      </c>
      <c r="B172" s="243" t="s">
        <v>723</v>
      </c>
      <c r="C172" s="165">
        <v>1000</v>
      </c>
      <c r="D172" s="194" t="s">
        <v>156</v>
      </c>
      <c r="E172" s="121"/>
      <c r="F172" s="241">
        <v>20</v>
      </c>
      <c r="G172" s="244" t="s">
        <v>0</v>
      </c>
      <c r="H17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2" s="154" t="str">
        <f>IF(Sklop11[[#This Row],[ZAHTEVANA SHEMA KAKOVOSTI]]&lt;&gt;"",Sklop11[[#This Row],[Preračunana masa/volumen/kos na enoto kg]],"")</f>
        <v/>
      </c>
      <c r="J172" s="160"/>
      <c r="K172" s="162"/>
      <c r="L172" s="162"/>
      <c r="M172" s="161"/>
      <c r="N172" s="166"/>
      <c r="O172" s="166"/>
      <c r="P172" s="167"/>
      <c r="Q172" s="166">
        <f>+Sklop11[[#This Row],[cena/enota brez DDV v EUR]]*Sklop11[[#This Row],[Stopnja DDV (%)]]</f>
        <v>0</v>
      </c>
      <c r="R172" s="166">
        <f>+Sklop11[[#This Row],[cena/enota brez DDV v EUR]]+Sklop11[[#This Row],[Davek (EUR)]]</f>
        <v>0</v>
      </c>
      <c r="S172" s="166">
        <f>+Sklop11[[#This Row],[cena/enota brez DDV v EUR]]*Sklop11[[#This Row],[Okvirna količina]]</f>
        <v>0</v>
      </c>
      <c r="T172" s="205">
        <f>+Sklop11[[#This Row],[Končna cena/enoto mere (EUR) z DDV]]*Sklop11[[#This Row],[Okvirna količina]]</f>
        <v>0</v>
      </c>
      <c r="U172" s="206"/>
      <c r="V172" s="13"/>
    </row>
    <row r="173" spans="1:22" s="20" customFormat="1">
      <c r="A173" s="86" t="s">
        <v>599</v>
      </c>
      <c r="B173" s="243" t="s">
        <v>722</v>
      </c>
      <c r="C173" s="165">
        <v>1000</v>
      </c>
      <c r="D173" s="194" t="s">
        <v>156</v>
      </c>
      <c r="E173" s="121"/>
      <c r="F173" s="241">
        <v>40</v>
      </c>
      <c r="G173" s="244" t="s">
        <v>0</v>
      </c>
      <c r="H17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73" s="154" t="str">
        <f>IF(Sklop11[[#This Row],[ZAHTEVANA SHEMA KAKOVOSTI]]&lt;&gt;"",Sklop11[[#This Row],[Preračunana masa/volumen/kos na enoto kg]],"")</f>
        <v/>
      </c>
      <c r="J173" s="160"/>
      <c r="K173" s="162"/>
      <c r="L173" s="162"/>
      <c r="M173" s="161"/>
      <c r="N173" s="166"/>
      <c r="O173" s="166"/>
      <c r="P173" s="167"/>
      <c r="Q173" s="166">
        <f>+Sklop11[[#This Row],[cena/enota brez DDV v EUR]]*Sklop11[[#This Row],[Stopnja DDV (%)]]</f>
        <v>0</v>
      </c>
      <c r="R173" s="166">
        <f>+Sklop11[[#This Row],[cena/enota brez DDV v EUR]]+Sklop11[[#This Row],[Davek (EUR)]]</f>
        <v>0</v>
      </c>
      <c r="S173" s="166">
        <f>+Sklop11[[#This Row],[cena/enota brez DDV v EUR]]*Sklop11[[#This Row],[Okvirna količina]]</f>
        <v>0</v>
      </c>
      <c r="T173" s="205">
        <f>+Sklop11[[#This Row],[Končna cena/enoto mere (EUR) z DDV]]*Sklop11[[#This Row],[Okvirna količina]]</f>
        <v>0</v>
      </c>
      <c r="U173" s="206"/>
      <c r="V173" s="13"/>
    </row>
    <row r="174" spans="1:22" s="20" customFormat="1">
      <c r="A174" s="86" t="s">
        <v>600</v>
      </c>
      <c r="B174" s="243" t="s">
        <v>721</v>
      </c>
      <c r="C174" s="165">
        <v>1000</v>
      </c>
      <c r="D174" s="194" t="s">
        <v>156</v>
      </c>
      <c r="E174" s="121"/>
      <c r="F174" s="241">
        <v>20</v>
      </c>
      <c r="G174" s="244" t="s">
        <v>0</v>
      </c>
      <c r="H17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74" s="154" t="str">
        <f>IF(Sklop11[[#This Row],[ZAHTEVANA SHEMA KAKOVOSTI]]&lt;&gt;"",Sklop11[[#This Row],[Preračunana masa/volumen/kos na enoto kg]],"")</f>
        <v/>
      </c>
      <c r="J174" s="160"/>
      <c r="K174" s="162"/>
      <c r="L174" s="162"/>
      <c r="M174" s="161"/>
      <c r="N174" s="166"/>
      <c r="O174" s="166"/>
      <c r="P174" s="167"/>
      <c r="Q174" s="166">
        <f>+Sklop11[[#This Row],[cena/enota brez DDV v EUR]]*Sklop11[[#This Row],[Stopnja DDV (%)]]</f>
        <v>0</v>
      </c>
      <c r="R174" s="166">
        <f>+Sklop11[[#This Row],[cena/enota brez DDV v EUR]]+Sklop11[[#This Row],[Davek (EUR)]]</f>
        <v>0</v>
      </c>
      <c r="S174" s="166">
        <f>+Sklop11[[#This Row],[cena/enota brez DDV v EUR]]*Sklop11[[#This Row],[Okvirna količina]]</f>
        <v>0</v>
      </c>
      <c r="T174" s="205">
        <f>+Sklop11[[#This Row],[Končna cena/enoto mere (EUR) z DDV]]*Sklop11[[#This Row],[Okvirna količina]]</f>
        <v>0</v>
      </c>
      <c r="U174" s="206"/>
      <c r="V174" s="13"/>
    </row>
    <row r="175" spans="1:22" s="20" customFormat="1">
      <c r="A175" s="86" t="s">
        <v>601</v>
      </c>
      <c r="B175" s="243" t="s">
        <v>1025</v>
      </c>
      <c r="C175" s="165">
        <v>400</v>
      </c>
      <c r="D175" s="194" t="s">
        <v>156</v>
      </c>
      <c r="E175" s="121" t="s">
        <v>880</v>
      </c>
      <c r="F175" s="241">
        <v>10</v>
      </c>
      <c r="G175" s="244" t="s">
        <v>0</v>
      </c>
      <c r="H17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5" s="154">
        <f>IF(Sklop11[[#This Row],[ZAHTEVANA SHEMA KAKOVOSTI]]&lt;&gt;"",Sklop11[[#This Row],[Preračunana masa/volumen/kos na enoto kg]],"")</f>
        <v>4</v>
      </c>
      <c r="J175" s="160"/>
      <c r="K175" s="162"/>
      <c r="L175" s="162"/>
      <c r="M175" s="161"/>
      <c r="N175" s="166"/>
      <c r="O175" s="166"/>
      <c r="P175" s="167"/>
      <c r="Q175" s="166">
        <f>+Sklop11[[#This Row],[cena/enota brez DDV v EUR]]*Sklop11[[#This Row],[Stopnja DDV (%)]]</f>
        <v>0</v>
      </c>
      <c r="R175" s="166">
        <f>+Sklop11[[#This Row],[cena/enota brez DDV v EUR]]+Sklop11[[#This Row],[Davek (EUR)]]</f>
        <v>0</v>
      </c>
      <c r="S175" s="166">
        <f>+Sklop11[[#This Row],[cena/enota brez DDV v EUR]]*Sklop11[[#This Row],[Okvirna količina]]</f>
        <v>0</v>
      </c>
      <c r="T175" s="205">
        <f>+Sklop11[[#This Row],[Končna cena/enoto mere (EUR) z DDV]]*Sklop11[[#This Row],[Okvirna količina]]</f>
        <v>0</v>
      </c>
      <c r="U175" s="206"/>
      <c r="V175" s="13"/>
    </row>
    <row r="176" spans="1:22" s="20" customFormat="1">
      <c r="A176" s="86" t="s">
        <v>602</v>
      </c>
      <c r="B176" s="243" t="s">
        <v>720</v>
      </c>
      <c r="C176" s="228">
        <v>750</v>
      </c>
      <c r="D176" s="208" t="s">
        <v>156</v>
      </c>
      <c r="E176" s="235" t="s">
        <v>880</v>
      </c>
      <c r="F176" s="241">
        <v>15</v>
      </c>
      <c r="G176" s="223" t="s">
        <v>0</v>
      </c>
      <c r="H176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76" s="154">
        <f>IF(Sklop11[[#This Row],[ZAHTEVANA SHEMA KAKOVOSTI]]&lt;&gt;"",Sklop11[[#This Row],[Preračunana masa/volumen/kos na enoto kg]],"")</f>
        <v>11.25</v>
      </c>
      <c r="J176" s="160"/>
      <c r="K176" s="162"/>
      <c r="L176" s="162"/>
      <c r="M176" s="161"/>
      <c r="N176" s="210"/>
      <c r="O176" s="210"/>
      <c r="P176" s="211"/>
      <c r="Q176" s="210">
        <f>+Sklop11[[#This Row],[cena/enota brez DDV v EUR]]*Sklop11[[#This Row],[Stopnja DDV (%)]]</f>
        <v>0</v>
      </c>
      <c r="R176" s="210">
        <f>+Sklop11[[#This Row],[cena/enota brez DDV v EUR]]+Sklop11[[#This Row],[Davek (EUR)]]</f>
        <v>0</v>
      </c>
      <c r="S176" s="210">
        <f>+Sklop11[[#This Row],[cena/enota brez DDV v EUR]]*Sklop11[[#This Row],[Okvirna količina]]</f>
        <v>0</v>
      </c>
      <c r="T176" s="212">
        <f>+Sklop11[[#This Row],[Končna cena/enoto mere (EUR) z DDV]]*Sklop11[[#This Row],[Okvirna količina]]</f>
        <v>0</v>
      </c>
      <c r="U176" s="213"/>
      <c r="V176" s="13"/>
    </row>
    <row r="177" spans="1:22" s="20" customFormat="1">
      <c r="A177" s="86" t="s">
        <v>603</v>
      </c>
      <c r="B177" s="243" t="s">
        <v>719</v>
      </c>
      <c r="C177" s="165">
        <v>750</v>
      </c>
      <c r="D177" s="194" t="s">
        <v>156</v>
      </c>
      <c r="E177" s="121" t="s">
        <v>880</v>
      </c>
      <c r="F177" s="241">
        <v>15</v>
      </c>
      <c r="G177" s="244" t="s">
        <v>0</v>
      </c>
      <c r="H177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11.25</v>
      </c>
      <c r="I177" s="154">
        <f>IF(Sklop11[[#This Row],[ZAHTEVANA SHEMA KAKOVOSTI]]&lt;&gt;"",Sklop11[[#This Row],[Preračunana masa/volumen/kos na enoto kg]],"")</f>
        <v>11.25</v>
      </c>
      <c r="J177" s="160"/>
      <c r="K177" s="162"/>
      <c r="L177" s="162"/>
      <c r="M177" s="161"/>
      <c r="N177" s="166"/>
      <c r="O177" s="166"/>
      <c r="P177" s="167"/>
      <c r="Q177" s="166">
        <f>+Sklop11[[#This Row],[cena/enota brez DDV v EUR]]*Sklop11[[#This Row],[Stopnja DDV (%)]]</f>
        <v>0</v>
      </c>
      <c r="R177" s="166">
        <f>+Sklop11[[#This Row],[cena/enota brez DDV v EUR]]+Sklop11[[#This Row],[Davek (EUR)]]</f>
        <v>0</v>
      </c>
      <c r="S177" s="166">
        <f>+Sklop11[[#This Row],[cena/enota brez DDV v EUR]]*Sklop11[[#This Row],[Okvirna količina]]</f>
        <v>0</v>
      </c>
      <c r="T177" s="205">
        <f>+Sklop11[[#This Row],[Končna cena/enoto mere (EUR) z DDV]]*Sklop11[[#This Row],[Okvirna količina]]</f>
        <v>0</v>
      </c>
      <c r="U177" s="206"/>
      <c r="V177" s="13"/>
    </row>
    <row r="178" spans="1:22" s="20" customFormat="1">
      <c r="A178" s="86" t="s">
        <v>604</v>
      </c>
      <c r="B178" s="243" t="s">
        <v>1083</v>
      </c>
      <c r="C178" s="165">
        <v>50</v>
      </c>
      <c r="D178" s="194" t="s">
        <v>156</v>
      </c>
      <c r="E178" s="121"/>
      <c r="F178" s="241">
        <v>10</v>
      </c>
      <c r="G178" s="244" t="s">
        <v>0</v>
      </c>
      <c r="H178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178" s="154" t="str">
        <f>IF(Sklop11[[#This Row],[ZAHTEVANA SHEMA KAKOVOSTI]]&lt;&gt;"",Sklop11[[#This Row],[Preračunana masa/volumen/kos na enoto kg]],"")</f>
        <v/>
      </c>
      <c r="J178" s="160"/>
      <c r="K178" s="162"/>
      <c r="L178" s="162"/>
      <c r="M178" s="161"/>
      <c r="N178" s="166"/>
      <c r="O178" s="166"/>
      <c r="P178" s="167"/>
      <c r="Q178" s="166">
        <f>+Sklop11[[#This Row],[cena/enota brez DDV v EUR]]*Sklop11[[#This Row],[Stopnja DDV (%)]]</f>
        <v>0</v>
      </c>
      <c r="R178" s="166">
        <f>+Sklop11[[#This Row],[cena/enota brez DDV v EUR]]+Sklop11[[#This Row],[Davek (EUR)]]</f>
        <v>0</v>
      </c>
      <c r="S178" s="166">
        <f>+Sklop11[[#This Row],[cena/enota brez DDV v EUR]]*Sklop11[[#This Row],[Okvirna količina]]</f>
        <v>0</v>
      </c>
      <c r="T178" s="205">
        <f>+Sklop11[[#This Row],[Končna cena/enoto mere (EUR) z DDV]]*Sklop11[[#This Row],[Okvirna količina]]</f>
        <v>0</v>
      </c>
      <c r="U178" s="206"/>
      <c r="V178" s="13"/>
    </row>
    <row r="179" spans="1:22" s="20" customFormat="1">
      <c r="A179" s="86" t="s">
        <v>605</v>
      </c>
      <c r="B179" s="243" t="s">
        <v>718</v>
      </c>
      <c r="C179" s="165">
        <v>3</v>
      </c>
      <c r="D179" s="194" t="s">
        <v>1</v>
      </c>
      <c r="E179" s="121"/>
      <c r="F179" s="241">
        <v>10</v>
      </c>
      <c r="G179" s="244" t="s">
        <v>0</v>
      </c>
      <c r="H179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79" s="154" t="str">
        <f>IF(Sklop11[[#This Row],[ZAHTEVANA SHEMA KAKOVOSTI]]&lt;&gt;"",Sklop11[[#This Row],[Preračunana masa/volumen/kos na enoto kg]],"")</f>
        <v/>
      </c>
      <c r="J179" s="160"/>
      <c r="K179" s="162"/>
      <c r="L179" s="162"/>
      <c r="M179" s="161"/>
      <c r="N179" s="166"/>
      <c r="O179" s="166"/>
      <c r="P179" s="167"/>
      <c r="Q179" s="166">
        <f>+Sklop11[[#This Row],[cena/enota brez DDV v EUR]]*Sklop11[[#This Row],[Stopnja DDV (%)]]</f>
        <v>0</v>
      </c>
      <c r="R179" s="166">
        <f>+Sklop11[[#This Row],[cena/enota brez DDV v EUR]]+Sklop11[[#This Row],[Davek (EUR)]]</f>
        <v>0</v>
      </c>
      <c r="S179" s="166">
        <f>+Sklop11[[#This Row],[cena/enota brez DDV v EUR]]*Sklop11[[#This Row],[Okvirna količina]]</f>
        <v>0</v>
      </c>
      <c r="T179" s="205">
        <f>+Sklop11[[#This Row],[Končna cena/enoto mere (EUR) z DDV]]*Sklop11[[#This Row],[Okvirna količina]]</f>
        <v>0</v>
      </c>
      <c r="U179" s="206"/>
      <c r="V179" s="13"/>
    </row>
    <row r="180" spans="1:22" s="20" customFormat="1">
      <c r="A180" s="86" t="s">
        <v>606</v>
      </c>
      <c r="B180" s="243" t="s">
        <v>717</v>
      </c>
      <c r="C180" s="228">
        <v>1</v>
      </c>
      <c r="D180" s="208" t="s">
        <v>1</v>
      </c>
      <c r="E180" s="235"/>
      <c r="F180" s="241">
        <v>10</v>
      </c>
      <c r="G180" s="223" t="s">
        <v>0</v>
      </c>
      <c r="H180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0" s="154" t="str">
        <f>IF(Sklop11[[#This Row],[ZAHTEVANA SHEMA KAKOVOSTI]]&lt;&gt;"",Sklop11[[#This Row],[Preračunana masa/volumen/kos na enoto kg]],"")</f>
        <v/>
      </c>
      <c r="J180" s="160"/>
      <c r="K180" s="162"/>
      <c r="L180" s="162"/>
      <c r="M180" s="161"/>
      <c r="N180" s="210"/>
      <c r="O180" s="210"/>
      <c r="P180" s="211"/>
      <c r="Q180" s="210">
        <f>+Sklop11[[#This Row],[cena/enota brez DDV v EUR]]*Sklop11[[#This Row],[Stopnja DDV (%)]]</f>
        <v>0</v>
      </c>
      <c r="R180" s="210">
        <f>+Sklop11[[#This Row],[cena/enota brez DDV v EUR]]+Sklop11[[#This Row],[Davek (EUR)]]</f>
        <v>0</v>
      </c>
      <c r="S180" s="210">
        <f>+Sklop11[[#This Row],[cena/enota brez DDV v EUR]]*Sklop11[[#This Row],[Okvirna količina]]</f>
        <v>0</v>
      </c>
      <c r="T180" s="212">
        <f>+Sklop11[[#This Row],[Končna cena/enoto mere (EUR) z DDV]]*Sklop11[[#This Row],[Okvirna količina]]</f>
        <v>0</v>
      </c>
      <c r="U180" s="213"/>
      <c r="V180" s="13"/>
    </row>
    <row r="181" spans="1:22" s="20" customFormat="1">
      <c r="A181" s="86" t="s">
        <v>607</v>
      </c>
      <c r="B181" s="243" t="s">
        <v>716</v>
      </c>
      <c r="C181" s="228">
        <v>1</v>
      </c>
      <c r="D181" s="208" t="s">
        <v>1</v>
      </c>
      <c r="E181" s="121"/>
      <c r="F181" s="241">
        <v>20</v>
      </c>
      <c r="G181" s="244" t="s">
        <v>1</v>
      </c>
      <c r="H181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81" s="154" t="str">
        <f>IF(Sklop11[[#This Row],[ZAHTEVANA SHEMA KAKOVOSTI]]&lt;&gt;"",Sklop11[[#This Row],[Preračunana masa/volumen/kos na enoto kg]],"")</f>
        <v/>
      </c>
      <c r="J181" s="160"/>
      <c r="K181" s="162"/>
      <c r="L181" s="162"/>
      <c r="M181" s="161"/>
      <c r="N181" s="166"/>
      <c r="O181" s="166"/>
      <c r="P181" s="167"/>
      <c r="Q181" s="166">
        <f>+Sklop11[[#This Row],[cena/enota brez DDV v EUR]]*Sklop11[[#This Row],[Stopnja DDV (%)]]</f>
        <v>0</v>
      </c>
      <c r="R181" s="166">
        <f>+Sklop11[[#This Row],[cena/enota brez DDV v EUR]]+Sklop11[[#This Row],[Davek (EUR)]]</f>
        <v>0</v>
      </c>
      <c r="S181" s="166">
        <f>+Sklop11[[#This Row],[cena/enota brez DDV v EUR]]*Sklop11[[#This Row],[Okvirna količina]]</f>
        <v>0</v>
      </c>
      <c r="T181" s="205">
        <f>+Sklop11[[#This Row],[Končna cena/enoto mere (EUR) z DDV]]*Sklop11[[#This Row],[Okvirna količina]]</f>
        <v>0</v>
      </c>
      <c r="U181" s="206"/>
      <c r="V181" s="13"/>
    </row>
    <row r="182" spans="1:22" s="20" customFormat="1">
      <c r="A182" s="86" t="s">
        <v>770</v>
      </c>
      <c r="B182" s="243" t="s">
        <v>715</v>
      </c>
      <c r="C182" s="165" t="s">
        <v>210</v>
      </c>
      <c r="D182" s="194" t="s">
        <v>156</v>
      </c>
      <c r="E182" s="121" t="s">
        <v>880</v>
      </c>
      <c r="F182" s="241">
        <v>10</v>
      </c>
      <c r="G182" s="244" t="s">
        <v>1</v>
      </c>
      <c r="H182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2" s="154">
        <f>IF(Sklop11[[#This Row],[ZAHTEVANA SHEMA KAKOVOSTI]]&lt;&gt;"",Sklop11[[#This Row],[Preračunana masa/volumen/kos na enoto kg]],"")</f>
        <v>10</v>
      </c>
      <c r="J182" s="160"/>
      <c r="K182" s="162"/>
      <c r="L182" s="162"/>
      <c r="M182" s="161"/>
      <c r="N182" s="166"/>
      <c r="O182" s="166"/>
      <c r="P182" s="167"/>
      <c r="Q182" s="166">
        <f>+Sklop11[[#This Row],[cena/enota brez DDV v EUR]]*Sklop11[[#This Row],[Stopnja DDV (%)]]</f>
        <v>0</v>
      </c>
      <c r="R182" s="166">
        <f>+Sklop11[[#This Row],[cena/enota brez DDV v EUR]]+Sklop11[[#This Row],[Davek (EUR)]]</f>
        <v>0</v>
      </c>
      <c r="S182" s="166">
        <f>+Sklop11[[#This Row],[cena/enota brez DDV v EUR]]*Sklop11[[#This Row],[Okvirna količina]]</f>
        <v>0</v>
      </c>
      <c r="T182" s="205">
        <f>+Sklop11[[#This Row],[Končna cena/enoto mere (EUR) z DDV]]*Sklop11[[#This Row],[Okvirna količina]]</f>
        <v>0</v>
      </c>
      <c r="U182" s="206"/>
      <c r="V182" s="13"/>
    </row>
    <row r="183" spans="1:22" s="20" customFormat="1">
      <c r="A183" s="86" t="s">
        <v>608</v>
      </c>
      <c r="B183" s="243" t="s">
        <v>714</v>
      </c>
      <c r="C183" s="165" t="s">
        <v>259</v>
      </c>
      <c r="D183" s="194" t="s">
        <v>156</v>
      </c>
      <c r="E183" s="121" t="s">
        <v>880</v>
      </c>
      <c r="F183" s="241">
        <v>10</v>
      </c>
      <c r="G183" s="244" t="s">
        <v>1</v>
      </c>
      <c r="H183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3" s="154">
        <f>IF(Sklop11[[#This Row],[ZAHTEVANA SHEMA KAKOVOSTI]]&lt;&gt;"",Sklop11[[#This Row],[Preračunana masa/volumen/kos na enoto kg]],"")</f>
        <v>10</v>
      </c>
      <c r="J183" s="160"/>
      <c r="K183" s="162"/>
      <c r="L183" s="162"/>
      <c r="M183" s="161"/>
      <c r="N183" s="166"/>
      <c r="O183" s="166"/>
      <c r="P183" s="167"/>
      <c r="Q183" s="166">
        <f>+Sklop11[[#This Row],[cena/enota brez DDV v EUR]]*Sklop11[[#This Row],[Stopnja DDV (%)]]</f>
        <v>0</v>
      </c>
      <c r="R183" s="166">
        <f>+Sklop11[[#This Row],[cena/enota brez DDV v EUR]]+Sklop11[[#This Row],[Davek (EUR)]]</f>
        <v>0</v>
      </c>
      <c r="S183" s="166">
        <f>+Sklop11[[#This Row],[cena/enota brez DDV v EUR]]*Sklop11[[#This Row],[Okvirna količina]]</f>
        <v>0</v>
      </c>
      <c r="T183" s="205">
        <f>+Sklop11[[#This Row],[Končna cena/enoto mere (EUR) z DDV]]*Sklop11[[#This Row],[Okvirna količina]]</f>
        <v>0</v>
      </c>
      <c r="U183" s="206"/>
      <c r="V183" s="13"/>
    </row>
    <row r="184" spans="1:22" s="20" customFormat="1">
      <c r="A184" s="86" t="s">
        <v>609</v>
      </c>
      <c r="B184" s="243" t="s">
        <v>713</v>
      </c>
      <c r="C184" s="165">
        <v>5</v>
      </c>
      <c r="D184" s="194" t="s">
        <v>1</v>
      </c>
      <c r="E184" s="121"/>
      <c r="F184" s="241">
        <v>10</v>
      </c>
      <c r="G184" s="244" t="s">
        <v>0</v>
      </c>
      <c r="H184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84" s="154" t="str">
        <f>IF(Sklop11[[#This Row],[ZAHTEVANA SHEMA KAKOVOSTI]]&lt;&gt;"",Sklop11[[#This Row],[Preračunana masa/volumen/kos na enoto kg]],"")</f>
        <v/>
      </c>
      <c r="J184" s="160"/>
      <c r="K184" s="162"/>
      <c r="L184" s="162"/>
      <c r="M184" s="161"/>
      <c r="N184" s="166"/>
      <c r="O184" s="166"/>
      <c r="P184" s="167"/>
      <c r="Q184" s="166">
        <f>+Sklop11[[#This Row],[cena/enota brez DDV v EUR]]*Sklop11[[#This Row],[Stopnja DDV (%)]]</f>
        <v>0</v>
      </c>
      <c r="R184" s="166">
        <f>+Sklop11[[#This Row],[cena/enota brez DDV v EUR]]+Sklop11[[#This Row],[Davek (EUR)]]</f>
        <v>0</v>
      </c>
      <c r="S184" s="166">
        <f>+Sklop11[[#This Row],[cena/enota brez DDV v EUR]]*Sklop11[[#This Row],[Okvirna količina]]</f>
        <v>0</v>
      </c>
      <c r="T184" s="205">
        <f>+Sklop11[[#This Row],[Končna cena/enoto mere (EUR) z DDV]]*Sklop11[[#This Row],[Okvirna količina]]</f>
        <v>0</v>
      </c>
      <c r="U184" s="206"/>
      <c r="V184" s="13"/>
    </row>
    <row r="185" spans="1:22" s="20" customFormat="1">
      <c r="A185" s="86" t="s">
        <v>610</v>
      </c>
      <c r="B185" s="243" t="s">
        <v>712</v>
      </c>
      <c r="C185" s="228">
        <v>200</v>
      </c>
      <c r="D185" s="208" t="s">
        <v>156</v>
      </c>
      <c r="E185" s="235"/>
      <c r="F185" s="241">
        <v>10</v>
      </c>
      <c r="G185" s="223" t="s">
        <v>0</v>
      </c>
      <c r="H185" s="2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185" s="154" t="str">
        <f>IF(Sklop11[[#This Row],[ZAHTEVANA SHEMA KAKOVOSTI]]&lt;&gt;"",Sklop11[[#This Row],[Preračunana masa/volumen/kos na enoto kg]],"")</f>
        <v/>
      </c>
      <c r="J185" s="160"/>
      <c r="K185" s="162"/>
      <c r="L185" s="162"/>
      <c r="M185" s="161"/>
      <c r="N185" s="210"/>
      <c r="O185" s="210"/>
      <c r="P185" s="211"/>
      <c r="Q185" s="210">
        <f>+Sklop11[[#This Row],[cena/enota brez DDV v EUR]]*Sklop11[[#This Row],[Stopnja DDV (%)]]</f>
        <v>0</v>
      </c>
      <c r="R185" s="210">
        <f>+Sklop11[[#This Row],[cena/enota brez DDV v EUR]]+Sklop11[[#This Row],[Davek (EUR)]]</f>
        <v>0</v>
      </c>
      <c r="S185" s="210">
        <f>+Sklop11[[#This Row],[cena/enota brez DDV v EUR]]*Sklop11[[#This Row],[Okvirna količina]]</f>
        <v>0</v>
      </c>
      <c r="T185" s="212">
        <f>+Sklop11[[#This Row],[Končna cena/enoto mere (EUR) z DDV]]*Sklop11[[#This Row],[Okvirna količina]]</f>
        <v>0</v>
      </c>
      <c r="U185" s="213"/>
      <c r="V185" s="13"/>
    </row>
    <row r="186" spans="1:22" s="20" customFormat="1">
      <c r="A186" s="552" t="s">
        <v>611</v>
      </c>
      <c r="B186" s="596" t="s">
        <v>711</v>
      </c>
      <c r="C186" s="552">
        <v>1</v>
      </c>
      <c r="D186" s="552" t="s">
        <v>1</v>
      </c>
      <c r="E186" s="554"/>
      <c r="F186" s="555">
        <v>300</v>
      </c>
      <c r="G186" s="565" t="s">
        <v>1</v>
      </c>
      <c r="H186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6" s="597" t="str">
        <f>IF(Sklop11[[#This Row],[ZAHTEVANA SHEMA KAKOVOSTI]]&lt;&gt;"",Sklop11[[#This Row],[Preračunana masa/volumen/kos na enoto kg]],"")</f>
        <v/>
      </c>
      <c r="J186" s="598"/>
      <c r="K186" s="162"/>
      <c r="L186" s="162"/>
      <c r="M186" s="161"/>
      <c r="N186" s="166"/>
      <c r="O186" s="166"/>
      <c r="P186" s="167"/>
      <c r="Q186" s="166">
        <f>+Sklop11[[#This Row],[cena/enota brez DDV v EUR]]*Sklop11[[#This Row],[Stopnja DDV (%)]]</f>
        <v>0</v>
      </c>
      <c r="R186" s="166">
        <f>+Sklop11[[#This Row],[cena/enota brez DDV v EUR]]+Sklop11[[#This Row],[Davek (EUR)]]</f>
        <v>0</v>
      </c>
      <c r="S186" s="166">
        <f>+Sklop11[[#This Row],[cena/enota brez DDV v EUR]]*Sklop11[[#This Row],[Okvirna količina]]</f>
        <v>0</v>
      </c>
      <c r="T186" s="205">
        <f>+Sklop11[[#This Row],[Končna cena/enoto mere (EUR) z DDV]]*Sklop11[[#This Row],[Okvirna količina]]</f>
        <v>0</v>
      </c>
      <c r="U186" s="206"/>
      <c r="V186" s="13"/>
    </row>
    <row r="187" spans="1:22" s="20" customFormat="1">
      <c r="A187" s="552" t="s">
        <v>612</v>
      </c>
      <c r="B187" s="596" t="s">
        <v>710</v>
      </c>
      <c r="C187" s="552">
        <v>1</v>
      </c>
      <c r="D187" s="552" t="s">
        <v>1</v>
      </c>
      <c r="E187" s="554"/>
      <c r="F187" s="555">
        <v>10</v>
      </c>
      <c r="G187" s="565" t="s">
        <v>1</v>
      </c>
      <c r="H187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7" s="597" t="str">
        <f>IF(Sklop11[[#This Row],[ZAHTEVANA SHEMA KAKOVOSTI]]&lt;&gt;"",Sklop11[[#This Row],[Preračunana masa/volumen/kos na enoto kg]],"")</f>
        <v/>
      </c>
      <c r="J187" s="598"/>
      <c r="K187" s="162"/>
      <c r="L187" s="162"/>
      <c r="M187" s="161"/>
      <c r="N187" s="166"/>
      <c r="O187" s="166"/>
      <c r="P187" s="167"/>
      <c r="Q187" s="166">
        <f>+Sklop11[[#This Row],[cena/enota brez DDV v EUR]]*Sklop11[[#This Row],[Stopnja DDV (%)]]</f>
        <v>0</v>
      </c>
      <c r="R187" s="166">
        <f>+Sklop11[[#This Row],[cena/enota brez DDV v EUR]]+Sklop11[[#This Row],[Davek (EUR)]]</f>
        <v>0</v>
      </c>
      <c r="S187" s="166">
        <f>+Sklop11[[#This Row],[cena/enota brez DDV v EUR]]*Sklop11[[#This Row],[Okvirna količina]]</f>
        <v>0</v>
      </c>
      <c r="T187" s="205">
        <f>+Sklop11[[#This Row],[Končna cena/enoto mere (EUR) z DDV]]*Sklop11[[#This Row],[Okvirna količina]]</f>
        <v>0</v>
      </c>
      <c r="U187" s="206"/>
      <c r="V187" s="13"/>
    </row>
    <row r="188" spans="1:22" s="20" customFormat="1">
      <c r="A188" s="552" t="s">
        <v>613</v>
      </c>
      <c r="B188" s="596" t="s">
        <v>707</v>
      </c>
      <c r="C188" s="552">
        <v>1</v>
      </c>
      <c r="D188" s="552" t="s">
        <v>1</v>
      </c>
      <c r="E188" s="554"/>
      <c r="F188" s="555">
        <v>300</v>
      </c>
      <c r="G188" s="565" t="s">
        <v>1</v>
      </c>
      <c r="H188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88" s="597" t="str">
        <f>IF(Sklop11[[#This Row],[ZAHTEVANA SHEMA KAKOVOSTI]]&lt;&gt;"",Sklop11[[#This Row],[Preračunana masa/volumen/kos na enoto kg]],"")</f>
        <v/>
      </c>
      <c r="J188" s="598"/>
      <c r="K188" s="162"/>
      <c r="L188" s="162"/>
      <c r="M188" s="161"/>
      <c r="N188" s="166"/>
      <c r="O188" s="166"/>
      <c r="P188" s="167"/>
      <c r="Q188" s="166">
        <f>+Sklop11[[#This Row],[cena/enota brez DDV v EUR]]*Sklop11[[#This Row],[Stopnja DDV (%)]]</f>
        <v>0</v>
      </c>
      <c r="R188" s="166">
        <f>+Sklop11[[#This Row],[cena/enota brez DDV v EUR]]+Sklop11[[#This Row],[Davek (EUR)]]</f>
        <v>0</v>
      </c>
      <c r="S188" s="166">
        <f>+Sklop11[[#This Row],[cena/enota brez DDV v EUR]]*Sklop11[[#This Row],[Okvirna količina]]</f>
        <v>0</v>
      </c>
      <c r="T188" s="205">
        <f>+Sklop11[[#This Row],[Končna cena/enoto mere (EUR) z DDV]]*Sklop11[[#This Row],[Okvirna količina]]</f>
        <v>0</v>
      </c>
      <c r="U188" s="206"/>
      <c r="V188" s="13"/>
    </row>
    <row r="189" spans="1:22" s="20" customFormat="1">
      <c r="A189" s="552" t="s">
        <v>614</v>
      </c>
      <c r="B189" s="596" t="s">
        <v>709</v>
      </c>
      <c r="C189" s="552" t="s">
        <v>210</v>
      </c>
      <c r="D189" s="552" t="s">
        <v>156</v>
      </c>
      <c r="E189" s="554"/>
      <c r="F189" s="555">
        <v>10</v>
      </c>
      <c r="G189" s="565" t="s">
        <v>1</v>
      </c>
      <c r="H189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189" s="597" t="str">
        <f>IF(Sklop11[[#This Row],[ZAHTEVANA SHEMA KAKOVOSTI]]&lt;&gt;"",Sklop11[[#This Row],[Preračunana masa/volumen/kos na enoto kg]],"")</f>
        <v/>
      </c>
      <c r="J189" s="598"/>
      <c r="K189" s="162"/>
      <c r="L189" s="162"/>
      <c r="M189" s="161"/>
      <c r="N189" s="166"/>
      <c r="O189" s="166"/>
      <c r="P189" s="167"/>
      <c r="Q189" s="166">
        <f>+Sklop11[[#This Row],[cena/enota brez DDV v EUR]]*Sklop11[[#This Row],[Stopnja DDV (%)]]</f>
        <v>0</v>
      </c>
      <c r="R189" s="166">
        <f>+Sklop11[[#This Row],[cena/enota brez DDV v EUR]]+Sklop11[[#This Row],[Davek (EUR)]]</f>
        <v>0</v>
      </c>
      <c r="S189" s="166">
        <f>+Sklop11[[#This Row],[cena/enota brez DDV v EUR]]*Sklop11[[#This Row],[Okvirna količina]]</f>
        <v>0</v>
      </c>
      <c r="T189" s="205">
        <f>+Sklop11[[#This Row],[Končna cena/enoto mere (EUR) z DDV]]*Sklop11[[#This Row],[Okvirna količina]]</f>
        <v>0</v>
      </c>
      <c r="U189" s="206"/>
      <c r="V189" s="13"/>
    </row>
    <row r="190" spans="1:22" s="20" customFormat="1">
      <c r="A190" s="552" t="s">
        <v>771</v>
      </c>
      <c r="B190" s="596" t="s">
        <v>708</v>
      </c>
      <c r="C190" s="552">
        <v>500</v>
      </c>
      <c r="D190" s="599" t="s">
        <v>156</v>
      </c>
      <c r="E190" s="600"/>
      <c r="F190" s="555">
        <v>60</v>
      </c>
      <c r="G190" s="555" t="s">
        <v>0</v>
      </c>
      <c r="H190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190" s="597" t="str">
        <f>IF(Sklop11[[#This Row],[ZAHTEVANA SHEMA KAKOVOSTI]]&lt;&gt;"",Sklop11[[#This Row],[Preračunana masa/volumen/kos na enoto kg]],"")</f>
        <v/>
      </c>
      <c r="J190" s="598"/>
      <c r="K190" s="162"/>
      <c r="L190" s="162"/>
      <c r="M190" s="161"/>
      <c r="N190" s="210"/>
      <c r="O190" s="210"/>
      <c r="P190" s="211"/>
      <c r="Q190" s="210">
        <f>+Sklop11[[#This Row],[cena/enota brez DDV v EUR]]*Sklop11[[#This Row],[Stopnja DDV (%)]]</f>
        <v>0</v>
      </c>
      <c r="R190" s="210">
        <f>+Sklop11[[#This Row],[cena/enota brez DDV v EUR]]+Sklop11[[#This Row],[Davek (EUR)]]</f>
        <v>0</v>
      </c>
      <c r="S190" s="210">
        <f>+Sklop11[[#This Row],[cena/enota brez DDV v EUR]]*Sklop11[[#This Row],[Okvirna količina]]</f>
        <v>0</v>
      </c>
      <c r="T190" s="212">
        <f>+Sklop11[[#This Row],[Končna cena/enoto mere (EUR) z DDV]]*Sklop11[[#This Row],[Okvirna količina]]</f>
        <v>0</v>
      </c>
      <c r="U190" s="213"/>
      <c r="V190" s="13"/>
    </row>
    <row r="191" spans="1:22" s="20" customFormat="1">
      <c r="A191" s="552" t="s">
        <v>772</v>
      </c>
      <c r="B191" s="596" t="s">
        <v>795</v>
      </c>
      <c r="C191" s="552">
        <v>1</v>
      </c>
      <c r="D191" s="552" t="s">
        <v>94</v>
      </c>
      <c r="E191" s="554"/>
      <c r="F191" s="555">
        <v>20</v>
      </c>
      <c r="G191" s="565" t="s">
        <v>94</v>
      </c>
      <c r="H191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1" s="597" t="str">
        <f>IF(Sklop11[[#This Row],[ZAHTEVANA SHEMA KAKOVOSTI]]&lt;&gt;"",Sklop11[[#This Row],[Preračunana masa/volumen/kos na enoto kg]],"")</f>
        <v/>
      </c>
      <c r="J191" s="598"/>
      <c r="K191" s="162"/>
      <c r="L191" s="162"/>
      <c r="M191" s="161"/>
      <c r="N191" s="166"/>
      <c r="O191" s="166"/>
      <c r="P191" s="167"/>
      <c r="Q191" s="166">
        <f>+Sklop11[[#This Row],[cena/enota brez DDV v EUR]]*Sklop11[[#This Row],[Stopnja DDV (%)]]</f>
        <v>0</v>
      </c>
      <c r="R191" s="166">
        <f>+Sklop11[[#This Row],[cena/enota brez DDV v EUR]]+Sklop11[[#This Row],[Davek (EUR)]]</f>
        <v>0</v>
      </c>
      <c r="S191" s="166">
        <f>+Sklop11[[#This Row],[cena/enota brez DDV v EUR]]*Sklop11[[#This Row],[Okvirna količina]]</f>
        <v>0</v>
      </c>
      <c r="T191" s="205">
        <f>+Sklop11[[#This Row],[Končna cena/enoto mere (EUR) z DDV]]*Sklop11[[#This Row],[Okvirna količina]]</f>
        <v>0</v>
      </c>
      <c r="U191" s="206"/>
      <c r="V191" s="13"/>
    </row>
    <row r="192" spans="1:22" s="20" customFormat="1" ht="24">
      <c r="A192" s="552" t="s">
        <v>615</v>
      </c>
      <c r="B192" s="596" t="s">
        <v>799</v>
      </c>
      <c r="C192" s="552">
        <v>1</v>
      </c>
      <c r="D192" s="552" t="s">
        <v>94</v>
      </c>
      <c r="E192" s="554"/>
      <c r="F192" s="555">
        <v>50</v>
      </c>
      <c r="G192" s="565" t="s">
        <v>94</v>
      </c>
      <c r="H192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2" s="597" t="str">
        <f>IF(Sklop11[[#This Row],[ZAHTEVANA SHEMA KAKOVOSTI]]&lt;&gt;"",Sklop11[[#This Row],[Preračunana masa/volumen/kos na enoto kg]],"")</f>
        <v/>
      </c>
      <c r="J192" s="598"/>
      <c r="K192" s="162"/>
      <c r="L192" s="162"/>
      <c r="M192" s="161"/>
      <c r="N192" s="166"/>
      <c r="O192" s="166"/>
      <c r="P192" s="167"/>
      <c r="Q192" s="166">
        <f>+Sklop11[[#This Row],[cena/enota brez DDV v EUR]]*Sklop11[[#This Row],[Stopnja DDV (%)]]</f>
        <v>0</v>
      </c>
      <c r="R192" s="166">
        <f>+Sklop11[[#This Row],[cena/enota brez DDV v EUR]]+Sklop11[[#This Row],[Davek (EUR)]]</f>
        <v>0</v>
      </c>
      <c r="S192" s="166">
        <f>+Sklop11[[#This Row],[cena/enota brez DDV v EUR]]*Sklop11[[#This Row],[Okvirna količina]]</f>
        <v>0</v>
      </c>
      <c r="T192" s="205">
        <f>+Sklop11[[#This Row],[Končna cena/enoto mere (EUR) z DDV]]*Sklop11[[#This Row],[Okvirna količina]]</f>
        <v>0</v>
      </c>
      <c r="U192" s="206"/>
      <c r="V192" s="13"/>
    </row>
    <row r="193" spans="1:22" s="20" customFormat="1" ht="24">
      <c r="A193" s="552" t="s">
        <v>616</v>
      </c>
      <c r="B193" s="596" t="s">
        <v>798</v>
      </c>
      <c r="C193" s="552">
        <v>1</v>
      </c>
      <c r="D193" s="552" t="s">
        <v>94</v>
      </c>
      <c r="E193" s="554"/>
      <c r="F193" s="555">
        <v>50</v>
      </c>
      <c r="G193" s="565" t="s">
        <v>94</v>
      </c>
      <c r="H193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93" s="597" t="str">
        <f>IF(Sklop11[[#This Row],[ZAHTEVANA SHEMA KAKOVOSTI]]&lt;&gt;"",Sklop11[[#This Row],[Preračunana masa/volumen/kos na enoto kg]],"")</f>
        <v/>
      </c>
      <c r="J193" s="598"/>
      <c r="K193" s="162"/>
      <c r="L193" s="162"/>
      <c r="M193" s="161"/>
      <c r="N193" s="166"/>
      <c r="O193" s="166"/>
      <c r="P193" s="167"/>
      <c r="Q193" s="166">
        <f>+Sklop11[[#This Row],[cena/enota brez DDV v EUR]]*Sklop11[[#This Row],[Stopnja DDV (%)]]</f>
        <v>0</v>
      </c>
      <c r="R193" s="166">
        <f>+Sklop11[[#This Row],[cena/enota brez DDV v EUR]]+Sklop11[[#This Row],[Davek (EUR)]]</f>
        <v>0</v>
      </c>
      <c r="S193" s="166">
        <f>+Sklop11[[#This Row],[cena/enota brez DDV v EUR]]*Sklop11[[#This Row],[Okvirna količina]]</f>
        <v>0</v>
      </c>
      <c r="T193" s="205">
        <f>+Sklop11[[#This Row],[Končna cena/enoto mere (EUR) z DDV]]*Sklop11[[#This Row],[Okvirna količina]]</f>
        <v>0</v>
      </c>
      <c r="U193" s="206"/>
      <c r="V193" s="13"/>
    </row>
    <row r="194" spans="1:22" s="20" customFormat="1">
      <c r="A194" s="552" t="s">
        <v>617</v>
      </c>
      <c r="B194" s="601" t="s">
        <v>797</v>
      </c>
      <c r="C194" s="552" t="s">
        <v>884</v>
      </c>
      <c r="D194" s="552" t="s">
        <v>94</v>
      </c>
      <c r="E194" s="554"/>
      <c r="F194" s="555">
        <v>7000</v>
      </c>
      <c r="G194" s="565" t="s">
        <v>94</v>
      </c>
      <c r="H194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7000</v>
      </c>
      <c r="I194" s="597" t="str">
        <f>IF(Sklop11[[#This Row],[ZAHTEVANA SHEMA KAKOVOSTI]]&lt;&gt;"",Sklop11[[#This Row],[Preračunana masa/volumen/kos na enoto kg]],"")</f>
        <v/>
      </c>
      <c r="J194" s="598"/>
      <c r="K194" s="162"/>
      <c r="L194" s="162"/>
      <c r="M194" s="161"/>
      <c r="N194" s="166"/>
      <c r="O194" s="166"/>
      <c r="P194" s="167"/>
      <c r="Q194" s="166">
        <f>+Sklop11[[#This Row],[cena/enota brez DDV v EUR]]*Sklop11[[#This Row],[Stopnja DDV (%)]]</f>
        <v>0</v>
      </c>
      <c r="R194" s="166">
        <f>+Sklop11[[#This Row],[cena/enota brez DDV v EUR]]+Sklop11[[#This Row],[Davek (EUR)]]</f>
        <v>0</v>
      </c>
      <c r="S194" s="166">
        <f>+Sklop11[[#This Row],[cena/enota brez DDV v EUR]]*Sklop11[[#This Row],[Okvirna količina]]</f>
        <v>0</v>
      </c>
      <c r="T194" s="205">
        <f>+Sklop11[[#This Row],[Končna cena/enoto mere (EUR) z DDV]]*Sklop11[[#This Row],[Okvirna količina]]</f>
        <v>0</v>
      </c>
      <c r="U194" s="206"/>
      <c r="V194" s="13"/>
    </row>
    <row r="195" spans="1:22" s="20" customFormat="1">
      <c r="A195" s="552" t="s">
        <v>618</v>
      </c>
      <c r="B195" s="601" t="s">
        <v>796</v>
      </c>
      <c r="C195" s="602" t="s">
        <v>884</v>
      </c>
      <c r="D195" s="552" t="s">
        <v>94</v>
      </c>
      <c r="E195" s="600"/>
      <c r="F195" s="555">
        <v>2000</v>
      </c>
      <c r="G195" s="555" t="s">
        <v>94</v>
      </c>
      <c r="H195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195" s="597" t="str">
        <f>IF(Sklop11[[#This Row],[ZAHTEVANA SHEMA KAKOVOSTI]]&lt;&gt;"",Sklop11[[#This Row],[Preračunana masa/volumen/kos na enoto kg]],"")</f>
        <v/>
      </c>
      <c r="J195" s="598"/>
      <c r="K195" s="162"/>
      <c r="L195" s="162"/>
      <c r="M195" s="161"/>
      <c r="N195" s="210"/>
      <c r="O195" s="210"/>
      <c r="P195" s="211"/>
      <c r="Q195" s="210">
        <f>+Sklop11[[#This Row],[cena/enota brez DDV v EUR]]*Sklop11[[#This Row],[Stopnja DDV (%)]]</f>
        <v>0</v>
      </c>
      <c r="R195" s="210">
        <f>+Sklop11[[#This Row],[cena/enota brez DDV v EUR]]+Sklop11[[#This Row],[Davek (EUR)]]</f>
        <v>0</v>
      </c>
      <c r="S195" s="210">
        <f>+Sklop11[[#This Row],[cena/enota brez DDV v EUR]]*Sklop11[[#This Row],[Okvirna količina]]</f>
        <v>0</v>
      </c>
      <c r="T195" s="212">
        <f>+Sklop11[[#This Row],[Končna cena/enoto mere (EUR) z DDV]]*Sklop11[[#This Row],[Okvirna količina]]</f>
        <v>0</v>
      </c>
      <c r="U195" s="213"/>
      <c r="V195" s="13"/>
    </row>
    <row r="196" spans="1:22" s="20" customFormat="1" ht="24">
      <c r="A196" s="561" t="s">
        <v>619</v>
      </c>
      <c r="B196" s="603" t="s">
        <v>795</v>
      </c>
      <c r="C196" s="556" t="s">
        <v>1059</v>
      </c>
      <c r="D196" s="552"/>
      <c r="E196" s="554"/>
      <c r="F196" s="555"/>
      <c r="G196" s="565"/>
      <c r="H196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196" s="597" t="str">
        <f>IF(Sklop11[[#This Row],[ZAHTEVANA SHEMA KAKOVOSTI]]&lt;&gt;"",Sklop11[[#This Row],[Preračunana masa/volumen/kos na enoto kg]],"")</f>
        <v/>
      </c>
      <c r="J196" s="598"/>
      <c r="K196" s="162"/>
      <c r="L196" s="162"/>
      <c r="M196" s="161"/>
      <c r="N196" s="166"/>
      <c r="O196" s="166"/>
      <c r="P196" s="167"/>
      <c r="Q196" s="166">
        <f>+Sklop11[[#This Row],[cena/enota brez DDV v EUR]]*Sklop11[[#This Row],[Stopnja DDV (%)]]</f>
        <v>0</v>
      </c>
      <c r="R196" s="166">
        <f>+Sklop11[[#This Row],[cena/enota brez DDV v EUR]]+Sklop11[[#This Row],[Davek (EUR)]]</f>
        <v>0</v>
      </c>
      <c r="S196" s="166">
        <f>+Sklop11[[#This Row],[cena/enota brez DDV v EUR]]*Sklop11[[#This Row],[Okvirna količina]]</f>
        <v>0</v>
      </c>
      <c r="T196" s="205">
        <f>+Sklop11[[#This Row],[Končna cena/enoto mere (EUR) z DDV]]*Sklop11[[#This Row],[Okvirna količina]]</f>
        <v>0</v>
      </c>
      <c r="U196" s="206"/>
      <c r="V196" s="13"/>
    </row>
    <row r="197" spans="1:22" s="20" customFormat="1" ht="24">
      <c r="A197" s="552" t="s">
        <v>620</v>
      </c>
      <c r="B197" s="601" t="s">
        <v>794</v>
      </c>
      <c r="C197" s="552">
        <v>0.2</v>
      </c>
      <c r="D197" s="552" t="s">
        <v>94</v>
      </c>
      <c r="E197" s="554"/>
      <c r="F197" s="555">
        <v>2500</v>
      </c>
      <c r="G197" s="565" t="s">
        <v>0</v>
      </c>
      <c r="H197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197" s="597" t="str">
        <f>IF(Sklop11[[#This Row],[ZAHTEVANA SHEMA KAKOVOSTI]]&lt;&gt;"",Sklop11[[#This Row],[Preračunana masa/volumen/kos na enoto kg]],"")</f>
        <v/>
      </c>
      <c r="J197" s="598"/>
      <c r="K197" s="162"/>
      <c r="L197" s="162"/>
      <c r="M197" s="161"/>
      <c r="N197" s="166"/>
      <c r="O197" s="166"/>
      <c r="P197" s="167"/>
      <c r="Q197" s="166">
        <f>+Sklop11[[#This Row],[cena/enota brez DDV v EUR]]*Sklop11[[#This Row],[Stopnja DDV (%)]]</f>
        <v>0</v>
      </c>
      <c r="R197" s="166">
        <f>+Sklop11[[#This Row],[cena/enota brez DDV v EUR]]+Sklop11[[#This Row],[Davek (EUR)]]</f>
        <v>0</v>
      </c>
      <c r="S197" s="166">
        <f>+Sklop11[[#This Row],[cena/enota brez DDV v EUR]]*Sklop11[[#This Row],[Okvirna količina]]</f>
        <v>0</v>
      </c>
      <c r="T197" s="205">
        <f>+Sklop11[[#This Row],[Končna cena/enoto mere (EUR) z DDV]]*Sklop11[[#This Row],[Okvirna količina]]</f>
        <v>0</v>
      </c>
      <c r="U197" s="206"/>
      <c r="V197" s="13"/>
    </row>
    <row r="198" spans="1:22" s="20" customFormat="1" ht="24">
      <c r="A198" s="552" t="s">
        <v>621</v>
      </c>
      <c r="B198" s="601" t="s">
        <v>889</v>
      </c>
      <c r="C198" s="552">
        <v>0.2</v>
      </c>
      <c r="D198" s="552" t="s">
        <v>94</v>
      </c>
      <c r="E198" s="554"/>
      <c r="F198" s="555">
        <v>1800</v>
      </c>
      <c r="G198" s="565" t="s">
        <v>0</v>
      </c>
      <c r="H198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198" s="597" t="str">
        <f>IF(Sklop11[[#This Row],[ZAHTEVANA SHEMA KAKOVOSTI]]&lt;&gt;"",Sklop11[[#This Row],[Preračunana masa/volumen/kos na enoto kg]],"")</f>
        <v/>
      </c>
      <c r="J198" s="598"/>
      <c r="K198" s="162"/>
      <c r="L198" s="162"/>
      <c r="M198" s="161"/>
      <c r="N198" s="166"/>
      <c r="O198" s="166"/>
      <c r="P198" s="167"/>
      <c r="Q198" s="166">
        <f>+Sklop11[[#This Row],[cena/enota brez DDV v EUR]]*Sklop11[[#This Row],[Stopnja DDV (%)]]</f>
        <v>0</v>
      </c>
      <c r="R198" s="166">
        <f>+Sklop11[[#This Row],[cena/enota brez DDV v EUR]]+Sklop11[[#This Row],[Davek (EUR)]]</f>
        <v>0</v>
      </c>
      <c r="S198" s="166">
        <f>+Sklop11[[#This Row],[cena/enota brez DDV v EUR]]*Sklop11[[#This Row],[Okvirna količina]]</f>
        <v>0</v>
      </c>
      <c r="T198" s="205">
        <f>+Sklop11[[#This Row],[Končna cena/enoto mere (EUR) z DDV]]*Sklop11[[#This Row],[Okvirna količina]]</f>
        <v>0</v>
      </c>
      <c r="U198" s="206"/>
      <c r="V198" s="13"/>
    </row>
    <row r="199" spans="1:22" s="20" customFormat="1" ht="24">
      <c r="A199" s="552" t="s">
        <v>622</v>
      </c>
      <c r="B199" s="601" t="s">
        <v>890</v>
      </c>
      <c r="C199" s="552">
        <v>0.2</v>
      </c>
      <c r="D199" s="552" t="s">
        <v>94</v>
      </c>
      <c r="E199" s="554"/>
      <c r="F199" s="555">
        <v>1800</v>
      </c>
      <c r="G199" s="565" t="s">
        <v>0</v>
      </c>
      <c r="H199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199" s="597" t="str">
        <f>IF(Sklop11[[#This Row],[ZAHTEVANA SHEMA KAKOVOSTI]]&lt;&gt;"",Sklop11[[#This Row],[Preračunana masa/volumen/kos na enoto kg]],"")</f>
        <v/>
      </c>
      <c r="J199" s="598"/>
      <c r="K199" s="162"/>
      <c r="L199" s="162"/>
      <c r="M199" s="161"/>
      <c r="N199" s="166"/>
      <c r="O199" s="166"/>
      <c r="P199" s="167"/>
      <c r="Q199" s="166">
        <f>+Sklop11[[#This Row],[cena/enota brez DDV v EUR]]*Sklop11[[#This Row],[Stopnja DDV (%)]]</f>
        <v>0</v>
      </c>
      <c r="R199" s="166">
        <f>+Sklop11[[#This Row],[cena/enota brez DDV v EUR]]+Sklop11[[#This Row],[Davek (EUR)]]</f>
        <v>0</v>
      </c>
      <c r="S199" s="166">
        <f>+Sklop11[[#This Row],[cena/enota brez DDV v EUR]]*Sklop11[[#This Row],[Okvirna količina]]</f>
        <v>0</v>
      </c>
      <c r="T199" s="205">
        <f>+Sklop11[[#This Row],[Končna cena/enoto mere (EUR) z DDV]]*Sklop11[[#This Row],[Okvirna količina]]</f>
        <v>0</v>
      </c>
      <c r="U199" s="206"/>
      <c r="V199" s="13"/>
    </row>
    <row r="200" spans="1:22" s="20" customFormat="1" ht="24">
      <c r="A200" s="561" t="s">
        <v>623</v>
      </c>
      <c r="B200" s="603" t="s">
        <v>793</v>
      </c>
      <c r="C200" s="556" t="s">
        <v>1059</v>
      </c>
      <c r="D200" s="552"/>
      <c r="E200" s="600"/>
      <c r="F200" s="555"/>
      <c r="G200" s="555"/>
      <c r="H200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</v>
      </c>
      <c r="I200" s="597" t="str">
        <f>IF(Sklop11[[#This Row],[ZAHTEVANA SHEMA KAKOVOSTI]]&lt;&gt;"",Sklop11[[#This Row],[Preračunana masa/volumen/kos na enoto kg]],"")</f>
        <v/>
      </c>
      <c r="J200" s="598"/>
      <c r="K200" s="162"/>
      <c r="L200" s="162"/>
      <c r="M200" s="161"/>
      <c r="N200" s="210"/>
      <c r="O200" s="210"/>
      <c r="P200" s="211"/>
      <c r="Q200" s="210">
        <f>+Sklop11[[#This Row],[cena/enota brez DDV v EUR]]*Sklop11[[#This Row],[Stopnja DDV (%)]]</f>
        <v>0</v>
      </c>
      <c r="R200" s="210">
        <f>+Sklop11[[#This Row],[cena/enota brez DDV v EUR]]+Sklop11[[#This Row],[Davek (EUR)]]</f>
        <v>0</v>
      </c>
      <c r="S200" s="210">
        <f>+Sklop11[[#This Row],[cena/enota brez DDV v EUR]]*Sklop11[[#This Row],[Okvirna količina]]</f>
        <v>0</v>
      </c>
      <c r="T200" s="212">
        <f>+Sklop11[[#This Row],[Končna cena/enoto mere (EUR) z DDV]]*Sklop11[[#This Row],[Okvirna količina]]</f>
        <v>0</v>
      </c>
      <c r="U200" s="213"/>
      <c r="V200" s="13"/>
    </row>
    <row r="201" spans="1:22" s="20" customFormat="1" ht="24">
      <c r="A201" s="552" t="s">
        <v>624</v>
      </c>
      <c r="B201" s="601" t="s">
        <v>792</v>
      </c>
      <c r="C201" s="552">
        <v>0.2</v>
      </c>
      <c r="D201" s="552" t="s">
        <v>94</v>
      </c>
      <c r="E201" s="554"/>
      <c r="F201" s="555">
        <v>1800</v>
      </c>
      <c r="G201" s="555" t="s">
        <v>0</v>
      </c>
      <c r="H201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360</v>
      </c>
      <c r="I201" s="597" t="str">
        <f>IF(Sklop11[[#This Row],[ZAHTEVANA SHEMA KAKOVOSTI]]&lt;&gt;"",Sklop11[[#This Row],[Preračunana masa/volumen/kos na enoto kg]],"")</f>
        <v/>
      </c>
      <c r="J201" s="598"/>
      <c r="K201" s="162"/>
      <c r="L201" s="162"/>
      <c r="M201" s="161"/>
      <c r="N201" s="166"/>
      <c r="O201" s="166"/>
      <c r="P201" s="167"/>
      <c r="Q201" s="166">
        <f>+Sklop11[[#This Row],[cena/enota brez DDV v EUR]]*Sklop11[[#This Row],[Stopnja DDV (%)]]</f>
        <v>0</v>
      </c>
      <c r="R201" s="166">
        <f>+Sklop11[[#This Row],[cena/enota brez DDV v EUR]]+Sklop11[[#This Row],[Davek (EUR)]]</f>
        <v>0</v>
      </c>
      <c r="S201" s="166">
        <f>+Sklop11[[#This Row],[cena/enota brez DDV v EUR]]*Sklop11[[#This Row],[Okvirna količina]]</f>
        <v>0</v>
      </c>
      <c r="T201" s="205">
        <f>+Sklop11[[#This Row],[Končna cena/enoto mere (EUR) z DDV]]*Sklop11[[#This Row],[Okvirna količina]]</f>
        <v>0</v>
      </c>
      <c r="U201" s="206"/>
      <c r="V201" s="13"/>
    </row>
    <row r="202" spans="1:22" s="20" customFormat="1" ht="24">
      <c r="A202" s="552" t="s">
        <v>625</v>
      </c>
      <c r="B202" s="601" t="s">
        <v>928</v>
      </c>
      <c r="C202" s="552">
        <v>0.2</v>
      </c>
      <c r="D202" s="552" t="s">
        <v>94</v>
      </c>
      <c r="E202" s="554"/>
      <c r="F202" s="555">
        <v>1600</v>
      </c>
      <c r="G202" s="565" t="s">
        <v>0</v>
      </c>
      <c r="H202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320</v>
      </c>
      <c r="I202" s="597" t="str">
        <f>IF(Sklop11[[#This Row],[ZAHTEVANA SHEMA KAKOVOSTI]]&lt;&gt;"",Sklop11[[#This Row],[Preračunana masa/volumen/kos na enoto kg]],"")</f>
        <v/>
      </c>
      <c r="J202" s="598"/>
      <c r="K202" s="162"/>
      <c r="L202" s="162"/>
      <c r="M202" s="161"/>
      <c r="N202" s="166"/>
      <c r="O202" s="166"/>
      <c r="P202" s="167"/>
      <c r="Q202" s="166">
        <f>+Sklop11[[#This Row],[cena/enota brez DDV v EUR]]*Sklop11[[#This Row],[Stopnja DDV (%)]]</f>
        <v>0</v>
      </c>
      <c r="R202" s="166">
        <f>+Sklop11[[#This Row],[cena/enota brez DDV v EUR]]+Sklop11[[#This Row],[Davek (EUR)]]</f>
        <v>0</v>
      </c>
      <c r="S202" s="166">
        <f>+Sklop11[[#This Row],[cena/enota brez DDV v EUR]]*Sklop11[[#This Row],[Okvirna količina]]</f>
        <v>0</v>
      </c>
      <c r="T202" s="205">
        <f>+Sklop11[[#This Row],[Končna cena/enoto mere (EUR) z DDV]]*Sklop11[[#This Row],[Okvirna količina]]</f>
        <v>0</v>
      </c>
      <c r="U202" s="206"/>
      <c r="V202" s="13"/>
    </row>
    <row r="203" spans="1:22" s="20" customFormat="1">
      <c r="A203" s="552" t="s">
        <v>626</v>
      </c>
      <c r="B203" s="601" t="s">
        <v>791</v>
      </c>
      <c r="C203" s="552">
        <v>5</v>
      </c>
      <c r="D203" s="552" t="s">
        <v>94</v>
      </c>
      <c r="E203" s="554"/>
      <c r="F203" s="555">
        <v>20</v>
      </c>
      <c r="G203" s="565" t="s">
        <v>0</v>
      </c>
      <c r="H203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3" s="597" t="str">
        <f>IF(Sklop11[[#This Row],[ZAHTEVANA SHEMA KAKOVOSTI]]&lt;&gt;"",Sklop11[[#This Row],[Preračunana masa/volumen/kos na enoto kg]],"")</f>
        <v/>
      </c>
      <c r="J203" s="598"/>
      <c r="K203" s="162"/>
      <c r="L203" s="162"/>
      <c r="M203" s="161"/>
      <c r="N203" s="166"/>
      <c r="O203" s="166"/>
      <c r="P203" s="167"/>
      <c r="Q203" s="166">
        <f>+Sklop11[[#This Row],[cena/enota brez DDV v EUR]]*Sklop11[[#This Row],[Stopnja DDV (%)]]</f>
        <v>0</v>
      </c>
      <c r="R203" s="166">
        <f>+Sklop11[[#This Row],[cena/enota brez DDV v EUR]]+Sklop11[[#This Row],[Davek (EUR)]]</f>
        <v>0</v>
      </c>
      <c r="S203" s="166">
        <f>+Sklop11[[#This Row],[cena/enota brez DDV v EUR]]*Sklop11[[#This Row],[Okvirna količina]]</f>
        <v>0</v>
      </c>
      <c r="T203" s="205">
        <f>+Sklop11[[#This Row],[Končna cena/enoto mere (EUR) z DDV]]*Sklop11[[#This Row],[Okvirna količina]]</f>
        <v>0</v>
      </c>
      <c r="U203" s="206"/>
      <c r="V203" s="13"/>
    </row>
    <row r="204" spans="1:22" s="20" customFormat="1">
      <c r="A204" s="552" t="s">
        <v>627</v>
      </c>
      <c r="B204" s="601" t="s">
        <v>930</v>
      </c>
      <c r="C204" s="552">
        <v>5</v>
      </c>
      <c r="D204" s="552" t="s">
        <v>94</v>
      </c>
      <c r="E204" s="554"/>
      <c r="F204" s="555">
        <v>10</v>
      </c>
      <c r="G204" s="565" t="s">
        <v>0</v>
      </c>
      <c r="H204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04" s="597" t="str">
        <f>IF(Sklop11[[#This Row],[ZAHTEVANA SHEMA KAKOVOSTI]]&lt;&gt;"",Sklop11[[#This Row],[Preračunana masa/volumen/kos na enoto kg]],"")</f>
        <v/>
      </c>
      <c r="J204" s="598"/>
      <c r="K204" s="162"/>
      <c r="L204" s="162"/>
      <c r="M204" s="161"/>
      <c r="N204" s="166"/>
      <c r="O204" s="166"/>
      <c r="P204" s="167"/>
      <c r="Q204" s="166">
        <f>+Sklop11[[#This Row],[cena/enota brez DDV v EUR]]*Sklop11[[#This Row],[Stopnja DDV (%)]]</f>
        <v>0</v>
      </c>
      <c r="R204" s="166">
        <f>+Sklop11[[#This Row],[cena/enota brez DDV v EUR]]+Sklop11[[#This Row],[Davek (EUR)]]</f>
        <v>0</v>
      </c>
      <c r="S204" s="166">
        <f>+Sklop11[[#This Row],[cena/enota brez DDV v EUR]]*Sklop11[[#This Row],[Okvirna količina]]</f>
        <v>0</v>
      </c>
      <c r="T204" s="205">
        <f>+Sklop11[[#This Row],[Končna cena/enoto mere (EUR) z DDV]]*Sklop11[[#This Row],[Okvirna količina]]</f>
        <v>0</v>
      </c>
      <c r="U204" s="206"/>
      <c r="V204" s="13"/>
    </row>
    <row r="205" spans="1:22" s="20" customFormat="1">
      <c r="A205" s="552" t="s">
        <v>628</v>
      </c>
      <c r="B205" s="601" t="s">
        <v>790</v>
      </c>
      <c r="C205" s="602">
        <v>5</v>
      </c>
      <c r="D205" s="552" t="s">
        <v>94</v>
      </c>
      <c r="E205" s="600"/>
      <c r="F205" s="555">
        <v>20</v>
      </c>
      <c r="G205" s="555" t="s">
        <v>0</v>
      </c>
      <c r="H205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5" s="597" t="str">
        <f>IF(Sklop11[[#This Row],[ZAHTEVANA SHEMA KAKOVOSTI]]&lt;&gt;"",Sklop11[[#This Row],[Preračunana masa/volumen/kos na enoto kg]],"")</f>
        <v/>
      </c>
      <c r="J205" s="598"/>
      <c r="K205" s="162"/>
      <c r="L205" s="162"/>
      <c r="M205" s="161"/>
      <c r="N205" s="210"/>
      <c r="O205" s="210"/>
      <c r="P205" s="211"/>
      <c r="Q205" s="210">
        <f>+Sklop11[[#This Row],[cena/enota brez DDV v EUR]]*Sklop11[[#This Row],[Stopnja DDV (%)]]</f>
        <v>0</v>
      </c>
      <c r="R205" s="210">
        <f>+Sklop11[[#This Row],[cena/enota brez DDV v EUR]]+Sklop11[[#This Row],[Davek (EUR)]]</f>
        <v>0</v>
      </c>
      <c r="S205" s="210">
        <f>+Sklop11[[#This Row],[cena/enota brez DDV v EUR]]*Sklop11[[#This Row],[Okvirna količina]]</f>
        <v>0</v>
      </c>
      <c r="T205" s="212">
        <f>+Sklop11[[#This Row],[Končna cena/enoto mere (EUR) z DDV]]*Sklop11[[#This Row],[Okvirna količina]]</f>
        <v>0</v>
      </c>
      <c r="U205" s="213"/>
      <c r="V205" s="13"/>
    </row>
    <row r="206" spans="1:22" s="20" customFormat="1">
      <c r="A206" s="552" t="s">
        <v>629</v>
      </c>
      <c r="B206" s="601" t="s">
        <v>789</v>
      </c>
      <c r="C206" s="552">
        <v>5</v>
      </c>
      <c r="D206" s="552" t="s">
        <v>94</v>
      </c>
      <c r="E206" s="554"/>
      <c r="F206" s="555">
        <v>30</v>
      </c>
      <c r="G206" s="565" t="s">
        <v>0</v>
      </c>
      <c r="H206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06" s="597" t="str">
        <f>IF(Sklop11[[#This Row],[ZAHTEVANA SHEMA KAKOVOSTI]]&lt;&gt;"",Sklop11[[#This Row],[Preračunana masa/volumen/kos na enoto kg]],"")</f>
        <v/>
      </c>
      <c r="J206" s="598"/>
      <c r="K206" s="162"/>
      <c r="L206" s="162"/>
      <c r="M206" s="161"/>
      <c r="N206" s="166"/>
      <c r="O206" s="166"/>
      <c r="P206" s="167"/>
      <c r="Q206" s="166">
        <f>+Sklop11[[#This Row],[cena/enota brez DDV v EUR]]*Sklop11[[#This Row],[Stopnja DDV (%)]]</f>
        <v>0</v>
      </c>
      <c r="R206" s="166">
        <f>+Sklop11[[#This Row],[cena/enota brez DDV v EUR]]+Sklop11[[#This Row],[Davek (EUR)]]</f>
        <v>0</v>
      </c>
      <c r="S206" s="166">
        <f>+Sklop11[[#This Row],[cena/enota brez DDV v EUR]]*Sklop11[[#This Row],[Okvirna količina]]</f>
        <v>0</v>
      </c>
      <c r="T206" s="205">
        <f>+Sklop11[[#This Row],[Končna cena/enoto mere (EUR) z DDV]]*Sklop11[[#This Row],[Okvirna količina]]</f>
        <v>0</v>
      </c>
      <c r="U206" s="206"/>
      <c r="V206" s="13"/>
    </row>
    <row r="207" spans="1:22" s="20" customFormat="1">
      <c r="A207" s="552" t="s">
        <v>630</v>
      </c>
      <c r="B207" s="601" t="s">
        <v>788</v>
      </c>
      <c r="C207" s="552">
        <v>1</v>
      </c>
      <c r="D207" s="552" t="s">
        <v>94</v>
      </c>
      <c r="E207" s="554"/>
      <c r="F207" s="555">
        <v>300</v>
      </c>
      <c r="G207" s="565" t="s">
        <v>0</v>
      </c>
      <c r="H207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07" s="597" t="str">
        <f>IF(Sklop11[[#This Row],[ZAHTEVANA SHEMA KAKOVOSTI]]&lt;&gt;"",Sklop11[[#This Row],[Preračunana masa/volumen/kos na enoto kg]],"")</f>
        <v/>
      </c>
      <c r="J207" s="598"/>
      <c r="K207" s="162"/>
      <c r="L207" s="162"/>
      <c r="M207" s="161"/>
      <c r="N207" s="166"/>
      <c r="O207" s="166"/>
      <c r="P207" s="167"/>
      <c r="Q207" s="166">
        <f>+Sklop11[[#This Row],[cena/enota brez DDV v EUR]]*Sklop11[[#This Row],[Stopnja DDV (%)]]</f>
        <v>0</v>
      </c>
      <c r="R207" s="166">
        <f>+Sklop11[[#This Row],[cena/enota brez DDV v EUR]]+Sklop11[[#This Row],[Davek (EUR)]]</f>
        <v>0</v>
      </c>
      <c r="S207" s="166">
        <f>+Sklop11[[#This Row],[cena/enota brez DDV v EUR]]*Sklop11[[#This Row],[Okvirna količina]]</f>
        <v>0</v>
      </c>
      <c r="T207" s="205">
        <f>+Sklop11[[#This Row],[Končna cena/enoto mere (EUR) z DDV]]*Sklop11[[#This Row],[Okvirna količina]]</f>
        <v>0</v>
      </c>
      <c r="U207" s="206"/>
      <c r="V207" s="13"/>
    </row>
    <row r="208" spans="1:22" s="20" customFormat="1" ht="24">
      <c r="A208" s="552" t="s">
        <v>631</v>
      </c>
      <c r="B208" s="601" t="s">
        <v>787</v>
      </c>
      <c r="C208" s="552">
        <v>200</v>
      </c>
      <c r="D208" s="552" t="s">
        <v>839</v>
      </c>
      <c r="E208" s="554"/>
      <c r="F208" s="555">
        <v>800</v>
      </c>
      <c r="G208" s="565" t="s">
        <v>0</v>
      </c>
      <c r="H208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08" s="597" t="str">
        <f>IF(Sklop11[[#This Row],[ZAHTEVANA SHEMA KAKOVOSTI]]&lt;&gt;"",Sklop11[[#This Row],[Preračunana masa/volumen/kos na enoto kg]],"")</f>
        <v/>
      </c>
      <c r="J208" s="598"/>
      <c r="K208" s="162"/>
      <c r="L208" s="162"/>
      <c r="M208" s="161"/>
      <c r="N208" s="166"/>
      <c r="O208" s="166"/>
      <c r="P208" s="167"/>
      <c r="Q208" s="166">
        <f>+Sklop11[[#This Row],[cena/enota brez DDV v EUR]]*Sklop11[[#This Row],[Stopnja DDV (%)]]</f>
        <v>0</v>
      </c>
      <c r="R208" s="166">
        <f>+Sklop11[[#This Row],[cena/enota brez DDV v EUR]]+Sklop11[[#This Row],[Davek (EUR)]]</f>
        <v>0</v>
      </c>
      <c r="S208" s="166">
        <f>+Sklop11[[#This Row],[cena/enota brez DDV v EUR]]*Sklop11[[#This Row],[Okvirna količina]]</f>
        <v>0</v>
      </c>
      <c r="T208" s="205">
        <f>+Sklop11[[#This Row],[Končna cena/enoto mere (EUR) z DDV]]*Sklop11[[#This Row],[Okvirna količina]]</f>
        <v>0</v>
      </c>
      <c r="U208" s="206"/>
      <c r="V208" s="13"/>
    </row>
    <row r="209" spans="1:22" s="20" customFormat="1">
      <c r="A209" s="552" t="s">
        <v>632</v>
      </c>
      <c r="B209" s="604" t="s">
        <v>842</v>
      </c>
      <c r="C209" s="552">
        <v>30</v>
      </c>
      <c r="D209" s="552" t="s">
        <v>156</v>
      </c>
      <c r="E209" s="554"/>
      <c r="F209" s="555">
        <v>3000</v>
      </c>
      <c r="G209" s="605" t="s">
        <v>0</v>
      </c>
      <c r="H209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209" s="597" t="str">
        <f>IF(Sklop11[[#This Row],[ZAHTEVANA SHEMA KAKOVOSTI]]&lt;&gt;"",Sklop11[[#This Row],[Preračunana masa/volumen/kos na enoto kg]],"")</f>
        <v/>
      </c>
      <c r="J209" s="598"/>
      <c r="K209" s="290"/>
      <c r="L209" s="290"/>
      <c r="M209" s="291"/>
      <c r="N209" s="292"/>
      <c r="O209" s="292"/>
      <c r="P209" s="293"/>
      <c r="Q209" s="292">
        <f>+Sklop11[[#This Row],[cena/enota brez DDV v EUR]]*Sklop11[[#This Row],[Stopnja DDV (%)]]</f>
        <v>0</v>
      </c>
      <c r="R209" s="292">
        <f>+Sklop11[[#This Row],[cena/enota brez DDV v EUR]]+Sklop11[[#This Row],[Davek (EUR)]]</f>
        <v>0</v>
      </c>
      <c r="S209" s="292">
        <f>+Sklop11[[#This Row],[cena/enota brez DDV v EUR]]*Sklop11[[#This Row],[Okvirna količina]]</f>
        <v>0</v>
      </c>
      <c r="T209" s="294">
        <f>+Sklop11[[#This Row],[Končna cena/enoto mere (EUR) z DDV]]*Sklop11[[#This Row],[Okvirna količina]]</f>
        <v>0</v>
      </c>
      <c r="U209" s="286"/>
      <c r="V209" s="13"/>
    </row>
    <row r="210" spans="1:22" s="20" customFormat="1">
      <c r="A210" s="552" t="s">
        <v>633</v>
      </c>
      <c r="B210" s="604" t="s">
        <v>843</v>
      </c>
      <c r="C210" s="552">
        <v>30</v>
      </c>
      <c r="D210" s="552" t="s">
        <v>156</v>
      </c>
      <c r="E210" s="554"/>
      <c r="F210" s="555">
        <v>800</v>
      </c>
      <c r="G210" s="605" t="s">
        <v>0</v>
      </c>
      <c r="H210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</v>
      </c>
      <c r="I210" s="597" t="str">
        <f>IF(Sklop11[[#This Row],[ZAHTEVANA SHEMA KAKOVOSTI]]&lt;&gt;"",Sklop11[[#This Row],[Preračunana masa/volumen/kos na enoto kg]],"")</f>
        <v/>
      </c>
      <c r="J210" s="598"/>
      <c r="K210" s="290"/>
      <c r="L210" s="290"/>
      <c r="M210" s="291"/>
      <c r="N210" s="292"/>
      <c r="O210" s="292"/>
      <c r="P210" s="293"/>
      <c r="Q210" s="292">
        <f>+Sklop11[[#This Row],[cena/enota brez DDV v EUR]]*Sklop11[[#This Row],[Stopnja DDV (%)]]</f>
        <v>0</v>
      </c>
      <c r="R210" s="292">
        <f>+Sklop11[[#This Row],[cena/enota brez DDV v EUR]]+Sklop11[[#This Row],[Davek (EUR)]]</f>
        <v>0</v>
      </c>
      <c r="S210" s="292">
        <f>+Sklop11[[#This Row],[cena/enota brez DDV v EUR]]*Sklop11[[#This Row],[Okvirna količina]]</f>
        <v>0</v>
      </c>
      <c r="T210" s="294">
        <f>+Sklop11[[#This Row],[Končna cena/enoto mere (EUR) z DDV]]*Sklop11[[#This Row],[Okvirna količina]]</f>
        <v>0</v>
      </c>
      <c r="U210" s="286"/>
      <c r="V210" s="13"/>
    </row>
    <row r="211" spans="1:22" s="20" customFormat="1">
      <c r="A211" s="552" t="s">
        <v>634</v>
      </c>
      <c r="B211" s="553" t="s">
        <v>885</v>
      </c>
      <c r="C211" s="606" t="s">
        <v>210</v>
      </c>
      <c r="D211" s="552" t="s">
        <v>156</v>
      </c>
      <c r="E211" s="554"/>
      <c r="F211" s="555">
        <v>30</v>
      </c>
      <c r="G211" s="607" t="s">
        <v>1</v>
      </c>
      <c r="H211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1" s="597" t="str">
        <f>IF(Sklop11[[#This Row],[ZAHTEVANA SHEMA KAKOVOSTI]]&lt;&gt;"",Sklop11[[#This Row],[Preračunana masa/volumen/kos na enoto kg]],"")</f>
        <v/>
      </c>
      <c r="J211" s="598"/>
      <c r="K211" s="290"/>
      <c r="L211" s="290"/>
      <c r="M211" s="291"/>
      <c r="N211" s="292"/>
      <c r="O211" s="292"/>
      <c r="P211" s="293"/>
      <c r="Q211" s="292">
        <f>+Sklop11[[#This Row],[cena/enota brez DDV v EUR]]*Sklop11[[#This Row],[Stopnja DDV (%)]]</f>
        <v>0</v>
      </c>
      <c r="R211" s="292">
        <f>+Sklop11[[#This Row],[cena/enota brez DDV v EUR]]+Sklop11[[#This Row],[Davek (EUR)]]</f>
        <v>0</v>
      </c>
      <c r="S211" s="292">
        <f>+Sklop11[[#This Row],[cena/enota brez DDV v EUR]]*Sklop11[[#This Row],[Okvirna količina]]</f>
        <v>0</v>
      </c>
      <c r="T211" s="294">
        <f>+Sklop11[[#This Row],[Končna cena/enoto mere (EUR) z DDV]]*Sklop11[[#This Row],[Okvirna količina]]</f>
        <v>0</v>
      </c>
      <c r="U211" s="286"/>
      <c r="V211" s="13"/>
    </row>
    <row r="212" spans="1:22" s="20" customFormat="1">
      <c r="A212" s="552" t="s">
        <v>800</v>
      </c>
      <c r="B212" s="553" t="s">
        <v>888</v>
      </c>
      <c r="C212" s="552" t="s">
        <v>210</v>
      </c>
      <c r="D212" s="552" t="s">
        <v>156</v>
      </c>
      <c r="E212" s="554"/>
      <c r="F212" s="555">
        <v>70</v>
      </c>
      <c r="G212" s="607" t="s">
        <v>1</v>
      </c>
      <c r="H212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212" s="597" t="str">
        <f>IF(Sklop11[[#This Row],[ZAHTEVANA SHEMA KAKOVOSTI]]&lt;&gt;"",Sklop11[[#This Row],[Preračunana masa/volumen/kos na enoto kg]],"")</f>
        <v/>
      </c>
      <c r="J212" s="598"/>
      <c r="K212" s="290"/>
      <c r="L212" s="290"/>
      <c r="M212" s="291"/>
      <c r="N212" s="292"/>
      <c r="O212" s="292"/>
      <c r="P212" s="293"/>
      <c r="Q212" s="292">
        <f>+Sklop11[[#This Row],[cena/enota brez DDV v EUR]]*Sklop11[[#This Row],[Stopnja DDV (%)]]</f>
        <v>0</v>
      </c>
      <c r="R212" s="292">
        <f>+Sklop11[[#This Row],[cena/enota brez DDV v EUR]]+Sklop11[[#This Row],[Davek (EUR)]]</f>
        <v>0</v>
      </c>
      <c r="S212" s="292">
        <f>+Sklop11[[#This Row],[cena/enota brez DDV v EUR]]*Sklop11[[#This Row],[Okvirna količina]]</f>
        <v>0</v>
      </c>
      <c r="T212" s="299">
        <f>+Sklop11[[#This Row],[Končna cena/enoto mere (EUR) z DDV]]*Sklop11[[#This Row],[Okvirna količina]]</f>
        <v>0</v>
      </c>
      <c r="U212" s="300"/>
      <c r="V212" s="13"/>
    </row>
    <row r="213" spans="1:22" s="333" customFormat="1">
      <c r="A213" s="552" t="s">
        <v>801</v>
      </c>
      <c r="B213" s="563" t="s">
        <v>993</v>
      </c>
      <c r="C213" s="552" t="s">
        <v>989</v>
      </c>
      <c r="D213" s="552" t="s">
        <v>156</v>
      </c>
      <c r="E213" s="554"/>
      <c r="F213" s="608">
        <v>20</v>
      </c>
      <c r="G213" s="609" t="s">
        <v>1</v>
      </c>
      <c r="H213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13" s="610" t="str">
        <f>IF(Sklop11[[#This Row],[ZAHTEVANA SHEMA KAKOVOSTI]]&lt;&gt;"",Sklop11[[#This Row],[Preračunana masa/volumen/kos na enoto kg]],"")</f>
        <v/>
      </c>
      <c r="J213" s="611"/>
      <c r="K213" s="389"/>
      <c r="L213" s="389"/>
      <c r="M213" s="291"/>
      <c r="N213" s="390"/>
      <c r="O213" s="390"/>
      <c r="P213" s="391"/>
      <c r="Q213" s="390">
        <f>+Sklop11[[#This Row],[cena/enota brez DDV v EUR]]*Sklop11[[#This Row],[Stopnja DDV (%)]]</f>
        <v>0</v>
      </c>
      <c r="R213" s="390">
        <f>+Sklop11[[#This Row],[cena/enota brez DDV v EUR]]+Sklop11[[#This Row],[Davek (EUR)]]</f>
        <v>0</v>
      </c>
      <c r="S213" s="390">
        <f>+Sklop11[[#This Row],[cena/enota brez DDV v EUR]]*Sklop11[[#This Row],[Okvirna količina]]</f>
        <v>0</v>
      </c>
      <c r="T213" s="420">
        <f>+Sklop11[[#This Row],[Končna cena/enoto mere (EUR) z DDV]]*Sklop11[[#This Row],[Okvirna količina]]</f>
        <v>0</v>
      </c>
      <c r="U213" s="298"/>
      <c r="V213" s="332"/>
    </row>
    <row r="214" spans="1:22" s="333" customFormat="1">
      <c r="A214" s="552" t="s">
        <v>802</v>
      </c>
      <c r="B214" s="563" t="s">
        <v>937</v>
      </c>
      <c r="C214" s="552">
        <v>1000</v>
      </c>
      <c r="D214" s="552" t="s">
        <v>156</v>
      </c>
      <c r="E214" s="554"/>
      <c r="F214" s="608">
        <v>25</v>
      </c>
      <c r="G214" s="609" t="s">
        <v>1</v>
      </c>
      <c r="H214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14" s="610" t="str">
        <f>IF(Sklop11[[#This Row],[ZAHTEVANA SHEMA KAKOVOSTI]]&lt;&gt;"",Sklop11[[#This Row],[Preračunana masa/volumen/kos na enoto kg]],"")</f>
        <v/>
      </c>
      <c r="J214" s="611"/>
      <c r="K214" s="389"/>
      <c r="L214" s="389"/>
      <c r="M214" s="291"/>
      <c r="N214" s="390"/>
      <c r="O214" s="390"/>
      <c r="P214" s="391"/>
      <c r="Q214" s="390">
        <f>+Sklop11[[#This Row],[cena/enota brez DDV v EUR]]*Sklop11[[#This Row],[Stopnja DDV (%)]]</f>
        <v>0</v>
      </c>
      <c r="R214" s="390">
        <f>+Sklop11[[#This Row],[cena/enota brez DDV v EUR]]+Sklop11[[#This Row],[Davek (EUR)]]</f>
        <v>0</v>
      </c>
      <c r="S214" s="390">
        <f>+Sklop11[[#This Row],[cena/enota brez DDV v EUR]]*Sklop11[[#This Row],[Okvirna količina]]</f>
        <v>0</v>
      </c>
      <c r="T214" s="420">
        <f>+Sklop11[[#This Row],[Končna cena/enoto mere (EUR) z DDV]]*Sklop11[[#This Row],[Okvirna količina]]</f>
        <v>0</v>
      </c>
      <c r="U214" s="298"/>
      <c r="V214" s="332"/>
    </row>
    <row r="215" spans="1:22" s="333" customFormat="1">
      <c r="A215" s="552" t="s">
        <v>803</v>
      </c>
      <c r="B215" s="563" t="s">
        <v>938</v>
      </c>
      <c r="C215" s="552">
        <v>1000</v>
      </c>
      <c r="D215" s="552" t="s">
        <v>156</v>
      </c>
      <c r="E215" s="554"/>
      <c r="F215" s="608">
        <v>5</v>
      </c>
      <c r="G215" s="609" t="s">
        <v>1</v>
      </c>
      <c r="H215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15" s="610" t="str">
        <f>IF(Sklop11[[#This Row],[ZAHTEVANA SHEMA KAKOVOSTI]]&lt;&gt;"",Sklop11[[#This Row],[Preračunana masa/volumen/kos na enoto kg]],"")</f>
        <v/>
      </c>
      <c r="J215" s="611"/>
      <c r="K215" s="389"/>
      <c r="L215" s="389"/>
      <c r="M215" s="291"/>
      <c r="N215" s="390"/>
      <c r="O215" s="390"/>
      <c r="P215" s="391"/>
      <c r="Q215" s="390">
        <f>+Sklop11[[#This Row],[cena/enota brez DDV v EUR]]*Sklop11[[#This Row],[Stopnja DDV (%)]]</f>
        <v>0</v>
      </c>
      <c r="R215" s="390">
        <f>+Sklop11[[#This Row],[cena/enota brez DDV v EUR]]+Sklop11[[#This Row],[Davek (EUR)]]</f>
        <v>0</v>
      </c>
      <c r="S215" s="390">
        <f>+Sklop11[[#This Row],[cena/enota brez DDV v EUR]]*Sklop11[[#This Row],[Okvirna količina]]</f>
        <v>0</v>
      </c>
      <c r="T215" s="420">
        <f>+Sklop11[[#This Row],[Končna cena/enoto mere (EUR) z DDV]]*Sklop11[[#This Row],[Okvirna količina]]</f>
        <v>0</v>
      </c>
      <c r="U215" s="298"/>
      <c r="V215" s="332"/>
    </row>
    <row r="216" spans="1:22" s="333" customFormat="1">
      <c r="A216" s="552" t="s">
        <v>1048</v>
      </c>
      <c r="B216" s="563" t="s">
        <v>997</v>
      </c>
      <c r="C216" s="552">
        <v>125</v>
      </c>
      <c r="D216" s="552" t="s">
        <v>156</v>
      </c>
      <c r="E216" s="554"/>
      <c r="F216" s="608">
        <v>200</v>
      </c>
      <c r="G216" s="609" t="s">
        <v>0</v>
      </c>
      <c r="H216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16" s="610" t="str">
        <f>IF(Sklop11[[#This Row],[ZAHTEVANA SHEMA KAKOVOSTI]]&lt;&gt;"",Sklop11[[#This Row],[Preračunana masa/volumen/kos na enoto kg]],"")</f>
        <v/>
      </c>
      <c r="J216" s="611"/>
      <c r="K216" s="389"/>
      <c r="L216" s="389"/>
      <c r="M216" s="291"/>
      <c r="N216" s="390"/>
      <c r="O216" s="390"/>
      <c r="P216" s="391"/>
      <c r="Q216" s="390">
        <f>+Sklop11[[#This Row],[cena/enota brez DDV v EUR]]*Sklop11[[#This Row],[Stopnja DDV (%)]]</f>
        <v>0</v>
      </c>
      <c r="R216" s="390">
        <f>+Sklop11[[#This Row],[cena/enota brez DDV v EUR]]+Sklop11[[#This Row],[Davek (EUR)]]</f>
        <v>0</v>
      </c>
      <c r="S216" s="390">
        <f>+Sklop11[[#This Row],[cena/enota brez DDV v EUR]]*Sklop11[[#This Row],[Okvirna količina]]</f>
        <v>0</v>
      </c>
      <c r="T216" s="420">
        <f>+Sklop11[[#This Row],[Končna cena/enoto mere (EUR) z DDV]]*Sklop11[[#This Row],[Okvirna količina]]</f>
        <v>0</v>
      </c>
      <c r="U216" s="298"/>
      <c r="V216" s="332"/>
    </row>
    <row r="217" spans="1:22" s="333" customFormat="1" ht="24">
      <c r="A217" s="552" t="s">
        <v>1049</v>
      </c>
      <c r="B217" s="612" t="s">
        <v>1084</v>
      </c>
      <c r="C217" s="552">
        <v>200</v>
      </c>
      <c r="D217" s="552" t="s">
        <v>156</v>
      </c>
      <c r="E217" s="554"/>
      <c r="F217" s="608">
        <v>10</v>
      </c>
      <c r="G217" s="609" t="s">
        <v>0</v>
      </c>
      <c r="H217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17" s="610" t="str">
        <f>IF(Sklop11[[#This Row],[ZAHTEVANA SHEMA KAKOVOSTI]]&lt;&gt;"",Sklop11[[#This Row],[Preračunana masa/volumen/kos na enoto kg]],"")</f>
        <v/>
      </c>
      <c r="J217" s="611"/>
      <c r="K217" s="389"/>
      <c r="L217" s="389"/>
      <c r="M217" s="291"/>
      <c r="N217" s="390"/>
      <c r="O217" s="390"/>
      <c r="P217" s="391"/>
      <c r="Q217" s="390">
        <f>+Sklop11[[#This Row],[cena/enota brez DDV v EUR]]*Sklop11[[#This Row],[Stopnja DDV (%)]]</f>
        <v>0</v>
      </c>
      <c r="R217" s="390">
        <f>+Sklop11[[#This Row],[cena/enota brez DDV v EUR]]+Sklop11[[#This Row],[Davek (EUR)]]</f>
        <v>0</v>
      </c>
      <c r="S217" s="390">
        <f>+Sklop11[[#This Row],[cena/enota brez DDV v EUR]]*Sklop11[[#This Row],[Okvirna količina]]</f>
        <v>0</v>
      </c>
      <c r="T217" s="420">
        <f>+Sklop11[[#This Row],[Končna cena/enoto mere (EUR) z DDV]]*Sklop11[[#This Row],[Okvirna količina]]</f>
        <v>0</v>
      </c>
      <c r="U217" s="298"/>
      <c r="V217" s="332"/>
    </row>
    <row r="218" spans="1:22" s="333" customFormat="1">
      <c r="A218" s="552" t="s">
        <v>886</v>
      </c>
      <c r="B218" s="563" t="s">
        <v>992</v>
      </c>
      <c r="C218" s="552" t="s">
        <v>939</v>
      </c>
      <c r="D218" s="552" t="s">
        <v>156</v>
      </c>
      <c r="E218" s="554"/>
      <c r="F218" s="608">
        <v>10</v>
      </c>
      <c r="G218" s="609" t="s">
        <v>1</v>
      </c>
      <c r="H218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18" s="610" t="str">
        <f>IF(Sklop11[[#This Row],[ZAHTEVANA SHEMA KAKOVOSTI]]&lt;&gt;"",Sklop11[[#This Row],[Preračunana masa/volumen/kos na enoto kg]],"")</f>
        <v/>
      </c>
      <c r="J218" s="611"/>
      <c r="K218" s="389"/>
      <c r="L218" s="389"/>
      <c r="M218" s="291"/>
      <c r="N218" s="390"/>
      <c r="O218" s="390"/>
      <c r="P218" s="391"/>
      <c r="Q218" s="390">
        <f>+Sklop11[[#This Row],[cena/enota brez DDV v EUR]]*Sklop11[[#This Row],[Stopnja DDV (%)]]</f>
        <v>0</v>
      </c>
      <c r="R218" s="390">
        <f>+Sklop11[[#This Row],[cena/enota brez DDV v EUR]]+Sklop11[[#This Row],[Davek (EUR)]]</f>
        <v>0</v>
      </c>
      <c r="S218" s="390">
        <f>+Sklop11[[#This Row],[cena/enota brez DDV v EUR]]*Sklop11[[#This Row],[Okvirna količina]]</f>
        <v>0</v>
      </c>
      <c r="T218" s="420">
        <f>+Sklop11[[#This Row],[Končna cena/enoto mere (EUR) z DDV]]*Sklop11[[#This Row],[Okvirna količina]]</f>
        <v>0</v>
      </c>
      <c r="U218" s="298"/>
      <c r="V218" s="332"/>
    </row>
    <row r="219" spans="1:22" s="333" customFormat="1">
      <c r="A219" s="552" t="s">
        <v>887</v>
      </c>
      <c r="B219" s="563" t="s">
        <v>998</v>
      </c>
      <c r="C219" s="552">
        <v>250</v>
      </c>
      <c r="D219" s="552" t="s">
        <v>156</v>
      </c>
      <c r="E219" s="554"/>
      <c r="F219" s="608">
        <v>1000</v>
      </c>
      <c r="G219" s="609" t="s">
        <v>225</v>
      </c>
      <c r="H219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19" s="610" t="str">
        <f>IF(Sklop11[[#This Row],[ZAHTEVANA SHEMA KAKOVOSTI]]&lt;&gt;"",Sklop11[[#This Row],[Preračunana masa/volumen/kos na enoto kg]],"")</f>
        <v/>
      </c>
      <c r="J219" s="611"/>
      <c r="K219" s="389"/>
      <c r="L219" s="389"/>
      <c r="M219" s="291"/>
      <c r="N219" s="390"/>
      <c r="O219" s="390"/>
      <c r="P219" s="391"/>
      <c r="Q219" s="390">
        <f>+Sklop11[[#This Row],[cena/enota brez DDV v EUR]]*Sklop11[[#This Row],[Stopnja DDV (%)]]</f>
        <v>0</v>
      </c>
      <c r="R219" s="390">
        <f>+Sklop11[[#This Row],[cena/enota brez DDV v EUR]]+Sklop11[[#This Row],[Davek (EUR)]]</f>
        <v>0</v>
      </c>
      <c r="S219" s="390">
        <f>+Sklop11[[#This Row],[cena/enota brez DDV v EUR]]*Sklop11[[#This Row],[Okvirna količina]]</f>
        <v>0</v>
      </c>
      <c r="T219" s="420">
        <f>+Sklop11[[#This Row],[Končna cena/enoto mere (EUR) z DDV]]*Sklop11[[#This Row],[Okvirna količina]]</f>
        <v>0</v>
      </c>
      <c r="U219" s="298"/>
      <c r="V219" s="332"/>
    </row>
    <row r="220" spans="1:22" s="333" customFormat="1">
      <c r="A220" s="552" t="s">
        <v>897</v>
      </c>
      <c r="B220" s="563" t="s">
        <v>999</v>
      </c>
      <c r="C220" s="552">
        <v>500</v>
      </c>
      <c r="D220" s="552" t="s">
        <v>156</v>
      </c>
      <c r="E220" s="554"/>
      <c r="F220" s="608">
        <v>20</v>
      </c>
      <c r="G220" s="609" t="s">
        <v>0</v>
      </c>
      <c r="H220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20" s="610" t="str">
        <f>IF(Sklop11[[#This Row],[ZAHTEVANA SHEMA KAKOVOSTI]]&lt;&gt;"",Sklop11[[#This Row],[Preračunana masa/volumen/kos na enoto kg]],"")</f>
        <v/>
      </c>
      <c r="J220" s="611"/>
      <c r="K220" s="389"/>
      <c r="L220" s="389"/>
      <c r="M220" s="291"/>
      <c r="N220" s="390"/>
      <c r="O220" s="390"/>
      <c r="P220" s="391"/>
      <c r="Q220" s="390">
        <f>+Sklop11[[#This Row],[cena/enota brez DDV v EUR]]*Sklop11[[#This Row],[Stopnja DDV (%)]]</f>
        <v>0</v>
      </c>
      <c r="R220" s="390">
        <f>+Sklop11[[#This Row],[cena/enota brez DDV v EUR]]+Sklop11[[#This Row],[Davek (EUR)]]</f>
        <v>0</v>
      </c>
      <c r="S220" s="390">
        <f>+Sklop11[[#This Row],[cena/enota brez DDV v EUR]]*Sklop11[[#This Row],[Okvirna količina]]</f>
        <v>0</v>
      </c>
      <c r="T220" s="420">
        <f>+Sklop11[[#This Row],[Končna cena/enoto mere (EUR) z DDV]]*Sklop11[[#This Row],[Okvirna količina]]</f>
        <v>0</v>
      </c>
      <c r="U220" s="298"/>
      <c r="V220" s="332"/>
    </row>
    <row r="221" spans="1:22" s="333" customFormat="1" ht="24">
      <c r="A221" s="552" t="s">
        <v>898</v>
      </c>
      <c r="B221" s="563" t="s">
        <v>1000</v>
      </c>
      <c r="C221" s="552">
        <v>300</v>
      </c>
      <c r="D221" s="552" t="s">
        <v>156</v>
      </c>
      <c r="E221" s="554"/>
      <c r="F221" s="608">
        <v>5</v>
      </c>
      <c r="G221" s="609" t="s">
        <v>0</v>
      </c>
      <c r="H221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21" s="610" t="str">
        <f>IF(Sklop11[[#This Row],[ZAHTEVANA SHEMA KAKOVOSTI]]&lt;&gt;"",Sklop11[[#This Row],[Preračunana masa/volumen/kos na enoto kg]],"")</f>
        <v/>
      </c>
      <c r="J221" s="611"/>
      <c r="K221" s="389"/>
      <c r="L221" s="389"/>
      <c r="M221" s="291"/>
      <c r="N221" s="390"/>
      <c r="O221" s="390"/>
      <c r="P221" s="391"/>
      <c r="Q221" s="390">
        <f>+Sklop11[[#This Row],[cena/enota brez DDV v EUR]]*Sklop11[[#This Row],[Stopnja DDV (%)]]</f>
        <v>0</v>
      </c>
      <c r="R221" s="390">
        <f>+Sklop11[[#This Row],[cena/enota brez DDV v EUR]]+Sklop11[[#This Row],[Davek (EUR)]]</f>
        <v>0</v>
      </c>
      <c r="S221" s="390">
        <f>+Sklop11[[#This Row],[cena/enota brez DDV v EUR]]*Sklop11[[#This Row],[Okvirna količina]]</f>
        <v>0</v>
      </c>
      <c r="T221" s="420">
        <f>+Sklop11[[#This Row],[Končna cena/enoto mere (EUR) z DDV]]*Sklop11[[#This Row],[Okvirna količina]]</f>
        <v>0</v>
      </c>
      <c r="U221" s="298"/>
      <c r="V221" s="332"/>
    </row>
    <row r="222" spans="1:22" s="333" customFormat="1">
      <c r="A222" s="552" t="s">
        <v>931</v>
      </c>
      <c r="B222" s="563" t="s">
        <v>1001</v>
      </c>
      <c r="C222" s="552">
        <v>20</v>
      </c>
      <c r="D222" s="552" t="s">
        <v>156</v>
      </c>
      <c r="E222" s="554"/>
      <c r="F222" s="608">
        <v>40</v>
      </c>
      <c r="G222" s="609" t="s">
        <v>0</v>
      </c>
      <c r="H222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222" s="610" t="str">
        <f>IF(Sklop11[[#This Row],[ZAHTEVANA SHEMA KAKOVOSTI]]&lt;&gt;"",Sklop11[[#This Row],[Preračunana masa/volumen/kos na enoto kg]],"")</f>
        <v/>
      </c>
      <c r="J222" s="611"/>
      <c r="K222" s="389"/>
      <c r="L222" s="389"/>
      <c r="M222" s="291"/>
      <c r="N222" s="390"/>
      <c r="O222" s="390"/>
      <c r="P222" s="391"/>
      <c r="Q222" s="390">
        <f>+Sklop11[[#This Row],[cena/enota brez DDV v EUR]]*Sklop11[[#This Row],[Stopnja DDV (%)]]</f>
        <v>0</v>
      </c>
      <c r="R222" s="390">
        <f>+Sklop11[[#This Row],[cena/enota brez DDV v EUR]]+Sklop11[[#This Row],[Davek (EUR)]]</f>
        <v>0</v>
      </c>
      <c r="S222" s="390">
        <f>+Sklop11[[#This Row],[cena/enota brez DDV v EUR]]*Sklop11[[#This Row],[Okvirna količina]]</f>
        <v>0</v>
      </c>
      <c r="T222" s="420">
        <f>+Sklop11[[#This Row],[Končna cena/enoto mere (EUR) z DDV]]*Sklop11[[#This Row],[Okvirna količina]]</f>
        <v>0</v>
      </c>
      <c r="U222" s="298"/>
      <c r="V222" s="332"/>
    </row>
    <row r="223" spans="1:22" s="333" customFormat="1">
      <c r="A223" s="552" t="s">
        <v>932</v>
      </c>
      <c r="B223" s="563" t="s">
        <v>991</v>
      </c>
      <c r="C223" s="552">
        <v>1</v>
      </c>
      <c r="D223" s="552" t="s">
        <v>1</v>
      </c>
      <c r="E223" s="554"/>
      <c r="F223" s="608">
        <v>3</v>
      </c>
      <c r="G223" s="609" t="s">
        <v>1</v>
      </c>
      <c r="H223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23" s="610" t="str">
        <f>IF(Sklop11[[#This Row],[ZAHTEVANA SHEMA KAKOVOSTI]]&lt;&gt;"",Sklop11[[#This Row],[Preračunana masa/volumen/kos na enoto kg]],"")</f>
        <v/>
      </c>
      <c r="J223" s="611"/>
      <c r="K223" s="389"/>
      <c r="L223" s="389"/>
      <c r="M223" s="291"/>
      <c r="N223" s="390"/>
      <c r="O223" s="390"/>
      <c r="P223" s="391"/>
      <c r="Q223" s="390">
        <f>+Sklop11[[#This Row],[cena/enota brez DDV v EUR]]*Sklop11[[#This Row],[Stopnja DDV (%)]]</f>
        <v>0</v>
      </c>
      <c r="R223" s="390">
        <f>+Sklop11[[#This Row],[cena/enota brez DDV v EUR]]+Sklop11[[#This Row],[Davek (EUR)]]</f>
        <v>0</v>
      </c>
      <c r="S223" s="390">
        <f>+Sklop11[[#This Row],[cena/enota brez DDV v EUR]]*Sklop11[[#This Row],[Okvirna količina]]</f>
        <v>0</v>
      </c>
      <c r="T223" s="420">
        <f>+Sklop11[[#This Row],[Končna cena/enoto mere (EUR) z DDV]]*Sklop11[[#This Row],[Okvirna količina]]</f>
        <v>0</v>
      </c>
      <c r="U223" s="298"/>
      <c r="V223" s="332"/>
    </row>
    <row r="224" spans="1:22" s="333" customFormat="1">
      <c r="A224" s="552" t="s">
        <v>933</v>
      </c>
      <c r="B224" s="563" t="s">
        <v>1002</v>
      </c>
      <c r="C224" s="552">
        <v>100</v>
      </c>
      <c r="D224" s="552" t="s">
        <v>156</v>
      </c>
      <c r="E224" s="554"/>
      <c r="F224" s="608">
        <v>50</v>
      </c>
      <c r="G224" s="609" t="s">
        <v>0</v>
      </c>
      <c r="H224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24" s="610" t="str">
        <f>IF(Sklop11[[#This Row],[ZAHTEVANA SHEMA KAKOVOSTI]]&lt;&gt;"",Sklop11[[#This Row],[Preračunana masa/volumen/kos na enoto kg]],"")</f>
        <v/>
      </c>
      <c r="J224" s="611"/>
      <c r="K224" s="389"/>
      <c r="L224" s="389"/>
      <c r="M224" s="291"/>
      <c r="N224" s="390"/>
      <c r="O224" s="390"/>
      <c r="P224" s="391"/>
      <c r="Q224" s="390">
        <f>+Sklop11[[#This Row],[cena/enota brez DDV v EUR]]*Sklop11[[#This Row],[Stopnja DDV (%)]]</f>
        <v>0</v>
      </c>
      <c r="R224" s="390">
        <f>+Sklop11[[#This Row],[cena/enota brez DDV v EUR]]+Sklop11[[#This Row],[Davek (EUR)]]</f>
        <v>0</v>
      </c>
      <c r="S224" s="390">
        <f>+Sklop11[[#This Row],[cena/enota brez DDV v EUR]]*Sklop11[[#This Row],[Okvirna količina]]</f>
        <v>0</v>
      </c>
      <c r="T224" s="420">
        <f>+Sklop11[[#This Row],[Končna cena/enoto mere (EUR) z DDV]]*Sklop11[[#This Row],[Okvirna količina]]</f>
        <v>0</v>
      </c>
      <c r="U224" s="298"/>
      <c r="V224" s="332"/>
    </row>
    <row r="225" spans="1:22" s="333" customFormat="1">
      <c r="A225" s="552" t="s">
        <v>934</v>
      </c>
      <c r="B225" s="563" t="s">
        <v>1003</v>
      </c>
      <c r="C225" s="552">
        <v>100</v>
      </c>
      <c r="D225" s="552" t="s">
        <v>156</v>
      </c>
      <c r="E225" s="554"/>
      <c r="F225" s="608">
        <v>50</v>
      </c>
      <c r="G225" s="609" t="s">
        <v>0</v>
      </c>
      <c r="H225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25" s="610" t="str">
        <f>IF(Sklop11[[#This Row],[ZAHTEVANA SHEMA KAKOVOSTI]]&lt;&gt;"",Sklop11[[#This Row],[Preračunana masa/volumen/kos na enoto kg]],"")</f>
        <v/>
      </c>
      <c r="J225" s="611"/>
      <c r="K225" s="389"/>
      <c r="L225" s="389"/>
      <c r="M225" s="291"/>
      <c r="N225" s="390"/>
      <c r="O225" s="390"/>
      <c r="P225" s="391"/>
      <c r="Q225" s="390">
        <f>+Sklop11[[#This Row],[cena/enota brez DDV v EUR]]*Sklop11[[#This Row],[Stopnja DDV (%)]]</f>
        <v>0</v>
      </c>
      <c r="R225" s="390">
        <f>+Sklop11[[#This Row],[cena/enota brez DDV v EUR]]+Sklop11[[#This Row],[Davek (EUR)]]</f>
        <v>0</v>
      </c>
      <c r="S225" s="390">
        <f>+Sklop11[[#This Row],[cena/enota brez DDV v EUR]]*Sklop11[[#This Row],[Okvirna količina]]</f>
        <v>0</v>
      </c>
      <c r="T225" s="420">
        <f>+Sklop11[[#This Row],[Končna cena/enoto mere (EUR) z DDV]]*Sklop11[[#This Row],[Okvirna količina]]</f>
        <v>0</v>
      </c>
      <c r="U225" s="298"/>
      <c r="V225" s="332"/>
    </row>
    <row r="226" spans="1:22" s="333" customFormat="1">
      <c r="A226" s="552" t="s">
        <v>935</v>
      </c>
      <c r="B226" s="563" t="s">
        <v>1004</v>
      </c>
      <c r="C226" s="552">
        <v>5</v>
      </c>
      <c r="D226" s="552" t="s">
        <v>94</v>
      </c>
      <c r="E226" s="554"/>
      <c r="F226" s="608">
        <v>10</v>
      </c>
      <c r="G226" s="609" t="s">
        <v>0</v>
      </c>
      <c r="H226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6" s="610" t="str">
        <f>IF(Sklop11[[#This Row],[ZAHTEVANA SHEMA KAKOVOSTI]]&lt;&gt;"",Sklop11[[#This Row],[Preračunana masa/volumen/kos na enoto kg]],"")</f>
        <v/>
      </c>
      <c r="J226" s="611"/>
      <c r="K226" s="389"/>
      <c r="L226" s="389"/>
      <c r="M226" s="291"/>
      <c r="N226" s="390"/>
      <c r="O226" s="390"/>
      <c r="P226" s="391"/>
      <c r="Q226" s="390">
        <f>+Sklop11[[#This Row],[cena/enota brez DDV v EUR]]*Sklop11[[#This Row],[Stopnja DDV (%)]]</f>
        <v>0</v>
      </c>
      <c r="R226" s="390">
        <f>+Sklop11[[#This Row],[cena/enota brez DDV v EUR]]+Sklop11[[#This Row],[Davek (EUR)]]</f>
        <v>0</v>
      </c>
      <c r="S226" s="390">
        <f>+Sklop11[[#This Row],[cena/enota brez DDV v EUR]]*Sklop11[[#This Row],[Okvirna količina]]</f>
        <v>0</v>
      </c>
      <c r="T226" s="420">
        <f>+Sklop11[[#This Row],[Končna cena/enoto mere (EUR) z DDV]]*Sklop11[[#This Row],[Okvirna količina]]</f>
        <v>0</v>
      </c>
      <c r="U226" s="298"/>
      <c r="V226" s="332"/>
    </row>
    <row r="227" spans="1:22" s="333" customFormat="1">
      <c r="A227" s="552" t="s">
        <v>936</v>
      </c>
      <c r="B227" s="563" t="s">
        <v>1005</v>
      </c>
      <c r="C227" s="552">
        <v>5</v>
      </c>
      <c r="D227" s="552" t="s">
        <v>94</v>
      </c>
      <c r="E227" s="554"/>
      <c r="F227" s="608">
        <v>10</v>
      </c>
      <c r="G227" s="609" t="s">
        <v>0</v>
      </c>
      <c r="H227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27" s="610" t="str">
        <f>IF(Sklop11[[#This Row],[ZAHTEVANA SHEMA KAKOVOSTI]]&lt;&gt;"",Sklop11[[#This Row],[Preračunana masa/volumen/kos na enoto kg]],"")</f>
        <v/>
      </c>
      <c r="J227" s="611"/>
      <c r="K227" s="389"/>
      <c r="L227" s="389"/>
      <c r="M227" s="291"/>
      <c r="N227" s="390"/>
      <c r="O227" s="390"/>
      <c r="P227" s="391"/>
      <c r="Q227" s="390">
        <f>+Sklop11[[#This Row],[cena/enota brez DDV v EUR]]*Sklop11[[#This Row],[Stopnja DDV (%)]]</f>
        <v>0</v>
      </c>
      <c r="R227" s="390">
        <f>+Sklop11[[#This Row],[cena/enota brez DDV v EUR]]+Sklop11[[#This Row],[Davek (EUR)]]</f>
        <v>0</v>
      </c>
      <c r="S227" s="390">
        <f>+Sklop11[[#This Row],[cena/enota brez DDV v EUR]]*Sklop11[[#This Row],[Okvirna količina]]</f>
        <v>0</v>
      </c>
      <c r="T227" s="420">
        <f>+Sklop11[[#This Row],[Končna cena/enoto mere (EUR) z DDV]]*Sklop11[[#This Row],[Okvirna količina]]</f>
        <v>0</v>
      </c>
      <c r="U227" s="298"/>
      <c r="V227" s="332"/>
    </row>
    <row r="228" spans="1:22" s="333" customFormat="1">
      <c r="A228" s="552" t="s">
        <v>940</v>
      </c>
      <c r="B228" s="563" t="s">
        <v>1006</v>
      </c>
      <c r="C228" s="552">
        <v>5</v>
      </c>
      <c r="D228" s="552" t="s">
        <v>94</v>
      </c>
      <c r="E228" s="554"/>
      <c r="F228" s="608">
        <v>20</v>
      </c>
      <c r="G228" s="609" t="s">
        <v>0</v>
      </c>
      <c r="H228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8" s="610" t="str">
        <f>IF(Sklop11[[#This Row],[ZAHTEVANA SHEMA KAKOVOSTI]]&lt;&gt;"",Sklop11[[#This Row],[Preračunana masa/volumen/kos na enoto kg]],"")</f>
        <v/>
      </c>
      <c r="J228" s="611"/>
      <c r="K228" s="389"/>
      <c r="L228" s="389"/>
      <c r="M228" s="291"/>
      <c r="N228" s="390"/>
      <c r="O228" s="390"/>
      <c r="P228" s="391"/>
      <c r="Q228" s="390">
        <f>+Sklop11[[#This Row],[cena/enota brez DDV v EUR]]*Sklop11[[#This Row],[Stopnja DDV (%)]]</f>
        <v>0</v>
      </c>
      <c r="R228" s="390">
        <f>+Sklop11[[#This Row],[cena/enota brez DDV v EUR]]+Sklop11[[#This Row],[Davek (EUR)]]</f>
        <v>0</v>
      </c>
      <c r="S228" s="390">
        <f>+Sklop11[[#This Row],[cena/enota brez DDV v EUR]]*Sklop11[[#This Row],[Okvirna količina]]</f>
        <v>0</v>
      </c>
      <c r="T228" s="420">
        <f>+Sklop11[[#This Row],[Končna cena/enoto mere (EUR) z DDV]]*Sklop11[[#This Row],[Okvirna količina]]</f>
        <v>0</v>
      </c>
      <c r="U228" s="298"/>
      <c r="V228" s="332"/>
    </row>
    <row r="229" spans="1:22" s="333" customFormat="1">
      <c r="A229" s="552" t="s">
        <v>941</v>
      </c>
      <c r="B229" s="563" t="s">
        <v>1007</v>
      </c>
      <c r="C229" s="552">
        <v>5</v>
      </c>
      <c r="D229" s="552" t="s">
        <v>94</v>
      </c>
      <c r="E229" s="554"/>
      <c r="F229" s="608">
        <v>5</v>
      </c>
      <c r="G229" s="609" t="s">
        <v>0</v>
      </c>
      <c r="H229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229" s="610" t="str">
        <f>IF(Sklop11[[#This Row],[ZAHTEVANA SHEMA KAKOVOSTI]]&lt;&gt;"",Sklop11[[#This Row],[Preračunana masa/volumen/kos na enoto kg]],"")</f>
        <v/>
      </c>
      <c r="J229" s="611"/>
      <c r="K229" s="389"/>
      <c r="L229" s="389"/>
      <c r="M229" s="291"/>
      <c r="N229" s="390"/>
      <c r="O229" s="390"/>
      <c r="P229" s="391"/>
      <c r="Q229" s="390">
        <f>+Sklop11[[#This Row],[cena/enota brez DDV v EUR]]*Sklop11[[#This Row],[Stopnja DDV (%)]]</f>
        <v>0</v>
      </c>
      <c r="R229" s="390">
        <f>+Sklop11[[#This Row],[cena/enota brez DDV v EUR]]+Sklop11[[#This Row],[Davek (EUR)]]</f>
        <v>0</v>
      </c>
      <c r="S229" s="390">
        <f>+Sklop11[[#This Row],[cena/enota brez DDV v EUR]]*Sklop11[[#This Row],[Okvirna količina]]</f>
        <v>0</v>
      </c>
      <c r="T229" s="420">
        <f>+Sklop11[[#This Row],[Končna cena/enoto mere (EUR) z DDV]]*Sklop11[[#This Row],[Okvirna količina]]</f>
        <v>0</v>
      </c>
      <c r="U229" s="298"/>
      <c r="V229" s="332"/>
    </row>
    <row r="230" spans="1:22" s="333" customFormat="1">
      <c r="A230" s="552" t="s">
        <v>942</v>
      </c>
      <c r="B230" s="563" t="s">
        <v>1008</v>
      </c>
      <c r="C230" s="552">
        <v>200</v>
      </c>
      <c r="D230" s="552" t="s">
        <v>839</v>
      </c>
      <c r="E230" s="554" t="s">
        <v>880</v>
      </c>
      <c r="F230" s="608">
        <v>3200</v>
      </c>
      <c r="G230" s="609" t="s">
        <v>0</v>
      </c>
      <c r="H230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640</v>
      </c>
      <c r="I230" s="610">
        <f>IF(Sklop11[[#This Row],[ZAHTEVANA SHEMA KAKOVOSTI]]&lt;&gt;"",Sklop11[[#This Row],[Preračunana masa/volumen/kos na enoto kg]],"")</f>
        <v>640</v>
      </c>
      <c r="J230" s="611"/>
      <c r="K230" s="389"/>
      <c r="L230" s="389"/>
      <c r="M230" s="291"/>
      <c r="N230" s="390"/>
      <c r="O230" s="390"/>
      <c r="P230" s="391"/>
      <c r="Q230" s="390">
        <f>+Sklop11[[#This Row],[cena/enota brez DDV v EUR]]*Sklop11[[#This Row],[Stopnja DDV (%)]]</f>
        <v>0</v>
      </c>
      <c r="R230" s="390">
        <f>+Sklop11[[#This Row],[cena/enota brez DDV v EUR]]+Sklop11[[#This Row],[Davek (EUR)]]</f>
        <v>0</v>
      </c>
      <c r="S230" s="390">
        <f>+Sklop11[[#This Row],[cena/enota brez DDV v EUR]]*Sklop11[[#This Row],[Okvirna količina]]</f>
        <v>0</v>
      </c>
      <c r="T230" s="420">
        <f>+Sklop11[[#This Row],[Končna cena/enoto mere (EUR) z DDV]]*Sklop11[[#This Row],[Okvirna količina]]</f>
        <v>0</v>
      </c>
      <c r="U230" s="298"/>
      <c r="V230" s="332"/>
    </row>
    <row r="231" spans="1:22" s="333" customFormat="1">
      <c r="A231" s="552" t="s">
        <v>943</v>
      </c>
      <c r="B231" s="563" t="s">
        <v>1009</v>
      </c>
      <c r="C231" s="552">
        <v>500</v>
      </c>
      <c r="D231" s="552" t="s">
        <v>156</v>
      </c>
      <c r="E231" s="554"/>
      <c r="F231" s="608">
        <v>5</v>
      </c>
      <c r="G231" s="609" t="s">
        <v>0</v>
      </c>
      <c r="H231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231" s="610" t="str">
        <f>IF(Sklop11[[#This Row],[ZAHTEVANA SHEMA KAKOVOSTI]]&lt;&gt;"",Sklop11[[#This Row],[Preračunana masa/volumen/kos na enoto kg]],"")</f>
        <v/>
      </c>
      <c r="J231" s="611"/>
      <c r="K231" s="389"/>
      <c r="L231" s="389"/>
      <c r="M231" s="291"/>
      <c r="N231" s="390"/>
      <c r="O231" s="390"/>
      <c r="P231" s="391"/>
      <c r="Q231" s="390">
        <f>+Sklop11[[#This Row],[cena/enota brez DDV v EUR]]*Sklop11[[#This Row],[Stopnja DDV (%)]]</f>
        <v>0</v>
      </c>
      <c r="R231" s="390">
        <f>+Sklop11[[#This Row],[cena/enota brez DDV v EUR]]+Sklop11[[#This Row],[Davek (EUR)]]</f>
        <v>0</v>
      </c>
      <c r="S231" s="390">
        <f>+Sklop11[[#This Row],[cena/enota brez DDV v EUR]]*Sklop11[[#This Row],[Okvirna količina]]</f>
        <v>0</v>
      </c>
      <c r="T231" s="420">
        <f>+Sklop11[[#This Row],[Končna cena/enoto mere (EUR) z DDV]]*Sklop11[[#This Row],[Okvirna količina]]</f>
        <v>0</v>
      </c>
      <c r="U231" s="298"/>
      <c r="V231" s="332"/>
    </row>
    <row r="232" spans="1:22" s="333" customFormat="1">
      <c r="A232" s="552" t="s">
        <v>944</v>
      </c>
      <c r="B232" s="563" t="s">
        <v>1010</v>
      </c>
      <c r="C232" s="552">
        <v>0.5</v>
      </c>
      <c r="D232" s="552" t="s">
        <v>94</v>
      </c>
      <c r="E232" s="554"/>
      <c r="F232" s="608">
        <v>10000</v>
      </c>
      <c r="G232" s="609" t="s">
        <v>0</v>
      </c>
      <c r="H232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5000</v>
      </c>
      <c r="I232" s="610" t="str">
        <f>IF(Sklop11[[#This Row],[ZAHTEVANA SHEMA KAKOVOSTI]]&lt;&gt;"",Sklop11[[#This Row],[Preračunana masa/volumen/kos na enoto kg]],"")</f>
        <v/>
      </c>
      <c r="J232" s="611"/>
      <c r="K232" s="389"/>
      <c r="L232" s="389"/>
      <c r="M232" s="291"/>
      <c r="N232" s="390"/>
      <c r="O232" s="390"/>
      <c r="P232" s="391"/>
      <c r="Q232" s="390">
        <f>+Sklop11[[#This Row],[cena/enota brez DDV v EUR]]*Sklop11[[#This Row],[Stopnja DDV (%)]]</f>
        <v>0</v>
      </c>
      <c r="R232" s="390">
        <f>+Sklop11[[#This Row],[cena/enota brez DDV v EUR]]+Sklop11[[#This Row],[Davek (EUR)]]</f>
        <v>0</v>
      </c>
      <c r="S232" s="390">
        <f>+Sklop11[[#This Row],[cena/enota brez DDV v EUR]]*Sklop11[[#This Row],[Okvirna količina]]</f>
        <v>0</v>
      </c>
      <c r="T232" s="420">
        <f>+Sklop11[[#This Row],[Končna cena/enoto mere (EUR) z DDV]]*Sklop11[[#This Row],[Okvirna količina]]</f>
        <v>0</v>
      </c>
      <c r="U232" s="298"/>
      <c r="V232" s="332"/>
    </row>
    <row r="233" spans="1:22" s="333" customFormat="1">
      <c r="A233" s="552" t="s">
        <v>945</v>
      </c>
      <c r="B233" s="563" t="s">
        <v>664</v>
      </c>
      <c r="C233" s="552">
        <v>0.33</v>
      </c>
      <c r="D233" s="552" t="s">
        <v>94</v>
      </c>
      <c r="E233" s="554"/>
      <c r="F233" s="608">
        <v>200</v>
      </c>
      <c r="G233" s="609" t="s">
        <v>0</v>
      </c>
      <c r="H233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66</v>
      </c>
      <c r="I233" s="610" t="str">
        <f>IF(Sklop11[[#This Row],[ZAHTEVANA SHEMA KAKOVOSTI]]&lt;&gt;"",Sklop11[[#This Row],[Preračunana masa/volumen/kos na enoto kg]],"")</f>
        <v/>
      </c>
      <c r="J233" s="611"/>
      <c r="K233" s="492"/>
      <c r="L233" s="492"/>
      <c r="M233" s="493"/>
      <c r="N233" s="486"/>
      <c r="O233" s="486"/>
      <c r="P233" s="494"/>
      <c r="Q233" s="486">
        <f>+Sklop11[[#This Row],[cena/enota brez DDV v EUR]]*Sklop11[[#This Row],[Stopnja DDV (%)]]</f>
        <v>0</v>
      </c>
      <c r="R233" s="486">
        <f>+Sklop11[[#This Row],[cena/enota brez DDV v EUR]]+Sklop11[[#This Row],[Davek (EUR)]]</f>
        <v>0</v>
      </c>
      <c r="S233" s="486">
        <f>+Sklop11[[#This Row],[cena/enota brez DDV v EUR]]*Sklop11[[#This Row],[Okvirna količina]]</f>
        <v>0</v>
      </c>
      <c r="T233" s="458">
        <f>+Sklop11[[#This Row],[Končna cena/enoto mere (EUR) z DDV]]*Sklop11[[#This Row],[Okvirna količina]]</f>
        <v>0</v>
      </c>
      <c r="U233" s="495"/>
      <c r="V233" s="332"/>
    </row>
    <row r="234" spans="1:22" s="333" customFormat="1">
      <c r="A234" s="552" t="s">
        <v>946</v>
      </c>
      <c r="B234" s="563" t="s">
        <v>1011</v>
      </c>
      <c r="C234" s="552">
        <v>100</v>
      </c>
      <c r="D234" s="552" t="s">
        <v>156</v>
      </c>
      <c r="E234" s="554"/>
      <c r="F234" s="608">
        <v>10</v>
      </c>
      <c r="G234" s="609" t="s">
        <v>0</v>
      </c>
      <c r="H234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4" s="610" t="str">
        <f>IF(Sklop11[[#This Row],[ZAHTEVANA SHEMA KAKOVOSTI]]&lt;&gt;"",Sklop11[[#This Row],[Preračunana masa/volumen/kos na enoto kg]],"")</f>
        <v/>
      </c>
      <c r="J234" s="611"/>
      <c r="K234" s="389"/>
      <c r="L234" s="389"/>
      <c r="M234" s="291"/>
      <c r="N234" s="390"/>
      <c r="O234" s="390"/>
      <c r="P234" s="391"/>
      <c r="Q234" s="390">
        <f>+Sklop11[[#This Row],[cena/enota brez DDV v EUR]]*Sklop11[[#This Row],[Stopnja DDV (%)]]</f>
        <v>0</v>
      </c>
      <c r="R234" s="390">
        <f>+Sklop11[[#This Row],[cena/enota brez DDV v EUR]]+Sklop11[[#This Row],[Davek (EUR)]]</f>
        <v>0</v>
      </c>
      <c r="S234" s="390">
        <f>+Sklop11[[#This Row],[cena/enota brez DDV v EUR]]*Sklop11[[#This Row],[Okvirna količina]]</f>
        <v>0</v>
      </c>
      <c r="T234" s="420">
        <f>+Sklop11[[#This Row],[Končna cena/enoto mere (EUR) z DDV]]*Sklop11[[#This Row],[Okvirna količina]]</f>
        <v>0</v>
      </c>
      <c r="U234" s="298"/>
      <c r="V234" s="332"/>
    </row>
    <row r="235" spans="1:22" s="333" customFormat="1" ht="24">
      <c r="A235" s="552" t="s">
        <v>947</v>
      </c>
      <c r="B235" s="563" t="s">
        <v>1085</v>
      </c>
      <c r="C235" s="552">
        <v>1</v>
      </c>
      <c r="D235" s="552" t="s">
        <v>94</v>
      </c>
      <c r="E235" s="554"/>
      <c r="F235" s="608">
        <v>3</v>
      </c>
      <c r="G235" s="609" t="s">
        <v>94</v>
      </c>
      <c r="H235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35" s="610" t="str">
        <f>IF(Sklop11[[#This Row],[ZAHTEVANA SHEMA KAKOVOSTI]]&lt;&gt;"",Sklop11[[#This Row],[Preračunana masa/volumen/kos na enoto kg]],"")</f>
        <v/>
      </c>
      <c r="J235" s="611"/>
      <c r="K235" s="389"/>
      <c r="L235" s="389"/>
      <c r="M235" s="291"/>
      <c r="N235" s="390"/>
      <c r="O235" s="390"/>
      <c r="P235" s="391"/>
      <c r="Q235" s="390">
        <f>+Sklop11[[#This Row],[cena/enota brez DDV v EUR]]*Sklop11[[#This Row],[Stopnja DDV (%)]]</f>
        <v>0</v>
      </c>
      <c r="R235" s="390">
        <f>+Sklop11[[#This Row],[cena/enota brez DDV v EUR]]+Sklop11[[#This Row],[Davek (EUR)]]</f>
        <v>0</v>
      </c>
      <c r="S235" s="390">
        <f>+Sklop11[[#This Row],[cena/enota brez DDV v EUR]]*Sklop11[[#This Row],[Okvirna količina]]</f>
        <v>0</v>
      </c>
      <c r="T235" s="420">
        <f>+Sklop11[[#This Row],[Končna cena/enoto mere (EUR) z DDV]]*Sklop11[[#This Row],[Okvirna količina]]</f>
        <v>0</v>
      </c>
      <c r="U235" s="298"/>
      <c r="V235" s="332"/>
    </row>
    <row r="236" spans="1:22" s="333" customFormat="1">
      <c r="A236" s="552" t="s">
        <v>948</v>
      </c>
      <c r="B236" s="563" t="s">
        <v>1052</v>
      </c>
      <c r="C236" s="552">
        <v>50</v>
      </c>
      <c r="D236" s="552" t="s">
        <v>156</v>
      </c>
      <c r="E236" s="554"/>
      <c r="F236" s="608">
        <v>10</v>
      </c>
      <c r="G236" s="609" t="s">
        <v>0</v>
      </c>
      <c r="H236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236" s="610" t="str">
        <f>IF(Sklop11[[#This Row],[ZAHTEVANA SHEMA KAKOVOSTI]]&lt;&gt;"",Sklop11[[#This Row],[Preračunana masa/volumen/kos na enoto kg]],"")</f>
        <v/>
      </c>
      <c r="J236" s="611"/>
      <c r="K236" s="389"/>
      <c r="L236" s="389"/>
      <c r="M236" s="291"/>
      <c r="N236" s="390"/>
      <c r="O236" s="390"/>
      <c r="P236" s="391"/>
      <c r="Q236" s="390">
        <f>+Sklop11[[#This Row],[cena/enota brez DDV v EUR]]*Sklop11[[#This Row],[Stopnja DDV (%)]]</f>
        <v>0</v>
      </c>
      <c r="R236" s="390">
        <f>+Sklop11[[#This Row],[cena/enota brez DDV v EUR]]+Sklop11[[#This Row],[Davek (EUR)]]</f>
        <v>0</v>
      </c>
      <c r="S236" s="390">
        <f>+Sklop11[[#This Row],[cena/enota brez DDV v EUR]]*Sklop11[[#This Row],[Okvirna količina]]</f>
        <v>0</v>
      </c>
      <c r="T236" s="420">
        <f>+Sklop11[[#This Row],[Končna cena/enoto mere (EUR) z DDV]]*Sklop11[[#This Row],[Okvirna količina]]</f>
        <v>0</v>
      </c>
      <c r="U236" s="298"/>
      <c r="V236" s="332"/>
    </row>
    <row r="237" spans="1:22" s="333" customFormat="1">
      <c r="A237" s="552" t="s">
        <v>949</v>
      </c>
      <c r="B237" s="563" t="s">
        <v>990</v>
      </c>
      <c r="C237" s="552">
        <v>1</v>
      </c>
      <c r="D237" s="552" t="s">
        <v>1</v>
      </c>
      <c r="E237" s="554"/>
      <c r="F237" s="608">
        <v>150</v>
      </c>
      <c r="G237" s="609" t="s">
        <v>1</v>
      </c>
      <c r="H237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37" s="610" t="str">
        <f>IF(Sklop11[[#This Row],[ZAHTEVANA SHEMA KAKOVOSTI]]&lt;&gt;"",Sklop11[[#This Row],[Preračunana masa/volumen/kos na enoto kg]],"")</f>
        <v/>
      </c>
      <c r="J237" s="611"/>
      <c r="K237" s="389"/>
      <c r="L237" s="389"/>
      <c r="M237" s="291"/>
      <c r="N237" s="390"/>
      <c r="O237" s="390"/>
      <c r="P237" s="391"/>
      <c r="Q237" s="390">
        <f>+Sklop11[[#This Row],[cena/enota brez DDV v EUR]]*Sklop11[[#This Row],[Stopnja DDV (%)]]</f>
        <v>0</v>
      </c>
      <c r="R237" s="390">
        <f>+Sklop11[[#This Row],[cena/enota brez DDV v EUR]]+Sklop11[[#This Row],[Davek (EUR)]]</f>
        <v>0</v>
      </c>
      <c r="S237" s="390">
        <f>+Sklop11[[#This Row],[cena/enota brez DDV v EUR]]*Sklop11[[#This Row],[Okvirna količina]]</f>
        <v>0</v>
      </c>
      <c r="T237" s="420">
        <f>+Sklop11[[#This Row],[Končna cena/enoto mere (EUR) z DDV]]*Sklop11[[#This Row],[Okvirna količina]]</f>
        <v>0</v>
      </c>
      <c r="U237" s="298"/>
      <c r="V237" s="332"/>
    </row>
    <row r="238" spans="1:22" s="333" customFormat="1">
      <c r="A238" s="552" t="s">
        <v>950</v>
      </c>
      <c r="B238" s="563" t="s">
        <v>958</v>
      </c>
      <c r="C238" s="552">
        <v>500</v>
      </c>
      <c r="D238" s="552" t="s">
        <v>839</v>
      </c>
      <c r="E238" s="554"/>
      <c r="F238" s="608">
        <v>3</v>
      </c>
      <c r="G238" s="609" t="s">
        <v>0</v>
      </c>
      <c r="H238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1.5</v>
      </c>
      <c r="I238" s="610" t="str">
        <f>IF(Sklop11[[#This Row],[ZAHTEVANA SHEMA KAKOVOSTI]]&lt;&gt;"",Sklop11[[#This Row],[Preračunana masa/volumen/kos na enoto kg]],"")</f>
        <v/>
      </c>
      <c r="J238" s="611"/>
      <c r="K238" s="389"/>
      <c r="L238" s="389"/>
      <c r="M238" s="291"/>
      <c r="N238" s="390"/>
      <c r="O238" s="390"/>
      <c r="P238" s="391"/>
      <c r="Q238" s="390">
        <f>+Sklop11[[#This Row],[cena/enota brez DDV v EUR]]*Sklop11[[#This Row],[Stopnja DDV (%)]]</f>
        <v>0</v>
      </c>
      <c r="R238" s="390">
        <f>+Sklop11[[#This Row],[cena/enota brez DDV v EUR]]+Sklop11[[#This Row],[Davek (EUR)]]</f>
        <v>0</v>
      </c>
      <c r="S238" s="390">
        <f>+Sklop11[[#This Row],[cena/enota brez DDV v EUR]]*Sklop11[[#This Row],[Okvirna količina]]</f>
        <v>0</v>
      </c>
      <c r="T238" s="420">
        <f>+Sklop11[[#This Row],[Končna cena/enoto mere (EUR) z DDV]]*Sklop11[[#This Row],[Okvirna količina]]</f>
        <v>0</v>
      </c>
      <c r="U238" s="298"/>
      <c r="V238" s="332"/>
    </row>
    <row r="239" spans="1:22" s="333" customFormat="1">
      <c r="A239" s="552" t="s">
        <v>951</v>
      </c>
      <c r="B239" s="613" t="s">
        <v>966</v>
      </c>
      <c r="C239" s="614">
        <v>200</v>
      </c>
      <c r="D239" s="599" t="s">
        <v>839</v>
      </c>
      <c r="E239" s="615"/>
      <c r="F239" s="616">
        <v>20</v>
      </c>
      <c r="G239" s="617" t="s">
        <v>0</v>
      </c>
      <c r="H239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39" s="610"/>
      <c r="J239" s="611"/>
      <c r="K239" s="339"/>
      <c r="L239" s="339"/>
      <c r="M239" s="161"/>
      <c r="N239" s="340"/>
      <c r="O239" s="340"/>
      <c r="P239" s="341"/>
      <c r="Q239" s="390">
        <f>+Sklop11[[#This Row],[cena/enota brez DDV v EUR]]*Sklop11[[#This Row],[Stopnja DDV (%)]]</f>
        <v>0</v>
      </c>
      <c r="R239" s="390">
        <f>+Sklop11[[#This Row],[cena/enota brez DDV v EUR]]+Sklop11[[#This Row],[Davek (EUR)]]</f>
        <v>0</v>
      </c>
      <c r="S239" s="390">
        <f>+Sklop11[[#This Row],[cena/enota brez DDV v EUR]]*Sklop11[[#This Row],[Okvirna količina]]</f>
        <v>0</v>
      </c>
      <c r="T239" s="420">
        <f>+Sklop11[[#This Row],[Končna cena/enoto mere (EUR) z DDV]]*Sklop11[[#This Row],[Okvirna količina]]</f>
        <v>0</v>
      </c>
      <c r="U239" s="221"/>
      <c r="V239" s="332"/>
    </row>
    <row r="240" spans="1:22" s="333" customFormat="1">
      <c r="A240" s="552" t="s">
        <v>952</v>
      </c>
      <c r="B240" s="613" t="s">
        <v>1050</v>
      </c>
      <c r="C240" s="614">
        <v>750</v>
      </c>
      <c r="D240" s="599" t="s">
        <v>156</v>
      </c>
      <c r="E240" s="615"/>
      <c r="F240" s="616">
        <v>10</v>
      </c>
      <c r="G240" s="617" t="s">
        <v>0</v>
      </c>
      <c r="H240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240" s="610" t="str">
        <f>IF(Sklop11[[#This Row],[ZAHTEVANA SHEMA KAKOVOSTI]]&lt;&gt;"",Sklop11[[#This Row],[Preračunana masa/volumen/kos na enoto kg]],"")</f>
        <v/>
      </c>
      <c r="J240" s="611"/>
      <c r="K240" s="427"/>
      <c r="L240" s="427"/>
      <c r="M240" s="322"/>
      <c r="N240" s="428"/>
      <c r="O240" s="428"/>
      <c r="P240" s="429"/>
      <c r="Q240" s="428">
        <f>+Sklop11[[#This Row],[cena/enota brez DDV v EUR]]*Sklop11[[#This Row],[Stopnja DDV (%)]]</f>
        <v>0</v>
      </c>
      <c r="R240" s="428">
        <f>+Sklop11[[#This Row],[cena/enota brez DDV v EUR]]+Sklop11[[#This Row],[Davek (EUR)]]</f>
        <v>0</v>
      </c>
      <c r="S240" s="428">
        <f>+Sklop11[[#This Row],[cena/enota brez DDV v EUR]]*Sklop11[[#This Row],[Okvirna količina]]</f>
        <v>0</v>
      </c>
      <c r="T240" s="430">
        <f>+Sklop11[[#This Row],[Končna cena/enoto mere (EUR) z DDV]]*Sklop11[[#This Row],[Okvirna količina]]</f>
        <v>0</v>
      </c>
      <c r="U240" s="325"/>
      <c r="V240" s="332"/>
    </row>
    <row r="241" spans="1:22" s="333" customFormat="1">
      <c r="A241" s="552" t="s">
        <v>953</v>
      </c>
      <c r="B241" s="613" t="s">
        <v>1051</v>
      </c>
      <c r="C241" s="614">
        <v>750</v>
      </c>
      <c r="D241" s="599" t="s">
        <v>156</v>
      </c>
      <c r="E241" s="615"/>
      <c r="F241" s="616">
        <v>10</v>
      </c>
      <c r="G241" s="617" t="s">
        <v>0</v>
      </c>
      <c r="H241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241" s="610" t="str">
        <f>IF(Sklop11[[#This Row],[ZAHTEVANA SHEMA KAKOVOSTI]]&lt;&gt;"",Sklop11[[#This Row],[Preračunana masa/volumen/kos na enoto kg]],"")</f>
        <v/>
      </c>
      <c r="J241" s="611"/>
      <c r="K241" s="427"/>
      <c r="L241" s="427"/>
      <c r="M241" s="322"/>
      <c r="N241" s="428"/>
      <c r="O241" s="428"/>
      <c r="P241" s="429"/>
      <c r="Q241" s="428">
        <f>+Sklop11[[#This Row],[cena/enota brez DDV v EUR]]*Sklop11[[#This Row],[Stopnja DDV (%)]]</f>
        <v>0</v>
      </c>
      <c r="R241" s="428">
        <f>+Sklop11[[#This Row],[cena/enota brez DDV v EUR]]+Sklop11[[#This Row],[Davek (EUR)]]</f>
        <v>0</v>
      </c>
      <c r="S241" s="428">
        <f>+Sklop11[[#This Row],[cena/enota brez DDV v EUR]]*Sklop11[[#This Row],[Okvirna količina]]</f>
        <v>0</v>
      </c>
      <c r="T241" s="430">
        <f>+Sklop11[[#This Row],[Končna cena/enoto mere (EUR) z DDV]]*Sklop11[[#This Row],[Okvirna količina]]</f>
        <v>0</v>
      </c>
      <c r="U241" s="325"/>
      <c r="V241" s="332"/>
    </row>
    <row r="242" spans="1:22" s="333" customFormat="1" ht="24">
      <c r="A242" s="561" t="s">
        <v>954</v>
      </c>
      <c r="B242" s="603" t="s">
        <v>1012</v>
      </c>
      <c r="C242" s="618" t="s">
        <v>1059</v>
      </c>
      <c r="D242" s="599"/>
      <c r="E242" s="615"/>
      <c r="F242" s="616"/>
      <c r="G242" s="617"/>
      <c r="H242" s="610"/>
      <c r="I242" s="610"/>
      <c r="J242" s="611"/>
      <c r="K242" s="427"/>
      <c r="L242" s="427"/>
      <c r="M242" s="322"/>
      <c r="N242" s="428"/>
      <c r="O242" s="428"/>
      <c r="P242" s="429"/>
      <c r="Q242" s="428">
        <f>+Sklop11[[#This Row],[cena/enota brez DDV v EUR]]*Sklop11[[#This Row],[Stopnja DDV (%)]]</f>
        <v>0</v>
      </c>
      <c r="R242" s="428">
        <f>+Sklop11[[#This Row],[cena/enota brez DDV v EUR]]+Sklop11[[#This Row],[Davek (EUR)]]</f>
        <v>0</v>
      </c>
      <c r="S242" s="428">
        <f>+Sklop11[[#This Row],[cena/enota brez DDV v EUR]]*Sklop11[[#This Row],[Okvirna količina]]</f>
        <v>0</v>
      </c>
      <c r="T242" s="430">
        <f>+Sklop11[[#This Row],[Končna cena/enoto mere (EUR) z DDV]]*Sklop11[[#This Row],[Okvirna količina]]</f>
        <v>0</v>
      </c>
      <c r="U242" s="325"/>
      <c r="V242" s="332"/>
    </row>
    <row r="243" spans="1:22" s="333" customFormat="1">
      <c r="A243" s="552" t="s">
        <v>955</v>
      </c>
      <c r="B243" s="613" t="s">
        <v>1013</v>
      </c>
      <c r="C243" s="614">
        <v>2500</v>
      </c>
      <c r="D243" s="599" t="s">
        <v>156</v>
      </c>
      <c r="E243" s="615"/>
      <c r="F243" s="616">
        <v>600</v>
      </c>
      <c r="G243" s="617" t="s">
        <v>0</v>
      </c>
      <c r="H243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1500</v>
      </c>
      <c r="I243" s="610" t="str">
        <f>IF(Sklop11[[#This Row],[ZAHTEVANA SHEMA KAKOVOSTI]]&lt;&gt;"",Sklop11[[#This Row],[Preračunana masa/volumen/kos na enoto kg]],"")</f>
        <v/>
      </c>
      <c r="J243" s="611"/>
      <c r="K243" s="427"/>
      <c r="L243" s="427"/>
      <c r="M243" s="322"/>
      <c r="N243" s="428"/>
      <c r="O243" s="428"/>
      <c r="P243" s="429"/>
      <c r="Q243" s="428">
        <f>+Sklop11[[#This Row],[cena/enota brez DDV v EUR]]*Sklop11[[#This Row],[Stopnja DDV (%)]]</f>
        <v>0</v>
      </c>
      <c r="R243" s="428">
        <f>+Sklop11[[#This Row],[cena/enota brez DDV v EUR]]+Sklop11[[#This Row],[Davek (EUR)]]</f>
        <v>0</v>
      </c>
      <c r="S243" s="428">
        <f>+Sklop11[[#This Row],[cena/enota brez DDV v EUR]]*Sklop11[[#This Row],[Okvirna količina]]</f>
        <v>0</v>
      </c>
      <c r="T243" s="430">
        <f>+Sklop11[[#This Row],[Končna cena/enoto mere (EUR) z DDV]]*Sklop11[[#This Row],[Okvirna količina]]</f>
        <v>0</v>
      </c>
      <c r="U243" s="325"/>
      <c r="V243" s="332"/>
    </row>
    <row r="244" spans="1:22" s="333" customFormat="1" ht="36">
      <c r="A244" s="552" t="s">
        <v>956</v>
      </c>
      <c r="B244" s="619" t="s">
        <v>1014</v>
      </c>
      <c r="C244" s="614">
        <v>80</v>
      </c>
      <c r="D244" s="599" t="s">
        <v>156</v>
      </c>
      <c r="E244" s="600" t="s">
        <v>880</v>
      </c>
      <c r="F244" s="616">
        <v>10</v>
      </c>
      <c r="G244" s="617" t="s">
        <v>0</v>
      </c>
      <c r="H244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</v>
      </c>
      <c r="I244" s="610">
        <f>IF(Sklop11[[#This Row],[ZAHTEVANA SHEMA KAKOVOSTI]]&lt;&gt;"",Sklop11[[#This Row],[Preračunana masa/volumen/kos na enoto kg]],"")</f>
        <v>0.8</v>
      </c>
      <c r="J244" s="611"/>
      <c r="K244" s="492"/>
      <c r="L244" s="492"/>
      <c r="M244" s="493"/>
      <c r="N244" s="486"/>
      <c r="O244" s="486"/>
      <c r="P244" s="494"/>
      <c r="Q244" s="486">
        <f>+Sklop11[[#This Row],[cena/enota brez DDV v EUR]]*Sklop11[[#This Row],[Stopnja DDV (%)]]</f>
        <v>0</v>
      </c>
      <c r="R244" s="486">
        <f>+Sklop11[[#This Row],[cena/enota brez DDV v EUR]]+Sklop11[[#This Row],[Davek (EUR)]]</f>
        <v>0</v>
      </c>
      <c r="S244" s="486">
        <f>+Sklop11[[#This Row],[cena/enota brez DDV v EUR]]*Sklop11[[#This Row],[Okvirna količina]]</f>
        <v>0</v>
      </c>
      <c r="T244" s="458">
        <f>+Sklop11[[#This Row],[Končna cena/enoto mere (EUR) z DDV]]*Sklop11[[#This Row],[Okvirna količina]]</f>
        <v>0</v>
      </c>
      <c r="U244" s="495"/>
      <c r="V244" s="332"/>
    </row>
    <row r="245" spans="1:22" s="333" customFormat="1" ht="12" customHeight="1">
      <c r="A245" s="556" t="s">
        <v>957</v>
      </c>
      <c r="B245" s="612" t="s">
        <v>1087</v>
      </c>
      <c r="C245" s="556">
        <v>10</v>
      </c>
      <c r="D245" s="556" t="s">
        <v>156</v>
      </c>
      <c r="E245" s="558"/>
      <c r="F245" s="620">
        <v>10</v>
      </c>
      <c r="G245" s="621" t="s">
        <v>0</v>
      </c>
      <c r="H245" s="6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245" s="610" t="str">
        <f>IF(Sklop11[[#This Row],[ZAHTEVANA SHEMA KAKOVOSTI]]&lt;&gt;"",Sklop11[[#This Row],[Preračunana masa/volumen/kos na enoto kg]],"")</f>
        <v/>
      </c>
      <c r="J245" s="611"/>
      <c r="K245" s="389"/>
      <c r="L245" s="389"/>
      <c r="M245" s="291"/>
      <c r="N245" s="390"/>
      <c r="O245" s="390"/>
      <c r="P245" s="391"/>
      <c r="Q245" s="390">
        <f>+Sklop11[[#This Row],[cena/enota brez DDV v EUR]]*Sklop11[[#This Row],[Stopnja DDV (%)]]</f>
        <v>0</v>
      </c>
      <c r="R245" s="390">
        <f>+Sklop11[[#This Row],[cena/enota brez DDV v EUR]]+Sklop11[[#This Row],[Davek (EUR)]]</f>
        <v>0</v>
      </c>
      <c r="S245" s="390">
        <f>+Sklop11[[#This Row],[cena/enota brez DDV v EUR]]*Sklop11[[#This Row],[Okvirna količina]]</f>
        <v>0</v>
      </c>
      <c r="T245" s="496">
        <f>+Sklop11[[#This Row],[Končna cena/enoto mere (EUR) z DDV]]*Sklop11[[#This Row],[Okvirna količina]]</f>
        <v>0</v>
      </c>
      <c r="U245" s="497"/>
      <c r="V245" s="332"/>
    </row>
    <row r="246" spans="1:22" s="333" customFormat="1" ht="12" customHeight="1">
      <c r="A246" s="556" t="s">
        <v>1086</v>
      </c>
      <c r="B246" s="612" t="s">
        <v>1088</v>
      </c>
      <c r="C246" s="556">
        <v>10</v>
      </c>
      <c r="D246" s="556" t="s">
        <v>156</v>
      </c>
      <c r="E246" s="558"/>
      <c r="F246" s="559">
        <v>10</v>
      </c>
      <c r="G246" s="622" t="s">
        <v>0</v>
      </c>
      <c r="H246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0.1</v>
      </c>
      <c r="I246" s="597" t="str">
        <f>IF(Sklop11[[#This Row],[ZAHTEVANA SHEMA KAKOVOSTI]]&lt;&gt;"",Sklop11[[#This Row],[Preračunana masa/volumen/kos na enoto kg]],"")</f>
        <v/>
      </c>
      <c r="J246" s="598"/>
      <c r="K246" s="538"/>
      <c r="L246" s="538"/>
      <c r="M246" s="539"/>
      <c r="N246" s="540"/>
      <c r="O246" s="540"/>
      <c r="P246" s="541"/>
      <c r="Q246" s="540">
        <f>+Sklop11[[#This Row],[cena/enota brez DDV v EUR]]*Sklop11[[#This Row],[Stopnja DDV (%)]]</f>
        <v>0</v>
      </c>
      <c r="R246" s="540">
        <f>+Sklop11[[#This Row],[cena/enota brez DDV v EUR]]+Sklop11[[#This Row],[Davek (EUR)]]</f>
        <v>0</v>
      </c>
      <c r="S246" s="540">
        <f>+Sklop11[[#This Row],[cena/enota brez DDV v EUR]]*Sklop11[[#This Row],[Okvirna količina]]</f>
        <v>0</v>
      </c>
      <c r="T246" s="542">
        <f>+Sklop11[[#This Row],[Končna cena/enoto mere (EUR) z DDV]]*Sklop11[[#This Row],[Okvirna količina]]</f>
        <v>0</v>
      </c>
      <c r="U246" s="543"/>
      <c r="V246" s="332"/>
    </row>
    <row r="247" spans="1:22" s="333" customFormat="1">
      <c r="A247" s="556" t="s">
        <v>1060</v>
      </c>
      <c r="B247" s="623" t="s">
        <v>462</v>
      </c>
      <c r="C247" s="556" t="s">
        <v>457</v>
      </c>
      <c r="D247" s="556" t="s">
        <v>156</v>
      </c>
      <c r="E247" s="558"/>
      <c r="F247" s="559">
        <v>100</v>
      </c>
      <c r="G247" s="559" t="s">
        <v>1</v>
      </c>
      <c r="H247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7" s="597" t="str">
        <f>IF(Sklop11[[#This Row],[ZAHTEVANA SHEMA KAKOVOSTI]]&lt;&gt;"",Sklop11[[#This Row],[Preračunana masa/volumen/kos na enoto kg]],"")</f>
        <v/>
      </c>
      <c r="J247" s="598"/>
      <c r="K247" s="538"/>
      <c r="L247" s="538"/>
      <c r="M247" s="539"/>
      <c r="N247" s="540"/>
      <c r="O247" s="540"/>
      <c r="P247" s="541"/>
      <c r="Q247" s="540">
        <f>+Sklop11[[#This Row],[cena/enota brez DDV v EUR]]*Sklop11[[#This Row],[Stopnja DDV (%)]]</f>
        <v>0</v>
      </c>
      <c r="R247" s="540">
        <f>+Sklop11[[#This Row],[cena/enota brez DDV v EUR]]+Sklop11[[#This Row],[Davek (EUR)]]</f>
        <v>0</v>
      </c>
      <c r="S247" s="540">
        <f>+Sklop11[[#This Row],[cena/enota brez DDV v EUR]]*Sklop11[[#This Row],[Okvirna količina]]</f>
        <v>0</v>
      </c>
      <c r="T247" s="542">
        <f>+Sklop11[[#This Row],[Končna cena/enoto mere (EUR) z DDV]]*Sklop11[[#This Row],[Okvirna količina]]</f>
        <v>0</v>
      </c>
      <c r="U247" s="543"/>
      <c r="V247" s="332"/>
    </row>
    <row r="248" spans="1:22" s="333" customFormat="1">
      <c r="A248" s="556" t="s">
        <v>1061</v>
      </c>
      <c r="B248" s="624" t="s">
        <v>463</v>
      </c>
      <c r="C248" s="556">
        <v>1</v>
      </c>
      <c r="D248" s="556" t="s">
        <v>1</v>
      </c>
      <c r="E248" s="558"/>
      <c r="F248" s="559">
        <v>80</v>
      </c>
      <c r="G248" s="559" t="s">
        <v>1</v>
      </c>
      <c r="H248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48" s="597" t="str">
        <f>IF(Sklop11[[#This Row],[ZAHTEVANA SHEMA KAKOVOSTI]]&lt;&gt;"",Sklop11[[#This Row],[Preračunana masa/volumen/kos na enoto kg]],"")</f>
        <v/>
      </c>
      <c r="J248" s="598"/>
      <c r="K248" s="538"/>
      <c r="L248" s="538"/>
      <c r="M248" s="539"/>
      <c r="N248" s="540"/>
      <c r="O248" s="540"/>
      <c r="P248" s="541"/>
      <c r="Q248" s="540">
        <f>+Sklop11[[#This Row],[cena/enota brez DDV v EUR]]*Sklop11[[#This Row],[Stopnja DDV (%)]]</f>
        <v>0</v>
      </c>
      <c r="R248" s="540">
        <f>+Sklop11[[#This Row],[cena/enota brez DDV v EUR]]+Sklop11[[#This Row],[Davek (EUR)]]</f>
        <v>0</v>
      </c>
      <c r="S248" s="540">
        <f>+Sklop11[[#This Row],[cena/enota brez DDV v EUR]]*Sklop11[[#This Row],[Okvirna količina]]</f>
        <v>0</v>
      </c>
      <c r="T248" s="542">
        <f>+Sklop11[[#This Row],[Končna cena/enoto mere (EUR) z DDV]]*Sklop11[[#This Row],[Okvirna količina]]</f>
        <v>0</v>
      </c>
      <c r="U248" s="543"/>
      <c r="V248" s="332"/>
    </row>
    <row r="249" spans="1:22" s="333" customFormat="1">
      <c r="A249" s="556" t="s">
        <v>1062</v>
      </c>
      <c r="B249" s="624" t="s">
        <v>466</v>
      </c>
      <c r="C249" s="556">
        <v>1</v>
      </c>
      <c r="D249" s="556" t="s">
        <v>1</v>
      </c>
      <c r="E249" s="558"/>
      <c r="F249" s="559">
        <v>30</v>
      </c>
      <c r="G249" s="559" t="s">
        <v>1</v>
      </c>
      <c r="H249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9" s="597" t="str">
        <f>IF(Sklop11[[#This Row],[ZAHTEVANA SHEMA KAKOVOSTI]]&lt;&gt;"",Sklop11[[#This Row],[Preračunana masa/volumen/kos na enoto kg]],"")</f>
        <v/>
      </c>
      <c r="J249" s="598"/>
      <c r="K249" s="538"/>
      <c r="L249" s="538"/>
      <c r="M249" s="539"/>
      <c r="N249" s="540"/>
      <c r="O249" s="540"/>
      <c r="P249" s="541"/>
      <c r="Q249" s="540">
        <f>+Sklop11[[#This Row],[cena/enota brez DDV v EUR]]*Sklop11[[#This Row],[Stopnja DDV (%)]]</f>
        <v>0</v>
      </c>
      <c r="R249" s="540">
        <f>+Sklop11[[#This Row],[cena/enota brez DDV v EUR]]+Sklop11[[#This Row],[Davek (EUR)]]</f>
        <v>0</v>
      </c>
      <c r="S249" s="540">
        <f>+Sklop11[[#This Row],[cena/enota brez DDV v EUR]]*Sklop11[[#This Row],[Okvirna količina]]</f>
        <v>0</v>
      </c>
      <c r="T249" s="542">
        <f>+Sklop11[[#This Row],[Končna cena/enoto mere (EUR) z DDV]]*Sklop11[[#This Row],[Okvirna količina]]</f>
        <v>0</v>
      </c>
      <c r="U249" s="543"/>
      <c r="V249" s="332"/>
    </row>
    <row r="250" spans="1:22" s="333" customFormat="1">
      <c r="A250" s="556" t="s">
        <v>1063</v>
      </c>
      <c r="B250" s="624" t="s">
        <v>465</v>
      </c>
      <c r="C250" s="556">
        <v>1</v>
      </c>
      <c r="D250" s="556" t="s">
        <v>1</v>
      </c>
      <c r="E250" s="558"/>
      <c r="F250" s="559">
        <v>30</v>
      </c>
      <c r="G250" s="559" t="s">
        <v>1</v>
      </c>
      <c r="H250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50" s="597" t="str">
        <f>IF(Sklop11[[#This Row],[ZAHTEVANA SHEMA KAKOVOSTI]]&lt;&gt;"",Sklop11[[#This Row],[Preračunana masa/volumen/kos na enoto kg]],"")</f>
        <v/>
      </c>
      <c r="J250" s="598"/>
      <c r="K250" s="538"/>
      <c r="L250" s="538"/>
      <c r="M250" s="539"/>
      <c r="N250" s="540"/>
      <c r="O250" s="540"/>
      <c r="P250" s="541"/>
      <c r="Q250" s="540">
        <f>+Sklop11[[#This Row],[cena/enota brez DDV v EUR]]*Sklop11[[#This Row],[Stopnja DDV (%)]]</f>
        <v>0</v>
      </c>
      <c r="R250" s="540">
        <f>+Sklop11[[#This Row],[cena/enota brez DDV v EUR]]+Sklop11[[#This Row],[Davek (EUR)]]</f>
        <v>0</v>
      </c>
      <c r="S250" s="540">
        <f>+Sklop11[[#This Row],[cena/enota brez DDV v EUR]]*Sklop11[[#This Row],[Okvirna količina]]</f>
        <v>0</v>
      </c>
      <c r="T250" s="542">
        <f>+Sklop11[[#This Row],[Končna cena/enoto mere (EUR) z DDV]]*Sklop11[[#This Row],[Okvirna količina]]</f>
        <v>0</v>
      </c>
      <c r="U250" s="543"/>
      <c r="V250" s="332"/>
    </row>
    <row r="251" spans="1:22" s="333" customFormat="1" ht="24">
      <c r="A251" s="556" t="s">
        <v>1064</v>
      </c>
      <c r="B251" s="624" t="s">
        <v>464</v>
      </c>
      <c r="C251" s="556">
        <v>50</v>
      </c>
      <c r="D251" s="556" t="s">
        <v>156</v>
      </c>
      <c r="E251" s="558"/>
      <c r="F251" s="559">
        <v>2400</v>
      </c>
      <c r="G251" s="559" t="s">
        <v>0</v>
      </c>
      <c r="H251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51" s="597" t="str">
        <f>IF(Sklop11[[#This Row],[ZAHTEVANA SHEMA KAKOVOSTI]]&lt;&gt;"",Sklop11[[#This Row],[Preračunana masa/volumen/kos na enoto kg]],"")</f>
        <v/>
      </c>
      <c r="J251" s="598"/>
      <c r="K251" s="538"/>
      <c r="L251" s="538"/>
      <c r="M251" s="539"/>
      <c r="N251" s="540"/>
      <c r="O251" s="540"/>
      <c r="P251" s="541"/>
      <c r="Q251" s="540">
        <f>+Sklop11[[#This Row],[cena/enota brez DDV v EUR]]*Sklop11[[#This Row],[Stopnja DDV (%)]]</f>
        <v>0</v>
      </c>
      <c r="R251" s="540">
        <f>+Sklop11[[#This Row],[cena/enota brez DDV v EUR]]+Sklop11[[#This Row],[Davek (EUR)]]</f>
        <v>0</v>
      </c>
      <c r="S251" s="540">
        <f>+Sklop11[[#This Row],[cena/enota brez DDV v EUR]]*Sklop11[[#This Row],[Okvirna količina]]</f>
        <v>0</v>
      </c>
      <c r="T251" s="542">
        <f>+Sklop11[[#This Row],[Končna cena/enoto mere (EUR) z DDV]]*Sklop11[[#This Row],[Okvirna količina]]</f>
        <v>0</v>
      </c>
      <c r="U251" s="543"/>
      <c r="V251" s="332"/>
    </row>
    <row r="252" spans="1:22" s="333" customFormat="1" ht="24">
      <c r="A252" s="556" t="s">
        <v>1065</v>
      </c>
      <c r="B252" s="624" t="s">
        <v>987</v>
      </c>
      <c r="C252" s="556">
        <v>50</v>
      </c>
      <c r="D252" s="556" t="s">
        <v>156</v>
      </c>
      <c r="E252" s="558"/>
      <c r="F252" s="559">
        <v>3500</v>
      </c>
      <c r="G252" s="559" t="s">
        <v>0</v>
      </c>
      <c r="H252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175</v>
      </c>
      <c r="I252" s="597" t="str">
        <f>IF(Sklop11[[#This Row],[ZAHTEVANA SHEMA KAKOVOSTI]]&lt;&gt;"",Sklop11[[#This Row],[Preračunana masa/volumen/kos na enoto kg]],"")</f>
        <v/>
      </c>
      <c r="J252" s="598"/>
      <c r="K252" s="538"/>
      <c r="L252" s="538"/>
      <c r="M252" s="539"/>
      <c r="N252" s="540"/>
      <c r="O252" s="540"/>
      <c r="P252" s="541"/>
      <c r="Q252" s="540">
        <f>+Sklop11[[#This Row],[cena/enota brez DDV v EUR]]*Sklop11[[#This Row],[Stopnja DDV (%)]]</f>
        <v>0</v>
      </c>
      <c r="R252" s="540">
        <f>+Sklop11[[#This Row],[cena/enota brez DDV v EUR]]+Sklop11[[#This Row],[Davek (EUR)]]</f>
        <v>0</v>
      </c>
      <c r="S252" s="540">
        <f>+Sklop11[[#This Row],[cena/enota brez DDV v EUR]]*Sklop11[[#This Row],[Okvirna količina]]</f>
        <v>0</v>
      </c>
      <c r="T252" s="542">
        <f>+Sklop11[[#This Row],[Končna cena/enoto mere (EUR) z DDV]]*Sklop11[[#This Row],[Okvirna količina]]</f>
        <v>0</v>
      </c>
      <c r="U252" s="543"/>
      <c r="V252" s="332"/>
    </row>
    <row r="253" spans="1:22" s="333" customFormat="1">
      <c r="A253" s="556" t="s">
        <v>1066</v>
      </c>
      <c r="B253" s="624" t="s">
        <v>468</v>
      </c>
      <c r="C253" s="556">
        <v>50</v>
      </c>
      <c r="D253" s="556" t="s">
        <v>156</v>
      </c>
      <c r="E253" s="558"/>
      <c r="F253" s="559">
        <v>25</v>
      </c>
      <c r="G253" s="559" t="s">
        <v>0</v>
      </c>
      <c r="H253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1.25</v>
      </c>
      <c r="I253" s="597" t="str">
        <f>IF(Sklop11[[#This Row],[ZAHTEVANA SHEMA KAKOVOSTI]]&lt;&gt;"",Sklop11[[#This Row],[Preračunana masa/volumen/kos na enoto kg]],"")</f>
        <v/>
      </c>
      <c r="J253" s="598"/>
      <c r="K253" s="538"/>
      <c r="L253" s="538"/>
      <c r="M253" s="539"/>
      <c r="N253" s="540"/>
      <c r="O253" s="540"/>
      <c r="P253" s="541"/>
      <c r="Q253" s="540">
        <f>+Sklop11[[#This Row],[cena/enota brez DDV v EUR]]*Sklop11[[#This Row],[Stopnja DDV (%)]]</f>
        <v>0</v>
      </c>
      <c r="R253" s="540">
        <f>+Sklop11[[#This Row],[cena/enota brez DDV v EUR]]+Sklop11[[#This Row],[Davek (EUR)]]</f>
        <v>0</v>
      </c>
      <c r="S253" s="540">
        <f>+Sklop11[[#This Row],[cena/enota brez DDV v EUR]]*Sklop11[[#This Row],[Okvirna količina]]</f>
        <v>0</v>
      </c>
      <c r="T253" s="542">
        <f>+Sklop11[[#This Row],[Končna cena/enoto mere (EUR) z DDV]]*Sklop11[[#This Row],[Okvirna količina]]</f>
        <v>0</v>
      </c>
      <c r="U253" s="543"/>
      <c r="V253" s="332"/>
    </row>
    <row r="254" spans="1:22" s="333" customFormat="1">
      <c r="A254" s="556" t="s">
        <v>1067</v>
      </c>
      <c r="B254" s="624" t="s">
        <v>470</v>
      </c>
      <c r="C254" s="556">
        <v>40</v>
      </c>
      <c r="D254" s="556" t="s">
        <v>156</v>
      </c>
      <c r="E254" s="558"/>
      <c r="F254" s="625">
        <v>1600</v>
      </c>
      <c r="G254" s="620" t="s">
        <v>0</v>
      </c>
      <c r="H254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254" s="597" t="str">
        <f>IF(Sklop11[[#This Row],[ZAHTEVANA SHEMA KAKOVOSTI]]&lt;&gt;"",Sklop11[[#This Row],[Preračunana masa/volumen/kos na enoto kg]],"")</f>
        <v/>
      </c>
      <c r="J254" s="598"/>
      <c r="K254" s="538"/>
      <c r="L254" s="538"/>
      <c r="M254" s="539"/>
      <c r="N254" s="540"/>
      <c r="O254" s="540"/>
      <c r="P254" s="541"/>
      <c r="Q254" s="540">
        <f>+Sklop11[[#This Row],[cena/enota brez DDV v EUR]]*Sklop11[[#This Row],[Stopnja DDV (%)]]</f>
        <v>0</v>
      </c>
      <c r="R254" s="540">
        <f>+Sklop11[[#This Row],[cena/enota brez DDV v EUR]]+Sklop11[[#This Row],[Davek (EUR)]]</f>
        <v>0</v>
      </c>
      <c r="S254" s="540">
        <f>+Sklop11[[#This Row],[cena/enota brez DDV v EUR]]*Sklop11[[#This Row],[Okvirna količina]]</f>
        <v>0</v>
      </c>
      <c r="T254" s="542">
        <f>+Sklop11[[#This Row],[Končna cena/enoto mere (EUR) z DDV]]*Sklop11[[#This Row],[Okvirna količina]]</f>
        <v>0</v>
      </c>
      <c r="U254" s="543"/>
      <c r="V254" s="332"/>
    </row>
    <row r="255" spans="1:22" s="333" customFormat="1">
      <c r="A255" s="556" t="s">
        <v>1068</v>
      </c>
      <c r="B255" s="624" t="s">
        <v>471</v>
      </c>
      <c r="C255" s="556">
        <v>50</v>
      </c>
      <c r="D255" s="556" t="s">
        <v>156</v>
      </c>
      <c r="E255" s="558"/>
      <c r="F255" s="620">
        <v>1600</v>
      </c>
      <c r="G255" s="620" t="s">
        <v>0</v>
      </c>
      <c r="H255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55" s="597" t="str">
        <f>IF(Sklop11[[#This Row],[ZAHTEVANA SHEMA KAKOVOSTI]]&lt;&gt;"",Sklop11[[#This Row],[Preračunana masa/volumen/kos na enoto kg]],"")</f>
        <v/>
      </c>
      <c r="J255" s="598"/>
      <c r="K255" s="538"/>
      <c r="L255" s="538"/>
      <c r="M255" s="539"/>
      <c r="N255" s="540"/>
      <c r="O255" s="540"/>
      <c r="P255" s="541"/>
      <c r="Q255" s="540">
        <f>+Sklop11[[#This Row],[cena/enota brez DDV v EUR]]*Sklop11[[#This Row],[Stopnja DDV (%)]]</f>
        <v>0</v>
      </c>
      <c r="R255" s="540">
        <f>+Sklop11[[#This Row],[cena/enota brez DDV v EUR]]+Sklop11[[#This Row],[Davek (EUR)]]</f>
        <v>0</v>
      </c>
      <c r="S255" s="540">
        <f>+Sklop11[[#This Row],[cena/enota brez DDV v EUR]]*Sklop11[[#This Row],[Okvirna količina]]</f>
        <v>0</v>
      </c>
      <c r="T255" s="542">
        <f>+Sklop11[[#This Row],[Končna cena/enoto mere (EUR) z DDV]]*Sklop11[[#This Row],[Okvirna količina]]</f>
        <v>0</v>
      </c>
      <c r="U255" s="543"/>
      <c r="V255" s="332"/>
    </row>
    <row r="256" spans="1:22" s="333" customFormat="1">
      <c r="A256" s="556" t="s">
        <v>1069</v>
      </c>
      <c r="B256" s="626" t="s">
        <v>1027</v>
      </c>
      <c r="C256" s="627">
        <v>370</v>
      </c>
      <c r="D256" s="628" t="s">
        <v>156</v>
      </c>
      <c r="E256" s="629"/>
      <c r="F256" s="620">
        <v>20</v>
      </c>
      <c r="G256" s="630" t="s">
        <v>0</v>
      </c>
      <c r="H256" s="59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7.4</v>
      </c>
      <c r="I256" s="597" t="str">
        <f>IF(Sklop11[[#This Row],[ZAHTEVANA SHEMA KAKOVOSTI]]&lt;&gt;"",Sklop11[[#This Row],[Preračunana masa/volumen/kos na enoto kg]],"")</f>
        <v/>
      </c>
      <c r="J256" s="598"/>
      <c r="K256" s="538"/>
      <c r="L256" s="538"/>
      <c r="M256" s="539"/>
      <c r="N256" s="540"/>
      <c r="O256" s="540"/>
      <c r="P256" s="541"/>
      <c r="Q256" s="540">
        <f>+Sklop11[[#This Row],[cena/enota brez DDV v EUR]]*Sklop11[[#This Row],[Stopnja DDV (%)]]</f>
        <v>0</v>
      </c>
      <c r="R256" s="540">
        <f>+Sklop11[[#This Row],[cena/enota brez DDV v EUR]]+Sklop11[[#This Row],[Davek (EUR)]]</f>
        <v>0</v>
      </c>
      <c r="S256" s="540">
        <f>+Sklop11[[#This Row],[cena/enota brez DDV v EUR]]*Sklop11[[#This Row],[Okvirna količina]]</f>
        <v>0</v>
      </c>
      <c r="T256" s="542">
        <f>+Sklop11[[#This Row],[Končna cena/enoto mere (EUR) z DDV]]*Sklop11[[#This Row],[Okvirna količina]]</f>
        <v>0</v>
      </c>
      <c r="U256" s="543"/>
      <c r="V256" s="332"/>
    </row>
    <row r="257" spans="1:22" s="333" customFormat="1">
      <c r="A257" s="462" t="s">
        <v>179</v>
      </c>
      <c r="B257" s="522"/>
      <c r="C257" s="523"/>
      <c r="D257" s="523"/>
      <c r="E257" s="524"/>
      <c r="F257" s="506"/>
      <c r="G257" s="525"/>
      <c r="H257" s="505">
        <f>SUBTOTAL(109,Sklop11[Preračunana masa/volumen/kos na enoto kg])</f>
        <v>35633.919999999998</v>
      </c>
      <c r="I257" s="505">
        <f>SUBTOTAL(109,Sklop11[Živila iz shem kakovosti (kg)])</f>
        <v>826.75</v>
      </c>
      <c r="J257" s="506"/>
      <c r="K257" s="507"/>
      <c r="L257" s="507"/>
      <c r="M257" s="508"/>
      <c r="N257" s="509"/>
      <c r="O257" s="509"/>
      <c r="P257" s="509"/>
      <c r="Q257" s="510"/>
      <c r="R257" s="506"/>
      <c r="S257" s="510">
        <f>SUBTOTAL(109,Sklop11[Vrednost za okvirno količino (EUR) brez DDV])</f>
        <v>0</v>
      </c>
      <c r="T257" s="510">
        <f>SUBTOTAL(109,Sklop11[Vrednost za okvirno količino (EUR) z DDV])</f>
        <v>0</v>
      </c>
      <c r="U257" s="511">
        <f>SUBTOTAL(103,Sklop11[Shema kakovosti
(nacionalne, evropske)
])</f>
        <v>0</v>
      </c>
      <c r="V257" s="332"/>
    </row>
    <row r="258" spans="1:22" s="20" customFormat="1">
      <c r="A258" s="50" t="s">
        <v>175</v>
      </c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50"/>
      <c r="R258" s="50"/>
      <c r="S258" s="50"/>
      <c r="T258" s="50"/>
      <c r="U258" s="71"/>
      <c r="V258" s="13"/>
    </row>
    <row r="259" spans="1:22" s="20" customFormat="1">
      <c r="A259" s="13" t="s">
        <v>177</v>
      </c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09" t="s">
        <v>238</v>
      </c>
      <c r="B260" s="19"/>
      <c r="C260" s="29"/>
      <c r="D260" s="29"/>
      <c r="E260" s="112"/>
      <c r="F260" s="71"/>
      <c r="G260" s="71"/>
      <c r="H260" s="31"/>
      <c r="I260" s="31"/>
      <c r="J260" s="31"/>
      <c r="K260" s="31"/>
      <c r="L260" s="57"/>
      <c r="M260" s="57"/>
      <c r="N260" s="31"/>
      <c r="O260" s="31"/>
      <c r="P260" s="31"/>
      <c r="Q260" s="31"/>
      <c r="R260" s="31"/>
      <c r="S260" s="13"/>
      <c r="T260" s="13"/>
      <c r="U260" s="71"/>
      <c r="V260" s="13"/>
    </row>
    <row r="261" spans="1:22" s="20" customFormat="1">
      <c r="A261" s="586" t="s">
        <v>227</v>
      </c>
      <c r="B261" s="586"/>
      <c r="C261" s="586"/>
      <c r="D261" s="586"/>
      <c r="E261" s="586"/>
      <c r="F261" s="586"/>
      <c r="G261" s="586"/>
      <c r="H261" s="586"/>
      <c r="I261" s="586"/>
      <c r="J261" s="586"/>
      <c r="K261" s="586"/>
      <c r="L261" s="586"/>
      <c r="M261" s="57"/>
      <c r="N261" s="31"/>
      <c r="O261" s="31"/>
      <c r="P261" s="31"/>
      <c r="Q261" s="31"/>
      <c r="R261" s="31"/>
      <c r="S261" s="13"/>
      <c r="T261" s="13"/>
      <c r="U261" s="71"/>
      <c r="V261" s="13"/>
    </row>
    <row r="262" spans="1:22" s="20" customFormat="1">
      <c r="A262" s="575" t="s">
        <v>232</v>
      </c>
      <c r="B262" s="575"/>
      <c r="C262" s="575"/>
      <c r="D262" s="575"/>
      <c r="E262" s="575"/>
      <c r="F262" s="575"/>
      <c r="G262" s="575"/>
      <c r="H262" s="575"/>
      <c r="I262" s="575"/>
      <c r="J262" s="575"/>
      <c r="K262" s="575"/>
      <c r="L262" s="575"/>
      <c r="M262" s="13"/>
      <c r="N262" s="31"/>
      <c r="O262" s="31"/>
      <c r="P262" s="31"/>
      <c r="Q262" s="31"/>
      <c r="R262" s="31"/>
      <c r="S262" s="13"/>
      <c r="T262" s="13"/>
      <c r="U262" s="71"/>
      <c r="V262" s="13"/>
    </row>
    <row r="263" spans="1:22" s="20" customFormat="1">
      <c r="A263" s="13"/>
      <c r="B263" s="19"/>
      <c r="C263" s="29"/>
      <c r="D263" s="29"/>
      <c r="E263" s="112"/>
      <c r="F263" s="116"/>
      <c r="G263" s="116"/>
      <c r="L263" s="13"/>
      <c r="M263" s="13"/>
      <c r="N263" s="31"/>
      <c r="O263" s="31"/>
      <c r="P263" s="31"/>
      <c r="Q263" s="31"/>
      <c r="R263" s="31"/>
      <c r="S263" s="13"/>
      <c r="T263" s="13"/>
      <c r="U263" s="71"/>
      <c r="V263" s="13"/>
    </row>
    <row r="264" spans="1:22" s="20" customFormat="1">
      <c r="A264" s="109" t="s">
        <v>66</v>
      </c>
      <c r="B264" s="19"/>
      <c r="C264" s="29"/>
      <c r="D264" s="29"/>
      <c r="E264" s="112"/>
      <c r="F264" s="71"/>
      <c r="G264" s="71" t="s">
        <v>67</v>
      </c>
      <c r="H264" s="31"/>
      <c r="I264" s="31"/>
      <c r="J264" s="31"/>
      <c r="K264" s="31"/>
      <c r="L264" s="57"/>
      <c r="M264" s="57"/>
      <c r="N264" s="31"/>
      <c r="O264" s="31"/>
      <c r="P264" s="31"/>
      <c r="Q264" s="31" t="s">
        <v>68</v>
      </c>
      <c r="R264" s="31"/>
      <c r="S264" s="13"/>
      <c r="T264" s="13"/>
      <c r="U264" s="71"/>
      <c r="V264" s="13"/>
    </row>
    <row r="265" spans="1:22" s="20" customFormat="1" ht="15">
      <c r="A265" s="7"/>
      <c r="B265" s="5"/>
      <c r="C265" s="28"/>
      <c r="D265" s="28"/>
      <c r="E265" s="27"/>
      <c r="F265" s="8"/>
      <c r="G265" s="116"/>
      <c r="H265" s="9"/>
      <c r="I265" s="9"/>
      <c r="J265" s="9"/>
      <c r="K265" s="9"/>
      <c r="L265" s="22"/>
      <c r="M265" s="22"/>
      <c r="N265" s="9"/>
      <c r="O265" s="9"/>
      <c r="P265" s="9"/>
      <c r="Q265" s="9"/>
      <c r="R265" s="9"/>
      <c r="S265" s="4"/>
      <c r="T265" s="4"/>
      <c r="U265" s="8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 s="20" customFormat="1">
      <c r="A271" s="13"/>
      <c r="B271" s="18"/>
      <c r="C271" s="30"/>
      <c r="D271" s="30"/>
      <c r="E271" s="115"/>
      <c r="F271" s="116"/>
      <c r="G271" s="116"/>
      <c r="L271" s="13"/>
      <c r="M271" s="13"/>
      <c r="N271" s="13"/>
      <c r="O271" s="13"/>
      <c r="P271" s="13"/>
      <c r="Q271" s="13"/>
      <c r="R271" s="13"/>
      <c r="S271" s="13"/>
      <c r="T271" s="13"/>
      <c r="U271" s="71"/>
      <c r="V271" s="13"/>
    </row>
    <row r="272" spans="1:22" s="20" customFormat="1">
      <c r="A272" s="13"/>
      <c r="B272" s="18"/>
      <c r="C272" s="30"/>
      <c r="D272" s="30"/>
      <c r="E272" s="115"/>
      <c r="F272" s="116"/>
      <c r="G272" s="116"/>
      <c r="L272" s="13"/>
      <c r="M272" s="13"/>
      <c r="N272" s="13"/>
      <c r="O272" s="13"/>
      <c r="P272" s="13"/>
      <c r="Q272" s="13"/>
      <c r="R272" s="13"/>
      <c r="S272" s="13"/>
      <c r="T272" s="13"/>
      <c r="U272" s="71"/>
      <c r="V272" s="13"/>
    </row>
    <row r="273" spans="1:22" s="20" customFormat="1">
      <c r="A273" s="13"/>
      <c r="B273" s="18"/>
      <c r="C273" s="30"/>
      <c r="D273" s="30"/>
      <c r="E273" s="115"/>
      <c r="F273" s="116"/>
      <c r="G273" s="116"/>
      <c r="L273" s="13"/>
      <c r="M273" s="13"/>
      <c r="N273" s="13"/>
      <c r="O273" s="13"/>
      <c r="P273" s="13"/>
      <c r="Q273" s="13"/>
      <c r="R273" s="13"/>
      <c r="S273" s="13"/>
      <c r="T273" s="13"/>
      <c r="U273" s="71"/>
      <c r="V273" s="13"/>
    </row>
    <row r="274" spans="1:22" s="20" customFormat="1">
      <c r="A274" s="13"/>
      <c r="B274" s="18"/>
      <c r="C274" s="30"/>
      <c r="D274" s="30"/>
      <c r="E274" s="115"/>
      <c r="F274" s="116"/>
      <c r="G274" s="116"/>
      <c r="L274" s="13"/>
      <c r="M274" s="13"/>
      <c r="N274" s="13"/>
      <c r="O274" s="13"/>
      <c r="P274" s="13"/>
      <c r="Q274" s="13"/>
      <c r="R274" s="13"/>
      <c r="S274" s="13"/>
      <c r="T274" s="13"/>
      <c r="U274" s="71"/>
      <c r="V274" s="13"/>
    </row>
    <row r="275" spans="1:22" s="20" customFormat="1">
      <c r="A275" s="13"/>
      <c r="B275" s="18"/>
      <c r="C275" s="30"/>
      <c r="D275" s="30"/>
      <c r="E275" s="115"/>
      <c r="F275" s="116"/>
      <c r="G275" s="116"/>
      <c r="L275" s="13"/>
      <c r="M275" s="13"/>
      <c r="N275" s="13"/>
      <c r="O275" s="13"/>
      <c r="P275" s="13"/>
      <c r="Q275" s="13"/>
      <c r="R275" s="13"/>
      <c r="S275" s="13"/>
      <c r="T275" s="13"/>
      <c r="U275" s="71"/>
      <c r="V275" s="13"/>
    </row>
    <row r="276" spans="1:22" s="20" customFormat="1">
      <c r="A276" s="13"/>
      <c r="B276" s="18"/>
      <c r="C276" s="30"/>
      <c r="D276" s="30"/>
      <c r="E276" s="115"/>
      <c r="F276" s="116"/>
      <c r="G276" s="116"/>
      <c r="L276" s="13"/>
      <c r="M276" s="13"/>
      <c r="N276" s="13"/>
      <c r="O276" s="13"/>
      <c r="P276" s="13"/>
      <c r="Q276" s="13"/>
      <c r="R276" s="13"/>
      <c r="S276" s="13"/>
      <c r="T276" s="13"/>
      <c r="U276" s="71"/>
      <c r="V276" s="13"/>
    </row>
    <row r="277" spans="1:22" s="20" customFormat="1">
      <c r="A277" s="13"/>
      <c r="B277" s="18"/>
      <c r="C277" s="30"/>
      <c r="D277" s="30"/>
      <c r="E277" s="115"/>
      <c r="F277" s="116"/>
      <c r="G277" s="116"/>
      <c r="L277" s="13"/>
      <c r="M277" s="13"/>
      <c r="N277" s="13"/>
      <c r="O277" s="13"/>
      <c r="P277" s="13"/>
      <c r="Q277" s="13"/>
      <c r="R277" s="13"/>
      <c r="S277" s="13"/>
      <c r="T277" s="13"/>
      <c r="U277" s="71"/>
      <c r="V277" s="13"/>
    </row>
    <row r="278" spans="1:22" s="20" customFormat="1">
      <c r="A278" s="13"/>
      <c r="B278" s="18"/>
      <c r="C278" s="30"/>
      <c r="D278" s="30"/>
      <c r="E278" s="115"/>
      <c r="F278" s="116"/>
      <c r="G278" s="116"/>
      <c r="L278" s="13"/>
      <c r="M278" s="13"/>
      <c r="N278" s="13"/>
      <c r="O278" s="13"/>
      <c r="P278" s="13"/>
      <c r="Q278" s="13"/>
      <c r="R278" s="13"/>
      <c r="S278" s="13"/>
      <c r="T278" s="13"/>
      <c r="U278" s="71"/>
      <c r="V278" s="13"/>
    </row>
    <row r="279" spans="1:22" s="20" customFormat="1">
      <c r="A279" s="13"/>
      <c r="B279" s="18"/>
      <c r="C279" s="30"/>
      <c r="D279" s="30"/>
      <c r="E279" s="115"/>
      <c r="F279" s="116"/>
      <c r="G279" s="116"/>
      <c r="L279" s="13"/>
      <c r="M279" s="13"/>
      <c r="N279" s="13"/>
      <c r="O279" s="13"/>
      <c r="P279" s="13"/>
      <c r="Q279" s="13"/>
      <c r="R279" s="13"/>
      <c r="S279" s="13"/>
      <c r="T279" s="13"/>
      <c r="U279" s="71"/>
      <c r="V279" s="13"/>
    </row>
    <row r="280" spans="1:22" s="20" customFormat="1">
      <c r="A280" s="13"/>
      <c r="B280" s="18"/>
      <c r="C280" s="30"/>
      <c r="D280" s="30"/>
      <c r="E280" s="115"/>
      <c r="F280" s="116"/>
      <c r="G280" s="116"/>
      <c r="L280" s="13"/>
      <c r="M280" s="13"/>
      <c r="N280" s="13"/>
      <c r="O280" s="13"/>
      <c r="P280" s="13"/>
      <c r="Q280" s="13"/>
      <c r="R280" s="13"/>
      <c r="S280" s="13"/>
      <c r="T280" s="13"/>
      <c r="U280" s="71"/>
      <c r="V280" s="13"/>
    </row>
    <row r="281" spans="1:22" s="20" customFormat="1">
      <c r="A281" s="13"/>
      <c r="B281" s="18"/>
      <c r="C281" s="30"/>
      <c r="D281" s="30"/>
      <c r="E281" s="115"/>
      <c r="F281" s="116"/>
      <c r="G281" s="116"/>
      <c r="L281" s="13"/>
      <c r="M281" s="13"/>
      <c r="N281" s="13"/>
      <c r="O281" s="13"/>
      <c r="P281" s="13"/>
      <c r="Q281" s="13"/>
      <c r="R281" s="13"/>
      <c r="S281" s="13"/>
      <c r="T281" s="13"/>
      <c r="U281" s="71"/>
      <c r="V281" s="13"/>
    </row>
    <row r="282" spans="1:22" s="20" customFormat="1">
      <c r="A282" s="13"/>
      <c r="B282" s="18"/>
      <c r="C282" s="30"/>
      <c r="D282" s="30"/>
      <c r="E282" s="115"/>
      <c r="F282" s="116"/>
      <c r="G282" s="116"/>
      <c r="L282" s="13"/>
      <c r="M282" s="13"/>
      <c r="N282" s="13"/>
      <c r="O282" s="13"/>
      <c r="P282" s="13"/>
      <c r="Q282" s="13"/>
      <c r="R282" s="13"/>
      <c r="S282" s="13"/>
      <c r="T282" s="13"/>
      <c r="U282" s="71"/>
      <c r="V282" s="13"/>
    </row>
    <row r="283" spans="1:22" s="20" customFormat="1">
      <c r="A283" s="13"/>
      <c r="B283" s="18"/>
      <c r="C283" s="30"/>
      <c r="D283" s="30"/>
      <c r="E283" s="115"/>
      <c r="F283" s="116"/>
      <c r="G283" s="116"/>
      <c r="L283" s="13"/>
      <c r="M283" s="13"/>
      <c r="N283" s="13"/>
      <c r="O283" s="13"/>
      <c r="P283" s="13"/>
      <c r="Q283" s="13"/>
      <c r="R283" s="13"/>
      <c r="S283" s="13"/>
      <c r="T283" s="13"/>
      <c r="U283" s="71"/>
      <c r="V283" s="13"/>
    </row>
    <row r="284" spans="1:22" s="20" customFormat="1">
      <c r="A284" s="13"/>
      <c r="B284" s="18"/>
      <c r="C284" s="30"/>
      <c r="D284" s="30"/>
      <c r="E284" s="115"/>
      <c r="F284" s="116"/>
      <c r="G284" s="116"/>
      <c r="L284" s="13"/>
      <c r="M284" s="13"/>
      <c r="N284" s="13"/>
      <c r="O284" s="13"/>
      <c r="P284" s="13"/>
      <c r="Q284" s="13"/>
      <c r="R284" s="13"/>
      <c r="S284" s="13"/>
      <c r="T284" s="13"/>
      <c r="U284" s="71"/>
      <c r="V284" s="13"/>
    </row>
    <row r="285" spans="1:22" s="20" customFormat="1">
      <c r="A285" s="13"/>
      <c r="B285" s="18"/>
      <c r="C285" s="30"/>
      <c r="D285" s="30"/>
      <c r="E285" s="115"/>
      <c r="F285" s="116"/>
      <c r="G285" s="116"/>
      <c r="L285" s="13"/>
      <c r="M285" s="13"/>
      <c r="N285" s="13"/>
      <c r="O285" s="13"/>
      <c r="P285" s="13"/>
      <c r="Q285" s="13"/>
      <c r="R285" s="13"/>
      <c r="S285" s="13"/>
      <c r="T285" s="13"/>
      <c r="U285" s="71"/>
      <c r="V285" s="13"/>
    </row>
    <row r="286" spans="1:22" s="20" customFormat="1">
      <c r="A286" s="13"/>
      <c r="B286" s="18"/>
      <c r="C286" s="30"/>
      <c r="D286" s="30"/>
      <c r="E286" s="115"/>
      <c r="F286" s="116"/>
      <c r="G286" s="116"/>
      <c r="L286" s="13"/>
      <c r="M286" s="13"/>
      <c r="N286" s="13"/>
      <c r="O286" s="13"/>
      <c r="P286" s="13"/>
      <c r="Q286" s="13"/>
      <c r="R286" s="13"/>
      <c r="S286" s="13"/>
      <c r="T286" s="13"/>
      <c r="U286" s="71"/>
      <c r="V286" s="13"/>
    </row>
    <row r="287" spans="1:22" s="20" customFormat="1">
      <c r="A287" s="13"/>
      <c r="B287" s="18"/>
      <c r="C287" s="30"/>
      <c r="D287" s="30"/>
      <c r="E287" s="115"/>
      <c r="F287" s="116"/>
      <c r="G287" s="116"/>
      <c r="L287" s="13"/>
      <c r="M287" s="13"/>
      <c r="N287" s="13"/>
      <c r="O287" s="13"/>
      <c r="P287" s="13"/>
      <c r="Q287" s="13"/>
      <c r="R287" s="13"/>
      <c r="S287" s="13"/>
      <c r="T287" s="13"/>
      <c r="U287" s="71"/>
      <c r="V287" s="13"/>
    </row>
    <row r="288" spans="1:22" s="20" customFormat="1">
      <c r="A288" s="13"/>
      <c r="B288" s="18"/>
      <c r="C288" s="30"/>
      <c r="D288" s="30"/>
      <c r="E288" s="115"/>
      <c r="F288" s="116"/>
      <c r="G288" s="116"/>
      <c r="L288" s="13"/>
      <c r="M288" s="13"/>
      <c r="N288" s="13"/>
      <c r="O288" s="13"/>
      <c r="P288" s="13"/>
      <c r="Q288" s="13"/>
      <c r="R288" s="13"/>
      <c r="S288" s="13"/>
      <c r="T288" s="13"/>
      <c r="U288" s="71"/>
      <c r="V288" s="13"/>
    </row>
    <row r="289" spans="1:22" s="20" customFormat="1">
      <c r="A289" s="13"/>
      <c r="B289" s="18"/>
      <c r="C289" s="30"/>
      <c r="D289" s="30"/>
      <c r="E289" s="115"/>
      <c r="F289" s="116"/>
      <c r="G289" s="116"/>
      <c r="L289" s="13"/>
      <c r="M289" s="13"/>
      <c r="N289" s="13"/>
      <c r="O289" s="13"/>
      <c r="P289" s="13"/>
      <c r="Q289" s="13"/>
      <c r="R289" s="13"/>
      <c r="S289" s="13"/>
      <c r="T289" s="13"/>
      <c r="U289" s="71"/>
      <c r="V289" s="13"/>
    </row>
    <row r="290" spans="1:22" s="20" customFormat="1">
      <c r="A290" s="13"/>
      <c r="B290" s="18"/>
      <c r="C290" s="30"/>
      <c r="D290" s="30"/>
      <c r="E290" s="115"/>
      <c r="F290" s="116"/>
      <c r="G290" s="116"/>
      <c r="L290" s="13"/>
      <c r="M290" s="13"/>
      <c r="N290" s="13"/>
      <c r="O290" s="13"/>
      <c r="P290" s="13"/>
      <c r="Q290" s="13"/>
      <c r="R290" s="13"/>
      <c r="S290" s="13"/>
      <c r="T290" s="13"/>
      <c r="U290" s="71"/>
      <c r="V290" s="13"/>
    </row>
    <row r="291" spans="1:22" s="20" customFormat="1">
      <c r="A291" s="13"/>
      <c r="B291" s="18"/>
      <c r="C291" s="30"/>
      <c r="D291" s="30"/>
      <c r="E291" s="115"/>
      <c r="F291" s="116"/>
      <c r="G291" s="116"/>
      <c r="L291" s="13"/>
      <c r="M291" s="13"/>
      <c r="N291" s="13"/>
      <c r="O291" s="13"/>
      <c r="P291" s="13"/>
      <c r="Q291" s="13"/>
      <c r="R291" s="13"/>
      <c r="S291" s="13"/>
      <c r="T291" s="13"/>
      <c r="U291" s="71"/>
      <c r="V291" s="13"/>
    </row>
    <row r="292" spans="1:22" s="20" customFormat="1">
      <c r="A292" s="13"/>
      <c r="B292" s="18"/>
      <c r="C292" s="30"/>
      <c r="D292" s="30"/>
      <c r="E292" s="115"/>
      <c r="F292" s="116"/>
      <c r="G292" s="116"/>
      <c r="L292" s="13"/>
      <c r="M292" s="13"/>
      <c r="N292" s="13"/>
      <c r="O292" s="13"/>
      <c r="P292" s="13"/>
      <c r="Q292" s="13"/>
      <c r="R292" s="13"/>
      <c r="S292" s="13"/>
      <c r="T292" s="13"/>
      <c r="U292" s="71"/>
      <c r="V292" s="13"/>
    </row>
    <row r="293" spans="1:22" s="20" customFormat="1">
      <c r="A293" s="13"/>
      <c r="B293" s="18"/>
      <c r="C293" s="30"/>
      <c r="D293" s="30"/>
      <c r="E293" s="115"/>
      <c r="F293" s="116"/>
      <c r="G293" s="116"/>
      <c r="L293" s="13"/>
      <c r="M293" s="13"/>
      <c r="N293" s="13"/>
      <c r="O293" s="13"/>
      <c r="P293" s="13"/>
      <c r="Q293" s="13"/>
      <c r="R293" s="13"/>
      <c r="S293" s="13"/>
      <c r="T293" s="13"/>
      <c r="U293" s="71"/>
      <c r="V293" s="13"/>
    </row>
    <row r="294" spans="1:22" s="20" customFormat="1">
      <c r="A294" s="13"/>
      <c r="B294" s="18"/>
      <c r="C294" s="30"/>
      <c r="D294" s="30"/>
      <c r="E294" s="115"/>
      <c r="F294" s="116"/>
      <c r="G294" s="116"/>
      <c r="L294" s="13"/>
      <c r="M294" s="13"/>
      <c r="N294" s="13"/>
      <c r="O294" s="13"/>
      <c r="P294" s="13"/>
      <c r="Q294" s="13"/>
      <c r="R294" s="13"/>
      <c r="S294" s="13"/>
      <c r="T294" s="13"/>
      <c r="U294" s="71"/>
      <c r="V294" s="13"/>
    </row>
    <row r="295" spans="1:22" s="20" customFormat="1">
      <c r="A295" s="13"/>
      <c r="B295" s="18"/>
      <c r="C295" s="30"/>
      <c r="D295" s="30"/>
      <c r="E295" s="115"/>
      <c r="F295" s="116"/>
      <c r="G295" s="116"/>
      <c r="L295" s="13"/>
      <c r="M295" s="13"/>
      <c r="N295" s="13"/>
      <c r="O295" s="13"/>
      <c r="P295" s="13"/>
      <c r="Q295" s="13"/>
      <c r="R295" s="13"/>
      <c r="S295" s="13"/>
      <c r="T295" s="13"/>
      <c r="U295" s="71"/>
      <c r="V295" s="13"/>
    </row>
    <row r="296" spans="1:22" s="20" customFormat="1">
      <c r="A296" s="13"/>
      <c r="B296" s="18"/>
      <c r="C296" s="30"/>
      <c r="D296" s="30"/>
      <c r="E296" s="115"/>
      <c r="F296" s="116"/>
      <c r="G296" s="116"/>
      <c r="L296" s="13"/>
      <c r="M296" s="13"/>
      <c r="N296" s="13"/>
      <c r="O296" s="13"/>
      <c r="P296" s="13"/>
      <c r="Q296" s="13"/>
      <c r="R296" s="13"/>
      <c r="S296" s="13"/>
      <c r="T296" s="13"/>
      <c r="U296" s="71"/>
      <c r="V296" s="13"/>
    </row>
    <row r="297" spans="1:22" s="20" customFormat="1">
      <c r="A297" s="13"/>
      <c r="B297" s="18"/>
      <c r="C297" s="30"/>
      <c r="D297" s="30"/>
      <c r="E297" s="115"/>
      <c r="F297" s="116"/>
      <c r="G297" s="116"/>
      <c r="L297" s="13"/>
      <c r="M297" s="13"/>
      <c r="N297" s="13"/>
      <c r="O297" s="13"/>
      <c r="P297" s="13"/>
      <c r="Q297" s="13"/>
      <c r="R297" s="13"/>
      <c r="S297" s="13"/>
      <c r="T297" s="13"/>
      <c r="U297" s="71"/>
      <c r="V297" s="13"/>
    </row>
    <row r="298" spans="1:22" s="20" customFormat="1">
      <c r="A298" s="13"/>
      <c r="B298" s="18"/>
      <c r="C298" s="30"/>
      <c r="D298" s="30"/>
      <c r="E298" s="115"/>
      <c r="F298" s="116"/>
      <c r="G298" s="116"/>
      <c r="L298" s="13"/>
      <c r="M298" s="13"/>
      <c r="N298" s="13"/>
      <c r="O298" s="13"/>
      <c r="P298" s="13"/>
      <c r="Q298" s="13"/>
      <c r="R298" s="13"/>
      <c r="S298" s="13"/>
      <c r="T298" s="13"/>
      <c r="U298" s="71"/>
      <c r="V298" s="13"/>
    </row>
    <row r="299" spans="1:22" s="20" customFormat="1">
      <c r="A299" s="13"/>
      <c r="B299" s="18"/>
      <c r="C299" s="30"/>
      <c r="D299" s="30"/>
      <c r="E299" s="115"/>
      <c r="F299" s="116"/>
      <c r="G299" s="116"/>
      <c r="L299" s="13"/>
      <c r="M299" s="13"/>
      <c r="N299" s="13"/>
      <c r="O299" s="13"/>
      <c r="P299" s="13"/>
      <c r="Q299" s="13"/>
      <c r="R299" s="13"/>
      <c r="S299" s="13"/>
      <c r="T299" s="13"/>
      <c r="U299" s="71"/>
      <c r="V299" s="13"/>
    </row>
    <row r="300" spans="1:22" s="20" customFormat="1">
      <c r="A300" s="13"/>
      <c r="B300" s="18"/>
      <c r="C300" s="30"/>
      <c r="D300" s="30"/>
      <c r="E300" s="115"/>
      <c r="F300" s="116"/>
      <c r="G300" s="116"/>
      <c r="L300" s="13"/>
      <c r="M300" s="13"/>
      <c r="N300" s="13"/>
      <c r="O300" s="13"/>
      <c r="P300" s="13"/>
      <c r="Q300" s="13"/>
      <c r="R300" s="13"/>
      <c r="S300" s="13"/>
      <c r="T300" s="13"/>
      <c r="U300" s="71"/>
      <c r="V300" s="13"/>
    </row>
    <row r="301" spans="1:22" s="20" customFormat="1">
      <c r="A301" s="13"/>
      <c r="B301" s="18"/>
      <c r="C301" s="30"/>
      <c r="D301" s="30"/>
      <c r="E301" s="115"/>
      <c r="F301" s="116"/>
      <c r="G301" s="116"/>
      <c r="L301" s="13"/>
      <c r="M301" s="13"/>
      <c r="N301" s="13"/>
      <c r="O301" s="13"/>
      <c r="P301" s="13"/>
      <c r="Q301" s="13"/>
      <c r="R301" s="13"/>
      <c r="S301" s="13"/>
      <c r="T301" s="13"/>
      <c r="U301" s="71"/>
      <c r="V301" s="13"/>
    </row>
    <row r="302" spans="1:22" s="20" customFormat="1">
      <c r="A302" s="13"/>
      <c r="B302" s="18"/>
      <c r="C302" s="30"/>
      <c r="D302" s="30"/>
      <c r="E302" s="115"/>
      <c r="F302" s="116"/>
      <c r="G302" s="116"/>
      <c r="L302" s="13"/>
      <c r="M302" s="13"/>
      <c r="N302" s="13"/>
      <c r="O302" s="13"/>
      <c r="P302" s="13"/>
      <c r="Q302" s="13"/>
      <c r="R302" s="13"/>
      <c r="S302" s="13"/>
      <c r="T302" s="13"/>
      <c r="U302" s="71"/>
      <c r="V302" s="13"/>
    </row>
    <row r="303" spans="1:22" s="20" customFormat="1">
      <c r="A303" s="13"/>
      <c r="B303" s="18"/>
      <c r="C303" s="30"/>
      <c r="D303" s="30"/>
      <c r="E303" s="115"/>
      <c r="F303" s="116"/>
      <c r="G303" s="116"/>
      <c r="L303" s="13"/>
      <c r="M303" s="13"/>
      <c r="N303" s="13"/>
      <c r="O303" s="13"/>
      <c r="P303" s="13"/>
      <c r="Q303" s="13"/>
      <c r="R303" s="13"/>
      <c r="S303" s="13"/>
      <c r="T303" s="13"/>
      <c r="U303" s="71"/>
      <c r="V303" s="13"/>
    </row>
    <row r="304" spans="1:22" s="20" customFormat="1">
      <c r="A304" s="13"/>
      <c r="B304" s="18"/>
      <c r="C304" s="30"/>
      <c r="D304" s="30"/>
      <c r="E304" s="115"/>
      <c r="F304" s="116"/>
      <c r="G304" s="116"/>
      <c r="L304" s="13"/>
      <c r="M304" s="13"/>
      <c r="N304" s="13"/>
      <c r="O304" s="13"/>
      <c r="P304" s="13"/>
      <c r="Q304" s="13"/>
      <c r="R304" s="13"/>
      <c r="S304" s="13"/>
      <c r="T304" s="13"/>
      <c r="U304" s="71"/>
      <c r="V304" s="13"/>
    </row>
    <row r="305" spans="1:22" s="20" customFormat="1">
      <c r="A305" s="13"/>
      <c r="B305" s="18"/>
      <c r="C305" s="30"/>
      <c r="D305" s="30"/>
      <c r="E305" s="115"/>
      <c r="F305" s="116"/>
      <c r="G305" s="116"/>
      <c r="L305" s="13"/>
      <c r="M305" s="13"/>
      <c r="N305" s="13"/>
      <c r="O305" s="13"/>
      <c r="P305" s="13"/>
      <c r="Q305" s="13"/>
      <c r="R305" s="13"/>
      <c r="S305" s="13"/>
      <c r="T305" s="13"/>
      <c r="U305" s="71"/>
      <c r="V305" s="13"/>
    </row>
    <row r="306" spans="1:22" s="20" customFormat="1">
      <c r="A306" s="13"/>
      <c r="B306" s="18"/>
      <c r="C306" s="30"/>
      <c r="D306" s="30"/>
      <c r="E306" s="115"/>
      <c r="F306" s="116"/>
      <c r="G306" s="116"/>
      <c r="L306" s="13"/>
      <c r="M306" s="13"/>
      <c r="N306" s="13"/>
      <c r="O306" s="13"/>
      <c r="P306" s="13"/>
      <c r="Q306" s="13"/>
      <c r="R306" s="13"/>
      <c r="S306" s="13"/>
      <c r="T306" s="13"/>
      <c r="U306" s="71"/>
      <c r="V306" s="13"/>
    </row>
    <row r="307" spans="1:22" s="20" customFormat="1">
      <c r="A307" s="13"/>
      <c r="B307" s="18"/>
      <c r="C307" s="30"/>
      <c r="D307" s="30"/>
      <c r="E307" s="115"/>
      <c r="F307" s="116"/>
      <c r="G307" s="116"/>
      <c r="L307" s="13"/>
      <c r="M307" s="13"/>
      <c r="N307" s="13"/>
      <c r="O307" s="13"/>
      <c r="P307" s="13"/>
      <c r="Q307" s="13"/>
      <c r="R307" s="13"/>
      <c r="S307" s="13"/>
      <c r="T307" s="13"/>
      <c r="U307" s="71"/>
      <c r="V307" s="13"/>
    </row>
    <row r="308" spans="1:22" s="20" customFormat="1">
      <c r="A308" s="13"/>
      <c r="B308" s="18"/>
      <c r="C308" s="30"/>
      <c r="D308" s="30"/>
      <c r="E308" s="115"/>
      <c r="F308" s="116"/>
      <c r="G308" s="116"/>
      <c r="L308" s="13"/>
      <c r="M308" s="13"/>
      <c r="N308" s="13"/>
      <c r="O308" s="13"/>
      <c r="P308" s="13"/>
      <c r="Q308" s="13"/>
      <c r="R308" s="13"/>
      <c r="S308" s="13"/>
      <c r="T308" s="13"/>
      <c r="U308" s="71"/>
      <c r="V308" s="13"/>
    </row>
    <row r="309" spans="1:22" s="20" customFormat="1">
      <c r="A309" s="13"/>
      <c r="B309" s="18"/>
      <c r="C309" s="30"/>
      <c r="D309" s="30"/>
      <c r="E309" s="115"/>
      <c r="F309" s="116"/>
      <c r="G309" s="116"/>
      <c r="L309" s="13"/>
      <c r="M309" s="13"/>
      <c r="N309" s="13"/>
      <c r="O309" s="13"/>
      <c r="P309" s="13"/>
      <c r="Q309" s="13"/>
      <c r="R309" s="13"/>
      <c r="S309" s="13"/>
      <c r="T309" s="13"/>
      <c r="U309" s="71"/>
      <c r="V309" s="13"/>
    </row>
    <row r="310" spans="1:22" s="20" customFormat="1">
      <c r="A310" s="13"/>
      <c r="B310" s="18"/>
      <c r="C310" s="30"/>
      <c r="D310" s="30"/>
      <c r="E310" s="115"/>
      <c r="F310" s="116"/>
      <c r="G310" s="116"/>
      <c r="L310" s="13"/>
      <c r="M310" s="13"/>
      <c r="N310" s="13"/>
      <c r="O310" s="13"/>
      <c r="P310" s="13"/>
      <c r="Q310" s="13"/>
      <c r="R310" s="13"/>
      <c r="S310" s="13"/>
      <c r="T310" s="13"/>
      <c r="U310" s="71"/>
      <c r="V310" s="13"/>
    </row>
    <row r="311" spans="1:22" s="20" customFormat="1">
      <c r="A311" s="13"/>
      <c r="B311" s="18"/>
      <c r="C311" s="30"/>
      <c r="D311" s="30"/>
      <c r="E311" s="115"/>
      <c r="F311" s="116"/>
      <c r="G311" s="116"/>
      <c r="L311" s="13"/>
      <c r="M311" s="13"/>
      <c r="N311" s="13"/>
      <c r="O311" s="13"/>
      <c r="P311" s="13"/>
      <c r="Q311" s="13"/>
      <c r="R311" s="13"/>
      <c r="S311" s="13"/>
      <c r="T311" s="13"/>
      <c r="U311" s="71"/>
      <c r="V311" s="13"/>
    </row>
    <row r="312" spans="1:22" s="20" customFormat="1">
      <c r="A312" s="13"/>
      <c r="B312" s="18"/>
      <c r="C312" s="30"/>
      <c r="D312" s="30"/>
      <c r="E312" s="115"/>
      <c r="F312" s="116"/>
      <c r="G312" s="116"/>
      <c r="L312" s="13"/>
      <c r="M312" s="13"/>
      <c r="N312" s="13"/>
      <c r="O312" s="13"/>
      <c r="P312" s="13"/>
      <c r="Q312" s="13"/>
      <c r="R312" s="13"/>
      <c r="S312" s="13"/>
      <c r="T312" s="13"/>
      <c r="U312" s="71"/>
      <c r="V312" s="13"/>
    </row>
    <row r="313" spans="1:22" s="20" customFormat="1">
      <c r="A313" s="13"/>
      <c r="B313" s="18"/>
      <c r="C313" s="30"/>
      <c r="D313" s="30"/>
      <c r="E313" s="115"/>
      <c r="F313" s="116"/>
      <c r="G313" s="116"/>
      <c r="L313" s="13"/>
      <c r="M313" s="13"/>
      <c r="N313" s="13"/>
      <c r="O313" s="13"/>
      <c r="P313" s="13"/>
      <c r="Q313" s="13"/>
      <c r="R313" s="13"/>
      <c r="S313" s="13"/>
      <c r="T313" s="13"/>
      <c r="U313" s="71"/>
      <c r="V313" s="13"/>
    </row>
    <row r="314" spans="1:22" s="20" customFormat="1">
      <c r="A314" s="13"/>
      <c r="B314" s="18"/>
      <c r="C314" s="30"/>
      <c r="D314" s="30"/>
      <c r="E314" s="115"/>
      <c r="F314" s="116"/>
      <c r="G314" s="116"/>
      <c r="L314" s="13"/>
      <c r="M314" s="13"/>
      <c r="N314" s="13"/>
      <c r="O314" s="13"/>
      <c r="P314" s="13"/>
      <c r="Q314" s="13"/>
      <c r="R314" s="13"/>
      <c r="S314" s="13"/>
      <c r="T314" s="13"/>
      <c r="U314" s="71"/>
      <c r="V314" s="13"/>
    </row>
    <row r="315" spans="1:22" s="20" customFormat="1">
      <c r="A315" s="13"/>
      <c r="B315" s="18"/>
      <c r="C315" s="30"/>
      <c r="D315" s="30"/>
      <c r="E315" s="115"/>
      <c r="F315" s="116"/>
      <c r="G315" s="116"/>
      <c r="L315" s="13"/>
      <c r="M315" s="13"/>
      <c r="N315" s="13"/>
      <c r="O315" s="13"/>
      <c r="P315" s="13"/>
      <c r="Q315" s="13"/>
      <c r="R315" s="13"/>
      <c r="S315" s="13"/>
      <c r="T315" s="13"/>
      <c r="U315" s="71"/>
      <c r="V315" s="13"/>
    </row>
    <row r="316" spans="1:22" s="20" customFormat="1">
      <c r="A316" s="13"/>
      <c r="B316" s="18"/>
      <c r="C316" s="30"/>
      <c r="D316" s="30"/>
      <c r="E316" s="115"/>
      <c r="F316" s="116"/>
      <c r="G316" s="116"/>
      <c r="L316" s="13"/>
      <c r="M316" s="13"/>
      <c r="N316" s="13"/>
      <c r="O316" s="13"/>
      <c r="P316" s="13"/>
      <c r="Q316" s="13"/>
      <c r="R316" s="13"/>
      <c r="S316" s="13"/>
      <c r="T316" s="13"/>
      <c r="U316" s="71"/>
      <c r="V316" s="13"/>
    </row>
    <row r="317" spans="1:22" s="20" customFormat="1">
      <c r="A317" s="13"/>
      <c r="B317" s="18"/>
      <c r="C317" s="30"/>
      <c r="D317" s="30"/>
      <c r="E317" s="115"/>
      <c r="F317" s="116"/>
      <c r="G317" s="116"/>
      <c r="L317" s="13"/>
      <c r="M317" s="13"/>
      <c r="N317" s="13"/>
      <c r="O317" s="13"/>
      <c r="P317" s="13"/>
      <c r="Q317" s="13"/>
      <c r="R317" s="13"/>
      <c r="S317" s="13"/>
      <c r="T317" s="13"/>
      <c r="U317" s="71"/>
      <c r="V317" s="13"/>
    </row>
    <row r="318" spans="1:22" s="20" customFormat="1">
      <c r="A318" s="13"/>
      <c r="B318" s="18"/>
      <c r="C318" s="30"/>
      <c r="D318" s="30"/>
      <c r="E318" s="115"/>
      <c r="F318" s="116"/>
      <c r="G318" s="116"/>
      <c r="L318" s="13"/>
      <c r="M318" s="13"/>
      <c r="N318" s="13"/>
      <c r="O318" s="13"/>
      <c r="P318" s="13"/>
      <c r="Q318" s="13"/>
      <c r="R318" s="13"/>
      <c r="S318" s="13"/>
      <c r="T318" s="13"/>
      <c r="U318" s="71"/>
      <c r="V318" s="13"/>
    </row>
    <row r="319" spans="1:22" s="20" customFormat="1">
      <c r="A319" s="13"/>
      <c r="B319" s="18"/>
      <c r="C319" s="30"/>
      <c r="D319" s="30"/>
      <c r="E319" s="115"/>
      <c r="F319" s="116"/>
      <c r="G319" s="116"/>
      <c r="L319" s="13"/>
      <c r="M319" s="13"/>
      <c r="N319" s="13"/>
      <c r="O319" s="13"/>
      <c r="P319" s="13"/>
      <c r="Q319" s="13"/>
      <c r="R319" s="13"/>
      <c r="S319" s="13"/>
      <c r="T319" s="13"/>
      <c r="U319" s="71"/>
      <c r="V319" s="13"/>
    </row>
    <row r="320" spans="1:22" s="20" customFormat="1">
      <c r="A320" s="13"/>
      <c r="B320" s="18"/>
      <c r="C320" s="30"/>
      <c r="D320" s="30"/>
      <c r="E320" s="115"/>
      <c r="F320" s="116"/>
      <c r="G320" s="116"/>
      <c r="L320" s="13"/>
      <c r="M320" s="13"/>
      <c r="N320" s="13"/>
      <c r="O320" s="13"/>
      <c r="P320" s="13"/>
      <c r="Q320" s="13"/>
      <c r="R320" s="13"/>
      <c r="S320" s="13"/>
      <c r="T320" s="13"/>
      <c r="U320" s="71"/>
      <c r="V320" s="13"/>
    </row>
    <row r="321" spans="1:22" s="20" customFormat="1">
      <c r="A321" s="13"/>
      <c r="B321" s="18"/>
      <c r="C321" s="30"/>
      <c r="D321" s="30"/>
      <c r="E321" s="115"/>
      <c r="F321" s="116"/>
      <c r="G321" s="116"/>
      <c r="L321" s="13"/>
      <c r="M321" s="13"/>
      <c r="N321" s="13"/>
      <c r="O321" s="13"/>
      <c r="P321" s="13"/>
      <c r="Q321" s="13"/>
      <c r="R321" s="13"/>
      <c r="S321" s="13"/>
      <c r="T321" s="13"/>
      <c r="U321" s="71"/>
      <c r="V321" s="13"/>
    </row>
    <row r="322" spans="1:22" s="20" customFormat="1">
      <c r="A322" s="13"/>
      <c r="B322" s="18"/>
      <c r="C322" s="30"/>
      <c r="D322" s="30"/>
      <c r="E322" s="115"/>
      <c r="F322" s="116"/>
      <c r="G322" s="116"/>
      <c r="L322" s="13"/>
      <c r="M322" s="13"/>
      <c r="N322" s="13"/>
      <c r="O322" s="13"/>
      <c r="P322" s="13"/>
      <c r="Q322" s="13"/>
      <c r="R322" s="13"/>
      <c r="S322" s="13"/>
      <c r="T322" s="13"/>
      <c r="U322" s="71"/>
      <c r="V322" s="13"/>
    </row>
    <row r="323" spans="1:22" s="20" customFormat="1">
      <c r="A323" s="13"/>
      <c r="B323" s="18"/>
      <c r="C323" s="30"/>
      <c r="D323" s="30"/>
      <c r="E323" s="115"/>
      <c r="F323" s="116"/>
      <c r="G323" s="116"/>
      <c r="L323" s="13"/>
      <c r="M323" s="13"/>
      <c r="N323" s="13"/>
      <c r="O323" s="13"/>
      <c r="P323" s="13"/>
      <c r="Q323" s="13"/>
      <c r="R323" s="13"/>
      <c r="S323" s="13"/>
      <c r="T323" s="13"/>
      <c r="U323" s="71"/>
      <c r="V323" s="13"/>
    </row>
    <row r="324" spans="1:22" s="20" customFormat="1">
      <c r="A324" s="13"/>
      <c r="B324" s="18"/>
      <c r="C324" s="30"/>
      <c r="D324" s="30"/>
      <c r="E324" s="115"/>
      <c r="F324" s="116"/>
      <c r="G324" s="116"/>
      <c r="L324" s="13"/>
      <c r="M324" s="13"/>
      <c r="N324" s="13"/>
      <c r="O324" s="13"/>
      <c r="P324" s="13"/>
      <c r="Q324" s="13"/>
      <c r="R324" s="13"/>
      <c r="S324" s="13"/>
      <c r="T324" s="13"/>
      <c r="U324" s="71"/>
      <c r="V324" s="13"/>
    </row>
    <row r="325" spans="1:22" s="20" customFormat="1">
      <c r="A325" s="13"/>
      <c r="B325" s="18"/>
      <c r="C325" s="30"/>
      <c r="D325" s="30"/>
      <c r="E325" s="115"/>
      <c r="F325" s="116"/>
      <c r="G325" s="116"/>
      <c r="L325" s="13"/>
      <c r="M325" s="13"/>
      <c r="N325" s="13"/>
      <c r="O325" s="13"/>
      <c r="P325" s="13"/>
      <c r="Q325" s="13"/>
      <c r="R325" s="13"/>
      <c r="S325" s="13"/>
      <c r="T325" s="13"/>
      <c r="U325" s="71"/>
      <c r="V325" s="13"/>
    </row>
    <row r="326" spans="1:22" s="20" customFormat="1">
      <c r="A326" s="13"/>
      <c r="B326" s="18"/>
      <c r="C326" s="30"/>
      <c r="D326" s="30"/>
      <c r="E326" s="115"/>
      <c r="F326" s="116"/>
      <c r="G326" s="116"/>
      <c r="L326" s="13"/>
      <c r="M326" s="13"/>
      <c r="N326" s="13"/>
      <c r="O326" s="13"/>
      <c r="P326" s="13"/>
      <c r="Q326" s="13"/>
      <c r="R326" s="13"/>
      <c r="S326" s="13"/>
      <c r="T326" s="13"/>
      <c r="U326" s="71"/>
      <c r="V326" s="13"/>
    </row>
    <row r="327" spans="1:22" s="20" customFormat="1">
      <c r="A327" s="13"/>
      <c r="B327" s="18"/>
      <c r="C327" s="30"/>
      <c r="D327" s="30"/>
      <c r="E327" s="115"/>
      <c r="F327" s="116"/>
      <c r="G327" s="116"/>
      <c r="L327" s="13"/>
      <c r="M327" s="13"/>
      <c r="N327" s="13"/>
      <c r="O327" s="13"/>
      <c r="P327" s="13"/>
      <c r="Q327" s="13"/>
      <c r="R327" s="13"/>
      <c r="S327" s="13"/>
      <c r="T327" s="13"/>
      <c r="U327" s="71"/>
      <c r="V327" s="13"/>
    </row>
    <row r="328" spans="1:22" s="20" customFormat="1">
      <c r="A328" s="13"/>
      <c r="B328" s="18"/>
      <c r="C328" s="30"/>
      <c r="D328" s="30"/>
      <c r="E328" s="115"/>
      <c r="F328" s="116"/>
      <c r="G328" s="116"/>
      <c r="L328" s="13"/>
      <c r="M328" s="13"/>
      <c r="N328" s="13"/>
      <c r="O328" s="13"/>
      <c r="P328" s="13"/>
      <c r="Q328" s="13"/>
      <c r="R328" s="13"/>
      <c r="S328" s="13"/>
      <c r="T328" s="13"/>
      <c r="U328" s="71"/>
      <c r="V328" s="13"/>
    </row>
    <row r="329" spans="1:22" s="20" customFormat="1">
      <c r="A329" s="13"/>
      <c r="B329" s="18"/>
      <c r="C329" s="30"/>
      <c r="D329" s="30"/>
      <c r="E329" s="115"/>
      <c r="F329" s="116"/>
      <c r="G329" s="116"/>
      <c r="L329" s="13"/>
      <c r="M329" s="13"/>
      <c r="N329" s="13"/>
      <c r="O329" s="13"/>
      <c r="P329" s="13"/>
      <c r="Q329" s="13"/>
      <c r="R329" s="13"/>
      <c r="S329" s="13"/>
      <c r="T329" s="13"/>
      <c r="U329" s="71"/>
      <c r="V329" s="13"/>
    </row>
    <row r="330" spans="1:22" s="20" customFormat="1">
      <c r="A330" s="13"/>
      <c r="B330" s="18"/>
      <c r="C330" s="30"/>
      <c r="D330" s="30"/>
      <c r="E330" s="115"/>
      <c r="F330" s="116"/>
      <c r="G330" s="116"/>
      <c r="L330" s="13"/>
      <c r="M330" s="13"/>
      <c r="N330" s="13"/>
      <c r="O330" s="13"/>
      <c r="P330" s="13"/>
      <c r="Q330" s="13"/>
      <c r="R330" s="13"/>
      <c r="S330" s="13"/>
      <c r="T330" s="13"/>
      <c r="U330" s="71"/>
      <c r="V330" s="13"/>
    </row>
    <row r="331" spans="1:22" s="20" customFormat="1">
      <c r="A331" s="13"/>
      <c r="B331" s="18"/>
      <c r="C331" s="30"/>
      <c r="D331" s="30"/>
      <c r="E331" s="115"/>
      <c r="F331" s="116"/>
      <c r="G331" s="116"/>
      <c r="L331" s="13"/>
      <c r="M331" s="13"/>
      <c r="N331" s="13"/>
      <c r="O331" s="13"/>
      <c r="P331" s="13"/>
      <c r="Q331" s="13"/>
      <c r="R331" s="13"/>
      <c r="S331" s="13"/>
      <c r="T331" s="13"/>
      <c r="U331" s="71"/>
      <c r="V331" s="13"/>
    </row>
    <row r="332" spans="1:22" s="20" customFormat="1">
      <c r="A332" s="13"/>
      <c r="B332" s="18"/>
      <c r="C332" s="30"/>
      <c r="D332" s="30"/>
      <c r="E332" s="115"/>
      <c r="F332" s="116"/>
      <c r="G332" s="116"/>
      <c r="L332" s="13"/>
      <c r="M332" s="13"/>
      <c r="N332" s="13"/>
      <c r="O332" s="13"/>
      <c r="P332" s="13"/>
      <c r="Q332" s="13"/>
      <c r="R332" s="13"/>
      <c r="S332" s="13"/>
      <c r="T332" s="13"/>
      <c r="U332" s="71"/>
      <c r="V332" s="13"/>
    </row>
    <row r="333" spans="1:22" s="20" customFormat="1">
      <c r="A333" s="13"/>
      <c r="B333" s="18"/>
      <c r="C333" s="30"/>
      <c r="D333" s="30"/>
      <c r="E333" s="115"/>
      <c r="F333" s="116"/>
      <c r="G333" s="116"/>
      <c r="L333" s="13"/>
      <c r="M333" s="13"/>
      <c r="N333" s="13"/>
      <c r="O333" s="13"/>
      <c r="P333" s="13"/>
      <c r="Q333" s="13"/>
      <c r="R333" s="13"/>
      <c r="S333" s="13"/>
      <c r="T333" s="13"/>
      <c r="U333" s="71"/>
      <c r="V333" s="13"/>
    </row>
    <row r="334" spans="1:22" s="20" customFormat="1">
      <c r="A334" s="13"/>
      <c r="B334" s="18"/>
      <c r="C334" s="30"/>
      <c r="D334" s="30"/>
      <c r="E334" s="115"/>
      <c r="F334" s="116"/>
      <c r="G334" s="116"/>
      <c r="L334" s="13"/>
      <c r="M334" s="13"/>
      <c r="N334" s="13"/>
      <c r="O334" s="13"/>
      <c r="P334" s="13"/>
      <c r="Q334" s="13"/>
      <c r="R334" s="13"/>
      <c r="S334" s="13"/>
      <c r="T334" s="13"/>
      <c r="U334" s="71"/>
      <c r="V334" s="13"/>
    </row>
    <row r="335" spans="1:22" s="20" customFormat="1">
      <c r="A335" s="13"/>
      <c r="B335" s="18"/>
      <c r="C335" s="30"/>
      <c r="D335" s="30"/>
      <c r="E335" s="115"/>
      <c r="F335" s="116"/>
      <c r="G335" s="116"/>
      <c r="L335" s="13"/>
      <c r="M335" s="13"/>
      <c r="N335" s="13"/>
      <c r="O335" s="13"/>
      <c r="P335" s="13"/>
      <c r="Q335" s="13"/>
      <c r="R335" s="13"/>
      <c r="S335" s="13"/>
      <c r="T335" s="13"/>
      <c r="U335" s="71"/>
      <c r="V335" s="13"/>
    </row>
    <row r="336" spans="1:22" s="20" customFormat="1">
      <c r="A336" s="13"/>
      <c r="B336" s="18"/>
      <c r="C336" s="30"/>
      <c r="D336" s="30"/>
      <c r="E336" s="115"/>
      <c r="F336" s="116"/>
      <c r="G336" s="116"/>
      <c r="L336" s="13"/>
      <c r="M336" s="13"/>
      <c r="N336" s="13"/>
      <c r="O336" s="13"/>
      <c r="P336" s="13"/>
      <c r="Q336" s="13"/>
      <c r="R336" s="13"/>
      <c r="S336" s="13"/>
      <c r="T336" s="13"/>
      <c r="U336" s="71"/>
      <c r="V336" s="13"/>
    </row>
    <row r="337" spans="1:22" s="20" customFormat="1">
      <c r="A337" s="13"/>
      <c r="B337" s="18"/>
      <c r="C337" s="30"/>
      <c r="D337" s="30"/>
      <c r="E337" s="115"/>
      <c r="F337" s="116"/>
      <c r="G337" s="116"/>
      <c r="L337" s="13"/>
      <c r="M337" s="13"/>
      <c r="N337" s="13"/>
      <c r="O337" s="13"/>
      <c r="P337" s="13"/>
      <c r="Q337" s="13"/>
      <c r="R337" s="13"/>
      <c r="S337" s="13"/>
      <c r="T337" s="13"/>
      <c r="U337" s="71"/>
      <c r="V337" s="13"/>
    </row>
    <row r="338" spans="1:22" s="20" customFormat="1">
      <c r="A338" s="13"/>
      <c r="B338" s="18"/>
      <c r="C338" s="30"/>
      <c r="D338" s="30"/>
      <c r="E338" s="115"/>
      <c r="F338" s="116"/>
      <c r="G338" s="116"/>
      <c r="L338" s="13"/>
      <c r="M338" s="13"/>
      <c r="N338" s="13"/>
      <c r="O338" s="13"/>
      <c r="P338" s="13"/>
      <c r="Q338" s="13"/>
      <c r="R338" s="13"/>
      <c r="S338" s="13"/>
      <c r="T338" s="13"/>
      <c r="U338" s="71"/>
      <c r="V338" s="13"/>
    </row>
    <row r="339" spans="1:22" s="20" customFormat="1">
      <c r="A339" s="13"/>
      <c r="B339" s="18"/>
      <c r="C339" s="30"/>
      <c r="D339" s="30"/>
      <c r="E339" s="115"/>
      <c r="F339" s="116"/>
      <c r="G339" s="116"/>
      <c r="L339" s="13"/>
      <c r="M339" s="13"/>
      <c r="N339" s="13"/>
      <c r="O339" s="13"/>
      <c r="P339" s="13"/>
      <c r="Q339" s="13"/>
      <c r="R339" s="13"/>
      <c r="S339" s="13"/>
      <c r="T339" s="13"/>
      <c r="U339" s="71"/>
      <c r="V339" s="13"/>
    </row>
    <row r="340" spans="1:22" s="20" customFormat="1">
      <c r="A340" s="13"/>
      <c r="B340" s="18"/>
      <c r="C340" s="30"/>
      <c r="D340" s="30"/>
      <c r="E340" s="115"/>
      <c r="F340" s="116"/>
      <c r="G340" s="116"/>
      <c r="L340" s="13"/>
      <c r="M340" s="13"/>
      <c r="N340" s="13"/>
      <c r="O340" s="13"/>
      <c r="P340" s="13"/>
      <c r="Q340" s="13"/>
      <c r="R340" s="13"/>
      <c r="S340" s="13"/>
      <c r="T340" s="13"/>
      <c r="U340" s="71"/>
      <c r="V340" s="13"/>
    </row>
    <row r="341" spans="1:22" s="20" customFormat="1">
      <c r="A341" s="13"/>
      <c r="B341" s="18"/>
      <c r="C341" s="30"/>
      <c r="D341" s="30"/>
      <c r="E341" s="115"/>
      <c r="F341" s="116"/>
      <c r="G341" s="116"/>
      <c r="L341" s="13"/>
      <c r="M341" s="13"/>
      <c r="N341" s="13"/>
      <c r="O341" s="13"/>
      <c r="P341" s="13"/>
      <c r="Q341" s="13"/>
      <c r="R341" s="13"/>
      <c r="S341" s="13"/>
      <c r="T341" s="13"/>
      <c r="U341" s="71"/>
      <c r="V341" s="13"/>
    </row>
    <row r="342" spans="1:22" s="20" customFormat="1">
      <c r="A342" s="13"/>
      <c r="B342" s="18"/>
      <c r="C342" s="30"/>
      <c r="D342" s="30"/>
      <c r="E342" s="115"/>
      <c r="F342" s="116"/>
      <c r="G342" s="116"/>
      <c r="L342" s="13"/>
      <c r="M342" s="13"/>
      <c r="N342" s="13"/>
      <c r="O342" s="13"/>
      <c r="P342" s="13"/>
      <c r="Q342" s="13"/>
      <c r="R342" s="13"/>
      <c r="S342" s="13"/>
      <c r="T342" s="13"/>
      <c r="U342" s="71"/>
      <c r="V342" s="13"/>
    </row>
    <row r="343" spans="1:22" s="20" customFormat="1">
      <c r="A343" s="13"/>
      <c r="B343" s="18"/>
      <c r="C343" s="30"/>
      <c r="D343" s="30"/>
      <c r="E343" s="115"/>
      <c r="F343" s="116"/>
      <c r="G343" s="116"/>
      <c r="L343" s="13"/>
      <c r="M343" s="13"/>
      <c r="N343" s="13"/>
      <c r="O343" s="13"/>
      <c r="P343" s="13"/>
      <c r="Q343" s="13"/>
      <c r="R343" s="13"/>
      <c r="S343" s="13"/>
      <c r="T343" s="13"/>
      <c r="U343" s="71"/>
      <c r="V343" s="13"/>
    </row>
    <row r="344" spans="1:22" s="20" customFormat="1">
      <c r="A344" s="13"/>
      <c r="B344" s="18"/>
      <c r="C344" s="30"/>
      <c r="D344" s="30"/>
      <c r="E344" s="115"/>
      <c r="F344" s="116"/>
      <c r="G344" s="116"/>
      <c r="L344" s="13"/>
      <c r="M344" s="13"/>
      <c r="N344" s="13"/>
      <c r="O344" s="13"/>
      <c r="P344" s="13"/>
      <c r="Q344" s="13"/>
      <c r="R344" s="13"/>
      <c r="S344" s="13"/>
      <c r="T344" s="13"/>
      <c r="U344" s="71"/>
      <c r="V344" s="13"/>
    </row>
    <row r="345" spans="1:22" s="20" customFormat="1">
      <c r="A345" s="13"/>
      <c r="B345" s="18"/>
      <c r="C345" s="30"/>
      <c r="D345" s="30"/>
      <c r="E345" s="115"/>
      <c r="F345" s="116"/>
      <c r="G345" s="116"/>
      <c r="L345" s="13"/>
      <c r="M345" s="13"/>
      <c r="N345" s="13"/>
      <c r="O345" s="13"/>
      <c r="P345" s="13"/>
      <c r="Q345" s="13"/>
      <c r="R345" s="13"/>
      <c r="S345" s="13"/>
      <c r="T345" s="13"/>
      <c r="U345" s="71"/>
      <c r="V345" s="13"/>
    </row>
    <row r="346" spans="1:22" s="20" customFormat="1">
      <c r="A346" s="13"/>
      <c r="B346" s="18"/>
      <c r="C346" s="30"/>
      <c r="D346" s="30"/>
      <c r="E346" s="115"/>
      <c r="F346" s="116"/>
      <c r="G346" s="116"/>
      <c r="L346" s="13"/>
      <c r="M346" s="13"/>
      <c r="N346" s="13"/>
      <c r="O346" s="13"/>
      <c r="P346" s="13"/>
      <c r="Q346" s="13"/>
      <c r="R346" s="13"/>
      <c r="S346" s="13"/>
      <c r="T346" s="13"/>
      <c r="U346" s="71"/>
      <c r="V346" s="13"/>
    </row>
    <row r="347" spans="1:22" s="20" customFormat="1">
      <c r="A347" s="13"/>
      <c r="B347" s="18"/>
      <c r="C347" s="30"/>
      <c r="D347" s="30"/>
      <c r="E347" s="115"/>
      <c r="F347" s="116"/>
      <c r="G347" s="116"/>
      <c r="L347" s="13"/>
      <c r="M347" s="13"/>
      <c r="N347" s="13"/>
      <c r="O347" s="13"/>
      <c r="P347" s="13"/>
      <c r="Q347" s="13"/>
      <c r="R347" s="13"/>
      <c r="S347" s="13"/>
      <c r="T347" s="13"/>
      <c r="U347" s="71"/>
      <c r="V347" s="13"/>
    </row>
    <row r="348" spans="1:22" s="20" customFormat="1">
      <c r="A348" s="13"/>
      <c r="B348" s="18"/>
      <c r="C348" s="30"/>
      <c r="D348" s="30"/>
      <c r="E348" s="115"/>
      <c r="F348" s="116"/>
      <c r="G348" s="116"/>
      <c r="L348" s="13"/>
      <c r="M348" s="13"/>
      <c r="N348" s="13"/>
      <c r="O348" s="13"/>
      <c r="P348" s="13"/>
      <c r="Q348" s="13"/>
      <c r="R348" s="13"/>
      <c r="S348" s="13"/>
      <c r="T348" s="13"/>
      <c r="U348" s="71"/>
      <c r="V348" s="13"/>
    </row>
    <row r="349" spans="1:22" s="20" customFormat="1">
      <c r="A349" s="13"/>
      <c r="B349" s="18"/>
      <c r="C349" s="30"/>
      <c r="D349" s="30"/>
      <c r="E349" s="115"/>
      <c r="F349" s="116"/>
      <c r="G349" s="116"/>
      <c r="L349" s="13"/>
      <c r="M349" s="13"/>
      <c r="N349" s="13"/>
      <c r="O349" s="13"/>
      <c r="P349" s="13"/>
      <c r="Q349" s="13"/>
      <c r="R349" s="13"/>
      <c r="S349" s="13"/>
      <c r="T349" s="13"/>
      <c r="U349" s="71"/>
      <c r="V349" s="13"/>
    </row>
    <row r="350" spans="1:22" s="20" customFormat="1">
      <c r="A350" s="13"/>
      <c r="B350" s="18"/>
      <c r="C350" s="30"/>
      <c r="D350" s="30"/>
      <c r="E350" s="115"/>
      <c r="F350" s="116"/>
      <c r="G350" s="116"/>
      <c r="L350" s="13"/>
      <c r="M350" s="13"/>
      <c r="N350" s="13"/>
      <c r="O350" s="13"/>
      <c r="P350" s="13"/>
      <c r="Q350" s="13"/>
      <c r="R350" s="13"/>
      <c r="S350" s="13"/>
      <c r="T350" s="13"/>
      <c r="U350" s="71"/>
      <c r="V350" s="13"/>
    </row>
    <row r="351" spans="1:22" s="20" customFormat="1">
      <c r="A351" s="13"/>
      <c r="B351" s="18"/>
      <c r="C351" s="30"/>
      <c r="D351" s="30"/>
      <c r="E351" s="115"/>
      <c r="F351" s="116"/>
      <c r="G351" s="116"/>
      <c r="L351" s="13"/>
      <c r="M351" s="13"/>
      <c r="N351" s="13"/>
      <c r="O351" s="13"/>
      <c r="P351" s="13"/>
      <c r="Q351" s="13"/>
      <c r="R351" s="13"/>
      <c r="S351" s="13"/>
      <c r="T351" s="13"/>
      <c r="U351" s="71"/>
      <c r="V351" s="13"/>
    </row>
    <row r="352" spans="1:22" s="20" customFormat="1">
      <c r="A352" s="13"/>
      <c r="B352" s="18"/>
      <c r="C352" s="30"/>
      <c r="D352" s="30"/>
      <c r="E352" s="115"/>
      <c r="F352" s="116"/>
      <c r="G352" s="116"/>
      <c r="L352" s="13"/>
      <c r="M352" s="13"/>
      <c r="N352" s="13"/>
      <c r="O352" s="13"/>
      <c r="P352" s="13"/>
      <c r="Q352" s="13"/>
      <c r="R352" s="13"/>
      <c r="S352" s="13"/>
      <c r="T352" s="13"/>
      <c r="U352" s="71"/>
      <c r="V352" s="13"/>
    </row>
    <row r="353" spans="1:22" s="20" customFormat="1">
      <c r="A353" s="13"/>
      <c r="B353" s="18"/>
      <c r="C353" s="30"/>
      <c r="D353" s="30"/>
      <c r="E353" s="115"/>
      <c r="F353" s="116"/>
      <c r="G353" s="116"/>
      <c r="L353" s="13"/>
      <c r="M353" s="13"/>
      <c r="N353" s="13"/>
      <c r="O353" s="13"/>
      <c r="P353" s="13"/>
      <c r="Q353" s="13"/>
      <c r="R353" s="13"/>
      <c r="S353" s="13"/>
      <c r="T353" s="13"/>
      <c r="U353" s="71"/>
      <c r="V353" s="13"/>
    </row>
    <row r="354" spans="1:22" s="20" customFormat="1">
      <c r="A354" s="13"/>
      <c r="B354" s="18"/>
      <c r="C354" s="30"/>
      <c r="D354" s="30"/>
      <c r="E354" s="115"/>
      <c r="F354" s="116"/>
      <c r="G354" s="116"/>
      <c r="L354" s="13"/>
      <c r="M354" s="13"/>
      <c r="N354" s="13"/>
      <c r="O354" s="13"/>
      <c r="P354" s="13"/>
      <c r="Q354" s="13"/>
      <c r="R354" s="13"/>
      <c r="S354" s="13"/>
      <c r="T354" s="13"/>
      <c r="U354" s="71"/>
      <c r="V354" s="13"/>
    </row>
    <row r="355" spans="1:22" s="20" customFormat="1">
      <c r="A355" s="13"/>
      <c r="B355" s="18"/>
      <c r="C355" s="30"/>
      <c r="D355" s="30"/>
      <c r="E355" s="115"/>
      <c r="F355" s="116"/>
      <c r="G355" s="116"/>
      <c r="L355" s="13"/>
      <c r="M355" s="13"/>
      <c r="N355" s="13"/>
      <c r="O355" s="13"/>
      <c r="P355" s="13"/>
      <c r="Q355" s="13"/>
      <c r="R355" s="13"/>
      <c r="S355" s="13"/>
      <c r="T355" s="13"/>
      <c r="U355" s="71"/>
      <c r="V355" s="13"/>
    </row>
    <row r="356" spans="1:22" s="20" customFormat="1">
      <c r="A356" s="13"/>
      <c r="B356" s="18"/>
      <c r="C356" s="30"/>
      <c r="D356" s="30"/>
      <c r="E356" s="115"/>
      <c r="F356" s="116"/>
      <c r="G356" s="116"/>
      <c r="L356" s="13"/>
      <c r="M356" s="13"/>
      <c r="N356" s="13"/>
      <c r="O356" s="13"/>
      <c r="P356" s="13"/>
      <c r="Q356" s="13"/>
      <c r="R356" s="13"/>
      <c r="S356" s="13"/>
      <c r="T356" s="13"/>
      <c r="U356" s="71"/>
      <c r="V356" s="13"/>
    </row>
    <row r="357" spans="1:22" s="20" customFormat="1">
      <c r="A357" s="13"/>
      <c r="B357" s="18"/>
      <c r="C357" s="30"/>
      <c r="D357" s="30"/>
      <c r="E357" s="115"/>
      <c r="F357" s="116"/>
      <c r="G357" s="116"/>
      <c r="L357" s="13"/>
      <c r="M357" s="13"/>
      <c r="N357" s="13"/>
      <c r="O357" s="13"/>
      <c r="P357" s="13"/>
      <c r="Q357" s="13"/>
      <c r="R357" s="13"/>
      <c r="S357" s="13"/>
      <c r="T357" s="13"/>
      <c r="U357" s="71"/>
      <c r="V357" s="13"/>
    </row>
    <row r="358" spans="1:22" s="20" customFormat="1">
      <c r="A358" s="13"/>
      <c r="B358" s="18"/>
      <c r="C358" s="30"/>
      <c r="D358" s="30"/>
      <c r="E358" s="115"/>
      <c r="F358" s="116"/>
      <c r="G358" s="116"/>
      <c r="L358" s="13"/>
      <c r="M358" s="13"/>
      <c r="N358" s="13"/>
      <c r="O358" s="13"/>
      <c r="P358" s="13"/>
      <c r="Q358" s="13"/>
      <c r="R358" s="13"/>
      <c r="S358" s="13"/>
      <c r="T358" s="13"/>
      <c r="U358" s="71"/>
      <c r="V358" s="13"/>
    </row>
    <row r="359" spans="1:22" s="20" customFormat="1">
      <c r="A359" s="13"/>
      <c r="B359" s="18"/>
      <c r="C359" s="30"/>
      <c r="D359" s="30"/>
      <c r="E359" s="115"/>
      <c r="F359" s="116"/>
      <c r="G359" s="116"/>
      <c r="L359" s="13"/>
      <c r="M359" s="13"/>
      <c r="N359" s="13"/>
      <c r="O359" s="13"/>
      <c r="P359" s="13"/>
      <c r="Q359" s="13"/>
      <c r="R359" s="13"/>
      <c r="S359" s="13"/>
      <c r="T359" s="13"/>
      <c r="U359" s="71"/>
      <c r="V359" s="13"/>
    </row>
    <row r="360" spans="1:22" s="20" customFormat="1">
      <c r="A360" s="13"/>
      <c r="B360" s="18"/>
      <c r="C360" s="30"/>
      <c r="D360" s="30"/>
      <c r="E360" s="115"/>
      <c r="F360" s="116"/>
      <c r="G360" s="116"/>
      <c r="L360" s="13"/>
      <c r="M360" s="13"/>
      <c r="N360" s="13"/>
      <c r="O360" s="13"/>
      <c r="P360" s="13"/>
      <c r="Q360" s="13"/>
      <c r="R360" s="13"/>
      <c r="S360" s="13"/>
      <c r="T360" s="13"/>
      <c r="U360" s="71"/>
      <c r="V360" s="13"/>
    </row>
    <row r="361" spans="1:22" s="20" customFormat="1">
      <c r="A361" s="13"/>
      <c r="B361" s="18"/>
      <c r="C361" s="30"/>
      <c r="D361" s="30"/>
      <c r="E361" s="115"/>
      <c r="F361" s="116"/>
      <c r="G361" s="116"/>
      <c r="L361" s="13"/>
      <c r="M361" s="13"/>
      <c r="N361" s="13"/>
      <c r="O361" s="13"/>
      <c r="P361" s="13"/>
      <c r="Q361" s="13"/>
      <c r="R361" s="13"/>
      <c r="S361" s="13"/>
      <c r="T361" s="13"/>
      <c r="U361" s="71"/>
      <c r="V361" s="13"/>
    </row>
    <row r="362" spans="1:22" s="20" customFormat="1">
      <c r="A362" s="13"/>
      <c r="B362" s="18"/>
      <c r="C362" s="30"/>
      <c r="D362" s="30"/>
      <c r="E362" s="115"/>
      <c r="F362" s="116"/>
      <c r="G362" s="116"/>
      <c r="L362" s="13"/>
      <c r="M362" s="13"/>
      <c r="N362" s="13"/>
      <c r="O362" s="13"/>
      <c r="P362" s="13"/>
      <c r="Q362" s="13"/>
      <c r="R362" s="13"/>
      <c r="S362" s="13"/>
      <c r="T362" s="13"/>
      <c r="U362" s="71"/>
      <c r="V362" s="13"/>
    </row>
    <row r="363" spans="1:22" s="20" customFormat="1">
      <c r="A363" s="13"/>
      <c r="B363" s="18"/>
      <c r="C363" s="30"/>
      <c r="D363" s="30"/>
      <c r="E363" s="115"/>
      <c r="F363" s="116"/>
      <c r="G363" s="116"/>
      <c r="L363" s="13"/>
      <c r="M363" s="13"/>
      <c r="N363" s="13"/>
      <c r="O363" s="13"/>
      <c r="P363" s="13"/>
      <c r="Q363" s="13"/>
      <c r="R363" s="13"/>
      <c r="S363" s="13"/>
      <c r="T363" s="13"/>
      <c r="U363" s="71"/>
      <c r="V363" s="13"/>
    </row>
    <row r="364" spans="1:22" s="20" customFormat="1">
      <c r="A364" s="13"/>
      <c r="B364" s="18"/>
      <c r="C364" s="30"/>
      <c r="D364" s="30"/>
      <c r="E364" s="115"/>
      <c r="F364" s="116"/>
      <c r="G364" s="116"/>
      <c r="L364" s="13"/>
      <c r="M364" s="13"/>
      <c r="N364" s="13"/>
      <c r="O364" s="13"/>
      <c r="P364" s="13"/>
      <c r="Q364" s="13"/>
      <c r="R364" s="13"/>
      <c r="S364" s="13"/>
      <c r="T364" s="13"/>
      <c r="U364" s="71"/>
      <c r="V364" s="13"/>
    </row>
    <row r="365" spans="1:22" s="20" customFormat="1">
      <c r="A365" s="13"/>
      <c r="B365" s="18"/>
      <c r="C365" s="30"/>
      <c r="D365" s="30"/>
      <c r="E365" s="115"/>
      <c r="F365" s="116"/>
      <c r="G365" s="116"/>
      <c r="L365" s="13"/>
      <c r="M365" s="13"/>
      <c r="N365" s="13"/>
      <c r="O365" s="13"/>
      <c r="P365" s="13"/>
      <c r="Q365" s="13"/>
      <c r="R365" s="13"/>
      <c r="S365" s="13"/>
      <c r="T365" s="13"/>
      <c r="U365" s="71"/>
      <c r="V365" s="13"/>
    </row>
    <row r="366" spans="1:22" s="20" customFormat="1">
      <c r="A366" s="13"/>
      <c r="B366" s="18"/>
      <c r="C366" s="30"/>
      <c r="D366" s="30"/>
      <c r="E366" s="115"/>
      <c r="F366" s="116"/>
      <c r="G366" s="116"/>
      <c r="L366" s="13"/>
      <c r="M366" s="13"/>
      <c r="N366" s="13"/>
      <c r="O366" s="13"/>
      <c r="P366" s="13"/>
      <c r="Q366" s="13"/>
      <c r="R366" s="13"/>
      <c r="S366" s="13"/>
      <c r="T366" s="13"/>
      <c r="U366" s="71"/>
      <c r="V366" s="13"/>
    </row>
    <row r="367" spans="1:22" s="20" customFormat="1">
      <c r="A367" s="13"/>
      <c r="B367" s="18"/>
      <c r="C367" s="30"/>
      <c r="D367" s="30"/>
      <c r="E367" s="115"/>
      <c r="F367" s="116"/>
      <c r="G367" s="116"/>
      <c r="L367" s="13"/>
      <c r="M367" s="13"/>
      <c r="N367" s="13"/>
      <c r="O367" s="13"/>
      <c r="P367" s="13"/>
      <c r="Q367" s="13"/>
      <c r="R367" s="13"/>
      <c r="S367" s="13"/>
      <c r="T367" s="13"/>
      <c r="U367" s="71"/>
      <c r="V367" s="13"/>
    </row>
    <row r="368" spans="1:22" s="20" customFormat="1">
      <c r="A368" s="13"/>
      <c r="B368" s="18"/>
      <c r="C368" s="30"/>
      <c r="D368" s="30"/>
      <c r="E368" s="115"/>
      <c r="F368" s="116"/>
      <c r="G368" s="116"/>
      <c r="L368" s="13"/>
      <c r="M368" s="13"/>
      <c r="N368" s="13"/>
      <c r="O368" s="13"/>
      <c r="P368" s="13"/>
      <c r="Q368" s="13"/>
      <c r="R368" s="13"/>
      <c r="S368" s="13"/>
      <c r="T368" s="13"/>
      <c r="U368" s="71"/>
      <c r="V368" s="13"/>
    </row>
    <row r="369" spans="1:22" s="20" customFormat="1">
      <c r="A369" s="13"/>
      <c r="B369" s="18"/>
      <c r="C369" s="30"/>
      <c r="D369" s="30"/>
      <c r="E369" s="115"/>
      <c r="F369" s="116"/>
      <c r="G369" s="116"/>
      <c r="L369" s="13"/>
      <c r="M369" s="13"/>
      <c r="N369" s="13"/>
      <c r="O369" s="13"/>
      <c r="P369" s="13"/>
      <c r="Q369" s="13"/>
      <c r="R369" s="13"/>
      <c r="S369" s="13"/>
      <c r="T369" s="13"/>
      <c r="U369" s="71"/>
      <c r="V369" s="13"/>
    </row>
    <row r="370" spans="1:22" s="20" customFormat="1">
      <c r="A370" s="13"/>
      <c r="B370" s="18"/>
      <c r="C370" s="30"/>
      <c r="D370" s="30"/>
      <c r="E370" s="115"/>
      <c r="F370" s="116"/>
      <c r="G370" s="116"/>
      <c r="L370" s="13"/>
      <c r="M370" s="13"/>
      <c r="N370" s="13"/>
      <c r="O370" s="13"/>
      <c r="P370" s="13"/>
      <c r="Q370" s="13"/>
      <c r="R370" s="13"/>
      <c r="S370" s="13"/>
      <c r="T370" s="13"/>
      <c r="U370" s="71"/>
      <c r="V370" s="13"/>
    </row>
    <row r="371" spans="1:22" s="20" customFormat="1">
      <c r="A371" s="13"/>
      <c r="B371" s="18"/>
      <c r="C371" s="30"/>
      <c r="D371" s="30"/>
      <c r="E371" s="115"/>
      <c r="F371" s="116"/>
      <c r="G371" s="116"/>
      <c r="L371" s="13"/>
      <c r="M371" s="13"/>
      <c r="N371" s="13"/>
      <c r="O371" s="13"/>
      <c r="P371" s="13"/>
      <c r="Q371" s="13"/>
      <c r="R371" s="13"/>
      <c r="S371" s="13"/>
      <c r="T371" s="13"/>
      <c r="U371" s="71"/>
      <c r="V371" s="13"/>
    </row>
    <row r="372" spans="1:22" s="20" customFormat="1">
      <c r="A372" s="13"/>
      <c r="B372" s="18"/>
      <c r="C372" s="30"/>
      <c r="D372" s="30"/>
      <c r="E372" s="115"/>
      <c r="F372" s="116"/>
      <c r="G372" s="116"/>
      <c r="L372" s="13"/>
      <c r="M372" s="13"/>
      <c r="N372" s="13"/>
      <c r="O372" s="13"/>
      <c r="P372" s="13"/>
      <c r="Q372" s="13"/>
      <c r="R372" s="13"/>
      <c r="S372" s="13"/>
      <c r="T372" s="13"/>
      <c r="U372" s="71"/>
      <c r="V372" s="13"/>
    </row>
    <row r="373" spans="1:22" s="20" customFormat="1">
      <c r="A373" s="13"/>
      <c r="B373" s="18"/>
      <c r="C373" s="30"/>
      <c r="D373" s="30"/>
      <c r="E373" s="115"/>
      <c r="F373" s="116"/>
      <c r="G373" s="116"/>
      <c r="L373" s="13"/>
      <c r="M373" s="13"/>
      <c r="N373" s="13"/>
      <c r="O373" s="13"/>
      <c r="P373" s="13"/>
      <c r="Q373" s="13"/>
      <c r="R373" s="13"/>
      <c r="S373" s="13"/>
      <c r="T373" s="13"/>
      <c r="U373" s="71"/>
      <c r="V373" s="13"/>
    </row>
    <row r="374" spans="1:22" s="20" customFormat="1">
      <c r="A374" s="13"/>
      <c r="B374" s="18"/>
      <c r="C374" s="30"/>
      <c r="D374" s="30"/>
      <c r="E374" s="115"/>
      <c r="F374" s="116"/>
      <c r="G374" s="116"/>
      <c r="L374" s="13"/>
      <c r="M374" s="13"/>
      <c r="N374" s="13"/>
      <c r="O374" s="13"/>
      <c r="P374" s="13"/>
      <c r="Q374" s="13"/>
      <c r="R374" s="13"/>
      <c r="S374" s="13"/>
      <c r="T374" s="13"/>
      <c r="U374" s="71"/>
      <c r="V374" s="13"/>
    </row>
    <row r="375" spans="1:22" s="20" customFormat="1">
      <c r="A375" s="13"/>
      <c r="B375" s="18"/>
      <c r="C375" s="30"/>
      <c r="D375" s="30"/>
      <c r="E375" s="115"/>
      <c r="F375" s="116"/>
      <c r="G375" s="116"/>
      <c r="L375" s="13"/>
      <c r="M375" s="13"/>
      <c r="N375" s="13"/>
      <c r="O375" s="13"/>
      <c r="P375" s="13"/>
      <c r="Q375" s="13"/>
      <c r="R375" s="13"/>
      <c r="S375" s="13"/>
      <c r="T375" s="13"/>
      <c r="U375" s="71"/>
      <c r="V375" s="13"/>
    </row>
    <row r="376" spans="1:22" s="20" customFormat="1">
      <c r="A376" s="13"/>
      <c r="B376" s="18"/>
      <c r="C376" s="30"/>
      <c r="D376" s="30"/>
      <c r="E376" s="115"/>
      <c r="F376" s="116"/>
      <c r="G376" s="116"/>
      <c r="L376" s="13"/>
      <c r="M376" s="13"/>
      <c r="N376" s="13"/>
      <c r="O376" s="13"/>
      <c r="P376" s="13"/>
      <c r="Q376" s="13"/>
      <c r="R376" s="13"/>
      <c r="S376" s="13"/>
      <c r="T376" s="13"/>
      <c r="U376" s="71"/>
      <c r="V376" s="13"/>
    </row>
    <row r="377" spans="1:22" s="20" customFormat="1">
      <c r="A377" s="13"/>
      <c r="B377" s="18"/>
      <c r="C377" s="30"/>
      <c r="D377" s="30"/>
      <c r="E377" s="115"/>
      <c r="F377" s="116"/>
      <c r="G377" s="116"/>
      <c r="L377" s="13"/>
      <c r="M377" s="13"/>
      <c r="N377" s="13"/>
      <c r="O377" s="13"/>
      <c r="P377" s="13"/>
      <c r="Q377" s="13"/>
      <c r="R377" s="13"/>
      <c r="S377" s="13"/>
      <c r="T377" s="13"/>
      <c r="U377" s="71"/>
      <c r="V377" s="13"/>
    </row>
    <row r="378" spans="1:22" s="20" customFormat="1">
      <c r="A378" s="13"/>
      <c r="B378" s="18"/>
      <c r="C378" s="30"/>
      <c r="D378" s="30"/>
      <c r="E378" s="115"/>
      <c r="F378" s="116"/>
      <c r="G378" s="116"/>
      <c r="L378" s="13"/>
      <c r="M378" s="13"/>
      <c r="N378" s="13"/>
      <c r="O378" s="13"/>
      <c r="P378" s="13"/>
      <c r="Q378" s="13"/>
      <c r="R378" s="13"/>
      <c r="S378" s="13"/>
      <c r="T378" s="13"/>
      <c r="U378" s="71"/>
      <c r="V378" s="13"/>
    </row>
    <row r="379" spans="1:22" s="20" customFormat="1">
      <c r="A379" s="13"/>
      <c r="B379" s="18"/>
      <c r="C379" s="30"/>
      <c r="D379" s="30"/>
      <c r="E379" s="115"/>
      <c r="F379" s="116"/>
      <c r="G379" s="116"/>
      <c r="L379" s="13"/>
      <c r="M379" s="13"/>
      <c r="N379" s="13"/>
      <c r="O379" s="13"/>
      <c r="P379" s="13"/>
      <c r="Q379" s="13"/>
      <c r="R379" s="13"/>
      <c r="S379" s="13"/>
      <c r="T379" s="13"/>
      <c r="U379" s="71"/>
      <c r="V379" s="13"/>
    </row>
    <row r="380" spans="1:22" s="20" customFormat="1">
      <c r="A380" s="13"/>
      <c r="B380" s="18"/>
      <c r="C380" s="30"/>
      <c r="D380" s="30"/>
      <c r="E380" s="115"/>
      <c r="F380" s="116"/>
      <c r="G380" s="116"/>
      <c r="L380" s="13"/>
      <c r="M380" s="13"/>
      <c r="N380" s="13"/>
      <c r="O380" s="13"/>
      <c r="P380" s="13"/>
      <c r="Q380" s="13"/>
      <c r="R380" s="13"/>
      <c r="S380" s="13"/>
      <c r="T380" s="13"/>
      <c r="U380" s="71"/>
      <c r="V380" s="13"/>
    </row>
    <row r="381" spans="1:22" s="20" customFormat="1">
      <c r="A381" s="13"/>
      <c r="B381" s="18"/>
      <c r="C381" s="30"/>
      <c r="D381" s="30"/>
      <c r="E381" s="115"/>
      <c r="F381" s="116"/>
      <c r="G381" s="116"/>
      <c r="L381" s="13"/>
      <c r="M381" s="13"/>
      <c r="N381" s="13"/>
      <c r="O381" s="13"/>
      <c r="P381" s="13"/>
      <c r="Q381" s="13"/>
      <c r="R381" s="13"/>
      <c r="S381" s="13"/>
      <c r="T381" s="13"/>
      <c r="U381" s="71"/>
      <c r="V381" s="13"/>
    </row>
    <row r="382" spans="1:22" s="20" customFormat="1">
      <c r="A382" s="13"/>
      <c r="B382" s="18"/>
      <c r="C382" s="30"/>
      <c r="D382" s="30"/>
      <c r="E382" s="115"/>
      <c r="F382" s="116"/>
      <c r="G382" s="116"/>
      <c r="L382" s="13"/>
      <c r="M382" s="13"/>
      <c r="N382" s="13"/>
      <c r="O382" s="13"/>
      <c r="P382" s="13"/>
      <c r="Q382" s="13"/>
      <c r="R382" s="13"/>
      <c r="S382" s="13"/>
      <c r="T382" s="13"/>
      <c r="U382" s="71"/>
      <c r="V382" s="13"/>
    </row>
    <row r="383" spans="1:22" s="20" customFormat="1">
      <c r="A383" s="13"/>
      <c r="B383" s="18"/>
      <c r="C383" s="30"/>
      <c r="D383" s="30"/>
      <c r="E383" s="115"/>
      <c r="F383" s="116"/>
      <c r="G383" s="116"/>
      <c r="L383" s="13"/>
      <c r="M383" s="13"/>
      <c r="N383" s="13"/>
      <c r="O383" s="13"/>
      <c r="P383" s="13"/>
      <c r="Q383" s="13"/>
      <c r="R383" s="13"/>
      <c r="S383" s="13"/>
      <c r="T383" s="13"/>
      <c r="U383" s="71"/>
      <c r="V383" s="13"/>
    </row>
    <row r="384" spans="1:22" s="20" customFormat="1">
      <c r="A384" s="13"/>
      <c r="B384" s="18"/>
      <c r="C384" s="30"/>
      <c r="D384" s="30"/>
      <c r="E384" s="115"/>
      <c r="F384" s="116"/>
      <c r="G384" s="116"/>
      <c r="L384" s="13"/>
      <c r="M384" s="13"/>
      <c r="N384" s="13"/>
      <c r="O384" s="13"/>
      <c r="P384" s="13"/>
      <c r="Q384" s="13"/>
      <c r="R384" s="13"/>
      <c r="S384" s="13"/>
      <c r="T384" s="13"/>
      <c r="U384" s="71"/>
      <c r="V384" s="13"/>
    </row>
    <row r="385" spans="1:22" s="20" customFormat="1">
      <c r="A385" s="13"/>
      <c r="B385" s="18"/>
      <c r="C385" s="30"/>
      <c r="D385" s="30"/>
      <c r="E385" s="115"/>
      <c r="F385" s="116"/>
      <c r="G385" s="116"/>
      <c r="L385" s="13"/>
      <c r="M385" s="13"/>
      <c r="N385" s="13"/>
      <c r="O385" s="13"/>
      <c r="P385" s="13"/>
      <c r="Q385" s="13"/>
      <c r="R385" s="13"/>
      <c r="S385" s="13"/>
      <c r="T385" s="13"/>
      <c r="U385" s="71"/>
      <c r="V385" s="13"/>
    </row>
    <row r="386" spans="1:22" s="20" customFormat="1">
      <c r="A386" s="13"/>
      <c r="B386" s="18"/>
      <c r="C386" s="30"/>
      <c r="D386" s="30"/>
      <c r="E386" s="115"/>
      <c r="F386" s="116"/>
      <c r="G386" s="116"/>
      <c r="L386" s="13"/>
      <c r="M386" s="13"/>
      <c r="N386" s="13"/>
      <c r="O386" s="13"/>
      <c r="P386" s="13"/>
      <c r="Q386" s="13"/>
      <c r="R386" s="13"/>
      <c r="S386" s="13"/>
      <c r="T386" s="13"/>
      <c r="U386" s="71"/>
      <c r="V386" s="13"/>
    </row>
    <row r="387" spans="1:22" s="20" customFormat="1">
      <c r="A387" s="13"/>
      <c r="B387" s="18"/>
      <c r="C387" s="30"/>
      <c r="D387" s="30"/>
      <c r="E387" s="115"/>
      <c r="F387" s="116"/>
      <c r="G387" s="116"/>
      <c r="L387" s="13"/>
      <c r="M387" s="13"/>
      <c r="N387" s="13"/>
      <c r="O387" s="13"/>
      <c r="P387" s="13"/>
      <c r="Q387" s="13"/>
      <c r="R387" s="13"/>
      <c r="S387" s="13"/>
      <c r="T387" s="13"/>
      <c r="U387" s="71"/>
      <c r="V387" s="13"/>
    </row>
    <row r="388" spans="1:22" s="20" customFormat="1">
      <c r="A388" s="13"/>
      <c r="B388" s="18"/>
      <c r="C388" s="30"/>
      <c r="D388" s="30"/>
      <c r="E388" s="115"/>
      <c r="F388" s="116"/>
      <c r="G388" s="116"/>
      <c r="L388" s="13"/>
      <c r="M388" s="13"/>
      <c r="N388" s="13"/>
      <c r="O388" s="13"/>
      <c r="P388" s="13"/>
      <c r="Q388" s="13"/>
      <c r="R388" s="13"/>
      <c r="S388" s="13"/>
      <c r="T388" s="13"/>
      <c r="U388" s="71"/>
      <c r="V388" s="13"/>
    </row>
    <row r="389" spans="1:22" s="20" customFormat="1">
      <c r="A389" s="13"/>
      <c r="B389" s="18"/>
      <c r="C389" s="30"/>
      <c r="D389" s="30"/>
      <c r="E389" s="115"/>
      <c r="F389" s="116"/>
      <c r="G389" s="116"/>
      <c r="L389" s="13"/>
      <c r="M389" s="13"/>
      <c r="N389" s="13"/>
      <c r="O389" s="13"/>
      <c r="P389" s="13"/>
      <c r="Q389" s="13"/>
      <c r="R389" s="13"/>
      <c r="S389" s="13"/>
      <c r="T389" s="13"/>
      <c r="U389" s="71"/>
      <c r="V389" s="13"/>
    </row>
    <row r="390" spans="1:22" s="20" customFormat="1">
      <c r="A390" s="13"/>
      <c r="B390" s="18"/>
      <c r="C390" s="30"/>
      <c r="D390" s="30"/>
      <c r="E390" s="115"/>
      <c r="F390" s="116"/>
      <c r="G390" s="116"/>
      <c r="L390" s="13"/>
      <c r="M390" s="13"/>
      <c r="N390" s="13"/>
      <c r="O390" s="13"/>
      <c r="P390" s="13"/>
      <c r="Q390" s="13"/>
      <c r="R390" s="13"/>
      <c r="S390" s="13"/>
      <c r="T390" s="13"/>
      <c r="U390" s="71"/>
      <c r="V390" s="13"/>
    </row>
    <row r="391" spans="1:22" s="20" customFormat="1">
      <c r="A391" s="13"/>
      <c r="B391" s="18"/>
      <c r="C391" s="30"/>
      <c r="D391" s="30"/>
      <c r="E391" s="115"/>
      <c r="F391" s="116"/>
      <c r="G391" s="116"/>
      <c r="L391" s="13"/>
      <c r="M391" s="13"/>
      <c r="N391" s="13"/>
      <c r="O391" s="13"/>
      <c r="P391" s="13"/>
      <c r="Q391" s="13"/>
      <c r="R391" s="13"/>
      <c r="S391" s="13"/>
      <c r="T391" s="13"/>
      <c r="U391" s="71"/>
      <c r="V391" s="13"/>
    </row>
    <row r="392" spans="1:22" s="20" customFormat="1">
      <c r="A392" s="13"/>
      <c r="B392" s="18"/>
      <c r="C392" s="30"/>
      <c r="D392" s="30"/>
      <c r="E392" s="115"/>
      <c r="F392" s="116"/>
      <c r="G392" s="116"/>
      <c r="L392" s="13"/>
      <c r="M392" s="13"/>
      <c r="N392" s="13"/>
      <c r="O392" s="13"/>
      <c r="P392" s="13"/>
      <c r="Q392" s="13"/>
      <c r="R392" s="13"/>
      <c r="S392" s="13"/>
      <c r="T392" s="13"/>
      <c r="U392" s="71"/>
      <c r="V392" s="13"/>
    </row>
    <row r="393" spans="1:22" s="20" customFormat="1">
      <c r="A393" s="13"/>
      <c r="B393" s="18"/>
      <c r="C393" s="30"/>
      <c r="D393" s="30"/>
      <c r="E393" s="115"/>
      <c r="F393" s="116"/>
      <c r="G393" s="116"/>
      <c r="L393" s="13"/>
      <c r="M393" s="13"/>
      <c r="N393" s="13"/>
      <c r="O393" s="13"/>
      <c r="P393" s="13"/>
      <c r="Q393" s="13"/>
      <c r="R393" s="13"/>
      <c r="S393" s="13"/>
      <c r="T393" s="13"/>
      <c r="U393" s="71"/>
      <c r="V393" s="13"/>
    </row>
    <row r="394" spans="1:22" s="20" customFormat="1">
      <c r="A394" s="13"/>
      <c r="B394" s="18"/>
      <c r="C394" s="30"/>
      <c r="D394" s="30"/>
      <c r="E394" s="115"/>
      <c r="F394" s="116"/>
      <c r="G394" s="116"/>
      <c r="L394" s="13"/>
      <c r="M394" s="13"/>
      <c r="N394" s="13"/>
      <c r="O394" s="13"/>
      <c r="P394" s="13"/>
      <c r="Q394" s="13"/>
      <c r="R394" s="13"/>
      <c r="S394" s="13"/>
      <c r="T394" s="13"/>
      <c r="U394" s="71"/>
      <c r="V394" s="13"/>
    </row>
    <row r="395" spans="1:22" s="20" customFormat="1">
      <c r="A395" s="13"/>
      <c r="B395" s="18"/>
      <c r="C395" s="30"/>
      <c r="D395" s="30"/>
      <c r="E395" s="115"/>
      <c r="F395" s="116"/>
      <c r="G395" s="116"/>
      <c r="L395" s="13"/>
      <c r="M395" s="13"/>
      <c r="N395" s="13"/>
      <c r="O395" s="13"/>
      <c r="P395" s="13"/>
      <c r="Q395" s="13"/>
      <c r="R395" s="13"/>
      <c r="S395" s="13"/>
      <c r="T395" s="13"/>
      <c r="U395" s="71"/>
      <c r="V395" s="13"/>
    </row>
    <row r="396" spans="1:22" s="20" customFormat="1">
      <c r="A396" s="13"/>
      <c r="B396" s="18"/>
      <c r="C396" s="30"/>
      <c r="D396" s="30"/>
      <c r="E396" s="115"/>
      <c r="F396" s="116"/>
      <c r="G396" s="116"/>
      <c r="L396" s="13"/>
      <c r="M396" s="13"/>
      <c r="N396" s="13"/>
      <c r="O396" s="13"/>
      <c r="P396" s="13"/>
      <c r="Q396" s="13"/>
      <c r="R396" s="13"/>
      <c r="S396" s="13"/>
      <c r="T396" s="13"/>
      <c r="U396" s="71"/>
      <c r="V396" s="13"/>
    </row>
    <row r="397" spans="1:22" s="20" customFormat="1">
      <c r="A397" s="13"/>
      <c r="B397" s="18"/>
      <c r="C397" s="30"/>
      <c r="D397" s="30"/>
      <c r="E397" s="115"/>
      <c r="F397" s="116"/>
      <c r="G397" s="116"/>
      <c r="L397" s="13"/>
      <c r="M397" s="13"/>
      <c r="N397" s="13"/>
      <c r="O397" s="13"/>
      <c r="P397" s="13"/>
      <c r="Q397" s="13"/>
      <c r="R397" s="13"/>
      <c r="S397" s="13"/>
      <c r="T397" s="13"/>
      <c r="U397" s="71"/>
      <c r="V397" s="13"/>
    </row>
    <row r="398" spans="1:22" s="20" customFormat="1">
      <c r="A398" s="13"/>
      <c r="B398" s="18"/>
      <c r="C398" s="30"/>
      <c r="D398" s="30"/>
      <c r="E398" s="115"/>
      <c r="F398" s="116"/>
      <c r="G398" s="116"/>
      <c r="L398" s="13"/>
      <c r="M398" s="13"/>
      <c r="N398" s="13"/>
      <c r="O398" s="13"/>
      <c r="P398" s="13"/>
      <c r="Q398" s="13"/>
      <c r="R398" s="13"/>
      <c r="S398" s="13"/>
      <c r="T398" s="13"/>
      <c r="U398" s="71"/>
      <c r="V398" s="13"/>
    </row>
    <row r="399" spans="1:22" s="20" customFormat="1">
      <c r="A399" s="13"/>
      <c r="B399" s="18"/>
      <c r="C399" s="30"/>
      <c r="D399" s="30"/>
      <c r="E399" s="115"/>
      <c r="F399" s="116"/>
      <c r="G399" s="116"/>
      <c r="L399" s="13"/>
      <c r="M399" s="13"/>
      <c r="N399" s="13"/>
      <c r="O399" s="13"/>
      <c r="P399" s="13"/>
      <c r="Q399" s="13"/>
      <c r="R399" s="13"/>
      <c r="S399" s="13"/>
      <c r="T399" s="13"/>
      <c r="U399" s="71"/>
      <c r="V399" s="13"/>
    </row>
    <row r="400" spans="1:22" s="20" customFormat="1">
      <c r="A400" s="13"/>
      <c r="B400" s="18"/>
      <c r="C400" s="30"/>
      <c r="D400" s="30"/>
      <c r="E400" s="115"/>
      <c r="F400" s="116"/>
      <c r="G400" s="116"/>
      <c r="L400" s="13"/>
      <c r="M400" s="13"/>
      <c r="N400" s="13"/>
      <c r="O400" s="13"/>
      <c r="P400" s="13"/>
      <c r="Q400" s="13"/>
      <c r="R400" s="13"/>
      <c r="S400" s="13"/>
      <c r="T400" s="13"/>
      <c r="U400" s="71"/>
      <c r="V400" s="13"/>
    </row>
    <row r="401" spans="1:22" s="20" customFormat="1">
      <c r="A401" s="13"/>
      <c r="B401" s="18"/>
      <c r="C401" s="30"/>
      <c r="D401" s="30"/>
      <c r="E401" s="115"/>
      <c r="F401" s="116"/>
      <c r="G401" s="116"/>
      <c r="L401" s="13"/>
      <c r="M401" s="13"/>
      <c r="N401" s="13"/>
      <c r="O401" s="13"/>
      <c r="P401" s="13"/>
      <c r="Q401" s="13"/>
      <c r="R401" s="13"/>
      <c r="S401" s="13"/>
      <c r="T401" s="13"/>
      <c r="U401" s="71"/>
      <c r="V401" s="13"/>
    </row>
    <row r="402" spans="1:22" s="20" customFormat="1">
      <c r="A402" s="13"/>
      <c r="B402" s="18"/>
      <c r="C402" s="30"/>
      <c r="D402" s="30"/>
      <c r="E402" s="115"/>
      <c r="F402" s="116"/>
      <c r="G402" s="116"/>
      <c r="L402" s="13"/>
      <c r="M402" s="13"/>
      <c r="N402" s="13"/>
      <c r="O402" s="13"/>
      <c r="P402" s="13"/>
      <c r="Q402" s="13"/>
      <c r="R402" s="13"/>
      <c r="S402" s="13"/>
      <c r="T402" s="13"/>
      <c r="U402" s="71"/>
      <c r="V402" s="13"/>
    </row>
    <row r="403" spans="1:22" s="20" customFormat="1">
      <c r="A403" s="13"/>
      <c r="B403" s="18"/>
      <c r="C403" s="30"/>
      <c r="D403" s="30"/>
      <c r="E403" s="115"/>
      <c r="F403" s="116"/>
      <c r="G403" s="116"/>
      <c r="L403" s="13"/>
      <c r="M403" s="13"/>
      <c r="N403" s="13"/>
      <c r="O403" s="13"/>
      <c r="P403" s="13"/>
      <c r="Q403" s="13"/>
      <c r="R403" s="13"/>
      <c r="S403" s="13"/>
      <c r="T403" s="13"/>
      <c r="U403" s="71"/>
      <c r="V403" s="13"/>
    </row>
    <row r="404" spans="1:22" s="20" customFormat="1">
      <c r="A404" s="13"/>
      <c r="B404" s="18"/>
      <c r="C404" s="30"/>
      <c r="D404" s="30"/>
      <c r="E404" s="115"/>
      <c r="F404" s="116"/>
      <c r="G404" s="116"/>
      <c r="L404" s="13"/>
      <c r="M404" s="13"/>
      <c r="N404" s="13"/>
      <c r="O404" s="13"/>
      <c r="P404" s="13"/>
      <c r="Q404" s="13"/>
      <c r="R404" s="13"/>
      <c r="S404" s="13"/>
      <c r="T404" s="13"/>
      <c r="U404" s="71"/>
      <c r="V404" s="13"/>
    </row>
    <row r="405" spans="1:22" s="20" customFormat="1">
      <c r="A405" s="13"/>
      <c r="B405" s="18"/>
      <c r="C405" s="30"/>
      <c r="D405" s="30"/>
      <c r="E405" s="115"/>
      <c r="F405" s="116"/>
      <c r="G405" s="116"/>
      <c r="L405" s="13"/>
      <c r="M405" s="13"/>
      <c r="N405" s="13"/>
      <c r="O405" s="13"/>
      <c r="P405" s="13"/>
      <c r="Q405" s="13"/>
      <c r="R405" s="13"/>
      <c r="S405" s="13"/>
      <c r="T405" s="13"/>
      <c r="U405" s="71"/>
      <c r="V405" s="13"/>
    </row>
    <row r="406" spans="1:22" s="20" customFormat="1">
      <c r="A406" s="13"/>
      <c r="B406" s="18"/>
      <c r="C406" s="30"/>
      <c r="D406" s="30"/>
      <c r="E406" s="115"/>
      <c r="F406" s="116"/>
      <c r="G406" s="116"/>
      <c r="L406" s="13"/>
      <c r="M406" s="13"/>
      <c r="N406" s="13"/>
      <c r="O406" s="13"/>
      <c r="P406" s="13"/>
      <c r="Q406" s="13"/>
      <c r="R406" s="13"/>
      <c r="S406" s="13"/>
      <c r="T406" s="13"/>
      <c r="U406" s="71"/>
      <c r="V406" s="13"/>
    </row>
    <row r="407" spans="1:22" s="20" customFormat="1">
      <c r="A407" s="13"/>
      <c r="B407" s="18"/>
      <c r="C407" s="30"/>
      <c r="D407" s="30"/>
      <c r="E407" s="115"/>
      <c r="F407" s="116"/>
      <c r="G407" s="116"/>
      <c r="L407" s="13"/>
      <c r="M407" s="13"/>
      <c r="N407" s="13"/>
      <c r="O407" s="13"/>
      <c r="P407" s="13"/>
      <c r="Q407" s="13"/>
      <c r="R407" s="13"/>
      <c r="S407" s="13"/>
      <c r="T407" s="13"/>
      <c r="U407" s="71"/>
      <c r="V407" s="13"/>
    </row>
    <row r="408" spans="1:22" s="20" customFormat="1">
      <c r="A408" s="13"/>
      <c r="B408" s="18"/>
      <c r="C408" s="30"/>
      <c r="D408" s="30"/>
      <c r="E408" s="115"/>
      <c r="F408" s="116"/>
      <c r="G408" s="116"/>
      <c r="L408" s="13"/>
      <c r="M408" s="13"/>
      <c r="N408" s="13"/>
      <c r="O408" s="13"/>
      <c r="P408" s="13"/>
      <c r="Q408" s="13"/>
      <c r="R408" s="13"/>
      <c r="S408" s="13"/>
      <c r="T408" s="13"/>
      <c r="U408" s="71"/>
      <c r="V408" s="13"/>
    </row>
    <row r="409" spans="1:22" s="20" customFormat="1">
      <c r="A409" s="13"/>
      <c r="B409" s="18"/>
      <c r="C409" s="30"/>
      <c r="D409" s="30"/>
      <c r="E409" s="115"/>
      <c r="F409" s="116"/>
      <c r="G409" s="116"/>
      <c r="L409" s="13"/>
      <c r="M409" s="13"/>
      <c r="N409" s="13"/>
      <c r="O409" s="13"/>
      <c r="P409" s="13"/>
      <c r="Q409" s="13"/>
      <c r="R409" s="13"/>
      <c r="S409" s="13"/>
      <c r="T409" s="13"/>
      <c r="U409" s="71"/>
      <c r="V409" s="13"/>
    </row>
    <row r="410" spans="1:22" s="20" customFormat="1">
      <c r="A410" s="13"/>
      <c r="B410" s="18"/>
      <c r="C410" s="30"/>
      <c r="D410" s="30"/>
      <c r="E410" s="115"/>
      <c r="F410" s="116"/>
      <c r="G410" s="116"/>
      <c r="L410" s="13"/>
      <c r="M410" s="13"/>
      <c r="N410" s="13"/>
      <c r="O410" s="13"/>
      <c r="P410" s="13"/>
      <c r="Q410" s="13"/>
      <c r="R410" s="13"/>
      <c r="S410" s="13"/>
      <c r="T410" s="13"/>
      <c r="U410" s="71"/>
      <c r="V410" s="13"/>
    </row>
    <row r="411" spans="1:22" s="20" customFormat="1">
      <c r="A411" s="13"/>
      <c r="B411" s="18"/>
      <c r="C411" s="30"/>
      <c r="D411" s="30"/>
      <c r="E411" s="115"/>
      <c r="F411" s="116"/>
      <c r="G411" s="116"/>
      <c r="L411" s="13"/>
      <c r="M411" s="13"/>
      <c r="N411" s="13"/>
      <c r="O411" s="13"/>
      <c r="P411" s="13"/>
      <c r="Q411" s="13"/>
      <c r="R411" s="13"/>
      <c r="S411" s="13"/>
      <c r="T411" s="13"/>
      <c r="U411" s="71"/>
      <c r="V411" s="13"/>
    </row>
    <row r="412" spans="1:22" s="20" customFormat="1">
      <c r="A412" s="13"/>
      <c r="B412" s="18"/>
      <c r="C412" s="30"/>
      <c r="D412" s="30"/>
      <c r="E412" s="115"/>
      <c r="F412" s="116"/>
      <c r="G412" s="116"/>
      <c r="L412" s="13"/>
      <c r="M412" s="13"/>
      <c r="N412" s="13"/>
      <c r="O412" s="13"/>
      <c r="P412" s="13"/>
      <c r="Q412" s="13"/>
      <c r="R412" s="13"/>
      <c r="S412" s="13"/>
      <c r="T412" s="13"/>
      <c r="U412" s="71"/>
      <c r="V412" s="13"/>
    </row>
    <row r="413" spans="1:22">
      <c r="B413" s="18"/>
      <c r="C413" s="30"/>
      <c r="D413" s="30"/>
      <c r="E413" s="115"/>
    </row>
    <row r="414" spans="1:22">
      <c r="B414" s="18"/>
      <c r="C414" s="30"/>
      <c r="D414" s="30"/>
      <c r="E414" s="115"/>
    </row>
    <row r="415" spans="1:22">
      <c r="B415" s="18"/>
      <c r="C415" s="30"/>
      <c r="D415" s="30"/>
      <c r="E415" s="115"/>
    </row>
    <row r="416" spans="1:22">
      <c r="B416" s="18"/>
      <c r="C416" s="30"/>
      <c r="D416" s="30"/>
      <c r="E416" s="115"/>
    </row>
    <row r="417" spans="2:5">
      <c r="B417" s="18"/>
      <c r="C417" s="30"/>
      <c r="D417" s="30"/>
      <c r="E417" s="115"/>
    </row>
    <row r="418" spans="2:5">
      <c r="B418" s="18"/>
      <c r="C418" s="30"/>
      <c r="D418" s="30"/>
      <c r="E418" s="115"/>
    </row>
    <row r="419" spans="2:5">
      <c r="B419" s="18"/>
      <c r="C419" s="30"/>
      <c r="D419" s="30"/>
      <c r="E419" s="115"/>
    </row>
    <row r="420" spans="2:5">
      <c r="B420" s="18"/>
      <c r="C420" s="30"/>
      <c r="D420" s="30"/>
      <c r="E420" s="115"/>
    </row>
    <row r="421" spans="2:5">
      <c r="B421" s="18"/>
      <c r="C421" s="30"/>
      <c r="D421" s="30"/>
      <c r="E421" s="115"/>
    </row>
    <row r="422" spans="2:5">
      <c r="B422" s="18"/>
      <c r="C422" s="30"/>
      <c r="D422" s="30"/>
      <c r="E422" s="115"/>
    </row>
    <row r="423" spans="2:5">
      <c r="B423" s="18"/>
      <c r="C423" s="30"/>
      <c r="D423" s="30"/>
      <c r="E423" s="115"/>
    </row>
    <row r="424" spans="2:5">
      <c r="B424" s="18"/>
      <c r="C424" s="30"/>
      <c r="D424" s="30"/>
      <c r="E424" s="115"/>
    </row>
    <row r="425" spans="2:5">
      <c r="B425" s="18"/>
      <c r="C425" s="30"/>
      <c r="D425" s="30"/>
      <c r="E425" s="115"/>
    </row>
    <row r="426" spans="2:5">
      <c r="B426" s="18"/>
      <c r="C426" s="30"/>
      <c r="D426" s="30"/>
      <c r="E426" s="115"/>
    </row>
    <row r="427" spans="2:5">
      <c r="B427" s="18"/>
      <c r="C427" s="30"/>
      <c r="D427" s="30"/>
      <c r="E427" s="115"/>
    </row>
    <row r="428" spans="2:5">
      <c r="B428" s="18"/>
      <c r="C428" s="30"/>
      <c r="D428" s="30"/>
      <c r="E428" s="115"/>
    </row>
    <row r="429" spans="2:5">
      <c r="B429" s="18"/>
      <c r="C429" s="30"/>
      <c r="D429" s="30"/>
      <c r="E429" s="115"/>
    </row>
    <row r="430" spans="2:5">
      <c r="B430" s="18"/>
      <c r="C430" s="30"/>
      <c r="D430" s="30"/>
      <c r="E430" s="115"/>
    </row>
    <row r="431" spans="2:5">
      <c r="B431" s="18"/>
      <c r="C431" s="30"/>
      <c r="D431" s="30"/>
      <c r="E431" s="115"/>
    </row>
    <row r="432" spans="2:5">
      <c r="B432" s="18"/>
      <c r="C432" s="30"/>
      <c r="D432" s="30"/>
      <c r="E432" s="115"/>
    </row>
    <row r="433" spans="2:5">
      <c r="B433" s="18"/>
      <c r="C433" s="30"/>
      <c r="D433" s="30"/>
      <c r="E433" s="115"/>
    </row>
    <row r="434" spans="2:5">
      <c r="B434" s="18"/>
      <c r="C434" s="30"/>
      <c r="D434" s="30"/>
      <c r="E434" s="115"/>
    </row>
    <row r="435" spans="2:5">
      <c r="B435" s="18"/>
      <c r="C435" s="30"/>
      <c r="D435" s="30"/>
      <c r="E435" s="115"/>
    </row>
    <row r="436" spans="2:5">
      <c r="B436" s="18"/>
      <c r="C436" s="30"/>
      <c r="D436" s="30"/>
      <c r="E436" s="115"/>
    </row>
    <row r="437" spans="2:5">
      <c r="B437" s="18"/>
      <c r="C437" s="30"/>
      <c r="D437" s="30"/>
      <c r="E437" s="115"/>
    </row>
    <row r="438" spans="2:5">
      <c r="B438" s="18"/>
      <c r="C438" s="30"/>
      <c r="D438" s="30"/>
      <c r="E438" s="115"/>
    </row>
    <row r="439" spans="2:5">
      <c r="B439" s="18"/>
      <c r="C439" s="30"/>
      <c r="D439" s="30"/>
      <c r="E439" s="115"/>
    </row>
    <row r="440" spans="2:5">
      <c r="B440" s="18"/>
      <c r="C440" s="30"/>
      <c r="D440" s="30"/>
      <c r="E440" s="115"/>
    </row>
    <row r="441" spans="2:5">
      <c r="B441" s="18"/>
      <c r="C441" s="30"/>
      <c r="D441" s="30"/>
      <c r="E441" s="115"/>
    </row>
    <row r="442" spans="2:5">
      <c r="B442" s="18"/>
      <c r="C442" s="30"/>
      <c r="D442" s="30"/>
      <c r="E442" s="115"/>
    </row>
    <row r="443" spans="2:5">
      <c r="B443" s="18"/>
      <c r="C443" s="30"/>
      <c r="D443" s="30"/>
      <c r="E443" s="115"/>
    </row>
    <row r="444" spans="2:5">
      <c r="B444" s="18"/>
      <c r="C444" s="30"/>
      <c r="D444" s="30"/>
      <c r="E444" s="115"/>
    </row>
    <row r="445" spans="2:5">
      <c r="B445" s="18"/>
      <c r="C445" s="30"/>
      <c r="D445" s="30"/>
      <c r="E445" s="115"/>
    </row>
    <row r="446" spans="2:5">
      <c r="B446" s="18"/>
      <c r="C446" s="30"/>
      <c r="D446" s="30"/>
      <c r="E446" s="115"/>
    </row>
    <row r="447" spans="2:5">
      <c r="B447" s="18"/>
      <c r="C447" s="30"/>
      <c r="D447" s="30"/>
      <c r="E447" s="115"/>
    </row>
    <row r="448" spans="2:5">
      <c r="B448" s="18"/>
      <c r="C448" s="30"/>
      <c r="D448" s="30"/>
      <c r="E448" s="115"/>
    </row>
    <row r="449" spans="2:5">
      <c r="B449" s="18"/>
      <c r="C449" s="30"/>
      <c r="D449" s="30"/>
      <c r="E449" s="115"/>
    </row>
    <row r="450" spans="2:5">
      <c r="B450" s="18"/>
      <c r="C450" s="30"/>
      <c r="D450" s="30"/>
      <c r="E450" s="115"/>
    </row>
    <row r="451" spans="2:5">
      <c r="B451" s="18"/>
      <c r="C451" s="30"/>
      <c r="D451" s="30"/>
      <c r="E451" s="115"/>
    </row>
    <row r="452" spans="2:5">
      <c r="B452" s="18"/>
      <c r="C452" s="30"/>
      <c r="D452" s="30"/>
      <c r="E452" s="115"/>
    </row>
    <row r="453" spans="2:5">
      <c r="B453" s="18"/>
      <c r="C453" s="30"/>
      <c r="D453" s="30"/>
      <c r="E453" s="115"/>
    </row>
    <row r="454" spans="2:5">
      <c r="B454" s="18"/>
      <c r="C454" s="30"/>
      <c r="D454" s="30"/>
      <c r="E454" s="115"/>
    </row>
    <row r="455" spans="2:5">
      <c r="B455" s="18"/>
      <c r="C455" s="30"/>
      <c r="D455" s="30"/>
      <c r="E455" s="115"/>
    </row>
    <row r="456" spans="2:5">
      <c r="B456" s="18"/>
      <c r="C456" s="30"/>
      <c r="D456" s="30"/>
      <c r="E456" s="115"/>
    </row>
    <row r="457" spans="2:5">
      <c r="B457" s="18"/>
      <c r="C457" s="30"/>
      <c r="D457" s="30"/>
      <c r="E457" s="115"/>
    </row>
    <row r="458" spans="2:5">
      <c r="B458" s="18"/>
      <c r="C458" s="30"/>
      <c r="D458" s="30"/>
      <c r="E458" s="115"/>
    </row>
    <row r="459" spans="2:5">
      <c r="B459" s="18"/>
      <c r="C459" s="30"/>
      <c r="D459" s="30"/>
      <c r="E459" s="115"/>
    </row>
    <row r="460" spans="2:5">
      <c r="B460" s="18"/>
      <c r="C460" s="30"/>
      <c r="D460" s="30"/>
      <c r="E460" s="115"/>
    </row>
    <row r="461" spans="2:5">
      <c r="B461" s="18"/>
      <c r="C461" s="30"/>
      <c r="D461" s="30"/>
      <c r="E461" s="115"/>
    </row>
    <row r="462" spans="2:5">
      <c r="B462" s="18"/>
      <c r="C462" s="30"/>
      <c r="D462" s="30"/>
      <c r="E462" s="115"/>
    </row>
    <row r="463" spans="2:5">
      <c r="B463" s="18"/>
      <c r="C463" s="30"/>
      <c r="D463" s="30"/>
      <c r="E463" s="115"/>
    </row>
    <row r="464" spans="2:5">
      <c r="B464" s="18"/>
      <c r="C464" s="30"/>
      <c r="D464" s="30"/>
      <c r="E464" s="115"/>
    </row>
    <row r="465" spans="2:5">
      <c r="B465" s="18"/>
      <c r="C465" s="30"/>
      <c r="D465" s="30"/>
      <c r="E465" s="115"/>
    </row>
    <row r="466" spans="2:5">
      <c r="B466" s="18"/>
      <c r="C466" s="30"/>
      <c r="D466" s="30"/>
      <c r="E466" s="115"/>
    </row>
    <row r="467" spans="2:5">
      <c r="B467" s="18"/>
      <c r="C467" s="30"/>
      <c r="D467" s="30"/>
      <c r="E467" s="115"/>
    </row>
    <row r="468" spans="2:5">
      <c r="B468" s="18"/>
      <c r="C468" s="30"/>
      <c r="D468" s="30"/>
      <c r="E468" s="115"/>
    </row>
    <row r="469" spans="2:5">
      <c r="B469" s="18"/>
      <c r="C469" s="30"/>
      <c r="D469" s="30"/>
      <c r="E469" s="115"/>
    </row>
    <row r="470" spans="2:5">
      <c r="B470" s="18"/>
      <c r="C470" s="30"/>
      <c r="D470" s="30"/>
      <c r="E470" s="115"/>
    </row>
    <row r="471" spans="2:5">
      <c r="B471" s="18"/>
      <c r="C471" s="30"/>
      <c r="D471" s="30"/>
      <c r="E471" s="115"/>
    </row>
    <row r="472" spans="2:5">
      <c r="B472" s="18"/>
      <c r="C472" s="30"/>
      <c r="D472" s="30"/>
      <c r="E472" s="115"/>
    </row>
    <row r="473" spans="2:5">
      <c r="B473" s="18"/>
      <c r="C473" s="30"/>
      <c r="D473" s="30"/>
      <c r="E473" s="115"/>
    </row>
    <row r="474" spans="2:5">
      <c r="B474" s="18"/>
      <c r="C474" s="30"/>
      <c r="D474" s="30"/>
      <c r="E474" s="115"/>
    </row>
    <row r="475" spans="2:5">
      <c r="B475" s="18"/>
      <c r="C475" s="30"/>
      <c r="D475" s="30"/>
      <c r="E475" s="115"/>
    </row>
    <row r="476" spans="2:5">
      <c r="B476" s="18"/>
      <c r="C476" s="30"/>
      <c r="D476" s="30"/>
      <c r="E476" s="115"/>
    </row>
    <row r="477" spans="2:5">
      <c r="B477" s="18"/>
      <c r="C477" s="30"/>
      <c r="D477" s="30"/>
      <c r="E477" s="115"/>
    </row>
    <row r="478" spans="2:5">
      <c r="B478" s="18"/>
      <c r="C478" s="30"/>
      <c r="D478" s="30"/>
      <c r="E478" s="115"/>
    </row>
    <row r="479" spans="2:5">
      <c r="B479" s="18"/>
      <c r="C479" s="30"/>
      <c r="D479" s="30"/>
      <c r="E479" s="115"/>
    </row>
    <row r="480" spans="2:5">
      <c r="B480" s="18"/>
      <c r="C480" s="30"/>
      <c r="D480" s="30"/>
      <c r="E480" s="115"/>
    </row>
    <row r="481" spans="2:5">
      <c r="B481" s="18"/>
      <c r="C481" s="30"/>
      <c r="D481" s="30"/>
      <c r="E481" s="115"/>
    </row>
    <row r="482" spans="2:5">
      <c r="B482" s="18"/>
      <c r="C482" s="30"/>
      <c r="D482" s="30"/>
      <c r="E482" s="115"/>
    </row>
    <row r="483" spans="2:5">
      <c r="B483" s="18"/>
      <c r="C483" s="30"/>
      <c r="D483" s="30"/>
      <c r="E483" s="115"/>
    </row>
    <row r="484" spans="2:5">
      <c r="B484" s="18"/>
      <c r="C484" s="30"/>
      <c r="D484" s="30"/>
      <c r="E484" s="115"/>
    </row>
    <row r="485" spans="2:5">
      <c r="B485" s="18"/>
      <c r="C485" s="30"/>
      <c r="D485" s="30"/>
      <c r="E485" s="115"/>
    </row>
    <row r="486" spans="2:5">
      <c r="B486" s="18"/>
      <c r="C486" s="30"/>
      <c r="D486" s="30"/>
      <c r="E486" s="115"/>
    </row>
    <row r="487" spans="2:5">
      <c r="B487" s="18"/>
      <c r="C487" s="30"/>
      <c r="D487" s="30"/>
      <c r="E487" s="115"/>
    </row>
    <row r="488" spans="2:5">
      <c r="B488" s="18"/>
      <c r="C488" s="30"/>
      <c r="D488" s="30"/>
      <c r="E488" s="115"/>
    </row>
  </sheetData>
  <sheetProtection insertRows="0" deleteRows="0"/>
  <protectedRanges>
    <protectedRange sqref="J263:P1048576 M261:P262 J144:P146 U144:U146 U148:U150 J148:P150 U152:U154 J152:P154 U156:U158 J156:P158 U160:U162 J160:P162 U164:U166 J164:P166 U168:U170 J168:P170 U172:U175 J172:P175 U177:U179 J177:P179 U181:U184 J181:P184 U186:U189 J186:P189 U191:U194 J191:P194 U196:U199 J196:P199 U201:U204 J201:P204 U206:U238 J206:P238 U1:U142 J1:P142 J245:P260 U245:U1048576" name="Obseg1"/>
    <protectedRange sqref="J261:L261" name="Obseg1_2"/>
    <protectedRange sqref="J262:L262" name="Obseg1_1"/>
    <protectedRange sqref="U239:U244 J239:P244" name="Obseg1_3"/>
  </protectedRanges>
  <mergeCells count="9">
    <mergeCell ref="A262:L262"/>
    <mergeCell ref="A261:L26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9">
      <colorScale>
        <cfvo type="min"/>
        <cfvo type="max"/>
        <color rgb="FFFCFCFF"/>
        <color rgb="FFF8696B"/>
      </colorScale>
    </cfRule>
  </conditionalFormatting>
  <conditionalFormatting sqref="B45:B48 B19 B31 B37 B22:B23 B25:B28">
    <cfRule type="colorScale" priority="11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2">
      <colorScale>
        <cfvo type="min"/>
        <cfvo type="max"/>
        <color rgb="FFFCFCFF"/>
        <color rgb="FFF8696B"/>
      </colorScale>
    </cfRule>
  </conditionalFormatting>
  <conditionalFormatting sqref="B52">
    <cfRule type="colorScale" priority="7">
      <colorScale>
        <cfvo type="min"/>
        <cfvo type="max"/>
        <color rgb="FFFCFCFF"/>
        <color rgb="FFF8696B"/>
      </colorScale>
    </cfRule>
  </conditionalFormatting>
  <conditionalFormatting sqref="B59:B63">
    <cfRule type="colorScale" priority="6525">
      <colorScale>
        <cfvo type="min"/>
        <cfvo type="max"/>
        <color rgb="FFFCFCFF"/>
        <color rgb="FFF8696B"/>
      </colorScale>
    </cfRule>
  </conditionalFormatting>
  <conditionalFormatting sqref="B64:B65 B53:B58 B67:B73 B75:B131">
    <cfRule type="colorScale" priority="6549">
      <colorScale>
        <cfvo type="min"/>
        <cfvo type="max"/>
        <color rgb="FFFCFCFF"/>
        <color rgb="FFF8696B"/>
      </colorScale>
    </cfRule>
  </conditionalFormatting>
  <conditionalFormatting sqref="B74">
    <cfRule type="colorScale" priority="3">
      <colorScale>
        <cfvo type="min"/>
        <cfvo type="max"/>
        <color rgb="FFFCFCFF"/>
        <color rgb="FFF8696B"/>
      </colorScale>
    </cfRule>
  </conditionalFormatting>
  <conditionalFormatting sqref="B144">
    <cfRule type="colorScale" priority="2">
      <colorScale>
        <cfvo type="min"/>
        <cfvo type="max"/>
        <color rgb="FFFCFCFF"/>
        <color rgb="FFF8696B"/>
      </colorScale>
    </cfRule>
  </conditionalFormatting>
  <conditionalFormatting sqref="B16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350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V271"/>
  <sheetViews>
    <sheetView zoomScale="90" zoomScaleNormal="90" zoomScaleSheetLayoutView="100" workbookViewId="0">
      <selection activeCell="V25" sqref="V2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9" customWidth="1"/>
    <col min="4" max="4" width="10.28515625" style="29" customWidth="1"/>
    <col min="5" max="5" width="9.42578125" style="112" customWidth="1"/>
    <col min="6" max="6" width="7.42578125" style="116" customWidth="1"/>
    <col min="7" max="7" width="6" style="116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71" customWidth="1"/>
    <col min="22" max="22" width="8.85546875" style="13" customWidth="1"/>
    <col min="23" max="16384" width="8.85546875" style="13"/>
  </cols>
  <sheetData>
    <row r="1" spans="1:21" ht="15">
      <c r="B1" s="52" t="s">
        <v>127</v>
      </c>
    </row>
    <row r="2" spans="1:21" ht="15">
      <c r="B2" s="53" t="s">
        <v>128</v>
      </c>
      <c r="C2" s="587" t="str">
        <f>+'prva stran'!B6</f>
        <v>OSNOVNA ŠOLA ANTONA GLOBOČNIKA</v>
      </c>
      <c r="D2" s="588"/>
      <c r="E2" s="588"/>
      <c r="F2" s="588"/>
      <c r="G2" s="588"/>
      <c r="H2" s="588"/>
      <c r="I2" s="588"/>
      <c r="J2" s="588"/>
    </row>
    <row r="3" spans="1:21" ht="15">
      <c r="B3" s="53" t="s">
        <v>129</v>
      </c>
      <c r="C3" s="589" t="str">
        <f>+'prva stran'!B7</f>
        <v xml:space="preserve">CESTA NA KREMENCO 2, 6230 POSTOJNA					</v>
      </c>
      <c r="D3" s="590"/>
      <c r="E3" s="590"/>
      <c r="F3" s="590"/>
      <c r="G3" s="590"/>
      <c r="H3" s="590"/>
      <c r="I3" s="590"/>
      <c r="J3" s="590"/>
    </row>
    <row r="4" spans="1:21" ht="15">
      <c r="B4" s="72"/>
    </row>
    <row r="5" spans="1:21" ht="15">
      <c r="B5" s="52" t="s">
        <v>131</v>
      </c>
    </row>
    <row r="6" spans="1:21" ht="17.25" customHeight="1">
      <c r="B6" s="54" t="s">
        <v>128</v>
      </c>
      <c r="C6" s="591">
        <f>+'prva stran'!B10</f>
        <v>0</v>
      </c>
      <c r="D6" s="592"/>
      <c r="E6" s="592"/>
      <c r="F6" s="592"/>
      <c r="G6" s="592"/>
      <c r="H6" s="592"/>
      <c r="I6" s="592"/>
      <c r="J6" s="592"/>
    </row>
    <row r="7" spans="1:21" ht="17.25" customHeight="1">
      <c r="B7" s="54" t="s">
        <v>129</v>
      </c>
      <c r="C7" s="593">
        <f>+'prva stran'!B11</f>
        <v>0</v>
      </c>
      <c r="D7" s="594"/>
      <c r="E7" s="594"/>
      <c r="F7" s="594"/>
      <c r="G7" s="594"/>
      <c r="H7" s="594"/>
      <c r="I7" s="594"/>
      <c r="J7" s="594"/>
    </row>
    <row r="8" spans="1:21" ht="17.25" customHeight="1">
      <c r="B8" s="54" t="s">
        <v>130</v>
      </c>
      <c r="C8" s="593">
        <f>+'prva stran'!B12</f>
        <v>0</v>
      </c>
      <c r="D8" s="594"/>
      <c r="E8" s="594"/>
      <c r="F8" s="594"/>
      <c r="G8" s="594"/>
      <c r="H8" s="594"/>
      <c r="I8" s="594"/>
      <c r="J8" s="594"/>
    </row>
    <row r="9" spans="1:21" s="14" customFormat="1" ht="17.25" customHeight="1">
      <c r="A9" s="11"/>
      <c r="B9" s="55" t="s">
        <v>132</v>
      </c>
      <c r="C9" s="595">
        <f>+'prva stran'!B13</f>
        <v>0</v>
      </c>
      <c r="D9" s="594"/>
      <c r="E9" s="594"/>
      <c r="F9" s="594"/>
      <c r="G9" s="594"/>
      <c r="H9" s="594"/>
      <c r="I9" s="594"/>
      <c r="J9" s="594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5">
      <c r="B10" s="15"/>
      <c r="C10" s="26"/>
      <c r="D10" s="26"/>
      <c r="E10" s="27"/>
      <c r="F10" s="117"/>
      <c r="G10" s="117"/>
      <c r="H10" s="16"/>
      <c r="I10" s="16"/>
      <c r="J10" s="16"/>
      <c r="K10" s="16"/>
      <c r="U10" s="8"/>
    </row>
    <row r="11" spans="1:21" s="14" customFormat="1" ht="15">
      <c r="B11" s="17" t="s">
        <v>98</v>
      </c>
      <c r="C11" s="27"/>
      <c r="D11" s="27"/>
      <c r="E11" s="27"/>
      <c r="F11" s="117"/>
      <c r="G11" s="117"/>
      <c r="H11" s="16"/>
      <c r="I11" s="16"/>
      <c r="J11" s="16"/>
      <c r="K11" s="16"/>
      <c r="U11" s="8"/>
    </row>
    <row r="12" spans="1:21" s="14" customFormat="1" ht="21" customHeight="1">
      <c r="B12" s="85" t="str">
        <f>+'Ponudbeni pred_rekapitulacija'!A25</f>
        <v>12. sklop:</v>
      </c>
      <c r="C12" s="85"/>
      <c r="D12" s="26"/>
      <c r="E12" s="27"/>
      <c r="F12" s="117"/>
      <c r="G12" s="117"/>
      <c r="H12" s="16"/>
      <c r="I12" s="16"/>
      <c r="J12" s="16"/>
      <c r="K12" s="16"/>
      <c r="U12" s="8"/>
    </row>
    <row r="13" spans="1:21" s="14" customFormat="1" ht="21" customHeight="1">
      <c r="B13" s="576" t="str">
        <f>+'Ponudbeni pred_rekapitulacija'!B25</f>
        <v>BIO SADJE IN ZELENJAVA</v>
      </c>
      <c r="C13" s="576"/>
      <c r="D13" s="576"/>
      <c r="E13" s="576"/>
      <c r="F13" s="576"/>
      <c r="G13" s="576"/>
      <c r="H13" s="576"/>
      <c r="I13" s="576"/>
      <c r="J13" s="576"/>
      <c r="K13" s="576"/>
      <c r="U13" s="8"/>
    </row>
    <row r="14" spans="1:21" s="76" customFormat="1" ht="12" customHeight="1">
      <c r="A14" s="49">
        <v>1</v>
      </c>
      <c r="B14" s="49">
        <v>2</v>
      </c>
      <c r="C14" s="49" t="s">
        <v>154</v>
      </c>
      <c r="D14" s="49" t="s">
        <v>155</v>
      </c>
      <c r="E14" s="49" t="s">
        <v>204</v>
      </c>
      <c r="F14" s="49">
        <v>3</v>
      </c>
      <c r="G14" s="49">
        <v>4</v>
      </c>
      <c r="H14" s="73" t="s">
        <v>97</v>
      </c>
      <c r="I14" s="73" t="s">
        <v>169</v>
      </c>
      <c r="J14" s="74">
        <v>5</v>
      </c>
      <c r="K14" s="74">
        <v>6</v>
      </c>
      <c r="L14" s="74" t="s">
        <v>65</v>
      </c>
      <c r="M14" s="74" t="s">
        <v>199</v>
      </c>
      <c r="N14" s="74">
        <v>7</v>
      </c>
      <c r="O14" s="74" t="s">
        <v>200</v>
      </c>
      <c r="P14" s="74">
        <v>8</v>
      </c>
      <c r="Q14" s="75" t="s">
        <v>201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3.25" customHeight="1">
      <c r="A15" s="59" t="s">
        <v>3</v>
      </c>
      <c r="B15" s="59" t="s">
        <v>206</v>
      </c>
      <c r="C15" s="59" t="s">
        <v>196</v>
      </c>
      <c r="D15" s="59" t="s">
        <v>197</v>
      </c>
      <c r="E15" s="59" t="s">
        <v>205</v>
      </c>
      <c r="F15" s="59" t="s">
        <v>142</v>
      </c>
      <c r="G15" s="59" t="s">
        <v>143</v>
      </c>
      <c r="H15" s="60" t="s">
        <v>178</v>
      </c>
      <c r="I15" s="60" t="s">
        <v>192</v>
      </c>
      <c r="J15" s="61" t="s">
        <v>150</v>
      </c>
      <c r="K15" s="61" t="s">
        <v>95</v>
      </c>
      <c r="L15" s="61" t="s">
        <v>96</v>
      </c>
      <c r="M15" s="61" t="s">
        <v>149</v>
      </c>
      <c r="N15" s="61" t="s">
        <v>64</v>
      </c>
      <c r="O15" s="61" t="s">
        <v>168</v>
      </c>
      <c r="P15" s="61" t="s">
        <v>146</v>
      </c>
      <c r="Q15" s="62" t="s">
        <v>147</v>
      </c>
      <c r="R15" s="62" t="s">
        <v>160</v>
      </c>
      <c r="S15" s="62" t="s">
        <v>151</v>
      </c>
      <c r="T15" s="62" t="s">
        <v>152</v>
      </c>
      <c r="U15" s="61" t="s">
        <v>165</v>
      </c>
    </row>
    <row r="16" spans="1:21" s="58" customFormat="1" ht="12">
      <c r="A16" s="249" t="s">
        <v>2</v>
      </c>
      <c r="B16" s="250" t="s">
        <v>815</v>
      </c>
      <c r="C16" s="84" t="s">
        <v>157</v>
      </c>
      <c r="D16" s="84" t="s">
        <v>1</v>
      </c>
      <c r="E16" s="113"/>
      <c r="F16" s="201">
        <v>2000</v>
      </c>
      <c r="G16" s="215" t="s">
        <v>1</v>
      </c>
      <c r="H16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2000</v>
      </c>
      <c r="I16" s="87" t="str">
        <f>IF(Sklop12[[#This Row],[ZAHTEVANA SHEMA KAKOVOSTI]]&lt;&gt;"",Sklop12[[#This Row],[Preračunana masa/volumen/kos na enoto kg]],"")</f>
        <v/>
      </c>
      <c r="J16" s="98"/>
      <c r="K16" s="141" t="s">
        <v>157</v>
      </c>
      <c r="L16" s="141" t="s">
        <v>157</v>
      </c>
      <c r="M16" s="141" t="s">
        <v>157</v>
      </c>
      <c r="N16" s="90"/>
      <c r="O16" s="141" t="s">
        <v>157</v>
      </c>
      <c r="P16" s="101"/>
      <c r="Q16" s="90">
        <f>+Sklop12[[#This Row],[cena/enota brez DDV v EUR]]*Sklop12[[#This Row],[Stopnja DDV (%)]]</f>
        <v>0</v>
      </c>
      <c r="R16" s="90">
        <f>+Sklop12[[#This Row],[cena/enota brez DDV v EUR]]+Sklop12[[#This Row],[Davek (EUR)]]</f>
        <v>0</v>
      </c>
      <c r="S16" s="90">
        <f>+Sklop12[[#This Row],[cena/enota brez DDV v EUR]]*Sklop12[[#This Row],[Okvirna količina]]</f>
        <v>0</v>
      </c>
      <c r="T16" s="90">
        <f>+Sklop12[[#This Row],[Končna cena/enoto mere (EUR) z DDV]]*Sklop12[[#This Row],[Okvirna količina]]</f>
        <v>0</v>
      </c>
      <c r="U16" s="141" t="s">
        <v>157</v>
      </c>
    </row>
    <row r="17" spans="1:21" s="58" customFormat="1" ht="12">
      <c r="A17" s="249" t="s">
        <v>4</v>
      </c>
      <c r="B17" s="250" t="s">
        <v>816</v>
      </c>
      <c r="C17" s="84" t="s">
        <v>157</v>
      </c>
      <c r="D17" s="84" t="s">
        <v>1</v>
      </c>
      <c r="E17" s="113"/>
      <c r="F17" s="202">
        <v>100</v>
      </c>
      <c r="G17" s="215" t="s">
        <v>1</v>
      </c>
      <c r="H17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7" s="87" t="str">
        <f>IF(Sklop12[[#This Row],[ZAHTEVANA SHEMA KAKOVOSTI]]&lt;&gt;"",Sklop12[[#This Row],[Preračunana masa/volumen/kos na enoto kg]],"")</f>
        <v/>
      </c>
      <c r="J17" s="99"/>
      <c r="K17" s="141" t="s">
        <v>157</v>
      </c>
      <c r="L17" s="141" t="s">
        <v>157</v>
      </c>
      <c r="M17" s="141" t="s">
        <v>157</v>
      </c>
      <c r="N17" s="90"/>
      <c r="O17" s="141" t="s">
        <v>157</v>
      </c>
      <c r="P17" s="103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41" t="s">
        <v>157</v>
      </c>
    </row>
    <row r="18" spans="1:21" s="58" customFormat="1" ht="12">
      <c r="A18" s="249" t="s">
        <v>5</v>
      </c>
      <c r="B18" s="250" t="s">
        <v>817</v>
      </c>
      <c r="C18" s="84" t="s">
        <v>157</v>
      </c>
      <c r="D18" s="84" t="s">
        <v>1</v>
      </c>
      <c r="E18" s="113"/>
      <c r="F18" s="202">
        <v>100</v>
      </c>
      <c r="G18" s="215" t="s">
        <v>1</v>
      </c>
      <c r="H18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7" t="str">
        <f>IF(Sklop12[[#This Row],[ZAHTEVANA SHEMA KAKOVOSTI]]&lt;&gt;"",Sklop12[[#This Row],[Preračunana masa/volumen/kos na enoto kg]],"")</f>
        <v/>
      </c>
      <c r="J18" s="99"/>
      <c r="K18" s="141" t="s">
        <v>157</v>
      </c>
      <c r="L18" s="141" t="s">
        <v>157</v>
      </c>
      <c r="M18" s="141" t="s">
        <v>157</v>
      </c>
      <c r="N18" s="90"/>
      <c r="O18" s="141" t="s">
        <v>157</v>
      </c>
      <c r="P18" s="103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41" t="s">
        <v>157</v>
      </c>
    </row>
    <row r="19" spans="1:21" s="58" customFormat="1" ht="12">
      <c r="A19" s="249" t="s">
        <v>6</v>
      </c>
      <c r="B19" s="250" t="s">
        <v>818</v>
      </c>
      <c r="C19" s="84" t="s">
        <v>157</v>
      </c>
      <c r="D19" s="84" t="s">
        <v>1</v>
      </c>
      <c r="E19" s="113"/>
      <c r="F19" s="202">
        <v>100</v>
      </c>
      <c r="G19" s="215" t="s">
        <v>1</v>
      </c>
      <c r="H19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87" t="str">
        <f>IF(Sklop12[[#This Row],[ZAHTEVANA SHEMA KAKOVOSTI]]&lt;&gt;"",Sklop12[[#This Row],[Preračunana masa/volumen/kos na enoto kg]],"")</f>
        <v/>
      </c>
      <c r="J19" s="99"/>
      <c r="K19" s="141" t="s">
        <v>157</v>
      </c>
      <c r="L19" s="141" t="s">
        <v>157</v>
      </c>
      <c r="M19" s="141" t="s">
        <v>157</v>
      </c>
      <c r="N19" s="90"/>
      <c r="O19" s="141" t="s">
        <v>157</v>
      </c>
      <c r="P19" s="103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41" t="s">
        <v>157</v>
      </c>
    </row>
    <row r="20" spans="1:21" s="58" customFormat="1" ht="12">
      <c r="A20" s="249" t="s">
        <v>7</v>
      </c>
      <c r="B20" s="250" t="s">
        <v>819</v>
      </c>
      <c r="C20" s="84" t="s">
        <v>157</v>
      </c>
      <c r="D20" s="84" t="s">
        <v>1</v>
      </c>
      <c r="E20" s="113"/>
      <c r="F20" s="202">
        <v>200</v>
      </c>
      <c r="G20" s="215" t="s">
        <v>1</v>
      </c>
      <c r="H20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0" s="87" t="str">
        <f>IF(Sklop12[[#This Row],[ZAHTEVANA SHEMA KAKOVOSTI]]&lt;&gt;"",Sklop12[[#This Row],[Preračunana masa/volumen/kos na enoto kg]],"")</f>
        <v/>
      </c>
      <c r="J20" s="99"/>
      <c r="K20" s="141" t="s">
        <v>157</v>
      </c>
      <c r="L20" s="141" t="s">
        <v>157</v>
      </c>
      <c r="M20" s="141" t="s">
        <v>157</v>
      </c>
      <c r="N20" s="90"/>
      <c r="O20" s="141" t="s">
        <v>157</v>
      </c>
      <c r="P20" s="103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41" t="s">
        <v>157</v>
      </c>
    </row>
    <row r="21" spans="1:21" s="58" customFormat="1" ht="12">
      <c r="A21" s="249" t="s">
        <v>8</v>
      </c>
      <c r="B21" s="250" t="s">
        <v>820</v>
      </c>
      <c r="C21" s="84" t="s">
        <v>157</v>
      </c>
      <c r="D21" s="84" t="s">
        <v>1</v>
      </c>
      <c r="E21" s="113"/>
      <c r="F21" s="202">
        <v>100</v>
      </c>
      <c r="G21" s="215" t="s">
        <v>1</v>
      </c>
      <c r="H21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1" s="87" t="str">
        <f>IF(Sklop12[[#This Row],[ZAHTEVANA SHEMA KAKOVOSTI]]&lt;&gt;"",Sklop12[[#This Row],[Preračunana masa/volumen/kos na enoto kg]],"")</f>
        <v/>
      </c>
      <c r="J21" s="99"/>
      <c r="K21" s="141" t="s">
        <v>157</v>
      </c>
      <c r="L21" s="141" t="s">
        <v>157</v>
      </c>
      <c r="M21" s="141" t="s">
        <v>157</v>
      </c>
      <c r="N21" s="90"/>
      <c r="O21" s="141" t="s">
        <v>157</v>
      </c>
      <c r="P21" s="103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41" t="s">
        <v>157</v>
      </c>
    </row>
    <row r="22" spans="1:21" s="58" customFormat="1" ht="12">
      <c r="A22" s="249" t="s">
        <v>9</v>
      </c>
      <c r="B22" s="250" t="s">
        <v>821</v>
      </c>
      <c r="C22" s="84" t="s">
        <v>157</v>
      </c>
      <c r="D22" s="84" t="s">
        <v>1</v>
      </c>
      <c r="E22" s="113"/>
      <c r="F22" s="202">
        <v>1000</v>
      </c>
      <c r="G22" s="215" t="s">
        <v>1</v>
      </c>
      <c r="H22" s="8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87" t="str">
        <f>IF(Sklop12[[#This Row],[ZAHTEVANA SHEMA KAKOVOSTI]]&lt;&gt;"",Sklop12[[#This Row],[Preračunana masa/volumen/kos na enoto kg]],"")</f>
        <v/>
      </c>
      <c r="J22" s="99"/>
      <c r="K22" s="141" t="s">
        <v>157</v>
      </c>
      <c r="L22" s="141" t="s">
        <v>157</v>
      </c>
      <c r="M22" s="141" t="s">
        <v>157</v>
      </c>
      <c r="N22" s="90"/>
      <c r="O22" s="141" t="s">
        <v>157</v>
      </c>
      <c r="P22" s="103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41" t="s">
        <v>157</v>
      </c>
    </row>
    <row r="23" spans="1:21" s="58" customFormat="1" ht="12">
      <c r="A23" s="249" t="s">
        <v>10</v>
      </c>
      <c r="B23" s="250" t="s">
        <v>822</v>
      </c>
      <c r="C23" s="84" t="s">
        <v>157</v>
      </c>
      <c r="D23" s="165" t="s">
        <v>1</v>
      </c>
      <c r="E23" s="168"/>
      <c r="F23" s="223">
        <v>100</v>
      </c>
      <c r="G23" s="215" t="s">
        <v>1</v>
      </c>
      <c r="H23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154" t="str">
        <f>IF(Sklop12[[#This Row],[ZAHTEVANA SHEMA KAKOVOSTI]]&lt;&gt;"",Sklop12[[#This Row],[Preračunana masa/volumen/kos na enoto kg]],"")</f>
        <v/>
      </c>
      <c r="J23" s="160"/>
      <c r="K23" s="141" t="s">
        <v>157</v>
      </c>
      <c r="L23" s="141" t="s">
        <v>157</v>
      </c>
      <c r="M23" s="141" t="s">
        <v>157</v>
      </c>
      <c r="N23" s="90"/>
      <c r="O23" s="141" t="s">
        <v>157</v>
      </c>
      <c r="P23" s="179"/>
      <c r="Q23" s="166">
        <f>+Sklop12[[#This Row],[cena/enota brez DDV v EUR]]*Sklop12[[#This Row],[Stopnja DDV (%)]]</f>
        <v>0</v>
      </c>
      <c r="R23" s="166">
        <f>+Sklop12[[#This Row],[cena/enota brez DDV v EUR]]+Sklop12[[#This Row],[Davek (EUR)]]</f>
        <v>0</v>
      </c>
      <c r="S23" s="166">
        <f>+Sklop12[[#This Row],[cena/enota brez DDV v EUR]]*Sklop12[[#This Row],[Okvirna količina]]</f>
        <v>0</v>
      </c>
      <c r="T23" s="205">
        <f>+Sklop12[[#This Row],[Končna cena/enoto mere (EUR) z DDV]]*Sklop12[[#This Row],[Okvirna količina]]</f>
        <v>0</v>
      </c>
      <c r="U23" s="141" t="s">
        <v>157</v>
      </c>
    </row>
    <row r="24" spans="1:21" s="58" customFormat="1" ht="12">
      <c r="A24" s="249" t="s">
        <v>11</v>
      </c>
      <c r="B24" s="250" t="s">
        <v>823</v>
      </c>
      <c r="C24" s="84" t="s">
        <v>157</v>
      </c>
      <c r="D24" s="165" t="s">
        <v>1</v>
      </c>
      <c r="E24" s="168"/>
      <c r="F24" s="223">
        <v>100</v>
      </c>
      <c r="G24" s="215" t="s">
        <v>1</v>
      </c>
      <c r="H24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54" t="str">
        <f>IF(Sklop12[[#This Row],[ZAHTEVANA SHEMA KAKOVOSTI]]&lt;&gt;"",Sklop12[[#This Row],[Preračunana masa/volumen/kos na enoto kg]],"")</f>
        <v/>
      </c>
      <c r="J24" s="160"/>
      <c r="K24" s="141" t="s">
        <v>157</v>
      </c>
      <c r="L24" s="141" t="s">
        <v>157</v>
      </c>
      <c r="M24" s="141" t="s">
        <v>157</v>
      </c>
      <c r="N24" s="90"/>
      <c r="O24" s="141" t="s">
        <v>157</v>
      </c>
      <c r="P24" s="179"/>
      <c r="Q24" s="166">
        <f>+Sklop12[[#This Row],[cena/enota brez DDV v EUR]]*Sklop12[[#This Row],[Stopnja DDV (%)]]</f>
        <v>0</v>
      </c>
      <c r="R24" s="166">
        <f>+Sklop12[[#This Row],[cena/enota brez DDV v EUR]]+Sklop12[[#This Row],[Davek (EUR)]]</f>
        <v>0</v>
      </c>
      <c r="S24" s="166">
        <f>+Sklop12[[#This Row],[cena/enota brez DDV v EUR]]*Sklop12[[#This Row],[Okvirna količina]]</f>
        <v>0</v>
      </c>
      <c r="T24" s="205">
        <f>+Sklop12[[#This Row],[Končna cena/enoto mere (EUR) z DDV]]*Sklop12[[#This Row],[Okvirna količina]]</f>
        <v>0</v>
      </c>
      <c r="U24" s="141" t="s">
        <v>157</v>
      </c>
    </row>
    <row r="25" spans="1:21" s="58" customFormat="1" ht="12">
      <c r="A25" s="249" t="s">
        <v>12</v>
      </c>
      <c r="B25" s="250" t="s">
        <v>824</v>
      </c>
      <c r="C25" s="84" t="s">
        <v>157</v>
      </c>
      <c r="D25" s="165" t="s">
        <v>1</v>
      </c>
      <c r="E25" s="168"/>
      <c r="F25" s="223">
        <v>300</v>
      </c>
      <c r="G25" s="215" t="s">
        <v>1</v>
      </c>
      <c r="H25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5" s="154" t="str">
        <f>IF(Sklop12[[#This Row],[ZAHTEVANA SHEMA KAKOVOSTI]]&lt;&gt;"",Sklop12[[#This Row],[Preračunana masa/volumen/kos na enoto kg]],"")</f>
        <v/>
      </c>
      <c r="J25" s="160"/>
      <c r="K25" s="141" t="s">
        <v>157</v>
      </c>
      <c r="L25" s="141" t="s">
        <v>157</v>
      </c>
      <c r="M25" s="141" t="s">
        <v>157</v>
      </c>
      <c r="N25" s="90"/>
      <c r="O25" s="141" t="s">
        <v>157</v>
      </c>
      <c r="P25" s="179"/>
      <c r="Q25" s="166">
        <f>+Sklop12[[#This Row],[cena/enota brez DDV v EUR]]*Sklop12[[#This Row],[Stopnja DDV (%)]]</f>
        <v>0</v>
      </c>
      <c r="R25" s="166">
        <f>+Sklop12[[#This Row],[cena/enota brez DDV v EUR]]+Sklop12[[#This Row],[Davek (EUR)]]</f>
        <v>0</v>
      </c>
      <c r="S25" s="166">
        <f>+Sklop12[[#This Row],[cena/enota brez DDV v EUR]]*Sklop12[[#This Row],[Okvirna količina]]</f>
        <v>0</v>
      </c>
      <c r="T25" s="205">
        <f>+Sklop12[[#This Row],[Končna cena/enoto mere (EUR) z DDV]]*Sklop12[[#This Row],[Okvirna količina]]</f>
        <v>0</v>
      </c>
      <c r="U25" s="141" t="s">
        <v>157</v>
      </c>
    </row>
    <row r="26" spans="1:21" s="58" customFormat="1" ht="12">
      <c r="A26" s="249" t="s">
        <v>13</v>
      </c>
      <c r="B26" s="250" t="s">
        <v>825</v>
      </c>
      <c r="C26" s="84" t="s">
        <v>157</v>
      </c>
      <c r="D26" s="165" t="s">
        <v>1</v>
      </c>
      <c r="E26" s="168"/>
      <c r="F26" s="223">
        <v>50</v>
      </c>
      <c r="G26" s="215" t="s">
        <v>1</v>
      </c>
      <c r="H26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154" t="str">
        <f>IF(Sklop12[[#This Row],[ZAHTEVANA SHEMA KAKOVOSTI]]&lt;&gt;"",Sklop12[[#This Row],[Preračunana masa/volumen/kos na enoto kg]],"")</f>
        <v/>
      </c>
      <c r="J26" s="160"/>
      <c r="K26" s="141" t="s">
        <v>157</v>
      </c>
      <c r="L26" s="141" t="s">
        <v>157</v>
      </c>
      <c r="M26" s="141" t="s">
        <v>157</v>
      </c>
      <c r="N26" s="90"/>
      <c r="O26" s="141" t="s">
        <v>157</v>
      </c>
      <c r="P26" s="179"/>
      <c r="Q26" s="166">
        <f>+Sklop12[[#This Row],[cena/enota brez DDV v EUR]]*Sklop12[[#This Row],[Stopnja DDV (%)]]</f>
        <v>0</v>
      </c>
      <c r="R26" s="166">
        <f>+Sklop12[[#This Row],[cena/enota brez DDV v EUR]]+Sklop12[[#This Row],[Davek (EUR)]]</f>
        <v>0</v>
      </c>
      <c r="S26" s="166">
        <f>+Sklop12[[#This Row],[cena/enota brez DDV v EUR]]*Sklop12[[#This Row],[Okvirna količina]]</f>
        <v>0</v>
      </c>
      <c r="T26" s="205">
        <f>+Sklop12[[#This Row],[Končna cena/enoto mere (EUR) z DDV]]*Sklop12[[#This Row],[Okvirna količina]]</f>
        <v>0</v>
      </c>
      <c r="U26" s="141" t="s">
        <v>157</v>
      </c>
    </row>
    <row r="27" spans="1:21" s="58" customFormat="1" ht="12">
      <c r="A27" s="249" t="s">
        <v>14</v>
      </c>
      <c r="B27" s="250" t="s">
        <v>826</v>
      </c>
      <c r="C27" s="84" t="s">
        <v>157</v>
      </c>
      <c r="D27" s="165" t="s">
        <v>1</v>
      </c>
      <c r="E27" s="168"/>
      <c r="F27" s="223">
        <v>300</v>
      </c>
      <c r="G27" s="215" t="s">
        <v>1</v>
      </c>
      <c r="H27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7" s="154" t="str">
        <f>IF(Sklop12[[#This Row],[ZAHTEVANA SHEMA KAKOVOSTI]]&lt;&gt;"",Sklop12[[#This Row],[Preračunana masa/volumen/kos na enoto kg]],"")</f>
        <v/>
      </c>
      <c r="J27" s="160"/>
      <c r="K27" s="141" t="s">
        <v>157</v>
      </c>
      <c r="L27" s="141" t="s">
        <v>157</v>
      </c>
      <c r="M27" s="141" t="s">
        <v>157</v>
      </c>
      <c r="N27" s="90"/>
      <c r="O27" s="141" t="s">
        <v>157</v>
      </c>
      <c r="P27" s="179"/>
      <c r="Q27" s="166">
        <f>+Sklop12[[#This Row],[cena/enota brez DDV v EUR]]*Sklop12[[#This Row],[Stopnja DDV (%)]]</f>
        <v>0</v>
      </c>
      <c r="R27" s="166">
        <f>+Sklop12[[#This Row],[cena/enota brez DDV v EUR]]+Sklop12[[#This Row],[Davek (EUR)]]</f>
        <v>0</v>
      </c>
      <c r="S27" s="166">
        <f>+Sklop12[[#This Row],[cena/enota brez DDV v EUR]]*Sklop12[[#This Row],[Okvirna količina]]</f>
        <v>0</v>
      </c>
      <c r="T27" s="205">
        <f>+Sklop12[[#This Row],[Končna cena/enoto mere (EUR) z DDV]]*Sklop12[[#This Row],[Okvirna količina]]</f>
        <v>0</v>
      </c>
      <c r="U27" s="141" t="s">
        <v>157</v>
      </c>
    </row>
    <row r="28" spans="1:21" s="58" customFormat="1" ht="12">
      <c r="A28" s="249" t="s">
        <v>15</v>
      </c>
      <c r="B28" s="250" t="s">
        <v>827</v>
      </c>
      <c r="C28" s="84" t="s">
        <v>157</v>
      </c>
      <c r="D28" s="165" t="s">
        <v>1</v>
      </c>
      <c r="E28" s="168"/>
      <c r="F28" s="223">
        <v>300</v>
      </c>
      <c r="G28" s="215" t="s">
        <v>1</v>
      </c>
      <c r="H28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8" s="154" t="str">
        <f>IF(Sklop12[[#This Row],[ZAHTEVANA SHEMA KAKOVOSTI]]&lt;&gt;"",Sklop12[[#This Row],[Preračunana masa/volumen/kos na enoto kg]],"")</f>
        <v/>
      </c>
      <c r="J28" s="160"/>
      <c r="K28" s="141" t="s">
        <v>157</v>
      </c>
      <c r="L28" s="141" t="s">
        <v>157</v>
      </c>
      <c r="M28" s="141" t="s">
        <v>157</v>
      </c>
      <c r="N28" s="90"/>
      <c r="O28" s="141" t="s">
        <v>157</v>
      </c>
      <c r="P28" s="179"/>
      <c r="Q28" s="166">
        <f>+Sklop12[[#This Row],[cena/enota brez DDV v EUR]]*Sklop12[[#This Row],[Stopnja DDV (%)]]</f>
        <v>0</v>
      </c>
      <c r="R28" s="166">
        <f>+Sklop12[[#This Row],[cena/enota brez DDV v EUR]]+Sklop12[[#This Row],[Davek (EUR)]]</f>
        <v>0</v>
      </c>
      <c r="S28" s="166">
        <f>+Sklop12[[#This Row],[cena/enota brez DDV v EUR]]*Sklop12[[#This Row],[Okvirna količina]]</f>
        <v>0</v>
      </c>
      <c r="T28" s="205">
        <f>+Sklop12[[#This Row],[Končna cena/enoto mere (EUR) z DDV]]*Sklop12[[#This Row],[Okvirna količina]]</f>
        <v>0</v>
      </c>
      <c r="U28" s="141" t="s">
        <v>157</v>
      </c>
    </row>
    <row r="29" spans="1:21" s="58" customFormat="1" ht="12">
      <c r="A29" s="249" t="s">
        <v>16</v>
      </c>
      <c r="B29" s="250" t="s">
        <v>828</v>
      </c>
      <c r="C29" s="84" t="s">
        <v>157</v>
      </c>
      <c r="D29" s="165" t="s">
        <v>1</v>
      </c>
      <c r="E29" s="168"/>
      <c r="F29" s="223">
        <v>300</v>
      </c>
      <c r="G29" s="215" t="s">
        <v>1</v>
      </c>
      <c r="H29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29" s="154" t="str">
        <f>IF(Sklop12[[#This Row],[ZAHTEVANA SHEMA KAKOVOSTI]]&lt;&gt;"",Sklop12[[#This Row],[Preračunana masa/volumen/kos na enoto kg]],"")</f>
        <v/>
      </c>
      <c r="J29" s="160"/>
      <c r="K29" s="141" t="s">
        <v>157</v>
      </c>
      <c r="L29" s="141" t="s">
        <v>157</v>
      </c>
      <c r="M29" s="141" t="s">
        <v>157</v>
      </c>
      <c r="N29" s="90"/>
      <c r="O29" s="141" t="s">
        <v>157</v>
      </c>
      <c r="P29" s="179"/>
      <c r="Q29" s="166">
        <f>+Sklop12[[#This Row],[cena/enota brez DDV v EUR]]*Sklop12[[#This Row],[Stopnja DDV (%)]]</f>
        <v>0</v>
      </c>
      <c r="R29" s="166">
        <f>+Sklop12[[#This Row],[cena/enota brez DDV v EUR]]+Sklop12[[#This Row],[Davek (EUR)]]</f>
        <v>0</v>
      </c>
      <c r="S29" s="166">
        <f>+Sklop12[[#This Row],[cena/enota brez DDV v EUR]]*Sklop12[[#This Row],[Okvirna količina]]</f>
        <v>0</v>
      </c>
      <c r="T29" s="205">
        <f>+Sklop12[[#This Row],[Končna cena/enoto mere (EUR) z DDV]]*Sklop12[[#This Row],[Okvirna količina]]</f>
        <v>0</v>
      </c>
      <c r="U29" s="141" t="s">
        <v>157</v>
      </c>
    </row>
    <row r="30" spans="1:21" s="58" customFormat="1" ht="12">
      <c r="A30" s="249" t="s">
        <v>17</v>
      </c>
      <c r="B30" s="250" t="s">
        <v>829</v>
      </c>
      <c r="C30" s="84" t="s">
        <v>157</v>
      </c>
      <c r="D30" s="165" t="s">
        <v>1</v>
      </c>
      <c r="E30" s="168"/>
      <c r="F30" s="223">
        <v>100</v>
      </c>
      <c r="G30" s="215" t="s">
        <v>1</v>
      </c>
      <c r="H30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0" s="154" t="str">
        <f>IF(Sklop12[[#This Row],[ZAHTEVANA SHEMA KAKOVOSTI]]&lt;&gt;"",Sklop12[[#This Row],[Preračunana masa/volumen/kos na enoto kg]],"")</f>
        <v/>
      </c>
      <c r="J30" s="160"/>
      <c r="K30" s="141" t="s">
        <v>157</v>
      </c>
      <c r="L30" s="141" t="s">
        <v>157</v>
      </c>
      <c r="M30" s="141" t="s">
        <v>157</v>
      </c>
      <c r="N30" s="90"/>
      <c r="O30" s="141" t="s">
        <v>157</v>
      </c>
      <c r="P30" s="179"/>
      <c r="Q30" s="166">
        <f>+Sklop12[[#This Row],[cena/enota brez DDV v EUR]]*Sklop12[[#This Row],[Stopnja DDV (%)]]</f>
        <v>0</v>
      </c>
      <c r="R30" s="166">
        <f>+Sklop12[[#This Row],[cena/enota brez DDV v EUR]]+Sklop12[[#This Row],[Davek (EUR)]]</f>
        <v>0</v>
      </c>
      <c r="S30" s="166">
        <f>+Sklop12[[#This Row],[cena/enota brez DDV v EUR]]*Sklop12[[#This Row],[Okvirna količina]]</f>
        <v>0</v>
      </c>
      <c r="T30" s="205">
        <f>+Sklop12[[#This Row],[Končna cena/enoto mere (EUR) z DDV]]*Sklop12[[#This Row],[Okvirna količina]]</f>
        <v>0</v>
      </c>
      <c r="U30" s="141" t="s">
        <v>157</v>
      </c>
    </row>
    <row r="31" spans="1:21" s="58" customFormat="1" ht="12">
      <c r="A31" s="249" t="s">
        <v>18</v>
      </c>
      <c r="B31" s="250" t="s">
        <v>830</v>
      </c>
      <c r="C31" s="84" t="s">
        <v>157</v>
      </c>
      <c r="D31" s="165" t="s">
        <v>1</v>
      </c>
      <c r="E31" s="168"/>
      <c r="F31" s="223">
        <v>300</v>
      </c>
      <c r="G31" s="215" t="s">
        <v>1</v>
      </c>
      <c r="H31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1" s="154" t="str">
        <f>IF(Sklop12[[#This Row],[ZAHTEVANA SHEMA KAKOVOSTI]]&lt;&gt;"",Sklop12[[#This Row],[Preračunana masa/volumen/kos na enoto kg]],"")</f>
        <v/>
      </c>
      <c r="J31" s="160"/>
      <c r="K31" s="141" t="s">
        <v>157</v>
      </c>
      <c r="L31" s="141" t="s">
        <v>157</v>
      </c>
      <c r="M31" s="141" t="s">
        <v>157</v>
      </c>
      <c r="N31" s="90"/>
      <c r="O31" s="141" t="s">
        <v>157</v>
      </c>
      <c r="P31" s="179"/>
      <c r="Q31" s="166">
        <f>+Sklop12[[#This Row],[cena/enota brez DDV v EUR]]*Sklop12[[#This Row],[Stopnja DDV (%)]]</f>
        <v>0</v>
      </c>
      <c r="R31" s="166">
        <f>+Sklop12[[#This Row],[cena/enota brez DDV v EUR]]+Sklop12[[#This Row],[Davek (EUR)]]</f>
        <v>0</v>
      </c>
      <c r="S31" s="166">
        <f>+Sklop12[[#This Row],[cena/enota brez DDV v EUR]]*Sklop12[[#This Row],[Okvirna količina]]</f>
        <v>0</v>
      </c>
      <c r="T31" s="205">
        <f>+Sklop12[[#This Row],[Končna cena/enoto mere (EUR) z DDV]]*Sklop12[[#This Row],[Okvirna količina]]</f>
        <v>0</v>
      </c>
      <c r="U31" s="141" t="s">
        <v>157</v>
      </c>
    </row>
    <row r="32" spans="1:21" s="58" customFormat="1" ht="12">
      <c r="A32" s="249" t="s">
        <v>19</v>
      </c>
      <c r="B32" s="250" t="s">
        <v>831</v>
      </c>
      <c r="C32" s="84" t="s">
        <v>157</v>
      </c>
      <c r="D32" s="165" t="s">
        <v>1</v>
      </c>
      <c r="E32" s="168"/>
      <c r="F32" s="223">
        <v>100</v>
      </c>
      <c r="G32" s="215" t="s">
        <v>1</v>
      </c>
      <c r="H32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154" t="str">
        <f>IF(Sklop12[[#This Row],[ZAHTEVANA SHEMA KAKOVOSTI]]&lt;&gt;"",Sklop12[[#This Row],[Preračunana masa/volumen/kos na enoto kg]],"")</f>
        <v/>
      </c>
      <c r="J32" s="160"/>
      <c r="K32" s="141" t="s">
        <v>157</v>
      </c>
      <c r="L32" s="141" t="s">
        <v>157</v>
      </c>
      <c r="M32" s="141" t="s">
        <v>157</v>
      </c>
      <c r="N32" s="90"/>
      <c r="O32" s="141" t="s">
        <v>157</v>
      </c>
      <c r="P32" s="179"/>
      <c r="Q32" s="166">
        <f>+Sklop12[[#This Row],[cena/enota brez DDV v EUR]]*Sklop12[[#This Row],[Stopnja DDV (%)]]</f>
        <v>0</v>
      </c>
      <c r="R32" s="166">
        <f>+Sklop12[[#This Row],[cena/enota brez DDV v EUR]]+Sklop12[[#This Row],[Davek (EUR)]]</f>
        <v>0</v>
      </c>
      <c r="S32" s="166">
        <f>+Sklop12[[#This Row],[cena/enota brez DDV v EUR]]*Sklop12[[#This Row],[Okvirna količina]]</f>
        <v>0</v>
      </c>
      <c r="T32" s="205">
        <f>+Sklop12[[#This Row],[Končna cena/enoto mere (EUR) z DDV]]*Sklop12[[#This Row],[Okvirna količina]]</f>
        <v>0</v>
      </c>
      <c r="U32" s="141" t="s">
        <v>157</v>
      </c>
    </row>
    <row r="33" spans="1:22" s="58" customFormat="1" ht="12">
      <c r="A33" s="249" t="s">
        <v>20</v>
      </c>
      <c r="B33" s="250" t="s">
        <v>832</v>
      </c>
      <c r="C33" s="84" t="s">
        <v>157</v>
      </c>
      <c r="D33" s="165" t="s">
        <v>1</v>
      </c>
      <c r="E33" s="168"/>
      <c r="F33" s="223">
        <v>100</v>
      </c>
      <c r="G33" s="215" t="s">
        <v>1</v>
      </c>
      <c r="H33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3" s="154" t="str">
        <f>IF(Sklop12[[#This Row],[ZAHTEVANA SHEMA KAKOVOSTI]]&lt;&gt;"",Sklop12[[#This Row],[Preračunana masa/volumen/kos na enoto kg]],"")</f>
        <v/>
      </c>
      <c r="J33" s="160"/>
      <c r="K33" s="141" t="s">
        <v>157</v>
      </c>
      <c r="L33" s="141" t="s">
        <v>157</v>
      </c>
      <c r="M33" s="141" t="s">
        <v>157</v>
      </c>
      <c r="N33" s="90"/>
      <c r="O33" s="141" t="s">
        <v>157</v>
      </c>
      <c r="P33" s="179"/>
      <c r="Q33" s="166">
        <f>+Sklop12[[#This Row],[cena/enota brez DDV v EUR]]*Sklop12[[#This Row],[Stopnja DDV (%)]]</f>
        <v>0</v>
      </c>
      <c r="R33" s="166">
        <f>+Sklop12[[#This Row],[cena/enota brez DDV v EUR]]+Sklop12[[#This Row],[Davek (EUR)]]</f>
        <v>0</v>
      </c>
      <c r="S33" s="166">
        <f>+Sklop12[[#This Row],[cena/enota brez DDV v EUR]]*Sklop12[[#This Row],[Okvirna količina]]</f>
        <v>0</v>
      </c>
      <c r="T33" s="205">
        <f>+Sklop12[[#This Row],[Končna cena/enoto mere (EUR) z DDV]]*Sklop12[[#This Row],[Okvirna količina]]</f>
        <v>0</v>
      </c>
      <c r="U33" s="141" t="s">
        <v>157</v>
      </c>
    </row>
    <row r="34" spans="1:22" s="58" customFormat="1" ht="12">
      <c r="A34" s="249" t="s">
        <v>21</v>
      </c>
      <c r="B34" s="250" t="s">
        <v>833</v>
      </c>
      <c r="C34" s="84" t="s">
        <v>157</v>
      </c>
      <c r="D34" s="165" t="s">
        <v>1</v>
      </c>
      <c r="E34" s="168"/>
      <c r="F34" s="223">
        <v>100</v>
      </c>
      <c r="G34" s="215" t="s">
        <v>1</v>
      </c>
      <c r="H34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154" t="str">
        <f>IF(Sklop12[[#This Row],[ZAHTEVANA SHEMA KAKOVOSTI]]&lt;&gt;"",Sklop12[[#This Row],[Preračunana masa/volumen/kos na enoto kg]],"")</f>
        <v/>
      </c>
      <c r="J34" s="160"/>
      <c r="K34" s="141" t="s">
        <v>157</v>
      </c>
      <c r="L34" s="141" t="s">
        <v>157</v>
      </c>
      <c r="M34" s="141" t="s">
        <v>157</v>
      </c>
      <c r="N34" s="90"/>
      <c r="O34" s="141" t="s">
        <v>157</v>
      </c>
      <c r="P34" s="179"/>
      <c r="Q34" s="166">
        <f>+Sklop12[[#This Row],[cena/enota brez DDV v EUR]]*Sklop12[[#This Row],[Stopnja DDV (%)]]</f>
        <v>0</v>
      </c>
      <c r="R34" s="166">
        <f>+Sklop12[[#This Row],[cena/enota brez DDV v EUR]]+Sklop12[[#This Row],[Davek (EUR)]]</f>
        <v>0</v>
      </c>
      <c r="S34" s="166">
        <f>+Sklop12[[#This Row],[cena/enota brez DDV v EUR]]*Sklop12[[#This Row],[Okvirna količina]]</f>
        <v>0</v>
      </c>
      <c r="T34" s="205">
        <f>+Sklop12[[#This Row],[Končna cena/enoto mere (EUR) z DDV]]*Sklop12[[#This Row],[Okvirna količina]]</f>
        <v>0</v>
      </c>
      <c r="U34" s="141" t="s">
        <v>157</v>
      </c>
    </row>
    <row r="35" spans="1:22" s="58" customFormat="1" ht="12">
      <c r="A35" s="249" t="s">
        <v>22</v>
      </c>
      <c r="B35" s="250" t="s">
        <v>834</v>
      </c>
      <c r="C35" s="84" t="s">
        <v>157</v>
      </c>
      <c r="D35" s="165" t="s">
        <v>1</v>
      </c>
      <c r="E35" s="168"/>
      <c r="F35" s="223">
        <v>100</v>
      </c>
      <c r="G35" s="215" t="s">
        <v>1</v>
      </c>
      <c r="H35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5" s="154" t="str">
        <f>IF(Sklop12[[#This Row],[ZAHTEVANA SHEMA KAKOVOSTI]]&lt;&gt;"",Sklop12[[#This Row],[Preračunana masa/volumen/kos na enoto kg]],"")</f>
        <v/>
      </c>
      <c r="J35" s="160"/>
      <c r="K35" s="141" t="s">
        <v>157</v>
      </c>
      <c r="L35" s="141" t="s">
        <v>157</v>
      </c>
      <c r="M35" s="141" t="s">
        <v>157</v>
      </c>
      <c r="N35" s="90"/>
      <c r="O35" s="141" t="s">
        <v>157</v>
      </c>
      <c r="P35" s="179"/>
      <c r="Q35" s="166">
        <f>+Sklop12[[#This Row],[cena/enota brez DDV v EUR]]*Sklop12[[#This Row],[Stopnja DDV (%)]]</f>
        <v>0</v>
      </c>
      <c r="R35" s="166">
        <f>+Sklop12[[#This Row],[cena/enota brez DDV v EUR]]+Sklop12[[#This Row],[Davek (EUR)]]</f>
        <v>0</v>
      </c>
      <c r="S35" s="166">
        <f>+Sklop12[[#This Row],[cena/enota brez DDV v EUR]]*Sklop12[[#This Row],[Okvirna količina]]</f>
        <v>0</v>
      </c>
      <c r="T35" s="205">
        <f>+Sklop12[[#This Row],[Končna cena/enoto mere (EUR) z DDV]]*Sklop12[[#This Row],[Okvirna količina]]</f>
        <v>0</v>
      </c>
      <c r="U35" s="141" t="s">
        <v>157</v>
      </c>
    </row>
    <row r="36" spans="1:22" s="58" customFormat="1" ht="12">
      <c r="A36" s="249" t="s">
        <v>23</v>
      </c>
      <c r="B36" s="250" t="s">
        <v>835</v>
      </c>
      <c r="C36" s="84" t="s">
        <v>157</v>
      </c>
      <c r="D36" s="165" t="s">
        <v>1</v>
      </c>
      <c r="E36" s="168"/>
      <c r="F36" s="223">
        <v>150</v>
      </c>
      <c r="G36" s="215" t="s">
        <v>1</v>
      </c>
      <c r="H36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6" s="154" t="str">
        <f>IF(Sklop12[[#This Row],[ZAHTEVANA SHEMA KAKOVOSTI]]&lt;&gt;"",Sklop12[[#This Row],[Preračunana masa/volumen/kos na enoto kg]],"")</f>
        <v/>
      </c>
      <c r="J36" s="160"/>
      <c r="K36" s="141" t="s">
        <v>157</v>
      </c>
      <c r="L36" s="141" t="s">
        <v>157</v>
      </c>
      <c r="M36" s="141" t="s">
        <v>157</v>
      </c>
      <c r="N36" s="90"/>
      <c r="O36" s="141" t="s">
        <v>157</v>
      </c>
      <c r="P36" s="179"/>
      <c r="Q36" s="166">
        <f>+Sklop12[[#This Row],[cena/enota brez DDV v EUR]]*Sklop12[[#This Row],[Stopnja DDV (%)]]</f>
        <v>0</v>
      </c>
      <c r="R36" s="166">
        <f>+Sklop12[[#This Row],[cena/enota brez DDV v EUR]]+Sklop12[[#This Row],[Davek (EUR)]]</f>
        <v>0</v>
      </c>
      <c r="S36" s="166">
        <f>+Sklop12[[#This Row],[cena/enota brez DDV v EUR]]*Sklop12[[#This Row],[Okvirna količina]]</f>
        <v>0</v>
      </c>
      <c r="T36" s="205">
        <f>+Sklop12[[#This Row],[Končna cena/enoto mere (EUR) z DDV]]*Sklop12[[#This Row],[Okvirna količina]]</f>
        <v>0</v>
      </c>
      <c r="U36" s="141" t="s">
        <v>157</v>
      </c>
    </row>
    <row r="37" spans="1:22" s="58" customFormat="1" ht="12">
      <c r="A37" s="249" t="s">
        <v>24</v>
      </c>
      <c r="B37" s="250" t="s">
        <v>836</v>
      </c>
      <c r="C37" s="84" t="s">
        <v>157</v>
      </c>
      <c r="D37" s="165" t="s">
        <v>1</v>
      </c>
      <c r="E37" s="168"/>
      <c r="F37" s="223">
        <v>100</v>
      </c>
      <c r="G37" s="215" t="s">
        <v>1</v>
      </c>
      <c r="H37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7" s="154" t="str">
        <f>IF(Sklop12[[#This Row],[ZAHTEVANA SHEMA KAKOVOSTI]]&lt;&gt;"",Sklop12[[#This Row],[Preračunana masa/volumen/kos na enoto kg]],"")</f>
        <v/>
      </c>
      <c r="J37" s="160"/>
      <c r="K37" s="141" t="s">
        <v>157</v>
      </c>
      <c r="L37" s="141" t="s">
        <v>157</v>
      </c>
      <c r="M37" s="141" t="s">
        <v>157</v>
      </c>
      <c r="N37" s="90"/>
      <c r="O37" s="141" t="s">
        <v>157</v>
      </c>
      <c r="P37" s="179"/>
      <c r="Q37" s="166">
        <f>+Sklop12[[#This Row],[cena/enota brez DDV v EUR]]*Sklop12[[#This Row],[Stopnja DDV (%)]]</f>
        <v>0</v>
      </c>
      <c r="R37" s="166">
        <f>+Sklop12[[#This Row],[cena/enota brez DDV v EUR]]+Sklop12[[#This Row],[Davek (EUR)]]</f>
        <v>0</v>
      </c>
      <c r="S37" s="166">
        <f>+Sklop12[[#This Row],[cena/enota brez DDV v EUR]]*Sklop12[[#This Row],[Okvirna količina]]</f>
        <v>0</v>
      </c>
      <c r="T37" s="205">
        <f>+Sklop12[[#This Row],[Končna cena/enoto mere (EUR) z DDV]]*Sklop12[[#This Row],[Okvirna količina]]</f>
        <v>0</v>
      </c>
      <c r="U37" s="141" t="s">
        <v>157</v>
      </c>
    </row>
    <row r="38" spans="1:22" s="58" customFormat="1" ht="12">
      <c r="A38" s="249" t="s">
        <v>25</v>
      </c>
      <c r="B38" s="287" t="s">
        <v>903</v>
      </c>
      <c r="C38" s="258" t="s">
        <v>157</v>
      </c>
      <c r="D38" s="288" t="s">
        <v>1</v>
      </c>
      <c r="E38" s="113"/>
      <c r="F38" s="295">
        <v>200</v>
      </c>
      <c r="G38" s="215" t="s">
        <v>1</v>
      </c>
      <c r="H38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38" s="261" t="str">
        <f>IF(Sklop12[[#This Row],[ZAHTEVANA SHEMA KAKOVOSTI]]&lt;&gt;"",Sklop12[[#This Row],[Preračunana masa/volumen/kos na enoto kg]],"")</f>
        <v/>
      </c>
      <c r="J38" s="289"/>
      <c r="K38" s="141" t="s">
        <v>157</v>
      </c>
      <c r="L38" s="141" t="s">
        <v>157</v>
      </c>
      <c r="M38" s="141" t="s">
        <v>157</v>
      </c>
      <c r="N38" s="90"/>
      <c r="O38" s="141" t="s">
        <v>157</v>
      </c>
      <c r="P38" s="179"/>
      <c r="Q38" s="166">
        <f>+Sklop12[[#This Row],[cena/enota brez DDV v EUR]]*Sklop12[[#This Row],[Stopnja DDV (%)]]</f>
        <v>0</v>
      </c>
      <c r="R38" s="166">
        <f>+Sklop12[[#This Row],[cena/enota brez DDV v EUR]]+Sklop12[[#This Row],[Davek (EUR)]]</f>
        <v>0</v>
      </c>
      <c r="S38" s="166">
        <f>+Sklop12[[#This Row],[cena/enota brez DDV v EUR]]*Sklop12[[#This Row],[Okvirna količina]]</f>
        <v>0</v>
      </c>
      <c r="T38" s="205">
        <f>+Sklop12[[#This Row],[Končna cena/enoto mere (EUR) z DDV]]*Sklop12[[#This Row],[Okvirna količina]]</f>
        <v>0</v>
      </c>
      <c r="U38" s="141" t="s">
        <v>157</v>
      </c>
    </row>
    <row r="39" spans="1:22" s="58" customFormat="1" ht="12">
      <c r="A39" s="249" t="s">
        <v>26</v>
      </c>
      <c r="B39" s="251" t="s">
        <v>837</v>
      </c>
      <c r="C39" s="84" t="s">
        <v>157</v>
      </c>
      <c r="D39" s="165" t="s">
        <v>1</v>
      </c>
      <c r="E39" s="168"/>
      <c r="F39" s="223">
        <v>150</v>
      </c>
      <c r="G39" s="215" t="s">
        <v>1</v>
      </c>
      <c r="H39" s="2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9" s="154" t="str">
        <f>IF(Sklop12[[#This Row],[ZAHTEVANA SHEMA KAKOVOSTI]]&lt;&gt;"",Sklop12[[#This Row],[Preračunana masa/volumen/kos na enoto kg]],"")</f>
        <v/>
      </c>
      <c r="J39" s="160"/>
      <c r="K39" s="141" t="s">
        <v>157</v>
      </c>
      <c r="L39" s="141" t="s">
        <v>157</v>
      </c>
      <c r="M39" s="141" t="s">
        <v>157</v>
      </c>
      <c r="N39" s="90"/>
      <c r="O39" s="141" t="s">
        <v>157</v>
      </c>
      <c r="P39" s="179"/>
      <c r="Q39" s="166">
        <f>+Sklop12[[#This Row],[cena/enota brez DDV v EUR]]*Sklop12[[#This Row],[Stopnja DDV (%)]]</f>
        <v>0</v>
      </c>
      <c r="R39" s="166">
        <f>+Sklop12[[#This Row],[cena/enota brez DDV v EUR]]+Sklop12[[#This Row],[Davek (EUR)]]</f>
        <v>0</v>
      </c>
      <c r="S39" s="166">
        <f>+Sklop12[[#This Row],[cena/enota brez DDV v EUR]]*Sklop12[[#This Row],[Okvirna količina]]</f>
        <v>0</v>
      </c>
      <c r="T39" s="205">
        <f>+Sklop12[[#This Row],[Končna cena/enoto mere (EUR) z DDV]]*Sklop12[[#This Row],[Okvirna količina]]</f>
        <v>0</v>
      </c>
      <c r="U39" s="141" t="s">
        <v>157</v>
      </c>
    </row>
    <row r="40" spans="1:22">
      <c r="A40" s="462" t="s">
        <v>179</v>
      </c>
      <c r="B40" s="522"/>
      <c r="C40" s="523"/>
      <c r="D40" s="523"/>
      <c r="E40" s="524"/>
      <c r="F40" s="506"/>
      <c r="G40" s="525"/>
      <c r="H40" s="505">
        <f>SUBTOTAL(109,Sklop12[Preračunana masa/volumen/kos na enoto kg])</f>
        <v>6450</v>
      </c>
      <c r="I40" s="505">
        <f>SUBTOTAL(109,Sklop12[Živila iz shem kakovosti (kg)])</f>
        <v>0</v>
      </c>
      <c r="J40" s="506"/>
      <c r="K40" s="507"/>
      <c r="L40" s="507"/>
      <c r="M40" s="508"/>
      <c r="N40" s="509"/>
      <c r="O40" s="509"/>
      <c r="P40" s="509"/>
      <c r="Q40" s="510"/>
      <c r="R40" s="506"/>
      <c r="S40" s="510">
        <f>SUBTOTAL(109,Sklop12[Vrednost za okvirno količino (EUR) brez DDV])</f>
        <v>0</v>
      </c>
      <c r="T40" s="510">
        <f>SUBTOTAL(109,Sklop12[Vrednost za okvirno količino (EUR) z DDV])</f>
        <v>0</v>
      </c>
      <c r="U40" s="511"/>
    </row>
    <row r="41" spans="1:22" ht="15">
      <c r="A41" s="7"/>
      <c r="B41" s="5"/>
      <c r="C41" s="28"/>
      <c r="D41" s="28"/>
      <c r="E41" s="27"/>
      <c r="F41" s="8"/>
      <c r="H41" s="9"/>
      <c r="I41" s="9"/>
      <c r="J41" s="9"/>
      <c r="K41" s="9"/>
      <c r="L41" s="22"/>
      <c r="M41" s="22"/>
      <c r="N41" s="9"/>
      <c r="O41" s="9"/>
      <c r="P41" s="9"/>
      <c r="Q41" s="9"/>
      <c r="R41" s="9"/>
      <c r="S41" s="4"/>
      <c r="T41" s="4"/>
      <c r="U41" s="8"/>
    </row>
    <row r="42" spans="1:22">
      <c r="A42" s="50" t="s">
        <v>175</v>
      </c>
      <c r="B42" s="18"/>
      <c r="C42" s="30"/>
      <c r="D42" s="30"/>
      <c r="E42" s="115"/>
      <c r="Q42" s="50"/>
      <c r="R42" s="50"/>
      <c r="S42" s="50"/>
      <c r="T42" s="50"/>
    </row>
    <row r="43" spans="1:22">
      <c r="A43" s="13" t="s">
        <v>177</v>
      </c>
      <c r="B43" s="18"/>
      <c r="C43" s="30"/>
      <c r="D43" s="30"/>
      <c r="E43" s="115"/>
    </row>
    <row r="44" spans="1:22">
      <c r="A44" s="109" t="s">
        <v>238</v>
      </c>
      <c r="F44" s="71"/>
      <c r="G44" s="71"/>
      <c r="H44" s="31"/>
      <c r="I44" s="31"/>
      <c r="J44" s="31"/>
      <c r="K44" s="31"/>
      <c r="L44" s="57"/>
      <c r="M44" s="57"/>
      <c r="N44" s="31"/>
      <c r="O44" s="31"/>
      <c r="P44" s="31"/>
      <c r="Q44" s="31"/>
      <c r="R44" s="31"/>
      <c r="V44" s="124"/>
    </row>
    <row r="45" spans="1:22">
      <c r="A45" s="586" t="s">
        <v>244</v>
      </c>
      <c r="B45" s="586"/>
      <c r="C45" s="586"/>
      <c r="D45" s="586"/>
      <c r="E45" s="586"/>
      <c r="F45" s="586"/>
      <c r="G45" s="586"/>
      <c r="H45" s="586"/>
      <c r="I45" s="586"/>
      <c r="J45" s="586"/>
      <c r="K45" s="586"/>
      <c r="L45" s="586"/>
      <c r="M45" s="57"/>
      <c r="N45" s="31"/>
      <c r="O45" s="31"/>
      <c r="P45" s="31"/>
      <c r="Q45" s="31"/>
      <c r="R45" s="31"/>
    </row>
    <row r="46" spans="1:22">
      <c r="N46" s="31"/>
      <c r="O46" s="31"/>
      <c r="P46" s="31"/>
      <c r="Q46" s="31"/>
      <c r="R46" s="31"/>
    </row>
    <row r="47" spans="1:22">
      <c r="A47" s="109" t="s">
        <v>66</v>
      </c>
      <c r="F47" s="71"/>
      <c r="G47" s="71" t="s">
        <v>67</v>
      </c>
      <c r="H47" s="31"/>
      <c r="I47" s="31"/>
      <c r="J47" s="31"/>
      <c r="K47" s="31"/>
      <c r="L47" s="57"/>
      <c r="M47" s="57"/>
      <c r="N47" s="31"/>
      <c r="O47" s="31"/>
      <c r="P47" s="31"/>
      <c r="Q47" s="31" t="s">
        <v>68</v>
      </c>
      <c r="R47" s="31"/>
    </row>
    <row r="48" spans="1:22" ht="15">
      <c r="A48" s="7"/>
      <c r="B48" s="5"/>
      <c r="C48" s="28"/>
      <c r="D48" s="28"/>
      <c r="E48" s="27"/>
      <c r="F48" s="8"/>
      <c r="H48" s="9"/>
      <c r="I48" s="9"/>
      <c r="J48" s="9"/>
      <c r="K48" s="9"/>
      <c r="L48" s="22"/>
      <c r="M48" s="22"/>
      <c r="N48" s="9"/>
      <c r="O48" s="9"/>
      <c r="P48" s="9"/>
      <c r="Q48" s="9"/>
      <c r="R48" s="9"/>
      <c r="S48" s="4"/>
      <c r="T48" s="4"/>
      <c r="U48" s="8"/>
    </row>
    <row r="49" spans="1:22">
      <c r="B49" s="18"/>
      <c r="C49" s="30"/>
      <c r="D49" s="30"/>
      <c r="E49" s="115"/>
    </row>
    <row r="50" spans="1:22">
      <c r="B50" s="18"/>
      <c r="C50" s="30"/>
      <c r="D50" s="30"/>
      <c r="E50" s="115"/>
    </row>
    <row r="51" spans="1:22">
      <c r="B51" s="18"/>
      <c r="C51" s="30"/>
      <c r="D51" s="30"/>
      <c r="E51" s="115"/>
    </row>
    <row r="52" spans="1:22">
      <c r="B52" s="18"/>
      <c r="C52" s="30"/>
      <c r="D52" s="30"/>
      <c r="E52" s="115"/>
    </row>
    <row r="53" spans="1:22">
      <c r="B53" s="18"/>
      <c r="C53" s="30"/>
      <c r="D53" s="30"/>
      <c r="E53" s="115"/>
    </row>
    <row r="54" spans="1:22">
      <c r="B54" s="18"/>
      <c r="C54" s="30"/>
      <c r="D54" s="30"/>
      <c r="E54" s="115"/>
    </row>
    <row r="55" spans="1:22">
      <c r="B55" s="18"/>
      <c r="C55" s="30"/>
      <c r="D55" s="30"/>
      <c r="E55" s="115"/>
    </row>
    <row r="56" spans="1:22">
      <c r="B56" s="18"/>
      <c r="C56" s="30"/>
      <c r="D56" s="30"/>
      <c r="E56" s="115"/>
    </row>
    <row r="57" spans="1:22">
      <c r="B57" s="18"/>
      <c r="C57" s="30"/>
      <c r="D57" s="30"/>
      <c r="E57" s="115"/>
    </row>
    <row r="58" spans="1:22">
      <c r="B58" s="18"/>
      <c r="C58" s="30"/>
      <c r="D58" s="30"/>
      <c r="E58" s="115"/>
    </row>
    <row r="59" spans="1:22">
      <c r="B59" s="18"/>
      <c r="C59" s="30"/>
      <c r="D59" s="30"/>
      <c r="E59" s="115"/>
    </row>
    <row r="60" spans="1:22">
      <c r="B60" s="18"/>
      <c r="C60" s="30"/>
      <c r="D60" s="30"/>
      <c r="E60" s="115"/>
    </row>
    <row r="61" spans="1:22">
      <c r="B61" s="18"/>
      <c r="C61" s="30"/>
      <c r="D61" s="30"/>
      <c r="E61" s="115"/>
    </row>
    <row r="62" spans="1:22" s="20" customFormat="1">
      <c r="A62" s="13"/>
      <c r="B62" s="18"/>
      <c r="C62" s="30"/>
      <c r="D62" s="30"/>
      <c r="E62" s="115"/>
      <c r="F62" s="116"/>
      <c r="G62" s="116"/>
      <c r="L62" s="13"/>
      <c r="M62" s="13"/>
      <c r="N62" s="13"/>
      <c r="O62" s="13"/>
      <c r="P62" s="13"/>
      <c r="Q62" s="13"/>
      <c r="R62" s="13"/>
      <c r="S62" s="13"/>
      <c r="T62" s="13"/>
      <c r="U62" s="71"/>
      <c r="V62" s="13"/>
    </row>
    <row r="63" spans="1:22" s="20" customFormat="1">
      <c r="A63" s="13"/>
      <c r="B63" s="18"/>
      <c r="C63" s="30"/>
      <c r="D63" s="30"/>
      <c r="E63" s="115"/>
      <c r="F63" s="116"/>
      <c r="G63" s="116"/>
      <c r="L63" s="13"/>
      <c r="M63" s="13"/>
      <c r="N63" s="13"/>
      <c r="O63" s="13"/>
      <c r="P63" s="13"/>
      <c r="Q63" s="13"/>
      <c r="R63" s="13"/>
      <c r="S63" s="13"/>
      <c r="T63" s="13"/>
      <c r="U63" s="71"/>
      <c r="V63" s="13"/>
    </row>
    <row r="64" spans="1:22" s="20" customFormat="1">
      <c r="A64" s="13"/>
      <c r="B64" s="18"/>
      <c r="C64" s="30"/>
      <c r="D64" s="30"/>
      <c r="E64" s="115"/>
      <c r="F64" s="116"/>
      <c r="G64" s="116"/>
      <c r="L64" s="13"/>
      <c r="M64" s="13"/>
      <c r="N64" s="13"/>
      <c r="O64" s="13"/>
      <c r="P64" s="13"/>
      <c r="Q64" s="13"/>
      <c r="R64" s="13"/>
      <c r="S64" s="13"/>
      <c r="T64" s="13"/>
      <c r="U64" s="71"/>
      <c r="V64" s="13"/>
    </row>
    <row r="65" spans="1:22" s="20" customFormat="1">
      <c r="A65" s="13"/>
      <c r="B65" s="18"/>
      <c r="C65" s="30"/>
      <c r="D65" s="30"/>
      <c r="E65" s="115"/>
      <c r="F65" s="116"/>
      <c r="G65" s="116"/>
      <c r="L65" s="13"/>
      <c r="M65" s="13"/>
      <c r="N65" s="13"/>
      <c r="O65" s="13"/>
      <c r="P65" s="13"/>
      <c r="Q65" s="13"/>
      <c r="R65" s="13"/>
      <c r="S65" s="13"/>
      <c r="T65" s="13"/>
      <c r="U65" s="71"/>
      <c r="V65" s="13"/>
    </row>
    <row r="66" spans="1:22" s="20" customFormat="1">
      <c r="A66" s="13"/>
      <c r="B66" s="18"/>
      <c r="C66" s="30"/>
      <c r="D66" s="30"/>
      <c r="E66" s="115"/>
      <c r="F66" s="116"/>
      <c r="G66" s="116"/>
      <c r="L66" s="13"/>
      <c r="M66" s="13"/>
      <c r="N66" s="13"/>
      <c r="O66" s="13"/>
      <c r="P66" s="13"/>
      <c r="Q66" s="13"/>
      <c r="R66" s="13"/>
      <c r="S66" s="13"/>
      <c r="T66" s="13"/>
      <c r="U66" s="71"/>
      <c r="V66" s="13"/>
    </row>
    <row r="67" spans="1:22" s="20" customFormat="1">
      <c r="A67" s="13"/>
      <c r="B67" s="18"/>
      <c r="C67" s="30"/>
      <c r="D67" s="30"/>
      <c r="E67" s="115"/>
      <c r="F67" s="116"/>
      <c r="G67" s="116"/>
      <c r="L67" s="13"/>
      <c r="M67" s="13"/>
      <c r="N67" s="13"/>
      <c r="O67" s="13"/>
      <c r="P67" s="13"/>
      <c r="Q67" s="13"/>
      <c r="R67" s="13"/>
      <c r="S67" s="13"/>
      <c r="T67" s="13"/>
      <c r="U67" s="71"/>
      <c r="V67" s="13"/>
    </row>
    <row r="68" spans="1:22" s="20" customFormat="1">
      <c r="A68" s="13"/>
      <c r="B68" s="18"/>
      <c r="C68" s="30"/>
      <c r="D68" s="30"/>
      <c r="E68" s="115"/>
      <c r="F68" s="116"/>
      <c r="G68" s="116"/>
      <c r="L68" s="13"/>
      <c r="M68" s="13"/>
      <c r="N68" s="13"/>
      <c r="O68" s="13"/>
      <c r="P68" s="13"/>
      <c r="Q68" s="13"/>
      <c r="R68" s="13"/>
      <c r="S68" s="13"/>
      <c r="T68" s="13"/>
      <c r="U68" s="71"/>
      <c r="V68" s="13"/>
    </row>
    <row r="69" spans="1:22" s="20" customFormat="1">
      <c r="A69" s="13"/>
      <c r="B69" s="18"/>
      <c r="C69" s="30"/>
      <c r="D69" s="30"/>
      <c r="E69" s="115"/>
      <c r="F69" s="116"/>
      <c r="G69" s="116"/>
      <c r="L69" s="13"/>
      <c r="M69" s="13"/>
      <c r="N69" s="13"/>
      <c r="O69" s="13"/>
      <c r="P69" s="13"/>
      <c r="Q69" s="13"/>
      <c r="R69" s="13"/>
      <c r="S69" s="13"/>
      <c r="T69" s="13"/>
      <c r="U69" s="71"/>
      <c r="V69" s="13"/>
    </row>
    <row r="70" spans="1:22" s="20" customFormat="1">
      <c r="A70" s="13"/>
      <c r="B70" s="18"/>
      <c r="C70" s="30"/>
      <c r="D70" s="30"/>
      <c r="E70" s="115"/>
      <c r="F70" s="116"/>
      <c r="G70" s="116"/>
      <c r="L70" s="13"/>
      <c r="M70" s="13"/>
      <c r="N70" s="13"/>
      <c r="O70" s="13"/>
      <c r="P70" s="13"/>
      <c r="Q70" s="13"/>
      <c r="R70" s="13"/>
      <c r="S70" s="13"/>
      <c r="T70" s="13"/>
      <c r="U70" s="71"/>
      <c r="V70" s="13"/>
    </row>
    <row r="71" spans="1:22" s="20" customFormat="1">
      <c r="A71" s="13"/>
      <c r="B71" s="18"/>
      <c r="C71" s="30"/>
      <c r="D71" s="30"/>
      <c r="E71" s="115"/>
      <c r="F71" s="116"/>
      <c r="G71" s="116"/>
      <c r="L71" s="13"/>
      <c r="M71" s="13"/>
      <c r="N71" s="13"/>
      <c r="O71" s="13"/>
      <c r="P71" s="13"/>
      <c r="Q71" s="13"/>
      <c r="R71" s="13"/>
      <c r="S71" s="13"/>
      <c r="T71" s="13"/>
      <c r="U71" s="71"/>
      <c r="V71" s="13"/>
    </row>
    <row r="72" spans="1:22" s="20" customFormat="1">
      <c r="A72" s="13"/>
      <c r="B72" s="18"/>
      <c r="C72" s="30"/>
      <c r="D72" s="30"/>
      <c r="E72" s="115"/>
      <c r="F72" s="116"/>
      <c r="G72" s="116"/>
      <c r="L72" s="13"/>
      <c r="M72" s="13"/>
      <c r="N72" s="13"/>
      <c r="O72" s="13"/>
      <c r="P72" s="13"/>
      <c r="Q72" s="13"/>
      <c r="R72" s="13"/>
      <c r="S72" s="13"/>
      <c r="T72" s="13"/>
      <c r="U72" s="71"/>
      <c r="V72" s="13"/>
    </row>
    <row r="73" spans="1:22" s="20" customFormat="1">
      <c r="A73" s="13"/>
      <c r="B73" s="18"/>
      <c r="C73" s="30"/>
      <c r="D73" s="30"/>
      <c r="E73" s="115"/>
      <c r="F73" s="116"/>
      <c r="G73" s="116"/>
      <c r="L73" s="13"/>
      <c r="M73" s="13"/>
      <c r="N73" s="13"/>
      <c r="O73" s="13"/>
      <c r="P73" s="13"/>
      <c r="Q73" s="13"/>
      <c r="R73" s="13"/>
      <c r="S73" s="13"/>
      <c r="T73" s="13"/>
      <c r="U73" s="71"/>
      <c r="V73" s="13"/>
    </row>
    <row r="74" spans="1:22" s="20" customFormat="1">
      <c r="A74" s="13"/>
      <c r="B74" s="18"/>
      <c r="C74" s="30"/>
      <c r="D74" s="30"/>
      <c r="E74" s="115"/>
      <c r="F74" s="116"/>
      <c r="G74" s="116"/>
      <c r="L74" s="13"/>
      <c r="M74" s="13"/>
      <c r="N74" s="13"/>
      <c r="O74" s="13"/>
      <c r="P74" s="13"/>
      <c r="Q74" s="13"/>
      <c r="R74" s="13"/>
      <c r="S74" s="13"/>
      <c r="T74" s="13"/>
      <c r="U74" s="71"/>
      <c r="V74" s="13"/>
    </row>
    <row r="75" spans="1:22" s="20" customFormat="1">
      <c r="A75" s="13"/>
      <c r="B75" s="18"/>
      <c r="C75" s="30"/>
      <c r="D75" s="30"/>
      <c r="E75" s="115"/>
      <c r="F75" s="116"/>
      <c r="G75" s="116"/>
      <c r="L75" s="13"/>
      <c r="M75" s="13"/>
      <c r="N75" s="13"/>
      <c r="O75" s="13"/>
      <c r="P75" s="13"/>
      <c r="Q75" s="13"/>
      <c r="R75" s="13"/>
      <c r="S75" s="13"/>
      <c r="T75" s="13"/>
      <c r="U75" s="71"/>
      <c r="V75" s="13"/>
    </row>
    <row r="76" spans="1:22" s="20" customFormat="1">
      <c r="A76" s="13"/>
      <c r="B76" s="18"/>
      <c r="C76" s="30"/>
      <c r="D76" s="30"/>
      <c r="E76" s="115"/>
      <c r="F76" s="116"/>
      <c r="G76" s="116"/>
      <c r="L76" s="13"/>
      <c r="M76" s="13"/>
      <c r="N76" s="13"/>
      <c r="O76" s="13"/>
      <c r="P76" s="13"/>
      <c r="Q76" s="13"/>
      <c r="R76" s="13"/>
      <c r="S76" s="13"/>
      <c r="T76" s="13"/>
      <c r="U76" s="71"/>
      <c r="V76" s="13"/>
    </row>
    <row r="77" spans="1:22" s="20" customFormat="1">
      <c r="A77" s="13"/>
      <c r="B77" s="18"/>
      <c r="C77" s="30"/>
      <c r="D77" s="30"/>
      <c r="E77" s="115"/>
      <c r="F77" s="116"/>
      <c r="G77" s="116"/>
      <c r="L77" s="13"/>
      <c r="M77" s="13"/>
      <c r="N77" s="13"/>
      <c r="O77" s="13"/>
      <c r="P77" s="13"/>
      <c r="Q77" s="13"/>
      <c r="R77" s="13"/>
      <c r="S77" s="13"/>
      <c r="T77" s="13"/>
      <c r="U77" s="71"/>
      <c r="V77" s="13"/>
    </row>
    <row r="78" spans="1:22" s="20" customFormat="1">
      <c r="A78" s="13"/>
      <c r="B78" s="18"/>
      <c r="C78" s="30"/>
      <c r="D78" s="30"/>
      <c r="E78" s="115"/>
      <c r="F78" s="116"/>
      <c r="G78" s="116"/>
      <c r="L78" s="13"/>
      <c r="M78" s="13"/>
      <c r="N78" s="13"/>
      <c r="O78" s="13"/>
      <c r="P78" s="13"/>
      <c r="Q78" s="13"/>
      <c r="R78" s="13"/>
      <c r="S78" s="13"/>
      <c r="T78" s="13"/>
      <c r="U78" s="71"/>
      <c r="V78" s="13"/>
    </row>
    <row r="79" spans="1:22" s="20" customFormat="1">
      <c r="A79" s="13"/>
      <c r="B79" s="18"/>
      <c r="C79" s="30"/>
      <c r="D79" s="30"/>
      <c r="E79" s="115"/>
      <c r="F79" s="116"/>
      <c r="G79" s="116"/>
      <c r="L79" s="13"/>
      <c r="M79" s="13"/>
      <c r="N79" s="13"/>
      <c r="O79" s="13"/>
      <c r="P79" s="13"/>
      <c r="Q79" s="13"/>
      <c r="R79" s="13"/>
      <c r="S79" s="13"/>
      <c r="T79" s="13"/>
      <c r="U79" s="71"/>
      <c r="V79" s="13"/>
    </row>
    <row r="80" spans="1:22" s="20" customFormat="1">
      <c r="A80" s="13"/>
      <c r="B80" s="18"/>
      <c r="C80" s="30"/>
      <c r="D80" s="30"/>
      <c r="E80" s="115"/>
      <c r="F80" s="116"/>
      <c r="G80" s="116"/>
      <c r="L80" s="13"/>
      <c r="M80" s="13"/>
      <c r="N80" s="13"/>
      <c r="O80" s="13"/>
      <c r="P80" s="13"/>
      <c r="Q80" s="13"/>
      <c r="R80" s="13"/>
      <c r="S80" s="13"/>
      <c r="T80" s="13"/>
      <c r="U80" s="71"/>
      <c r="V80" s="13"/>
    </row>
    <row r="81" spans="1:22" s="20" customFormat="1">
      <c r="A81" s="13"/>
      <c r="B81" s="18"/>
      <c r="C81" s="30"/>
      <c r="D81" s="30"/>
      <c r="E81" s="115"/>
      <c r="F81" s="116"/>
      <c r="G81" s="116"/>
      <c r="L81" s="13"/>
      <c r="M81" s="13"/>
      <c r="N81" s="13"/>
      <c r="O81" s="13"/>
      <c r="P81" s="13"/>
      <c r="Q81" s="13"/>
      <c r="R81" s="13"/>
      <c r="S81" s="13"/>
      <c r="T81" s="13"/>
      <c r="U81" s="71"/>
      <c r="V81" s="13"/>
    </row>
    <row r="82" spans="1:22" s="20" customFormat="1">
      <c r="A82" s="13"/>
      <c r="B82" s="18"/>
      <c r="C82" s="30"/>
      <c r="D82" s="30"/>
      <c r="E82" s="115"/>
      <c r="F82" s="116"/>
      <c r="G82" s="116"/>
      <c r="L82" s="13"/>
      <c r="M82" s="13"/>
      <c r="N82" s="13"/>
      <c r="O82" s="13"/>
      <c r="P82" s="13"/>
      <c r="Q82" s="13"/>
      <c r="R82" s="13"/>
      <c r="S82" s="13"/>
      <c r="T82" s="13"/>
      <c r="U82" s="71"/>
      <c r="V82" s="13"/>
    </row>
    <row r="83" spans="1:22" s="20" customFormat="1">
      <c r="A83" s="13"/>
      <c r="B83" s="18"/>
      <c r="C83" s="30"/>
      <c r="D83" s="30"/>
      <c r="E83" s="115"/>
      <c r="F83" s="116"/>
      <c r="G83" s="116"/>
      <c r="L83" s="13"/>
      <c r="M83" s="13"/>
      <c r="N83" s="13"/>
      <c r="O83" s="13"/>
      <c r="P83" s="13"/>
      <c r="Q83" s="13"/>
      <c r="R83" s="13"/>
      <c r="S83" s="13"/>
      <c r="T83" s="13"/>
      <c r="U83" s="71"/>
      <c r="V83" s="13"/>
    </row>
    <row r="84" spans="1:22" s="20" customFormat="1">
      <c r="A84" s="13"/>
      <c r="B84" s="18"/>
      <c r="C84" s="30"/>
      <c r="D84" s="30"/>
      <c r="E84" s="115"/>
      <c r="F84" s="116"/>
      <c r="G84" s="116"/>
      <c r="L84" s="13"/>
      <c r="M84" s="13"/>
      <c r="N84" s="13"/>
      <c r="O84" s="13"/>
      <c r="P84" s="13"/>
      <c r="Q84" s="13"/>
      <c r="R84" s="13"/>
      <c r="S84" s="13"/>
      <c r="T84" s="13"/>
      <c r="U84" s="71"/>
      <c r="V84" s="13"/>
    </row>
    <row r="85" spans="1:22" s="20" customFormat="1">
      <c r="A85" s="13"/>
      <c r="B85" s="18"/>
      <c r="C85" s="30"/>
      <c r="D85" s="30"/>
      <c r="E85" s="115"/>
      <c r="F85" s="116"/>
      <c r="G85" s="116"/>
      <c r="L85" s="13"/>
      <c r="M85" s="13"/>
      <c r="N85" s="13"/>
      <c r="O85" s="13"/>
      <c r="P85" s="13"/>
      <c r="Q85" s="13"/>
      <c r="R85" s="13"/>
      <c r="S85" s="13"/>
      <c r="T85" s="13"/>
      <c r="U85" s="71"/>
      <c r="V85" s="13"/>
    </row>
    <row r="86" spans="1:22" s="20" customFormat="1">
      <c r="A86" s="13"/>
      <c r="B86" s="18"/>
      <c r="C86" s="30"/>
      <c r="D86" s="30"/>
      <c r="E86" s="115"/>
      <c r="F86" s="116"/>
      <c r="G86" s="116"/>
      <c r="L86" s="13"/>
      <c r="M86" s="13"/>
      <c r="N86" s="13"/>
      <c r="O86" s="13"/>
      <c r="P86" s="13"/>
      <c r="Q86" s="13"/>
      <c r="R86" s="13"/>
      <c r="S86" s="13"/>
      <c r="T86" s="13"/>
      <c r="U86" s="71"/>
      <c r="V86" s="13"/>
    </row>
    <row r="87" spans="1:22" s="20" customFormat="1">
      <c r="A87" s="13"/>
      <c r="B87" s="18"/>
      <c r="C87" s="30"/>
      <c r="D87" s="30"/>
      <c r="E87" s="115"/>
      <c r="F87" s="116"/>
      <c r="G87" s="116"/>
      <c r="L87" s="13"/>
      <c r="M87" s="13"/>
      <c r="N87" s="13"/>
      <c r="O87" s="13"/>
      <c r="P87" s="13"/>
      <c r="Q87" s="13"/>
      <c r="R87" s="13"/>
      <c r="S87" s="13"/>
      <c r="T87" s="13"/>
      <c r="U87" s="71"/>
      <c r="V87" s="13"/>
    </row>
    <row r="88" spans="1:22" s="20" customFormat="1">
      <c r="A88" s="13"/>
      <c r="B88" s="18"/>
      <c r="C88" s="30"/>
      <c r="D88" s="30"/>
      <c r="E88" s="115"/>
      <c r="F88" s="116"/>
      <c r="G88" s="116"/>
      <c r="L88" s="13"/>
      <c r="M88" s="13"/>
      <c r="N88" s="13"/>
      <c r="O88" s="13"/>
      <c r="P88" s="13"/>
      <c r="Q88" s="13"/>
      <c r="R88" s="13"/>
      <c r="S88" s="13"/>
      <c r="T88" s="13"/>
      <c r="U88" s="71"/>
      <c r="V88" s="13"/>
    </row>
    <row r="89" spans="1:22" s="20" customFormat="1">
      <c r="A89" s="13"/>
      <c r="B89" s="18"/>
      <c r="C89" s="30"/>
      <c r="D89" s="30"/>
      <c r="E89" s="115"/>
      <c r="F89" s="116"/>
      <c r="G89" s="116"/>
      <c r="L89" s="13"/>
      <c r="M89" s="13"/>
      <c r="N89" s="13"/>
      <c r="O89" s="13"/>
      <c r="P89" s="13"/>
      <c r="Q89" s="13"/>
      <c r="R89" s="13"/>
      <c r="S89" s="13"/>
      <c r="T89" s="13"/>
      <c r="U89" s="71"/>
      <c r="V89" s="13"/>
    </row>
    <row r="90" spans="1:22" s="20" customFormat="1">
      <c r="A90" s="13"/>
      <c r="B90" s="18"/>
      <c r="C90" s="30"/>
      <c r="D90" s="30"/>
      <c r="E90" s="115"/>
      <c r="F90" s="116"/>
      <c r="G90" s="116"/>
      <c r="L90" s="13"/>
      <c r="M90" s="13"/>
      <c r="N90" s="13"/>
      <c r="O90" s="13"/>
      <c r="P90" s="13"/>
      <c r="Q90" s="13"/>
      <c r="R90" s="13"/>
      <c r="S90" s="13"/>
      <c r="T90" s="13"/>
      <c r="U90" s="71"/>
      <c r="V90" s="13"/>
    </row>
    <row r="91" spans="1:22" s="20" customFormat="1">
      <c r="A91" s="13"/>
      <c r="B91" s="18"/>
      <c r="C91" s="30"/>
      <c r="D91" s="30"/>
      <c r="E91" s="115"/>
      <c r="F91" s="116"/>
      <c r="G91" s="116"/>
      <c r="L91" s="13"/>
      <c r="M91" s="13"/>
      <c r="N91" s="13"/>
      <c r="O91" s="13"/>
      <c r="P91" s="13"/>
      <c r="Q91" s="13"/>
      <c r="R91" s="13"/>
      <c r="S91" s="13"/>
      <c r="T91" s="13"/>
      <c r="U91" s="71"/>
      <c r="V91" s="13"/>
    </row>
    <row r="92" spans="1:22" s="20" customFormat="1">
      <c r="A92" s="13"/>
      <c r="B92" s="18"/>
      <c r="C92" s="30"/>
      <c r="D92" s="30"/>
      <c r="E92" s="115"/>
      <c r="F92" s="116"/>
      <c r="G92" s="116"/>
      <c r="L92" s="13"/>
      <c r="M92" s="13"/>
      <c r="N92" s="13"/>
      <c r="O92" s="13"/>
      <c r="P92" s="13"/>
      <c r="Q92" s="13"/>
      <c r="R92" s="13"/>
      <c r="S92" s="13"/>
      <c r="T92" s="13"/>
      <c r="U92" s="71"/>
      <c r="V92" s="13"/>
    </row>
    <row r="93" spans="1:22" s="20" customFormat="1">
      <c r="A93" s="13"/>
      <c r="B93" s="18"/>
      <c r="C93" s="30"/>
      <c r="D93" s="30"/>
      <c r="E93" s="115"/>
      <c r="F93" s="116"/>
      <c r="G93" s="116"/>
      <c r="L93" s="13"/>
      <c r="M93" s="13"/>
      <c r="N93" s="13"/>
      <c r="O93" s="13"/>
      <c r="P93" s="13"/>
      <c r="Q93" s="13"/>
      <c r="R93" s="13"/>
      <c r="S93" s="13"/>
      <c r="T93" s="13"/>
      <c r="U93" s="71"/>
      <c r="V93" s="13"/>
    </row>
    <row r="94" spans="1:22" s="20" customFormat="1">
      <c r="A94" s="13"/>
      <c r="B94" s="18"/>
      <c r="C94" s="30"/>
      <c r="D94" s="30"/>
      <c r="E94" s="115"/>
      <c r="F94" s="116"/>
      <c r="G94" s="116"/>
      <c r="L94" s="13"/>
      <c r="M94" s="13"/>
      <c r="N94" s="13"/>
      <c r="O94" s="13"/>
      <c r="P94" s="13"/>
      <c r="Q94" s="13"/>
      <c r="R94" s="13"/>
      <c r="S94" s="13"/>
      <c r="T94" s="13"/>
      <c r="U94" s="71"/>
      <c r="V94" s="13"/>
    </row>
    <row r="95" spans="1:22" s="20" customFormat="1">
      <c r="A95" s="13"/>
      <c r="B95" s="18"/>
      <c r="C95" s="30"/>
      <c r="D95" s="30"/>
      <c r="E95" s="115"/>
      <c r="F95" s="116"/>
      <c r="G95" s="116"/>
      <c r="L95" s="13"/>
      <c r="M95" s="13"/>
      <c r="N95" s="13"/>
      <c r="O95" s="13"/>
      <c r="P95" s="13"/>
      <c r="Q95" s="13"/>
      <c r="R95" s="13"/>
      <c r="S95" s="13"/>
      <c r="T95" s="13"/>
      <c r="U95" s="71"/>
      <c r="V95" s="13"/>
    </row>
    <row r="96" spans="1:22" s="20" customFormat="1">
      <c r="A96" s="13"/>
      <c r="B96" s="18"/>
      <c r="C96" s="30"/>
      <c r="D96" s="30"/>
      <c r="E96" s="115"/>
      <c r="F96" s="116"/>
      <c r="G96" s="116"/>
      <c r="L96" s="13"/>
      <c r="M96" s="13"/>
      <c r="N96" s="13"/>
      <c r="O96" s="13"/>
      <c r="P96" s="13"/>
      <c r="Q96" s="13"/>
      <c r="R96" s="13"/>
      <c r="S96" s="13"/>
      <c r="T96" s="13"/>
      <c r="U96" s="71"/>
      <c r="V96" s="13"/>
    </row>
    <row r="97" spans="1:22" s="20" customFormat="1">
      <c r="A97" s="13"/>
      <c r="B97" s="18"/>
      <c r="C97" s="30"/>
      <c r="D97" s="30"/>
      <c r="E97" s="115"/>
      <c r="F97" s="116"/>
      <c r="G97" s="116"/>
      <c r="L97" s="13"/>
      <c r="M97" s="13"/>
      <c r="N97" s="13"/>
      <c r="O97" s="13"/>
      <c r="P97" s="13"/>
      <c r="Q97" s="13"/>
      <c r="R97" s="13"/>
      <c r="S97" s="13"/>
      <c r="T97" s="13"/>
      <c r="U97" s="71"/>
      <c r="V97" s="13"/>
    </row>
    <row r="98" spans="1:22" s="20" customFormat="1">
      <c r="A98" s="13"/>
      <c r="B98" s="18"/>
      <c r="C98" s="30"/>
      <c r="D98" s="30"/>
      <c r="E98" s="115"/>
      <c r="F98" s="116"/>
      <c r="G98" s="116"/>
      <c r="L98" s="13"/>
      <c r="M98" s="13"/>
      <c r="N98" s="13"/>
      <c r="O98" s="13"/>
      <c r="P98" s="13"/>
      <c r="Q98" s="13"/>
      <c r="R98" s="13"/>
      <c r="S98" s="13"/>
      <c r="T98" s="13"/>
      <c r="U98" s="71"/>
      <c r="V98" s="13"/>
    </row>
    <row r="99" spans="1:22" s="20" customFormat="1">
      <c r="A99" s="13"/>
      <c r="B99" s="18"/>
      <c r="C99" s="30"/>
      <c r="D99" s="30"/>
      <c r="E99" s="115"/>
      <c r="F99" s="116"/>
      <c r="G99" s="116"/>
      <c r="L99" s="13"/>
      <c r="M99" s="13"/>
      <c r="N99" s="13"/>
      <c r="O99" s="13"/>
      <c r="P99" s="13"/>
      <c r="Q99" s="13"/>
      <c r="R99" s="13"/>
      <c r="S99" s="13"/>
      <c r="T99" s="13"/>
      <c r="U99" s="71"/>
      <c r="V99" s="13"/>
    </row>
    <row r="100" spans="1:22" s="20" customFormat="1">
      <c r="A100" s="13"/>
      <c r="B100" s="18"/>
      <c r="C100" s="30"/>
      <c r="D100" s="30"/>
      <c r="E100" s="115"/>
      <c r="F100" s="116"/>
      <c r="G100" s="116"/>
      <c r="L100" s="13"/>
      <c r="M100" s="13"/>
      <c r="N100" s="13"/>
      <c r="O100" s="13"/>
      <c r="P100" s="13"/>
      <c r="Q100" s="13"/>
      <c r="R100" s="13"/>
      <c r="S100" s="13"/>
      <c r="T100" s="13"/>
      <c r="U100" s="71"/>
      <c r="V100" s="13"/>
    </row>
    <row r="101" spans="1:22" s="20" customFormat="1">
      <c r="A101" s="13"/>
      <c r="B101" s="18"/>
      <c r="C101" s="30"/>
      <c r="D101" s="30"/>
      <c r="E101" s="115"/>
      <c r="F101" s="116"/>
      <c r="G101" s="116"/>
      <c r="L101" s="13"/>
      <c r="M101" s="13"/>
      <c r="N101" s="13"/>
      <c r="O101" s="13"/>
      <c r="P101" s="13"/>
      <c r="Q101" s="13"/>
      <c r="R101" s="13"/>
      <c r="S101" s="13"/>
      <c r="T101" s="13"/>
      <c r="U101" s="71"/>
      <c r="V101" s="13"/>
    </row>
    <row r="102" spans="1:22" s="20" customFormat="1">
      <c r="A102" s="13"/>
      <c r="B102" s="18"/>
      <c r="C102" s="30"/>
      <c r="D102" s="30"/>
      <c r="E102" s="115"/>
      <c r="F102" s="116"/>
      <c r="G102" s="116"/>
      <c r="L102" s="13"/>
      <c r="M102" s="13"/>
      <c r="N102" s="13"/>
      <c r="O102" s="13"/>
      <c r="P102" s="13"/>
      <c r="Q102" s="13"/>
      <c r="R102" s="13"/>
      <c r="S102" s="13"/>
      <c r="T102" s="13"/>
      <c r="U102" s="71"/>
      <c r="V102" s="13"/>
    </row>
    <row r="103" spans="1:22" s="20" customFormat="1">
      <c r="A103" s="13"/>
      <c r="B103" s="18"/>
      <c r="C103" s="30"/>
      <c r="D103" s="30"/>
      <c r="E103" s="115"/>
      <c r="F103" s="116"/>
      <c r="G103" s="116"/>
      <c r="L103" s="13"/>
      <c r="M103" s="13"/>
      <c r="N103" s="13"/>
      <c r="O103" s="13"/>
      <c r="P103" s="13"/>
      <c r="Q103" s="13"/>
      <c r="R103" s="13"/>
      <c r="S103" s="13"/>
      <c r="T103" s="13"/>
      <c r="U103" s="71"/>
      <c r="V103" s="13"/>
    </row>
    <row r="104" spans="1:22" s="20" customFormat="1">
      <c r="A104" s="13"/>
      <c r="B104" s="18"/>
      <c r="C104" s="30"/>
      <c r="D104" s="30"/>
      <c r="E104" s="115"/>
      <c r="F104" s="116"/>
      <c r="G104" s="116"/>
      <c r="L104" s="13"/>
      <c r="M104" s="13"/>
      <c r="N104" s="13"/>
      <c r="O104" s="13"/>
      <c r="P104" s="13"/>
      <c r="Q104" s="13"/>
      <c r="R104" s="13"/>
      <c r="S104" s="13"/>
      <c r="T104" s="13"/>
      <c r="U104" s="71"/>
      <c r="V104" s="13"/>
    </row>
    <row r="105" spans="1:22" s="20" customFormat="1">
      <c r="A105" s="13"/>
      <c r="B105" s="18"/>
      <c r="C105" s="30"/>
      <c r="D105" s="30"/>
      <c r="E105" s="115"/>
      <c r="F105" s="116"/>
      <c r="G105" s="116"/>
      <c r="L105" s="13"/>
      <c r="M105" s="13"/>
      <c r="N105" s="13"/>
      <c r="O105" s="13"/>
      <c r="P105" s="13"/>
      <c r="Q105" s="13"/>
      <c r="R105" s="13"/>
      <c r="S105" s="13"/>
      <c r="T105" s="13"/>
      <c r="U105" s="71"/>
      <c r="V105" s="13"/>
    </row>
    <row r="106" spans="1:22" s="20" customFormat="1">
      <c r="A106" s="13"/>
      <c r="B106" s="18"/>
      <c r="C106" s="30"/>
      <c r="D106" s="30"/>
      <c r="E106" s="115"/>
      <c r="F106" s="116"/>
      <c r="G106" s="116"/>
      <c r="L106" s="13"/>
      <c r="M106" s="13"/>
      <c r="N106" s="13"/>
      <c r="O106" s="13"/>
      <c r="P106" s="13"/>
      <c r="Q106" s="13"/>
      <c r="R106" s="13"/>
      <c r="S106" s="13"/>
      <c r="T106" s="13"/>
      <c r="U106" s="71"/>
      <c r="V106" s="13"/>
    </row>
    <row r="107" spans="1:22" s="20" customFormat="1">
      <c r="A107" s="13"/>
      <c r="B107" s="18"/>
      <c r="C107" s="30"/>
      <c r="D107" s="30"/>
      <c r="E107" s="115"/>
      <c r="F107" s="116"/>
      <c r="G107" s="116"/>
      <c r="L107" s="13"/>
      <c r="M107" s="13"/>
      <c r="N107" s="13"/>
      <c r="O107" s="13"/>
      <c r="P107" s="13"/>
      <c r="Q107" s="13"/>
      <c r="R107" s="13"/>
      <c r="S107" s="13"/>
      <c r="T107" s="13"/>
      <c r="U107" s="71"/>
      <c r="V107" s="13"/>
    </row>
    <row r="108" spans="1:22" s="20" customFormat="1">
      <c r="A108" s="13"/>
      <c r="B108" s="18"/>
      <c r="C108" s="30"/>
      <c r="D108" s="30"/>
      <c r="E108" s="115"/>
      <c r="F108" s="116"/>
      <c r="G108" s="116"/>
      <c r="L108" s="13"/>
      <c r="M108" s="13"/>
      <c r="N108" s="13"/>
      <c r="O108" s="13"/>
      <c r="P108" s="13"/>
      <c r="Q108" s="13"/>
      <c r="R108" s="13"/>
      <c r="S108" s="13"/>
      <c r="T108" s="13"/>
      <c r="U108" s="71"/>
      <c r="V108" s="13"/>
    </row>
    <row r="109" spans="1:22" s="20" customFormat="1">
      <c r="A109" s="13"/>
      <c r="B109" s="18"/>
      <c r="C109" s="30"/>
      <c r="D109" s="30"/>
      <c r="E109" s="115"/>
      <c r="F109" s="116"/>
      <c r="G109" s="116"/>
      <c r="L109" s="13"/>
      <c r="M109" s="13"/>
      <c r="N109" s="13"/>
      <c r="O109" s="13"/>
      <c r="P109" s="13"/>
      <c r="Q109" s="13"/>
      <c r="R109" s="13"/>
      <c r="S109" s="13"/>
      <c r="T109" s="13"/>
      <c r="U109" s="71"/>
      <c r="V109" s="13"/>
    </row>
    <row r="110" spans="1:22" s="20" customFormat="1">
      <c r="A110" s="13"/>
      <c r="B110" s="18"/>
      <c r="C110" s="30"/>
      <c r="D110" s="30"/>
      <c r="E110" s="115"/>
      <c r="F110" s="116"/>
      <c r="G110" s="116"/>
      <c r="L110" s="13"/>
      <c r="M110" s="13"/>
      <c r="N110" s="13"/>
      <c r="O110" s="13"/>
      <c r="P110" s="13"/>
      <c r="Q110" s="13"/>
      <c r="R110" s="13"/>
      <c r="S110" s="13"/>
      <c r="T110" s="13"/>
      <c r="U110" s="71"/>
      <c r="V110" s="13"/>
    </row>
    <row r="111" spans="1:22" s="20" customFormat="1">
      <c r="A111" s="13"/>
      <c r="B111" s="18"/>
      <c r="C111" s="30"/>
      <c r="D111" s="30"/>
      <c r="E111" s="115"/>
      <c r="F111" s="116"/>
      <c r="G111" s="116"/>
      <c r="L111" s="13"/>
      <c r="M111" s="13"/>
      <c r="N111" s="13"/>
      <c r="O111" s="13"/>
      <c r="P111" s="13"/>
      <c r="Q111" s="13"/>
      <c r="R111" s="13"/>
      <c r="S111" s="13"/>
      <c r="T111" s="13"/>
      <c r="U111" s="71"/>
      <c r="V111" s="13"/>
    </row>
    <row r="112" spans="1:22" s="20" customFormat="1">
      <c r="A112" s="13"/>
      <c r="B112" s="18"/>
      <c r="C112" s="30"/>
      <c r="D112" s="30"/>
      <c r="E112" s="115"/>
      <c r="F112" s="116"/>
      <c r="G112" s="116"/>
      <c r="L112" s="13"/>
      <c r="M112" s="13"/>
      <c r="N112" s="13"/>
      <c r="O112" s="13"/>
      <c r="P112" s="13"/>
      <c r="Q112" s="13"/>
      <c r="R112" s="13"/>
      <c r="S112" s="13"/>
      <c r="T112" s="13"/>
      <c r="U112" s="71"/>
      <c r="V112" s="13"/>
    </row>
    <row r="113" spans="1:22" s="20" customFormat="1">
      <c r="A113" s="13"/>
      <c r="B113" s="18"/>
      <c r="C113" s="30"/>
      <c r="D113" s="30"/>
      <c r="E113" s="115"/>
      <c r="F113" s="116"/>
      <c r="G113" s="116"/>
      <c r="L113" s="13"/>
      <c r="M113" s="13"/>
      <c r="N113" s="13"/>
      <c r="O113" s="13"/>
      <c r="P113" s="13"/>
      <c r="Q113" s="13"/>
      <c r="R113" s="13"/>
      <c r="S113" s="13"/>
      <c r="T113" s="13"/>
      <c r="U113" s="71"/>
      <c r="V113" s="13"/>
    </row>
    <row r="114" spans="1:22" s="20" customFormat="1">
      <c r="A114" s="13"/>
      <c r="B114" s="18"/>
      <c r="C114" s="30"/>
      <c r="D114" s="30"/>
      <c r="E114" s="115"/>
      <c r="F114" s="116"/>
      <c r="G114" s="116"/>
      <c r="L114" s="13"/>
      <c r="M114" s="13"/>
      <c r="N114" s="13"/>
      <c r="O114" s="13"/>
      <c r="P114" s="13"/>
      <c r="Q114" s="13"/>
      <c r="R114" s="13"/>
      <c r="S114" s="13"/>
      <c r="T114" s="13"/>
      <c r="U114" s="71"/>
      <c r="V114" s="13"/>
    </row>
    <row r="115" spans="1:22" s="20" customFormat="1">
      <c r="A115" s="13"/>
      <c r="B115" s="18"/>
      <c r="C115" s="30"/>
      <c r="D115" s="30"/>
      <c r="E115" s="115"/>
      <c r="F115" s="116"/>
      <c r="G115" s="116"/>
      <c r="L115" s="13"/>
      <c r="M115" s="13"/>
      <c r="N115" s="13"/>
      <c r="O115" s="13"/>
      <c r="P115" s="13"/>
      <c r="Q115" s="13"/>
      <c r="R115" s="13"/>
      <c r="S115" s="13"/>
      <c r="T115" s="13"/>
      <c r="U115" s="71"/>
      <c r="V115" s="13"/>
    </row>
    <row r="116" spans="1:22" s="20" customFormat="1">
      <c r="A116" s="13"/>
      <c r="B116" s="18"/>
      <c r="C116" s="30"/>
      <c r="D116" s="30"/>
      <c r="E116" s="115"/>
      <c r="F116" s="116"/>
      <c r="G116" s="116"/>
      <c r="L116" s="13"/>
      <c r="M116" s="13"/>
      <c r="N116" s="13"/>
      <c r="O116" s="13"/>
      <c r="P116" s="13"/>
      <c r="Q116" s="13"/>
      <c r="R116" s="13"/>
      <c r="S116" s="13"/>
      <c r="T116" s="13"/>
      <c r="U116" s="71"/>
      <c r="V116" s="13"/>
    </row>
    <row r="117" spans="1:22" s="20" customFormat="1">
      <c r="A117" s="13"/>
      <c r="B117" s="18"/>
      <c r="C117" s="30"/>
      <c r="D117" s="30"/>
      <c r="E117" s="115"/>
      <c r="F117" s="116"/>
      <c r="G117" s="116"/>
      <c r="L117" s="13"/>
      <c r="M117" s="13"/>
      <c r="N117" s="13"/>
      <c r="O117" s="13"/>
      <c r="P117" s="13"/>
      <c r="Q117" s="13"/>
      <c r="R117" s="13"/>
      <c r="S117" s="13"/>
      <c r="T117" s="13"/>
      <c r="U117" s="71"/>
      <c r="V117" s="13"/>
    </row>
    <row r="118" spans="1:22" s="20" customFormat="1">
      <c r="A118" s="13"/>
      <c r="B118" s="18"/>
      <c r="C118" s="30"/>
      <c r="D118" s="30"/>
      <c r="E118" s="115"/>
      <c r="F118" s="116"/>
      <c r="G118" s="116"/>
      <c r="L118" s="13"/>
      <c r="M118" s="13"/>
      <c r="N118" s="13"/>
      <c r="O118" s="13"/>
      <c r="P118" s="13"/>
      <c r="Q118" s="13"/>
      <c r="R118" s="13"/>
      <c r="S118" s="13"/>
      <c r="T118" s="13"/>
      <c r="U118" s="71"/>
      <c r="V118" s="13"/>
    </row>
    <row r="119" spans="1:22" s="20" customFormat="1">
      <c r="A119" s="13"/>
      <c r="B119" s="18"/>
      <c r="C119" s="30"/>
      <c r="D119" s="30"/>
      <c r="E119" s="115"/>
      <c r="F119" s="116"/>
      <c r="G119" s="116"/>
      <c r="L119" s="13"/>
      <c r="M119" s="13"/>
      <c r="N119" s="13"/>
      <c r="O119" s="13"/>
      <c r="P119" s="13"/>
      <c r="Q119" s="13"/>
      <c r="R119" s="13"/>
      <c r="S119" s="13"/>
      <c r="T119" s="13"/>
      <c r="U119" s="71"/>
      <c r="V119" s="13"/>
    </row>
    <row r="120" spans="1:22" s="20" customFormat="1">
      <c r="A120" s="13"/>
      <c r="B120" s="18"/>
      <c r="C120" s="30"/>
      <c r="D120" s="30"/>
      <c r="E120" s="115"/>
      <c r="F120" s="116"/>
      <c r="G120" s="116"/>
      <c r="L120" s="13"/>
      <c r="M120" s="13"/>
      <c r="N120" s="13"/>
      <c r="O120" s="13"/>
      <c r="P120" s="13"/>
      <c r="Q120" s="13"/>
      <c r="R120" s="13"/>
      <c r="S120" s="13"/>
      <c r="T120" s="13"/>
      <c r="U120" s="71"/>
      <c r="V120" s="13"/>
    </row>
    <row r="121" spans="1:22" s="20" customFormat="1">
      <c r="A121" s="13"/>
      <c r="B121" s="18"/>
      <c r="C121" s="30"/>
      <c r="D121" s="30"/>
      <c r="E121" s="115"/>
      <c r="F121" s="116"/>
      <c r="G121" s="116"/>
      <c r="L121" s="13"/>
      <c r="M121" s="13"/>
      <c r="N121" s="13"/>
      <c r="O121" s="13"/>
      <c r="P121" s="13"/>
      <c r="Q121" s="13"/>
      <c r="R121" s="13"/>
      <c r="S121" s="13"/>
      <c r="T121" s="13"/>
      <c r="U121" s="71"/>
      <c r="V121" s="13"/>
    </row>
    <row r="122" spans="1:22" s="20" customFormat="1">
      <c r="A122" s="13"/>
      <c r="B122" s="18"/>
      <c r="C122" s="30"/>
      <c r="D122" s="30"/>
      <c r="E122" s="115"/>
      <c r="F122" s="116"/>
      <c r="G122" s="116"/>
      <c r="L122" s="13"/>
      <c r="M122" s="13"/>
      <c r="N122" s="13"/>
      <c r="O122" s="13"/>
      <c r="P122" s="13"/>
      <c r="Q122" s="13"/>
      <c r="R122" s="13"/>
      <c r="S122" s="13"/>
      <c r="T122" s="13"/>
      <c r="U122" s="71"/>
      <c r="V122" s="13"/>
    </row>
    <row r="123" spans="1:22" s="20" customFormat="1">
      <c r="A123" s="13"/>
      <c r="B123" s="18"/>
      <c r="C123" s="30"/>
      <c r="D123" s="30"/>
      <c r="E123" s="115"/>
      <c r="F123" s="116"/>
      <c r="G123" s="116"/>
      <c r="L123" s="13"/>
      <c r="M123" s="13"/>
      <c r="N123" s="13"/>
      <c r="O123" s="13"/>
      <c r="P123" s="13"/>
      <c r="Q123" s="13"/>
      <c r="R123" s="13"/>
      <c r="S123" s="13"/>
      <c r="T123" s="13"/>
      <c r="U123" s="71"/>
      <c r="V123" s="13"/>
    </row>
    <row r="124" spans="1:22" s="20" customFormat="1">
      <c r="A124" s="13"/>
      <c r="B124" s="18"/>
      <c r="C124" s="30"/>
      <c r="D124" s="30"/>
      <c r="E124" s="115"/>
      <c r="F124" s="116"/>
      <c r="G124" s="116"/>
      <c r="L124" s="13"/>
      <c r="M124" s="13"/>
      <c r="N124" s="13"/>
      <c r="O124" s="13"/>
      <c r="P124" s="13"/>
      <c r="Q124" s="13"/>
      <c r="R124" s="13"/>
      <c r="S124" s="13"/>
      <c r="T124" s="13"/>
      <c r="U124" s="71"/>
      <c r="V124" s="13"/>
    </row>
    <row r="125" spans="1:22" s="20" customFormat="1">
      <c r="A125" s="13"/>
      <c r="B125" s="18"/>
      <c r="C125" s="30"/>
      <c r="D125" s="30"/>
      <c r="E125" s="115"/>
      <c r="F125" s="116"/>
      <c r="G125" s="116"/>
      <c r="L125" s="13"/>
      <c r="M125" s="13"/>
      <c r="N125" s="13"/>
      <c r="O125" s="13"/>
      <c r="P125" s="13"/>
      <c r="Q125" s="13"/>
      <c r="R125" s="13"/>
      <c r="S125" s="13"/>
      <c r="T125" s="13"/>
      <c r="U125" s="71"/>
      <c r="V125" s="13"/>
    </row>
    <row r="126" spans="1:22" s="20" customFormat="1">
      <c r="A126" s="13"/>
      <c r="B126" s="18"/>
      <c r="C126" s="30"/>
      <c r="D126" s="30"/>
      <c r="E126" s="115"/>
      <c r="F126" s="116"/>
      <c r="G126" s="116"/>
      <c r="L126" s="13"/>
      <c r="M126" s="13"/>
      <c r="N126" s="13"/>
      <c r="O126" s="13"/>
      <c r="P126" s="13"/>
      <c r="Q126" s="13"/>
      <c r="R126" s="13"/>
      <c r="S126" s="13"/>
      <c r="T126" s="13"/>
      <c r="U126" s="71"/>
      <c r="V126" s="13"/>
    </row>
    <row r="127" spans="1:22" s="20" customFormat="1">
      <c r="A127" s="13"/>
      <c r="B127" s="18"/>
      <c r="C127" s="30"/>
      <c r="D127" s="30"/>
      <c r="E127" s="115"/>
      <c r="F127" s="116"/>
      <c r="G127" s="116"/>
      <c r="L127" s="13"/>
      <c r="M127" s="13"/>
      <c r="N127" s="13"/>
      <c r="O127" s="13"/>
      <c r="P127" s="13"/>
      <c r="Q127" s="13"/>
      <c r="R127" s="13"/>
      <c r="S127" s="13"/>
      <c r="T127" s="13"/>
      <c r="U127" s="71"/>
      <c r="V127" s="13"/>
    </row>
    <row r="128" spans="1:22" s="20" customFormat="1">
      <c r="A128" s="13"/>
      <c r="B128" s="18"/>
      <c r="C128" s="30"/>
      <c r="D128" s="30"/>
      <c r="E128" s="115"/>
      <c r="F128" s="116"/>
      <c r="G128" s="116"/>
      <c r="L128" s="13"/>
      <c r="M128" s="13"/>
      <c r="N128" s="13"/>
      <c r="O128" s="13"/>
      <c r="P128" s="13"/>
      <c r="Q128" s="13"/>
      <c r="R128" s="13"/>
      <c r="S128" s="13"/>
      <c r="T128" s="13"/>
      <c r="U128" s="71"/>
      <c r="V128" s="13"/>
    </row>
    <row r="129" spans="1:22" s="20" customFormat="1">
      <c r="A129" s="13"/>
      <c r="B129" s="18"/>
      <c r="C129" s="30"/>
      <c r="D129" s="30"/>
      <c r="E129" s="115"/>
      <c r="F129" s="116"/>
      <c r="G129" s="116"/>
      <c r="L129" s="13"/>
      <c r="M129" s="13"/>
      <c r="N129" s="13"/>
      <c r="O129" s="13"/>
      <c r="P129" s="13"/>
      <c r="Q129" s="13"/>
      <c r="R129" s="13"/>
      <c r="S129" s="13"/>
      <c r="T129" s="13"/>
      <c r="U129" s="71"/>
      <c r="V129" s="13"/>
    </row>
    <row r="130" spans="1:22" s="20" customFormat="1">
      <c r="A130" s="13"/>
      <c r="B130" s="18"/>
      <c r="C130" s="30"/>
      <c r="D130" s="30"/>
      <c r="E130" s="115"/>
      <c r="F130" s="116"/>
      <c r="G130" s="116"/>
      <c r="L130" s="13"/>
      <c r="M130" s="13"/>
      <c r="N130" s="13"/>
      <c r="O130" s="13"/>
      <c r="P130" s="13"/>
      <c r="Q130" s="13"/>
      <c r="R130" s="13"/>
      <c r="S130" s="13"/>
      <c r="T130" s="13"/>
      <c r="U130" s="71"/>
      <c r="V130" s="13"/>
    </row>
    <row r="131" spans="1:22" s="20" customFormat="1">
      <c r="A131" s="13"/>
      <c r="B131" s="18"/>
      <c r="C131" s="30"/>
      <c r="D131" s="30"/>
      <c r="E131" s="115"/>
      <c r="F131" s="116"/>
      <c r="G131" s="116"/>
      <c r="L131" s="13"/>
      <c r="M131" s="13"/>
      <c r="N131" s="13"/>
      <c r="O131" s="13"/>
      <c r="P131" s="13"/>
      <c r="Q131" s="13"/>
      <c r="R131" s="13"/>
      <c r="S131" s="13"/>
      <c r="T131" s="13"/>
      <c r="U131" s="71"/>
      <c r="V131" s="13"/>
    </row>
    <row r="132" spans="1:22" s="20" customFormat="1">
      <c r="A132" s="13"/>
      <c r="B132" s="18"/>
      <c r="C132" s="30"/>
      <c r="D132" s="30"/>
      <c r="E132" s="115"/>
      <c r="F132" s="116"/>
      <c r="G132" s="116"/>
      <c r="L132" s="13"/>
      <c r="M132" s="13"/>
      <c r="N132" s="13"/>
      <c r="O132" s="13"/>
      <c r="P132" s="13"/>
      <c r="Q132" s="13"/>
      <c r="R132" s="13"/>
      <c r="S132" s="13"/>
      <c r="T132" s="13"/>
      <c r="U132" s="71"/>
      <c r="V132" s="13"/>
    </row>
    <row r="133" spans="1:22" s="20" customFormat="1">
      <c r="A133" s="13"/>
      <c r="B133" s="18"/>
      <c r="C133" s="30"/>
      <c r="D133" s="30"/>
      <c r="E133" s="115"/>
      <c r="F133" s="116"/>
      <c r="G133" s="116"/>
      <c r="L133" s="13"/>
      <c r="M133" s="13"/>
      <c r="N133" s="13"/>
      <c r="O133" s="13"/>
      <c r="P133" s="13"/>
      <c r="Q133" s="13"/>
      <c r="R133" s="13"/>
      <c r="S133" s="13"/>
      <c r="T133" s="13"/>
      <c r="U133" s="71"/>
      <c r="V133" s="13"/>
    </row>
    <row r="134" spans="1:22" s="20" customFormat="1">
      <c r="A134" s="13"/>
      <c r="B134" s="18"/>
      <c r="C134" s="30"/>
      <c r="D134" s="30"/>
      <c r="E134" s="115"/>
      <c r="F134" s="116"/>
      <c r="G134" s="116"/>
      <c r="L134" s="13"/>
      <c r="M134" s="13"/>
      <c r="N134" s="13"/>
      <c r="O134" s="13"/>
      <c r="P134" s="13"/>
      <c r="Q134" s="13"/>
      <c r="R134" s="13"/>
      <c r="S134" s="13"/>
      <c r="T134" s="13"/>
      <c r="U134" s="71"/>
      <c r="V134" s="13"/>
    </row>
    <row r="135" spans="1:22" s="20" customFormat="1">
      <c r="A135" s="13"/>
      <c r="B135" s="18"/>
      <c r="C135" s="30"/>
      <c r="D135" s="30"/>
      <c r="E135" s="115"/>
      <c r="F135" s="116"/>
      <c r="G135" s="116"/>
      <c r="L135" s="13"/>
      <c r="M135" s="13"/>
      <c r="N135" s="13"/>
      <c r="O135" s="13"/>
      <c r="P135" s="13"/>
      <c r="Q135" s="13"/>
      <c r="R135" s="13"/>
      <c r="S135" s="13"/>
      <c r="T135" s="13"/>
      <c r="U135" s="71"/>
      <c r="V135" s="13"/>
    </row>
    <row r="136" spans="1:22" s="20" customFormat="1">
      <c r="A136" s="13"/>
      <c r="B136" s="18"/>
      <c r="C136" s="30"/>
      <c r="D136" s="30"/>
      <c r="E136" s="115"/>
      <c r="F136" s="116"/>
      <c r="G136" s="116"/>
      <c r="L136" s="13"/>
      <c r="M136" s="13"/>
      <c r="N136" s="13"/>
      <c r="O136" s="13"/>
      <c r="P136" s="13"/>
      <c r="Q136" s="13"/>
      <c r="R136" s="13"/>
      <c r="S136" s="13"/>
      <c r="T136" s="13"/>
      <c r="U136" s="71"/>
      <c r="V136" s="13"/>
    </row>
    <row r="137" spans="1:22" s="20" customFormat="1">
      <c r="A137" s="13"/>
      <c r="B137" s="18"/>
      <c r="C137" s="30"/>
      <c r="D137" s="30"/>
      <c r="E137" s="115"/>
      <c r="F137" s="116"/>
      <c r="G137" s="116"/>
      <c r="L137" s="13"/>
      <c r="M137" s="13"/>
      <c r="N137" s="13"/>
      <c r="O137" s="13"/>
      <c r="P137" s="13"/>
      <c r="Q137" s="13"/>
      <c r="R137" s="13"/>
      <c r="S137" s="13"/>
      <c r="T137" s="13"/>
      <c r="U137" s="71"/>
      <c r="V137" s="13"/>
    </row>
    <row r="138" spans="1:22" s="20" customFormat="1">
      <c r="A138" s="13"/>
      <c r="B138" s="18"/>
      <c r="C138" s="30"/>
      <c r="D138" s="30"/>
      <c r="E138" s="115"/>
      <c r="F138" s="116"/>
      <c r="G138" s="116"/>
      <c r="L138" s="13"/>
      <c r="M138" s="13"/>
      <c r="N138" s="13"/>
      <c r="O138" s="13"/>
      <c r="P138" s="13"/>
      <c r="Q138" s="13"/>
      <c r="R138" s="13"/>
      <c r="S138" s="13"/>
      <c r="T138" s="13"/>
      <c r="U138" s="71"/>
      <c r="V138" s="13"/>
    </row>
    <row r="139" spans="1:22" s="20" customFormat="1">
      <c r="A139" s="13"/>
      <c r="B139" s="18"/>
      <c r="C139" s="30"/>
      <c r="D139" s="30"/>
      <c r="E139" s="115"/>
      <c r="F139" s="116"/>
      <c r="G139" s="116"/>
      <c r="L139" s="13"/>
      <c r="M139" s="13"/>
      <c r="N139" s="13"/>
      <c r="O139" s="13"/>
      <c r="P139" s="13"/>
      <c r="Q139" s="13"/>
      <c r="R139" s="13"/>
      <c r="S139" s="13"/>
      <c r="T139" s="13"/>
      <c r="U139" s="71"/>
      <c r="V139" s="13"/>
    </row>
    <row r="140" spans="1:22" s="20" customFormat="1">
      <c r="A140" s="13"/>
      <c r="B140" s="18"/>
      <c r="C140" s="30"/>
      <c r="D140" s="30"/>
      <c r="E140" s="115"/>
      <c r="F140" s="116"/>
      <c r="G140" s="116"/>
      <c r="L140" s="13"/>
      <c r="M140" s="13"/>
      <c r="N140" s="13"/>
      <c r="O140" s="13"/>
      <c r="P140" s="13"/>
      <c r="Q140" s="13"/>
      <c r="R140" s="13"/>
      <c r="S140" s="13"/>
      <c r="T140" s="13"/>
      <c r="U140" s="71"/>
      <c r="V140" s="13"/>
    </row>
    <row r="141" spans="1:22" s="20" customFormat="1">
      <c r="A141" s="13"/>
      <c r="B141" s="18"/>
      <c r="C141" s="30"/>
      <c r="D141" s="30"/>
      <c r="E141" s="115"/>
      <c r="F141" s="116"/>
      <c r="G141" s="116"/>
      <c r="L141" s="13"/>
      <c r="M141" s="13"/>
      <c r="N141" s="13"/>
      <c r="O141" s="13"/>
      <c r="P141" s="13"/>
      <c r="Q141" s="13"/>
      <c r="R141" s="13"/>
      <c r="S141" s="13"/>
      <c r="T141" s="13"/>
      <c r="U141" s="71"/>
      <c r="V141" s="13"/>
    </row>
    <row r="142" spans="1:22" s="20" customFormat="1">
      <c r="A142" s="13"/>
      <c r="B142" s="18"/>
      <c r="C142" s="30"/>
      <c r="D142" s="30"/>
      <c r="E142" s="115"/>
      <c r="F142" s="116"/>
      <c r="G142" s="116"/>
      <c r="L142" s="13"/>
      <c r="M142" s="13"/>
      <c r="N142" s="13"/>
      <c r="O142" s="13"/>
      <c r="P142" s="13"/>
      <c r="Q142" s="13"/>
      <c r="R142" s="13"/>
      <c r="S142" s="13"/>
      <c r="T142" s="13"/>
      <c r="U142" s="71"/>
      <c r="V142" s="13"/>
    </row>
    <row r="143" spans="1:22" s="20" customFormat="1">
      <c r="A143" s="13"/>
      <c r="B143" s="18"/>
      <c r="C143" s="30"/>
      <c r="D143" s="30"/>
      <c r="E143" s="115"/>
      <c r="F143" s="116"/>
      <c r="G143" s="116"/>
      <c r="L143" s="13"/>
      <c r="M143" s="13"/>
      <c r="N143" s="13"/>
      <c r="O143" s="13"/>
      <c r="P143" s="13"/>
      <c r="Q143" s="13"/>
      <c r="R143" s="13"/>
      <c r="S143" s="13"/>
      <c r="T143" s="13"/>
      <c r="U143" s="71"/>
      <c r="V143" s="13"/>
    </row>
    <row r="144" spans="1:22" s="20" customFormat="1">
      <c r="A144" s="13"/>
      <c r="B144" s="18"/>
      <c r="C144" s="30"/>
      <c r="D144" s="30"/>
      <c r="E144" s="115"/>
      <c r="F144" s="116"/>
      <c r="G144" s="116"/>
      <c r="L144" s="13"/>
      <c r="M144" s="13"/>
      <c r="N144" s="13"/>
      <c r="O144" s="13"/>
      <c r="P144" s="13"/>
      <c r="Q144" s="13"/>
      <c r="R144" s="13"/>
      <c r="S144" s="13"/>
      <c r="T144" s="13"/>
      <c r="U144" s="71"/>
      <c r="V144" s="13"/>
    </row>
    <row r="145" spans="1:22" s="20" customFormat="1">
      <c r="A145" s="13"/>
      <c r="B145" s="18"/>
      <c r="C145" s="30"/>
      <c r="D145" s="30"/>
      <c r="E145" s="115"/>
      <c r="F145" s="116"/>
      <c r="G145" s="116"/>
      <c r="L145" s="13"/>
      <c r="M145" s="13"/>
      <c r="N145" s="13"/>
      <c r="O145" s="13"/>
      <c r="P145" s="13"/>
      <c r="Q145" s="13"/>
      <c r="R145" s="13"/>
      <c r="S145" s="13"/>
      <c r="T145" s="13"/>
      <c r="U145" s="71"/>
      <c r="V145" s="13"/>
    </row>
    <row r="146" spans="1:22" s="20" customFormat="1">
      <c r="A146" s="13"/>
      <c r="B146" s="18"/>
      <c r="C146" s="30"/>
      <c r="D146" s="30"/>
      <c r="E146" s="115"/>
      <c r="F146" s="116"/>
      <c r="G146" s="116"/>
      <c r="L146" s="13"/>
      <c r="M146" s="13"/>
      <c r="N146" s="13"/>
      <c r="O146" s="13"/>
      <c r="P146" s="13"/>
      <c r="Q146" s="13"/>
      <c r="R146" s="13"/>
      <c r="S146" s="13"/>
      <c r="T146" s="13"/>
      <c r="U146" s="71"/>
      <c r="V146" s="13"/>
    </row>
    <row r="147" spans="1:22" s="20" customFormat="1">
      <c r="A147" s="13"/>
      <c r="B147" s="18"/>
      <c r="C147" s="30"/>
      <c r="D147" s="30"/>
      <c r="E147" s="115"/>
      <c r="F147" s="116"/>
      <c r="G147" s="116"/>
      <c r="L147" s="13"/>
      <c r="M147" s="13"/>
      <c r="N147" s="13"/>
      <c r="O147" s="13"/>
      <c r="P147" s="13"/>
      <c r="Q147" s="13"/>
      <c r="R147" s="13"/>
      <c r="S147" s="13"/>
      <c r="T147" s="13"/>
      <c r="U147" s="71"/>
      <c r="V147" s="13"/>
    </row>
    <row r="148" spans="1:22" s="20" customFormat="1">
      <c r="A148" s="13"/>
      <c r="B148" s="18"/>
      <c r="C148" s="30"/>
      <c r="D148" s="30"/>
      <c r="E148" s="115"/>
      <c r="F148" s="116"/>
      <c r="G148" s="116"/>
      <c r="L148" s="13"/>
      <c r="M148" s="13"/>
      <c r="N148" s="13"/>
      <c r="O148" s="13"/>
      <c r="P148" s="13"/>
      <c r="Q148" s="13"/>
      <c r="R148" s="13"/>
      <c r="S148" s="13"/>
      <c r="T148" s="13"/>
      <c r="U148" s="71"/>
      <c r="V148" s="13"/>
    </row>
    <row r="149" spans="1:22" s="20" customFormat="1">
      <c r="A149" s="13"/>
      <c r="B149" s="18"/>
      <c r="C149" s="30"/>
      <c r="D149" s="30"/>
      <c r="E149" s="115"/>
      <c r="F149" s="116"/>
      <c r="G149" s="116"/>
      <c r="L149" s="13"/>
      <c r="M149" s="13"/>
      <c r="N149" s="13"/>
      <c r="O149" s="13"/>
      <c r="P149" s="13"/>
      <c r="Q149" s="13"/>
      <c r="R149" s="13"/>
      <c r="S149" s="13"/>
      <c r="T149" s="13"/>
      <c r="U149" s="71"/>
      <c r="V149" s="13"/>
    </row>
    <row r="150" spans="1:22" s="20" customFormat="1">
      <c r="A150" s="13"/>
      <c r="B150" s="18"/>
      <c r="C150" s="30"/>
      <c r="D150" s="30"/>
      <c r="E150" s="115"/>
      <c r="F150" s="116"/>
      <c r="G150" s="116"/>
      <c r="L150" s="13"/>
      <c r="M150" s="13"/>
      <c r="N150" s="13"/>
      <c r="O150" s="13"/>
      <c r="P150" s="13"/>
      <c r="Q150" s="13"/>
      <c r="R150" s="13"/>
      <c r="S150" s="13"/>
      <c r="T150" s="13"/>
      <c r="U150" s="71"/>
      <c r="V150" s="13"/>
    </row>
    <row r="151" spans="1:22" s="20" customFormat="1">
      <c r="A151" s="13"/>
      <c r="B151" s="18"/>
      <c r="C151" s="30"/>
      <c r="D151" s="30"/>
      <c r="E151" s="115"/>
      <c r="F151" s="116"/>
      <c r="G151" s="116"/>
      <c r="L151" s="13"/>
      <c r="M151" s="13"/>
      <c r="N151" s="13"/>
      <c r="O151" s="13"/>
      <c r="P151" s="13"/>
      <c r="Q151" s="13"/>
      <c r="R151" s="13"/>
      <c r="S151" s="13"/>
      <c r="T151" s="13"/>
      <c r="U151" s="71"/>
      <c r="V151" s="13"/>
    </row>
    <row r="152" spans="1:22" s="20" customFormat="1">
      <c r="A152" s="13"/>
      <c r="B152" s="18"/>
      <c r="C152" s="30"/>
      <c r="D152" s="30"/>
      <c r="E152" s="115"/>
      <c r="F152" s="116"/>
      <c r="G152" s="116"/>
      <c r="L152" s="13"/>
      <c r="M152" s="13"/>
      <c r="N152" s="13"/>
      <c r="O152" s="13"/>
      <c r="P152" s="13"/>
      <c r="Q152" s="13"/>
      <c r="R152" s="13"/>
      <c r="S152" s="13"/>
      <c r="T152" s="13"/>
      <c r="U152" s="71"/>
      <c r="V152" s="13"/>
    </row>
    <row r="153" spans="1:22" s="20" customFormat="1">
      <c r="A153" s="13"/>
      <c r="B153" s="18"/>
      <c r="C153" s="30"/>
      <c r="D153" s="30"/>
      <c r="E153" s="115"/>
      <c r="F153" s="116"/>
      <c r="G153" s="116"/>
      <c r="L153" s="13"/>
      <c r="M153" s="13"/>
      <c r="N153" s="13"/>
      <c r="O153" s="13"/>
      <c r="P153" s="13"/>
      <c r="Q153" s="13"/>
      <c r="R153" s="13"/>
      <c r="S153" s="13"/>
      <c r="T153" s="13"/>
      <c r="U153" s="71"/>
      <c r="V153" s="13"/>
    </row>
    <row r="154" spans="1:22" s="20" customFormat="1">
      <c r="A154" s="13"/>
      <c r="B154" s="18"/>
      <c r="C154" s="30"/>
      <c r="D154" s="30"/>
      <c r="E154" s="115"/>
      <c r="F154" s="116"/>
      <c r="G154" s="116"/>
      <c r="L154" s="13"/>
      <c r="M154" s="13"/>
      <c r="N154" s="13"/>
      <c r="O154" s="13"/>
      <c r="P154" s="13"/>
      <c r="Q154" s="13"/>
      <c r="R154" s="13"/>
      <c r="S154" s="13"/>
      <c r="T154" s="13"/>
      <c r="U154" s="71"/>
      <c r="V154" s="13"/>
    </row>
    <row r="155" spans="1:22" s="20" customFormat="1">
      <c r="A155" s="13"/>
      <c r="B155" s="18"/>
      <c r="C155" s="30"/>
      <c r="D155" s="30"/>
      <c r="E155" s="115"/>
      <c r="F155" s="116"/>
      <c r="G155" s="116"/>
      <c r="L155" s="13"/>
      <c r="M155" s="13"/>
      <c r="N155" s="13"/>
      <c r="O155" s="13"/>
      <c r="P155" s="13"/>
      <c r="Q155" s="13"/>
      <c r="R155" s="13"/>
      <c r="S155" s="13"/>
      <c r="T155" s="13"/>
      <c r="U155" s="71"/>
      <c r="V155" s="13"/>
    </row>
    <row r="156" spans="1:22" s="20" customFormat="1">
      <c r="A156" s="13"/>
      <c r="B156" s="18"/>
      <c r="C156" s="30"/>
      <c r="D156" s="30"/>
      <c r="E156" s="115"/>
      <c r="F156" s="116"/>
      <c r="G156" s="116"/>
      <c r="L156" s="13"/>
      <c r="M156" s="13"/>
      <c r="N156" s="13"/>
      <c r="O156" s="13"/>
      <c r="P156" s="13"/>
      <c r="Q156" s="13"/>
      <c r="R156" s="13"/>
      <c r="S156" s="13"/>
      <c r="T156" s="13"/>
      <c r="U156" s="71"/>
      <c r="V156" s="13"/>
    </row>
    <row r="157" spans="1:22" s="20" customFormat="1">
      <c r="A157" s="13"/>
      <c r="B157" s="18"/>
      <c r="C157" s="30"/>
      <c r="D157" s="30"/>
      <c r="E157" s="115"/>
      <c r="F157" s="116"/>
      <c r="G157" s="116"/>
      <c r="L157" s="13"/>
      <c r="M157" s="13"/>
      <c r="N157" s="13"/>
      <c r="O157" s="13"/>
      <c r="P157" s="13"/>
      <c r="Q157" s="13"/>
      <c r="R157" s="13"/>
      <c r="S157" s="13"/>
      <c r="T157" s="13"/>
      <c r="U157" s="71"/>
      <c r="V157" s="13"/>
    </row>
    <row r="158" spans="1:22" s="20" customFormat="1">
      <c r="A158" s="13"/>
      <c r="B158" s="18"/>
      <c r="C158" s="30"/>
      <c r="D158" s="30"/>
      <c r="E158" s="115"/>
      <c r="F158" s="116"/>
      <c r="G158" s="116"/>
      <c r="L158" s="13"/>
      <c r="M158" s="13"/>
      <c r="N158" s="13"/>
      <c r="O158" s="13"/>
      <c r="P158" s="13"/>
      <c r="Q158" s="13"/>
      <c r="R158" s="13"/>
      <c r="S158" s="13"/>
      <c r="T158" s="13"/>
      <c r="U158" s="71"/>
      <c r="V158" s="13"/>
    </row>
    <row r="159" spans="1:22" s="20" customFormat="1">
      <c r="A159" s="13"/>
      <c r="B159" s="18"/>
      <c r="C159" s="30"/>
      <c r="D159" s="30"/>
      <c r="E159" s="115"/>
      <c r="F159" s="116"/>
      <c r="G159" s="116"/>
      <c r="L159" s="13"/>
      <c r="M159" s="13"/>
      <c r="N159" s="13"/>
      <c r="O159" s="13"/>
      <c r="P159" s="13"/>
      <c r="Q159" s="13"/>
      <c r="R159" s="13"/>
      <c r="S159" s="13"/>
      <c r="T159" s="13"/>
      <c r="U159" s="71"/>
      <c r="V159" s="13"/>
    </row>
    <row r="160" spans="1:22" s="20" customFormat="1">
      <c r="A160" s="13"/>
      <c r="B160" s="18"/>
      <c r="C160" s="30"/>
      <c r="D160" s="30"/>
      <c r="E160" s="115"/>
      <c r="F160" s="116"/>
      <c r="G160" s="116"/>
      <c r="L160" s="13"/>
      <c r="M160" s="13"/>
      <c r="N160" s="13"/>
      <c r="O160" s="13"/>
      <c r="P160" s="13"/>
      <c r="Q160" s="13"/>
      <c r="R160" s="13"/>
      <c r="S160" s="13"/>
      <c r="T160" s="13"/>
      <c r="U160" s="71"/>
      <c r="V160" s="13"/>
    </row>
    <row r="161" spans="1:22" s="20" customFormat="1">
      <c r="A161" s="13"/>
      <c r="B161" s="18"/>
      <c r="C161" s="30"/>
      <c r="D161" s="30"/>
      <c r="E161" s="115"/>
      <c r="F161" s="116"/>
      <c r="G161" s="116"/>
      <c r="L161" s="13"/>
      <c r="M161" s="13"/>
      <c r="N161" s="13"/>
      <c r="O161" s="13"/>
      <c r="P161" s="13"/>
      <c r="Q161" s="13"/>
      <c r="R161" s="13"/>
      <c r="S161" s="13"/>
      <c r="T161" s="13"/>
      <c r="U161" s="71"/>
      <c r="V161" s="13"/>
    </row>
    <row r="162" spans="1:22" s="20" customFormat="1">
      <c r="A162" s="13"/>
      <c r="B162" s="18"/>
      <c r="C162" s="30"/>
      <c r="D162" s="30"/>
      <c r="E162" s="115"/>
      <c r="F162" s="116"/>
      <c r="G162" s="116"/>
      <c r="L162" s="13"/>
      <c r="M162" s="13"/>
      <c r="N162" s="13"/>
      <c r="O162" s="13"/>
      <c r="P162" s="13"/>
      <c r="Q162" s="13"/>
      <c r="R162" s="13"/>
      <c r="S162" s="13"/>
      <c r="T162" s="13"/>
      <c r="U162" s="71"/>
      <c r="V162" s="13"/>
    </row>
    <row r="163" spans="1:22" s="20" customFormat="1">
      <c r="A163" s="13"/>
      <c r="B163" s="18"/>
      <c r="C163" s="30"/>
      <c r="D163" s="30"/>
      <c r="E163" s="115"/>
      <c r="F163" s="116"/>
      <c r="G163" s="116"/>
      <c r="L163" s="13"/>
      <c r="M163" s="13"/>
      <c r="N163" s="13"/>
      <c r="O163" s="13"/>
      <c r="P163" s="13"/>
      <c r="Q163" s="13"/>
      <c r="R163" s="13"/>
      <c r="S163" s="13"/>
      <c r="T163" s="13"/>
      <c r="U163" s="71"/>
      <c r="V163" s="13"/>
    </row>
    <row r="164" spans="1:22" s="20" customFormat="1">
      <c r="A164" s="13"/>
      <c r="B164" s="18"/>
      <c r="C164" s="30"/>
      <c r="D164" s="30"/>
      <c r="E164" s="115"/>
      <c r="F164" s="116"/>
      <c r="G164" s="116"/>
      <c r="L164" s="13"/>
      <c r="M164" s="13"/>
      <c r="N164" s="13"/>
      <c r="O164" s="13"/>
      <c r="P164" s="13"/>
      <c r="Q164" s="13"/>
      <c r="R164" s="13"/>
      <c r="S164" s="13"/>
      <c r="T164" s="13"/>
      <c r="U164" s="71"/>
      <c r="V164" s="13"/>
    </row>
    <row r="165" spans="1:22" s="20" customFormat="1">
      <c r="A165" s="13"/>
      <c r="B165" s="18"/>
      <c r="C165" s="30"/>
      <c r="D165" s="30"/>
      <c r="E165" s="115"/>
      <c r="F165" s="116"/>
      <c r="G165" s="116"/>
      <c r="L165" s="13"/>
      <c r="M165" s="13"/>
      <c r="N165" s="13"/>
      <c r="O165" s="13"/>
      <c r="P165" s="13"/>
      <c r="Q165" s="13"/>
      <c r="R165" s="13"/>
      <c r="S165" s="13"/>
      <c r="T165" s="13"/>
      <c r="U165" s="71"/>
      <c r="V165" s="13"/>
    </row>
    <row r="166" spans="1:22" s="20" customFormat="1">
      <c r="A166" s="13"/>
      <c r="B166" s="18"/>
      <c r="C166" s="30"/>
      <c r="D166" s="30"/>
      <c r="E166" s="115"/>
      <c r="F166" s="116"/>
      <c r="G166" s="116"/>
      <c r="L166" s="13"/>
      <c r="M166" s="13"/>
      <c r="N166" s="13"/>
      <c r="O166" s="13"/>
      <c r="P166" s="13"/>
      <c r="Q166" s="13"/>
      <c r="R166" s="13"/>
      <c r="S166" s="13"/>
      <c r="T166" s="13"/>
      <c r="U166" s="71"/>
      <c r="V166" s="13"/>
    </row>
    <row r="167" spans="1:22" s="20" customFormat="1">
      <c r="A167" s="13"/>
      <c r="B167" s="18"/>
      <c r="C167" s="30"/>
      <c r="D167" s="30"/>
      <c r="E167" s="115"/>
      <c r="F167" s="116"/>
      <c r="G167" s="116"/>
      <c r="L167" s="13"/>
      <c r="M167" s="13"/>
      <c r="N167" s="13"/>
      <c r="O167" s="13"/>
      <c r="P167" s="13"/>
      <c r="Q167" s="13"/>
      <c r="R167" s="13"/>
      <c r="S167" s="13"/>
      <c r="T167" s="13"/>
      <c r="U167" s="71"/>
      <c r="V167" s="13"/>
    </row>
    <row r="168" spans="1:22" s="20" customFormat="1">
      <c r="A168" s="13"/>
      <c r="B168" s="18"/>
      <c r="C168" s="30"/>
      <c r="D168" s="30"/>
      <c r="E168" s="115"/>
      <c r="F168" s="116"/>
      <c r="G168" s="116"/>
      <c r="L168" s="13"/>
      <c r="M168" s="13"/>
      <c r="N168" s="13"/>
      <c r="O168" s="13"/>
      <c r="P168" s="13"/>
      <c r="Q168" s="13"/>
      <c r="R168" s="13"/>
      <c r="S168" s="13"/>
      <c r="T168" s="13"/>
      <c r="U168" s="71"/>
      <c r="V168" s="13"/>
    </row>
    <row r="169" spans="1:22" s="20" customFormat="1">
      <c r="A169" s="13"/>
      <c r="B169" s="18"/>
      <c r="C169" s="30"/>
      <c r="D169" s="30"/>
      <c r="E169" s="115"/>
      <c r="F169" s="116"/>
      <c r="G169" s="116"/>
      <c r="L169" s="13"/>
      <c r="M169" s="13"/>
      <c r="N169" s="13"/>
      <c r="O169" s="13"/>
      <c r="P169" s="13"/>
      <c r="Q169" s="13"/>
      <c r="R169" s="13"/>
      <c r="S169" s="13"/>
      <c r="T169" s="13"/>
      <c r="U169" s="71"/>
      <c r="V169" s="13"/>
    </row>
    <row r="170" spans="1:22" s="20" customFormat="1">
      <c r="A170" s="13"/>
      <c r="B170" s="18"/>
      <c r="C170" s="30"/>
      <c r="D170" s="30"/>
      <c r="E170" s="115"/>
      <c r="F170" s="116"/>
      <c r="G170" s="116"/>
      <c r="L170" s="13"/>
      <c r="M170" s="13"/>
      <c r="N170" s="13"/>
      <c r="O170" s="13"/>
      <c r="P170" s="13"/>
      <c r="Q170" s="13"/>
      <c r="R170" s="13"/>
      <c r="S170" s="13"/>
      <c r="T170" s="13"/>
      <c r="U170" s="71"/>
      <c r="V170" s="13"/>
    </row>
    <row r="171" spans="1:22" s="20" customFormat="1">
      <c r="A171" s="13"/>
      <c r="B171" s="18"/>
      <c r="C171" s="30"/>
      <c r="D171" s="30"/>
      <c r="E171" s="115"/>
      <c r="F171" s="116"/>
      <c r="G171" s="116"/>
      <c r="L171" s="13"/>
      <c r="M171" s="13"/>
      <c r="N171" s="13"/>
      <c r="O171" s="13"/>
      <c r="P171" s="13"/>
      <c r="Q171" s="13"/>
      <c r="R171" s="13"/>
      <c r="S171" s="13"/>
      <c r="T171" s="13"/>
      <c r="U171" s="71"/>
      <c r="V171" s="13"/>
    </row>
    <row r="172" spans="1:22" s="20" customFormat="1">
      <c r="A172" s="13"/>
      <c r="B172" s="18"/>
      <c r="C172" s="30"/>
      <c r="D172" s="30"/>
      <c r="E172" s="115"/>
      <c r="F172" s="116"/>
      <c r="G172" s="116"/>
      <c r="L172" s="13"/>
      <c r="M172" s="13"/>
      <c r="N172" s="13"/>
      <c r="O172" s="13"/>
      <c r="P172" s="13"/>
      <c r="Q172" s="13"/>
      <c r="R172" s="13"/>
      <c r="S172" s="13"/>
      <c r="T172" s="13"/>
      <c r="U172" s="71"/>
      <c r="V172" s="13"/>
    </row>
    <row r="173" spans="1:22" s="20" customFormat="1">
      <c r="A173" s="13"/>
      <c r="B173" s="18"/>
      <c r="C173" s="30"/>
      <c r="D173" s="30"/>
      <c r="E173" s="115"/>
      <c r="F173" s="116"/>
      <c r="G173" s="116"/>
      <c r="L173" s="13"/>
      <c r="M173" s="13"/>
      <c r="N173" s="13"/>
      <c r="O173" s="13"/>
      <c r="P173" s="13"/>
      <c r="Q173" s="13"/>
      <c r="R173" s="13"/>
      <c r="S173" s="13"/>
      <c r="T173" s="13"/>
      <c r="U173" s="71"/>
      <c r="V173" s="13"/>
    </row>
    <row r="174" spans="1:22" s="20" customFormat="1">
      <c r="A174" s="13"/>
      <c r="B174" s="18"/>
      <c r="C174" s="30"/>
      <c r="D174" s="30"/>
      <c r="E174" s="115"/>
      <c r="F174" s="116"/>
      <c r="G174" s="116"/>
      <c r="L174" s="13"/>
      <c r="M174" s="13"/>
      <c r="N174" s="13"/>
      <c r="O174" s="13"/>
      <c r="P174" s="13"/>
      <c r="Q174" s="13"/>
      <c r="R174" s="13"/>
      <c r="S174" s="13"/>
      <c r="T174" s="13"/>
      <c r="U174" s="71"/>
      <c r="V174" s="13"/>
    </row>
    <row r="175" spans="1:22" s="20" customFormat="1">
      <c r="A175" s="13"/>
      <c r="B175" s="18"/>
      <c r="C175" s="30"/>
      <c r="D175" s="30"/>
      <c r="E175" s="115"/>
      <c r="F175" s="116"/>
      <c r="G175" s="116"/>
      <c r="L175" s="13"/>
      <c r="M175" s="13"/>
      <c r="N175" s="13"/>
      <c r="O175" s="13"/>
      <c r="P175" s="13"/>
      <c r="Q175" s="13"/>
      <c r="R175" s="13"/>
      <c r="S175" s="13"/>
      <c r="T175" s="13"/>
      <c r="U175" s="71"/>
      <c r="V175" s="13"/>
    </row>
    <row r="176" spans="1:22" s="20" customFormat="1">
      <c r="A176" s="13"/>
      <c r="B176" s="18"/>
      <c r="C176" s="30"/>
      <c r="D176" s="30"/>
      <c r="E176" s="115"/>
      <c r="F176" s="116"/>
      <c r="G176" s="116"/>
      <c r="L176" s="13"/>
      <c r="M176" s="13"/>
      <c r="N176" s="13"/>
      <c r="O176" s="13"/>
      <c r="P176" s="13"/>
      <c r="Q176" s="13"/>
      <c r="R176" s="13"/>
      <c r="S176" s="13"/>
      <c r="T176" s="13"/>
      <c r="U176" s="71"/>
      <c r="V176" s="13"/>
    </row>
    <row r="177" spans="1:22" s="20" customFormat="1">
      <c r="A177" s="13"/>
      <c r="B177" s="18"/>
      <c r="C177" s="30"/>
      <c r="D177" s="30"/>
      <c r="E177" s="115"/>
      <c r="F177" s="116"/>
      <c r="G177" s="116"/>
      <c r="L177" s="13"/>
      <c r="M177" s="13"/>
      <c r="N177" s="13"/>
      <c r="O177" s="13"/>
      <c r="P177" s="13"/>
      <c r="Q177" s="13"/>
      <c r="R177" s="13"/>
      <c r="S177" s="13"/>
      <c r="T177" s="13"/>
      <c r="U177" s="71"/>
      <c r="V177" s="13"/>
    </row>
    <row r="178" spans="1:22" s="20" customFormat="1">
      <c r="A178" s="13"/>
      <c r="B178" s="18"/>
      <c r="C178" s="30"/>
      <c r="D178" s="30"/>
      <c r="E178" s="115"/>
      <c r="F178" s="116"/>
      <c r="G178" s="116"/>
      <c r="L178" s="13"/>
      <c r="M178" s="13"/>
      <c r="N178" s="13"/>
      <c r="O178" s="13"/>
      <c r="P178" s="13"/>
      <c r="Q178" s="13"/>
      <c r="R178" s="13"/>
      <c r="S178" s="13"/>
      <c r="T178" s="13"/>
      <c r="U178" s="71"/>
      <c r="V178" s="13"/>
    </row>
    <row r="179" spans="1:22" s="20" customFormat="1">
      <c r="A179" s="13"/>
      <c r="B179" s="18"/>
      <c r="C179" s="30"/>
      <c r="D179" s="30"/>
      <c r="E179" s="115"/>
      <c r="F179" s="116"/>
      <c r="G179" s="116"/>
      <c r="L179" s="13"/>
      <c r="M179" s="13"/>
      <c r="N179" s="13"/>
      <c r="O179" s="13"/>
      <c r="P179" s="13"/>
      <c r="Q179" s="13"/>
      <c r="R179" s="13"/>
      <c r="S179" s="13"/>
      <c r="T179" s="13"/>
      <c r="U179" s="71"/>
      <c r="V179" s="13"/>
    </row>
    <row r="180" spans="1:22" s="20" customFormat="1">
      <c r="A180" s="13"/>
      <c r="B180" s="18"/>
      <c r="C180" s="30"/>
      <c r="D180" s="30"/>
      <c r="E180" s="115"/>
      <c r="F180" s="116"/>
      <c r="G180" s="116"/>
      <c r="L180" s="13"/>
      <c r="M180" s="13"/>
      <c r="N180" s="13"/>
      <c r="O180" s="13"/>
      <c r="P180" s="13"/>
      <c r="Q180" s="13"/>
      <c r="R180" s="13"/>
      <c r="S180" s="13"/>
      <c r="T180" s="13"/>
      <c r="U180" s="71"/>
      <c r="V180" s="13"/>
    </row>
    <row r="181" spans="1:22" s="20" customFormat="1">
      <c r="A181" s="13"/>
      <c r="B181" s="18"/>
      <c r="C181" s="30"/>
      <c r="D181" s="30"/>
      <c r="E181" s="115"/>
      <c r="F181" s="116"/>
      <c r="G181" s="116"/>
      <c r="L181" s="13"/>
      <c r="M181" s="13"/>
      <c r="N181" s="13"/>
      <c r="O181" s="13"/>
      <c r="P181" s="13"/>
      <c r="Q181" s="13"/>
      <c r="R181" s="13"/>
      <c r="S181" s="13"/>
      <c r="T181" s="13"/>
      <c r="U181" s="71"/>
      <c r="V181" s="13"/>
    </row>
    <row r="182" spans="1:22" s="20" customFormat="1">
      <c r="A182" s="13"/>
      <c r="B182" s="18"/>
      <c r="C182" s="30"/>
      <c r="D182" s="30"/>
      <c r="E182" s="115"/>
      <c r="F182" s="116"/>
      <c r="G182" s="116"/>
      <c r="L182" s="13"/>
      <c r="M182" s="13"/>
      <c r="N182" s="13"/>
      <c r="O182" s="13"/>
      <c r="P182" s="13"/>
      <c r="Q182" s="13"/>
      <c r="R182" s="13"/>
      <c r="S182" s="13"/>
      <c r="T182" s="13"/>
      <c r="U182" s="71"/>
      <c r="V182" s="13"/>
    </row>
    <row r="183" spans="1:22" s="20" customFormat="1">
      <c r="A183" s="13"/>
      <c r="B183" s="18"/>
      <c r="C183" s="30"/>
      <c r="D183" s="30"/>
      <c r="E183" s="115"/>
      <c r="F183" s="116"/>
      <c r="G183" s="116"/>
      <c r="L183" s="13"/>
      <c r="M183" s="13"/>
      <c r="N183" s="13"/>
      <c r="O183" s="13"/>
      <c r="P183" s="13"/>
      <c r="Q183" s="13"/>
      <c r="R183" s="13"/>
      <c r="S183" s="13"/>
      <c r="T183" s="13"/>
      <c r="U183" s="71"/>
      <c r="V183" s="13"/>
    </row>
    <row r="184" spans="1:22" s="20" customFormat="1">
      <c r="A184" s="13"/>
      <c r="B184" s="18"/>
      <c r="C184" s="30"/>
      <c r="D184" s="30"/>
      <c r="E184" s="115"/>
      <c r="F184" s="116"/>
      <c r="G184" s="116"/>
      <c r="L184" s="13"/>
      <c r="M184" s="13"/>
      <c r="N184" s="13"/>
      <c r="O184" s="13"/>
      <c r="P184" s="13"/>
      <c r="Q184" s="13"/>
      <c r="R184" s="13"/>
      <c r="S184" s="13"/>
      <c r="T184" s="13"/>
      <c r="U184" s="71"/>
      <c r="V184" s="13"/>
    </row>
    <row r="185" spans="1:22" s="20" customFormat="1">
      <c r="A185" s="13"/>
      <c r="B185" s="18"/>
      <c r="C185" s="30"/>
      <c r="D185" s="30"/>
      <c r="E185" s="115"/>
      <c r="F185" s="116"/>
      <c r="G185" s="116"/>
      <c r="L185" s="13"/>
      <c r="M185" s="13"/>
      <c r="N185" s="13"/>
      <c r="O185" s="13"/>
      <c r="P185" s="13"/>
      <c r="Q185" s="13"/>
      <c r="R185" s="13"/>
      <c r="S185" s="13"/>
      <c r="T185" s="13"/>
      <c r="U185" s="71"/>
      <c r="V185" s="13"/>
    </row>
    <row r="186" spans="1:22" s="20" customFormat="1">
      <c r="A186" s="13"/>
      <c r="B186" s="18"/>
      <c r="C186" s="30"/>
      <c r="D186" s="30"/>
      <c r="E186" s="115"/>
      <c r="F186" s="116"/>
      <c r="G186" s="116"/>
      <c r="L186" s="13"/>
      <c r="M186" s="13"/>
      <c r="N186" s="13"/>
      <c r="O186" s="13"/>
      <c r="P186" s="13"/>
      <c r="Q186" s="13"/>
      <c r="R186" s="13"/>
      <c r="S186" s="13"/>
      <c r="T186" s="13"/>
      <c r="U186" s="71"/>
      <c r="V186" s="13"/>
    </row>
    <row r="187" spans="1:22" s="20" customFormat="1">
      <c r="A187" s="13"/>
      <c r="B187" s="18"/>
      <c r="C187" s="30"/>
      <c r="D187" s="30"/>
      <c r="E187" s="115"/>
      <c r="F187" s="116"/>
      <c r="G187" s="116"/>
      <c r="L187" s="13"/>
      <c r="M187" s="13"/>
      <c r="N187" s="13"/>
      <c r="O187" s="13"/>
      <c r="P187" s="13"/>
      <c r="Q187" s="13"/>
      <c r="R187" s="13"/>
      <c r="S187" s="13"/>
      <c r="T187" s="13"/>
      <c r="U187" s="71"/>
      <c r="V187" s="13"/>
    </row>
    <row r="188" spans="1:22" s="20" customFormat="1">
      <c r="A188" s="13"/>
      <c r="B188" s="18"/>
      <c r="C188" s="30"/>
      <c r="D188" s="30"/>
      <c r="E188" s="115"/>
      <c r="F188" s="116"/>
      <c r="G188" s="116"/>
      <c r="L188" s="13"/>
      <c r="M188" s="13"/>
      <c r="N188" s="13"/>
      <c r="O188" s="13"/>
      <c r="P188" s="13"/>
      <c r="Q188" s="13"/>
      <c r="R188" s="13"/>
      <c r="S188" s="13"/>
      <c r="T188" s="13"/>
      <c r="U188" s="71"/>
      <c r="V188" s="13"/>
    </row>
    <row r="189" spans="1:22" s="20" customFormat="1">
      <c r="A189" s="13"/>
      <c r="B189" s="18"/>
      <c r="C189" s="30"/>
      <c r="D189" s="30"/>
      <c r="E189" s="115"/>
      <c r="F189" s="116"/>
      <c r="G189" s="116"/>
      <c r="L189" s="13"/>
      <c r="M189" s="13"/>
      <c r="N189" s="13"/>
      <c r="O189" s="13"/>
      <c r="P189" s="13"/>
      <c r="Q189" s="13"/>
      <c r="R189" s="13"/>
      <c r="S189" s="13"/>
      <c r="T189" s="13"/>
      <c r="U189" s="71"/>
      <c r="V189" s="13"/>
    </row>
    <row r="190" spans="1:22" s="20" customFormat="1">
      <c r="A190" s="13"/>
      <c r="B190" s="18"/>
      <c r="C190" s="30"/>
      <c r="D190" s="30"/>
      <c r="E190" s="115"/>
      <c r="F190" s="116"/>
      <c r="G190" s="116"/>
      <c r="L190" s="13"/>
      <c r="M190" s="13"/>
      <c r="N190" s="13"/>
      <c r="O190" s="13"/>
      <c r="P190" s="13"/>
      <c r="Q190" s="13"/>
      <c r="R190" s="13"/>
      <c r="S190" s="13"/>
      <c r="T190" s="13"/>
      <c r="U190" s="71"/>
      <c r="V190" s="13"/>
    </row>
    <row r="191" spans="1:22" s="20" customFormat="1">
      <c r="A191" s="13"/>
      <c r="B191" s="18"/>
      <c r="C191" s="30"/>
      <c r="D191" s="30"/>
      <c r="E191" s="115"/>
      <c r="F191" s="116"/>
      <c r="G191" s="116"/>
      <c r="L191" s="13"/>
      <c r="M191" s="13"/>
      <c r="N191" s="13"/>
      <c r="O191" s="13"/>
      <c r="P191" s="13"/>
      <c r="Q191" s="13"/>
      <c r="R191" s="13"/>
      <c r="S191" s="13"/>
      <c r="T191" s="13"/>
      <c r="U191" s="71"/>
      <c r="V191" s="13"/>
    </row>
    <row r="192" spans="1:22" s="20" customFormat="1">
      <c r="A192" s="13"/>
      <c r="B192" s="18"/>
      <c r="C192" s="30"/>
      <c r="D192" s="30"/>
      <c r="E192" s="115"/>
      <c r="F192" s="116"/>
      <c r="G192" s="116"/>
      <c r="L192" s="13"/>
      <c r="M192" s="13"/>
      <c r="N192" s="13"/>
      <c r="O192" s="13"/>
      <c r="P192" s="13"/>
      <c r="Q192" s="13"/>
      <c r="R192" s="13"/>
      <c r="S192" s="13"/>
      <c r="T192" s="13"/>
      <c r="U192" s="71"/>
      <c r="V192" s="13"/>
    </row>
    <row r="193" spans="1:22" s="20" customFormat="1">
      <c r="A193" s="13"/>
      <c r="B193" s="18"/>
      <c r="C193" s="30"/>
      <c r="D193" s="30"/>
      <c r="E193" s="115"/>
      <c r="F193" s="116"/>
      <c r="G193" s="116"/>
      <c r="L193" s="13"/>
      <c r="M193" s="13"/>
      <c r="N193" s="13"/>
      <c r="O193" s="13"/>
      <c r="P193" s="13"/>
      <c r="Q193" s="13"/>
      <c r="R193" s="13"/>
      <c r="S193" s="13"/>
      <c r="T193" s="13"/>
      <c r="U193" s="71"/>
      <c r="V193" s="13"/>
    </row>
    <row r="194" spans="1:22" s="20" customFormat="1">
      <c r="A194" s="13"/>
      <c r="B194" s="18"/>
      <c r="C194" s="30"/>
      <c r="D194" s="30"/>
      <c r="E194" s="115"/>
      <c r="F194" s="116"/>
      <c r="G194" s="116"/>
      <c r="L194" s="13"/>
      <c r="M194" s="13"/>
      <c r="N194" s="13"/>
      <c r="O194" s="13"/>
      <c r="P194" s="13"/>
      <c r="Q194" s="13"/>
      <c r="R194" s="13"/>
      <c r="S194" s="13"/>
      <c r="T194" s="13"/>
      <c r="U194" s="71"/>
      <c r="V194" s="13"/>
    </row>
    <row r="195" spans="1:22" s="20" customFormat="1">
      <c r="A195" s="13"/>
      <c r="B195" s="18"/>
      <c r="C195" s="30"/>
      <c r="D195" s="30"/>
      <c r="E195" s="115"/>
      <c r="F195" s="116"/>
      <c r="G195" s="116"/>
      <c r="L195" s="13"/>
      <c r="M195" s="13"/>
      <c r="N195" s="13"/>
      <c r="O195" s="13"/>
      <c r="P195" s="13"/>
      <c r="Q195" s="13"/>
      <c r="R195" s="13"/>
      <c r="S195" s="13"/>
      <c r="T195" s="13"/>
      <c r="U195" s="71"/>
      <c r="V195" s="13"/>
    </row>
    <row r="196" spans="1:22" s="20" customFormat="1">
      <c r="A196" s="13"/>
      <c r="B196" s="18"/>
      <c r="C196" s="30"/>
      <c r="D196" s="30"/>
      <c r="E196" s="115"/>
      <c r="F196" s="116"/>
      <c r="G196" s="116"/>
      <c r="L196" s="13"/>
      <c r="M196" s="13"/>
      <c r="N196" s="13"/>
      <c r="O196" s="13"/>
      <c r="P196" s="13"/>
      <c r="Q196" s="13"/>
      <c r="R196" s="13"/>
      <c r="S196" s="13"/>
      <c r="T196" s="13"/>
      <c r="U196" s="71"/>
      <c r="V196" s="13"/>
    </row>
    <row r="197" spans="1:22" s="20" customFormat="1">
      <c r="A197" s="13"/>
      <c r="B197" s="18"/>
      <c r="C197" s="30"/>
      <c r="D197" s="30"/>
      <c r="E197" s="115"/>
      <c r="F197" s="116"/>
      <c r="G197" s="116"/>
      <c r="L197" s="13"/>
      <c r="M197" s="13"/>
      <c r="N197" s="13"/>
      <c r="O197" s="13"/>
      <c r="P197" s="13"/>
      <c r="Q197" s="13"/>
      <c r="R197" s="13"/>
      <c r="S197" s="13"/>
      <c r="T197" s="13"/>
      <c r="U197" s="71"/>
      <c r="V197" s="13"/>
    </row>
    <row r="198" spans="1:22" s="20" customFormat="1">
      <c r="A198" s="13"/>
      <c r="B198" s="18"/>
      <c r="C198" s="30"/>
      <c r="D198" s="30"/>
      <c r="E198" s="115"/>
      <c r="F198" s="116"/>
      <c r="G198" s="116"/>
      <c r="L198" s="13"/>
      <c r="M198" s="13"/>
      <c r="N198" s="13"/>
      <c r="O198" s="13"/>
      <c r="P198" s="13"/>
      <c r="Q198" s="13"/>
      <c r="R198" s="13"/>
      <c r="S198" s="13"/>
      <c r="T198" s="13"/>
      <c r="U198" s="71"/>
      <c r="V198" s="13"/>
    </row>
    <row r="199" spans="1:22" s="20" customFormat="1">
      <c r="A199" s="13"/>
      <c r="B199" s="18"/>
      <c r="C199" s="30"/>
      <c r="D199" s="30"/>
      <c r="E199" s="115"/>
      <c r="F199" s="116"/>
      <c r="G199" s="116"/>
      <c r="L199" s="13"/>
      <c r="M199" s="13"/>
      <c r="N199" s="13"/>
      <c r="O199" s="13"/>
      <c r="P199" s="13"/>
      <c r="Q199" s="13"/>
      <c r="R199" s="13"/>
      <c r="S199" s="13"/>
      <c r="T199" s="13"/>
      <c r="U199" s="71"/>
      <c r="V199" s="13"/>
    </row>
    <row r="200" spans="1:22" s="20" customFormat="1">
      <c r="A200" s="13"/>
      <c r="B200" s="18"/>
      <c r="C200" s="30"/>
      <c r="D200" s="30"/>
      <c r="E200" s="115"/>
      <c r="F200" s="116"/>
      <c r="G200" s="116"/>
      <c r="L200" s="13"/>
      <c r="M200" s="13"/>
      <c r="N200" s="13"/>
      <c r="O200" s="13"/>
      <c r="P200" s="13"/>
      <c r="Q200" s="13"/>
      <c r="R200" s="13"/>
      <c r="S200" s="13"/>
      <c r="T200" s="13"/>
      <c r="U200" s="71"/>
      <c r="V200" s="13"/>
    </row>
    <row r="201" spans="1:22" s="20" customFormat="1">
      <c r="A201" s="13"/>
      <c r="B201" s="18"/>
      <c r="C201" s="30"/>
      <c r="D201" s="30"/>
      <c r="E201" s="115"/>
      <c r="F201" s="116"/>
      <c r="G201" s="116"/>
      <c r="L201" s="13"/>
      <c r="M201" s="13"/>
      <c r="N201" s="13"/>
      <c r="O201" s="13"/>
      <c r="P201" s="13"/>
      <c r="Q201" s="13"/>
      <c r="R201" s="13"/>
      <c r="S201" s="13"/>
      <c r="T201" s="13"/>
      <c r="U201" s="71"/>
      <c r="V201" s="13"/>
    </row>
    <row r="202" spans="1:22" s="20" customFormat="1">
      <c r="A202" s="13"/>
      <c r="B202" s="18"/>
      <c r="C202" s="30"/>
      <c r="D202" s="30"/>
      <c r="E202" s="115"/>
      <c r="F202" s="116"/>
      <c r="G202" s="116"/>
      <c r="L202" s="13"/>
      <c r="M202" s="13"/>
      <c r="N202" s="13"/>
      <c r="O202" s="13"/>
      <c r="P202" s="13"/>
      <c r="Q202" s="13"/>
      <c r="R202" s="13"/>
      <c r="S202" s="13"/>
      <c r="T202" s="13"/>
      <c r="U202" s="71"/>
      <c r="V202" s="13"/>
    </row>
    <row r="203" spans="1:22" s="20" customFormat="1">
      <c r="A203" s="13"/>
      <c r="B203" s="18"/>
      <c r="C203" s="30"/>
      <c r="D203" s="30"/>
      <c r="E203" s="115"/>
      <c r="F203" s="116"/>
      <c r="G203" s="116"/>
      <c r="L203" s="13"/>
      <c r="M203" s="13"/>
      <c r="N203" s="13"/>
      <c r="O203" s="13"/>
      <c r="P203" s="13"/>
      <c r="Q203" s="13"/>
      <c r="R203" s="13"/>
      <c r="S203" s="13"/>
      <c r="T203" s="13"/>
      <c r="U203" s="71"/>
      <c r="V203" s="13"/>
    </row>
    <row r="204" spans="1:22" s="20" customFormat="1">
      <c r="A204" s="13"/>
      <c r="B204" s="18"/>
      <c r="C204" s="30"/>
      <c r="D204" s="30"/>
      <c r="E204" s="115"/>
      <c r="F204" s="116"/>
      <c r="G204" s="116"/>
      <c r="L204" s="13"/>
      <c r="M204" s="13"/>
      <c r="N204" s="13"/>
      <c r="O204" s="13"/>
      <c r="P204" s="13"/>
      <c r="Q204" s="13"/>
      <c r="R204" s="13"/>
      <c r="S204" s="13"/>
      <c r="T204" s="13"/>
      <c r="U204" s="71"/>
      <c r="V204" s="13"/>
    </row>
    <row r="205" spans="1:22" s="20" customFormat="1">
      <c r="A205" s="13"/>
      <c r="B205" s="18"/>
      <c r="C205" s="30"/>
      <c r="D205" s="30"/>
      <c r="E205" s="115"/>
      <c r="F205" s="116"/>
      <c r="G205" s="116"/>
      <c r="L205" s="13"/>
      <c r="M205" s="13"/>
      <c r="N205" s="13"/>
      <c r="O205" s="13"/>
      <c r="P205" s="13"/>
      <c r="Q205" s="13"/>
      <c r="R205" s="13"/>
      <c r="S205" s="13"/>
      <c r="T205" s="13"/>
      <c r="U205" s="71"/>
      <c r="V205" s="13"/>
    </row>
    <row r="206" spans="1:22" s="20" customFormat="1">
      <c r="A206" s="13"/>
      <c r="B206" s="18"/>
      <c r="C206" s="30"/>
      <c r="D206" s="30"/>
      <c r="E206" s="115"/>
      <c r="F206" s="116"/>
      <c r="G206" s="116"/>
      <c r="L206" s="13"/>
      <c r="M206" s="13"/>
      <c r="N206" s="13"/>
      <c r="O206" s="13"/>
      <c r="P206" s="13"/>
      <c r="Q206" s="13"/>
      <c r="R206" s="13"/>
      <c r="S206" s="13"/>
      <c r="T206" s="13"/>
      <c r="U206" s="71"/>
      <c r="V206" s="13"/>
    </row>
    <row r="207" spans="1:22" s="20" customFormat="1">
      <c r="A207" s="13"/>
      <c r="B207" s="18"/>
      <c r="C207" s="30"/>
      <c r="D207" s="30"/>
      <c r="E207" s="115"/>
      <c r="F207" s="116"/>
      <c r="G207" s="116"/>
      <c r="L207" s="13"/>
      <c r="M207" s="13"/>
      <c r="N207" s="13"/>
      <c r="O207" s="13"/>
      <c r="P207" s="13"/>
      <c r="Q207" s="13"/>
      <c r="R207" s="13"/>
      <c r="S207" s="13"/>
      <c r="T207" s="13"/>
      <c r="U207" s="71"/>
      <c r="V207" s="13"/>
    </row>
    <row r="208" spans="1:22" s="20" customFormat="1">
      <c r="A208" s="13"/>
      <c r="B208" s="18"/>
      <c r="C208" s="30"/>
      <c r="D208" s="30"/>
      <c r="E208" s="115"/>
      <c r="F208" s="116"/>
      <c r="G208" s="116"/>
      <c r="L208" s="13"/>
      <c r="M208" s="13"/>
      <c r="N208" s="13"/>
      <c r="O208" s="13"/>
      <c r="P208" s="13"/>
      <c r="Q208" s="13"/>
      <c r="R208" s="13"/>
      <c r="S208" s="13"/>
      <c r="T208" s="13"/>
      <c r="U208" s="71"/>
      <c r="V208" s="13"/>
    </row>
    <row r="209" spans="1:22" s="20" customFormat="1">
      <c r="A209" s="13"/>
      <c r="B209" s="18"/>
      <c r="C209" s="30"/>
      <c r="D209" s="30"/>
      <c r="E209" s="115"/>
      <c r="F209" s="116"/>
      <c r="G209" s="116"/>
      <c r="L209" s="13"/>
      <c r="M209" s="13"/>
      <c r="N209" s="13"/>
      <c r="O209" s="13"/>
      <c r="P209" s="13"/>
      <c r="Q209" s="13"/>
      <c r="R209" s="13"/>
      <c r="S209" s="13"/>
      <c r="T209" s="13"/>
      <c r="U209" s="71"/>
      <c r="V209" s="13"/>
    </row>
    <row r="210" spans="1:22" s="20" customFormat="1">
      <c r="A210" s="13"/>
      <c r="B210" s="18"/>
      <c r="C210" s="30"/>
      <c r="D210" s="30"/>
      <c r="E210" s="115"/>
      <c r="F210" s="116"/>
      <c r="G210" s="116"/>
      <c r="L210" s="13"/>
      <c r="M210" s="13"/>
      <c r="N210" s="13"/>
      <c r="O210" s="13"/>
      <c r="P210" s="13"/>
      <c r="Q210" s="13"/>
      <c r="R210" s="13"/>
      <c r="S210" s="13"/>
      <c r="T210" s="13"/>
      <c r="U210" s="71"/>
      <c r="V210" s="13"/>
    </row>
    <row r="211" spans="1:22" s="20" customFormat="1">
      <c r="A211" s="13"/>
      <c r="B211" s="18"/>
      <c r="C211" s="30"/>
      <c r="D211" s="30"/>
      <c r="E211" s="115"/>
      <c r="F211" s="116"/>
      <c r="G211" s="116"/>
      <c r="L211" s="13"/>
      <c r="M211" s="13"/>
      <c r="N211" s="13"/>
      <c r="O211" s="13"/>
      <c r="P211" s="13"/>
      <c r="Q211" s="13"/>
      <c r="R211" s="13"/>
      <c r="S211" s="13"/>
      <c r="T211" s="13"/>
      <c r="U211" s="71"/>
      <c r="V211" s="13"/>
    </row>
    <row r="212" spans="1:22" s="20" customFormat="1">
      <c r="A212" s="13"/>
      <c r="B212" s="18"/>
      <c r="C212" s="30"/>
      <c r="D212" s="30"/>
      <c r="E212" s="115"/>
      <c r="F212" s="116"/>
      <c r="G212" s="116"/>
      <c r="L212" s="13"/>
      <c r="M212" s="13"/>
      <c r="N212" s="13"/>
      <c r="O212" s="13"/>
      <c r="P212" s="13"/>
      <c r="Q212" s="13"/>
      <c r="R212" s="13"/>
      <c r="S212" s="13"/>
      <c r="T212" s="13"/>
      <c r="U212" s="71"/>
      <c r="V212" s="13"/>
    </row>
    <row r="213" spans="1:22" s="20" customFormat="1">
      <c r="A213" s="13"/>
      <c r="B213" s="18"/>
      <c r="C213" s="30"/>
      <c r="D213" s="30"/>
      <c r="E213" s="115"/>
      <c r="F213" s="116"/>
      <c r="G213" s="116"/>
      <c r="L213" s="13"/>
      <c r="M213" s="13"/>
      <c r="N213" s="13"/>
      <c r="O213" s="13"/>
      <c r="P213" s="13"/>
      <c r="Q213" s="13"/>
      <c r="R213" s="13"/>
      <c r="S213" s="13"/>
      <c r="T213" s="13"/>
      <c r="U213" s="71"/>
      <c r="V213" s="13"/>
    </row>
    <row r="214" spans="1:22" s="20" customFormat="1">
      <c r="A214" s="13"/>
      <c r="B214" s="18"/>
      <c r="C214" s="30"/>
      <c r="D214" s="30"/>
      <c r="E214" s="115"/>
      <c r="F214" s="116"/>
      <c r="G214" s="116"/>
      <c r="L214" s="13"/>
      <c r="M214" s="13"/>
      <c r="N214" s="13"/>
      <c r="O214" s="13"/>
      <c r="P214" s="13"/>
      <c r="Q214" s="13"/>
      <c r="R214" s="13"/>
      <c r="S214" s="13"/>
      <c r="T214" s="13"/>
      <c r="U214" s="71"/>
      <c r="V214" s="13"/>
    </row>
    <row r="215" spans="1:22" s="20" customFormat="1">
      <c r="A215" s="13"/>
      <c r="B215" s="18"/>
      <c r="C215" s="30"/>
      <c r="D215" s="30"/>
      <c r="E215" s="115"/>
      <c r="F215" s="116"/>
      <c r="G215" s="116"/>
      <c r="L215" s="13"/>
      <c r="M215" s="13"/>
      <c r="N215" s="13"/>
      <c r="O215" s="13"/>
      <c r="P215" s="13"/>
      <c r="Q215" s="13"/>
      <c r="R215" s="13"/>
      <c r="S215" s="13"/>
      <c r="T215" s="13"/>
      <c r="U215" s="71"/>
      <c r="V215" s="13"/>
    </row>
    <row r="216" spans="1:22" s="20" customFormat="1">
      <c r="A216" s="13"/>
      <c r="B216" s="18"/>
      <c r="C216" s="30"/>
      <c r="D216" s="30"/>
      <c r="E216" s="115"/>
      <c r="F216" s="116"/>
      <c r="G216" s="116"/>
      <c r="L216" s="13"/>
      <c r="M216" s="13"/>
      <c r="N216" s="13"/>
      <c r="O216" s="13"/>
      <c r="P216" s="13"/>
      <c r="Q216" s="13"/>
      <c r="R216" s="13"/>
      <c r="S216" s="13"/>
      <c r="T216" s="13"/>
      <c r="U216" s="71"/>
      <c r="V216" s="13"/>
    </row>
    <row r="217" spans="1:22" s="20" customFormat="1">
      <c r="A217" s="13"/>
      <c r="B217" s="18"/>
      <c r="C217" s="30"/>
      <c r="D217" s="30"/>
      <c r="E217" s="115"/>
      <c r="F217" s="116"/>
      <c r="G217" s="116"/>
      <c r="L217" s="13"/>
      <c r="M217" s="13"/>
      <c r="N217" s="13"/>
      <c r="O217" s="13"/>
      <c r="P217" s="13"/>
      <c r="Q217" s="13"/>
      <c r="R217" s="13"/>
      <c r="S217" s="13"/>
      <c r="T217" s="13"/>
      <c r="U217" s="71"/>
      <c r="V217" s="13"/>
    </row>
    <row r="218" spans="1:22" s="20" customFormat="1">
      <c r="A218" s="13"/>
      <c r="B218" s="18"/>
      <c r="C218" s="30"/>
      <c r="D218" s="30"/>
      <c r="E218" s="115"/>
      <c r="F218" s="116"/>
      <c r="G218" s="116"/>
      <c r="L218" s="13"/>
      <c r="M218" s="13"/>
      <c r="N218" s="13"/>
      <c r="O218" s="13"/>
      <c r="P218" s="13"/>
      <c r="Q218" s="13"/>
      <c r="R218" s="13"/>
      <c r="S218" s="13"/>
      <c r="T218" s="13"/>
      <c r="U218" s="71"/>
      <c r="V218" s="13"/>
    </row>
    <row r="219" spans="1:22" s="20" customFormat="1">
      <c r="A219" s="13"/>
      <c r="B219" s="18"/>
      <c r="C219" s="30"/>
      <c r="D219" s="30"/>
      <c r="E219" s="115"/>
      <c r="F219" s="116"/>
      <c r="G219" s="116"/>
      <c r="L219" s="13"/>
      <c r="M219" s="13"/>
      <c r="N219" s="13"/>
      <c r="O219" s="13"/>
      <c r="P219" s="13"/>
      <c r="Q219" s="13"/>
      <c r="R219" s="13"/>
      <c r="S219" s="13"/>
      <c r="T219" s="13"/>
      <c r="U219" s="71"/>
      <c r="V219" s="13"/>
    </row>
    <row r="220" spans="1:22" s="20" customFormat="1">
      <c r="A220" s="13"/>
      <c r="B220" s="18"/>
      <c r="C220" s="30"/>
      <c r="D220" s="30"/>
      <c r="E220" s="115"/>
      <c r="F220" s="116"/>
      <c r="G220" s="116"/>
      <c r="L220" s="13"/>
      <c r="M220" s="13"/>
      <c r="N220" s="13"/>
      <c r="O220" s="13"/>
      <c r="P220" s="13"/>
      <c r="Q220" s="13"/>
      <c r="R220" s="13"/>
      <c r="S220" s="13"/>
      <c r="T220" s="13"/>
      <c r="U220" s="71"/>
      <c r="V220" s="13"/>
    </row>
    <row r="221" spans="1:22" s="20" customFormat="1">
      <c r="A221" s="13"/>
      <c r="B221" s="18"/>
      <c r="C221" s="30"/>
      <c r="D221" s="30"/>
      <c r="E221" s="115"/>
      <c r="F221" s="116"/>
      <c r="G221" s="116"/>
      <c r="L221" s="13"/>
      <c r="M221" s="13"/>
      <c r="N221" s="13"/>
      <c r="O221" s="13"/>
      <c r="P221" s="13"/>
      <c r="Q221" s="13"/>
      <c r="R221" s="13"/>
      <c r="S221" s="13"/>
      <c r="T221" s="13"/>
      <c r="U221" s="71"/>
      <c r="V221" s="13"/>
    </row>
    <row r="222" spans="1:22" s="20" customFormat="1">
      <c r="A222" s="13"/>
      <c r="B222" s="18"/>
      <c r="C222" s="30"/>
      <c r="D222" s="30"/>
      <c r="E222" s="115"/>
      <c r="F222" s="116"/>
      <c r="G222" s="116"/>
      <c r="L222" s="13"/>
      <c r="M222" s="13"/>
      <c r="N222" s="13"/>
      <c r="O222" s="13"/>
      <c r="P222" s="13"/>
      <c r="Q222" s="13"/>
      <c r="R222" s="13"/>
      <c r="S222" s="13"/>
      <c r="T222" s="13"/>
      <c r="U222" s="71"/>
      <c r="V222" s="13"/>
    </row>
    <row r="223" spans="1:22" s="20" customFormat="1">
      <c r="A223" s="13"/>
      <c r="B223" s="18"/>
      <c r="C223" s="30"/>
      <c r="D223" s="30"/>
      <c r="E223" s="115"/>
      <c r="F223" s="116"/>
      <c r="G223" s="116"/>
      <c r="L223" s="13"/>
      <c r="M223" s="13"/>
      <c r="N223" s="13"/>
      <c r="O223" s="13"/>
      <c r="P223" s="13"/>
      <c r="Q223" s="13"/>
      <c r="R223" s="13"/>
      <c r="S223" s="13"/>
      <c r="T223" s="13"/>
      <c r="U223" s="71"/>
      <c r="V223" s="13"/>
    </row>
    <row r="224" spans="1:22" s="20" customFormat="1">
      <c r="A224" s="13"/>
      <c r="B224" s="18"/>
      <c r="C224" s="30"/>
      <c r="D224" s="30"/>
      <c r="E224" s="115"/>
      <c r="F224" s="116"/>
      <c r="G224" s="116"/>
      <c r="L224" s="13"/>
      <c r="M224" s="13"/>
      <c r="N224" s="13"/>
      <c r="O224" s="13"/>
      <c r="P224" s="13"/>
      <c r="Q224" s="13"/>
      <c r="R224" s="13"/>
      <c r="S224" s="13"/>
      <c r="T224" s="13"/>
      <c r="U224" s="71"/>
      <c r="V224" s="13"/>
    </row>
    <row r="225" spans="1:22" s="20" customFormat="1">
      <c r="A225" s="13"/>
      <c r="B225" s="18"/>
      <c r="C225" s="30"/>
      <c r="D225" s="30"/>
      <c r="E225" s="115"/>
      <c r="F225" s="116"/>
      <c r="G225" s="116"/>
      <c r="L225" s="13"/>
      <c r="M225" s="13"/>
      <c r="N225" s="13"/>
      <c r="O225" s="13"/>
      <c r="P225" s="13"/>
      <c r="Q225" s="13"/>
      <c r="R225" s="13"/>
      <c r="S225" s="13"/>
      <c r="T225" s="13"/>
      <c r="U225" s="71"/>
      <c r="V225" s="13"/>
    </row>
    <row r="226" spans="1:22" s="20" customFormat="1">
      <c r="A226" s="13"/>
      <c r="B226" s="18"/>
      <c r="C226" s="30"/>
      <c r="D226" s="30"/>
      <c r="E226" s="115"/>
      <c r="F226" s="116"/>
      <c r="G226" s="116"/>
      <c r="L226" s="13"/>
      <c r="M226" s="13"/>
      <c r="N226" s="13"/>
      <c r="O226" s="13"/>
      <c r="P226" s="13"/>
      <c r="Q226" s="13"/>
      <c r="R226" s="13"/>
      <c r="S226" s="13"/>
      <c r="T226" s="13"/>
      <c r="U226" s="71"/>
      <c r="V226" s="13"/>
    </row>
    <row r="227" spans="1:22" s="20" customFormat="1">
      <c r="A227" s="13"/>
      <c r="B227" s="18"/>
      <c r="C227" s="30"/>
      <c r="D227" s="30"/>
      <c r="E227" s="115"/>
      <c r="F227" s="116"/>
      <c r="G227" s="116"/>
      <c r="L227" s="13"/>
      <c r="M227" s="13"/>
      <c r="N227" s="13"/>
      <c r="O227" s="13"/>
      <c r="P227" s="13"/>
      <c r="Q227" s="13"/>
      <c r="R227" s="13"/>
      <c r="S227" s="13"/>
      <c r="T227" s="13"/>
      <c r="U227" s="71"/>
      <c r="V227" s="13"/>
    </row>
    <row r="228" spans="1:22" s="20" customFormat="1">
      <c r="A228" s="13"/>
      <c r="B228" s="18"/>
      <c r="C228" s="30"/>
      <c r="D228" s="30"/>
      <c r="E228" s="115"/>
      <c r="F228" s="116"/>
      <c r="G228" s="116"/>
      <c r="L228" s="13"/>
      <c r="M228" s="13"/>
      <c r="N228" s="13"/>
      <c r="O228" s="13"/>
      <c r="P228" s="13"/>
      <c r="Q228" s="13"/>
      <c r="R228" s="13"/>
      <c r="S228" s="13"/>
      <c r="T228" s="13"/>
      <c r="U228" s="71"/>
      <c r="V228" s="13"/>
    </row>
    <row r="229" spans="1:22" s="20" customFormat="1">
      <c r="A229" s="13"/>
      <c r="B229" s="18"/>
      <c r="C229" s="30"/>
      <c r="D229" s="30"/>
      <c r="E229" s="115"/>
      <c r="F229" s="116"/>
      <c r="G229" s="116"/>
      <c r="L229" s="13"/>
      <c r="M229" s="13"/>
      <c r="N229" s="13"/>
      <c r="O229" s="13"/>
      <c r="P229" s="13"/>
      <c r="Q229" s="13"/>
      <c r="R229" s="13"/>
      <c r="S229" s="13"/>
      <c r="T229" s="13"/>
      <c r="U229" s="71"/>
      <c r="V229" s="13"/>
    </row>
    <row r="230" spans="1:22" s="20" customFormat="1">
      <c r="A230" s="13"/>
      <c r="B230" s="18"/>
      <c r="C230" s="30"/>
      <c r="D230" s="30"/>
      <c r="E230" s="115"/>
      <c r="F230" s="116"/>
      <c r="G230" s="116"/>
      <c r="L230" s="13"/>
      <c r="M230" s="13"/>
      <c r="N230" s="13"/>
      <c r="O230" s="13"/>
      <c r="P230" s="13"/>
      <c r="Q230" s="13"/>
      <c r="R230" s="13"/>
      <c r="S230" s="13"/>
      <c r="T230" s="13"/>
      <c r="U230" s="71"/>
      <c r="V230" s="13"/>
    </row>
    <row r="231" spans="1:22" s="20" customFormat="1">
      <c r="A231" s="13"/>
      <c r="B231" s="18"/>
      <c r="C231" s="30"/>
      <c r="D231" s="30"/>
      <c r="E231" s="115"/>
      <c r="F231" s="116"/>
      <c r="G231" s="116"/>
      <c r="L231" s="13"/>
      <c r="M231" s="13"/>
      <c r="N231" s="13"/>
      <c r="O231" s="13"/>
      <c r="P231" s="13"/>
      <c r="Q231" s="13"/>
      <c r="R231" s="13"/>
      <c r="S231" s="13"/>
      <c r="T231" s="13"/>
      <c r="U231" s="71"/>
      <c r="V231" s="13"/>
    </row>
    <row r="232" spans="1:22" s="20" customFormat="1">
      <c r="A232" s="13"/>
      <c r="B232" s="18"/>
      <c r="C232" s="30"/>
      <c r="D232" s="30"/>
      <c r="E232" s="115"/>
      <c r="F232" s="116"/>
      <c r="G232" s="116"/>
      <c r="L232" s="13"/>
      <c r="M232" s="13"/>
      <c r="N232" s="13"/>
      <c r="O232" s="13"/>
      <c r="P232" s="13"/>
      <c r="Q232" s="13"/>
      <c r="R232" s="13"/>
      <c r="S232" s="13"/>
      <c r="T232" s="13"/>
      <c r="U232" s="71"/>
      <c r="V232" s="13"/>
    </row>
    <row r="233" spans="1:22" s="20" customFormat="1">
      <c r="A233" s="13"/>
      <c r="B233" s="18"/>
      <c r="C233" s="30"/>
      <c r="D233" s="30"/>
      <c r="E233" s="115"/>
      <c r="F233" s="116"/>
      <c r="G233" s="116"/>
      <c r="L233" s="13"/>
      <c r="M233" s="13"/>
      <c r="N233" s="13"/>
      <c r="O233" s="13"/>
      <c r="P233" s="13"/>
      <c r="Q233" s="13"/>
      <c r="R233" s="13"/>
      <c r="S233" s="13"/>
      <c r="T233" s="13"/>
      <c r="U233" s="71"/>
      <c r="V233" s="13"/>
    </row>
    <row r="234" spans="1:22" s="20" customFormat="1">
      <c r="A234" s="13"/>
      <c r="B234" s="18"/>
      <c r="C234" s="30"/>
      <c r="D234" s="30"/>
      <c r="E234" s="115"/>
      <c r="F234" s="116"/>
      <c r="G234" s="116"/>
      <c r="L234" s="13"/>
      <c r="M234" s="13"/>
      <c r="N234" s="13"/>
      <c r="O234" s="13"/>
      <c r="P234" s="13"/>
      <c r="Q234" s="13"/>
      <c r="R234" s="13"/>
      <c r="S234" s="13"/>
      <c r="T234" s="13"/>
      <c r="U234" s="71"/>
      <c r="V234" s="13"/>
    </row>
    <row r="235" spans="1:22" s="20" customFormat="1">
      <c r="A235" s="13"/>
      <c r="B235" s="18"/>
      <c r="C235" s="30"/>
      <c r="D235" s="30"/>
      <c r="E235" s="115"/>
      <c r="F235" s="116"/>
      <c r="G235" s="116"/>
      <c r="L235" s="13"/>
      <c r="M235" s="13"/>
      <c r="N235" s="13"/>
      <c r="O235" s="13"/>
      <c r="P235" s="13"/>
      <c r="Q235" s="13"/>
      <c r="R235" s="13"/>
      <c r="S235" s="13"/>
      <c r="T235" s="13"/>
      <c r="U235" s="71"/>
      <c r="V235" s="13"/>
    </row>
    <row r="236" spans="1:22" s="20" customFormat="1">
      <c r="A236" s="13"/>
      <c r="B236" s="18"/>
      <c r="C236" s="30"/>
      <c r="D236" s="30"/>
      <c r="E236" s="115"/>
      <c r="F236" s="116"/>
      <c r="G236" s="116"/>
      <c r="L236" s="13"/>
      <c r="M236" s="13"/>
      <c r="N236" s="13"/>
      <c r="O236" s="13"/>
      <c r="P236" s="13"/>
      <c r="Q236" s="13"/>
      <c r="R236" s="13"/>
      <c r="S236" s="13"/>
      <c r="T236" s="13"/>
      <c r="U236" s="71"/>
      <c r="V236" s="13"/>
    </row>
    <row r="237" spans="1:22" s="20" customFormat="1">
      <c r="A237" s="13"/>
      <c r="B237" s="18"/>
      <c r="C237" s="30"/>
      <c r="D237" s="30"/>
      <c r="E237" s="115"/>
      <c r="F237" s="116"/>
      <c r="G237" s="116"/>
      <c r="L237" s="13"/>
      <c r="M237" s="13"/>
      <c r="N237" s="13"/>
      <c r="O237" s="13"/>
      <c r="P237" s="13"/>
      <c r="Q237" s="13"/>
      <c r="R237" s="13"/>
      <c r="S237" s="13"/>
      <c r="T237" s="13"/>
      <c r="U237" s="71"/>
      <c r="V237" s="13"/>
    </row>
    <row r="238" spans="1:22" s="20" customFormat="1">
      <c r="A238" s="13"/>
      <c r="B238" s="18"/>
      <c r="C238" s="30"/>
      <c r="D238" s="30"/>
      <c r="E238" s="115"/>
      <c r="F238" s="116"/>
      <c r="G238" s="116"/>
      <c r="L238" s="13"/>
      <c r="M238" s="13"/>
      <c r="N238" s="13"/>
      <c r="O238" s="13"/>
      <c r="P238" s="13"/>
      <c r="Q238" s="13"/>
      <c r="R238" s="13"/>
      <c r="S238" s="13"/>
      <c r="T238" s="13"/>
      <c r="U238" s="71"/>
      <c r="V238" s="13"/>
    </row>
    <row r="239" spans="1:22" s="20" customFormat="1">
      <c r="A239" s="13"/>
      <c r="B239" s="18"/>
      <c r="C239" s="30"/>
      <c r="D239" s="30"/>
      <c r="E239" s="115"/>
      <c r="F239" s="116"/>
      <c r="G239" s="116"/>
      <c r="L239" s="13"/>
      <c r="M239" s="13"/>
      <c r="N239" s="13"/>
      <c r="O239" s="13"/>
      <c r="P239" s="13"/>
      <c r="Q239" s="13"/>
      <c r="R239" s="13"/>
      <c r="S239" s="13"/>
      <c r="T239" s="13"/>
      <c r="U239" s="71"/>
      <c r="V239" s="13"/>
    </row>
    <row r="240" spans="1:22" s="20" customFormat="1">
      <c r="A240" s="13"/>
      <c r="B240" s="18"/>
      <c r="C240" s="30"/>
      <c r="D240" s="30"/>
      <c r="E240" s="115"/>
      <c r="F240" s="116"/>
      <c r="G240" s="116"/>
      <c r="L240" s="13"/>
      <c r="M240" s="13"/>
      <c r="N240" s="13"/>
      <c r="O240" s="13"/>
      <c r="P240" s="13"/>
      <c r="Q240" s="13"/>
      <c r="R240" s="13"/>
      <c r="S240" s="13"/>
      <c r="T240" s="13"/>
      <c r="U240" s="71"/>
      <c r="V240" s="13"/>
    </row>
    <row r="241" spans="1:22" s="20" customFormat="1">
      <c r="A241" s="13"/>
      <c r="B241" s="18"/>
      <c r="C241" s="30"/>
      <c r="D241" s="30"/>
      <c r="E241" s="115"/>
      <c r="F241" s="116"/>
      <c r="G241" s="116"/>
      <c r="L241" s="13"/>
      <c r="M241" s="13"/>
      <c r="N241" s="13"/>
      <c r="O241" s="13"/>
      <c r="P241" s="13"/>
      <c r="Q241" s="13"/>
      <c r="R241" s="13"/>
      <c r="S241" s="13"/>
      <c r="T241" s="13"/>
      <c r="U241" s="71"/>
      <c r="V241" s="13"/>
    </row>
    <row r="242" spans="1:22" s="20" customFormat="1">
      <c r="A242" s="13"/>
      <c r="B242" s="18"/>
      <c r="C242" s="30"/>
      <c r="D242" s="30"/>
      <c r="E242" s="115"/>
      <c r="F242" s="116"/>
      <c r="G242" s="116"/>
      <c r="L242" s="13"/>
      <c r="M242" s="13"/>
      <c r="N242" s="13"/>
      <c r="O242" s="13"/>
      <c r="P242" s="13"/>
      <c r="Q242" s="13"/>
      <c r="R242" s="13"/>
      <c r="S242" s="13"/>
      <c r="T242" s="13"/>
      <c r="U242" s="71"/>
      <c r="V242" s="13"/>
    </row>
    <row r="243" spans="1:22" s="20" customFormat="1">
      <c r="A243" s="13"/>
      <c r="B243" s="18"/>
      <c r="C243" s="30"/>
      <c r="D243" s="30"/>
      <c r="E243" s="115"/>
      <c r="F243" s="116"/>
      <c r="G243" s="116"/>
      <c r="L243" s="13"/>
      <c r="M243" s="13"/>
      <c r="N243" s="13"/>
      <c r="O243" s="13"/>
      <c r="P243" s="13"/>
      <c r="Q243" s="13"/>
      <c r="R243" s="13"/>
      <c r="S243" s="13"/>
      <c r="T243" s="13"/>
      <c r="U243" s="71"/>
      <c r="V243" s="13"/>
    </row>
    <row r="244" spans="1:22" s="20" customFormat="1">
      <c r="A244" s="13"/>
      <c r="B244" s="18"/>
      <c r="C244" s="30"/>
      <c r="D244" s="30"/>
      <c r="E244" s="115"/>
      <c r="F244" s="116"/>
      <c r="G244" s="116"/>
      <c r="L244" s="13"/>
      <c r="M244" s="13"/>
      <c r="N244" s="13"/>
      <c r="O244" s="13"/>
      <c r="P244" s="13"/>
      <c r="Q244" s="13"/>
      <c r="R244" s="13"/>
      <c r="S244" s="13"/>
      <c r="T244" s="13"/>
      <c r="U244" s="71"/>
      <c r="V244" s="13"/>
    </row>
    <row r="245" spans="1:22" s="20" customFormat="1">
      <c r="A245" s="13"/>
      <c r="B245" s="18"/>
      <c r="C245" s="30"/>
      <c r="D245" s="30"/>
      <c r="E245" s="115"/>
      <c r="F245" s="116"/>
      <c r="G245" s="116"/>
      <c r="L245" s="13"/>
      <c r="M245" s="13"/>
      <c r="N245" s="13"/>
      <c r="O245" s="13"/>
      <c r="P245" s="13"/>
      <c r="Q245" s="13"/>
      <c r="R245" s="13"/>
      <c r="S245" s="13"/>
      <c r="T245" s="13"/>
      <c r="U245" s="71"/>
      <c r="V245" s="13"/>
    </row>
    <row r="246" spans="1:22" s="20" customFormat="1">
      <c r="A246" s="13"/>
      <c r="B246" s="18"/>
      <c r="C246" s="30"/>
      <c r="D246" s="30"/>
      <c r="E246" s="115"/>
      <c r="F246" s="116"/>
      <c r="G246" s="116"/>
      <c r="L246" s="13"/>
      <c r="M246" s="13"/>
      <c r="N246" s="13"/>
      <c r="O246" s="13"/>
      <c r="P246" s="13"/>
      <c r="Q246" s="13"/>
      <c r="R246" s="13"/>
      <c r="S246" s="13"/>
      <c r="T246" s="13"/>
      <c r="U246" s="71"/>
      <c r="V246" s="13"/>
    </row>
    <row r="247" spans="1:22" s="20" customFormat="1">
      <c r="A247" s="13"/>
      <c r="B247" s="18"/>
      <c r="C247" s="30"/>
      <c r="D247" s="30"/>
      <c r="E247" s="115"/>
      <c r="F247" s="116"/>
      <c r="G247" s="116"/>
      <c r="L247" s="13"/>
      <c r="M247" s="13"/>
      <c r="N247" s="13"/>
      <c r="O247" s="13"/>
      <c r="P247" s="13"/>
      <c r="Q247" s="13"/>
      <c r="R247" s="13"/>
      <c r="S247" s="13"/>
      <c r="T247" s="13"/>
      <c r="U247" s="71"/>
      <c r="V247" s="13"/>
    </row>
    <row r="248" spans="1:22" s="20" customFormat="1">
      <c r="A248" s="13"/>
      <c r="B248" s="18"/>
      <c r="C248" s="30"/>
      <c r="D248" s="30"/>
      <c r="E248" s="115"/>
      <c r="F248" s="116"/>
      <c r="G248" s="116"/>
      <c r="L248" s="13"/>
      <c r="M248" s="13"/>
      <c r="N248" s="13"/>
      <c r="O248" s="13"/>
      <c r="P248" s="13"/>
      <c r="Q248" s="13"/>
      <c r="R248" s="13"/>
      <c r="S248" s="13"/>
      <c r="T248" s="13"/>
      <c r="U248" s="71"/>
      <c r="V248" s="13"/>
    </row>
    <row r="249" spans="1:22" s="20" customFormat="1">
      <c r="A249" s="13"/>
      <c r="B249" s="18"/>
      <c r="C249" s="30"/>
      <c r="D249" s="30"/>
      <c r="E249" s="115"/>
      <c r="F249" s="116"/>
      <c r="G249" s="116"/>
      <c r="L249" s="13"/>
      <c r="M249" s="13"/>
      <c r="N249" s="13"/>
      <c r="O249" s="13"/>
      <c r="P249" s="13"/>
      <c r="Q249" s="13"/>
      <c r="R249" s="13"/>
      <c r="S249" s="13"/>
      <c r="T249" s="13"/>
      <c r="U249" s="71"/>
      <c r="V249" s="13"/>
    </row>
    <row r="250" spans="1:22" s="20" customFormat="1">
      <c r="A250" s="13"/>
      <c r="B250" s="18"/>
      <c r="C250" s="30"/>
      <c r="D250" s="30"/>
      <c r="E250" s="115"/>
      <c r="F250" s="116"/>
      <c r="G250" s="116"/>
      <c r="L250" s="13"/>
      <c r="M250" s="13"/>
      <c r="N250" s="13"/>
      <c r="O250" s="13"/>
      <c r="P250" s="13"/>
      <c r="Q250" s="13"/>
      <c r="R250" s="13"/>
      <c r="S250" s="13"/>
      <c r="T250" s="13"/>
      <c r="U250" s="71"/>
      <c r="V250" s="13"/>
    </row>
    <row r="251" spans="1:22" s="20" customFormat="1">
      <c r="A251" s="13"/>
      <c r="B251" s="18"/>
      <c r="C251" s="30"/>
      <c r="D251" s="30"/>
      <c r="E251" s="115"/>
      <c r="F251" s="116"/>
      <c r="G251" s="116"/>
      <c r="L251" s="13"/>
      <c r="M251" s="13"/>
      <c r="N251" s="13"/>
      <c r="O251" s="13"/>
      <c r="P251" s="13"/>
      <c r="Q251" s="13"/>
      <c r="R251" s="13"/>
      <c r="S251" s="13"/>
      <c r="T251" s="13"/>
      <c r="U251" s="71"/>
      <c r="V251" s="13"/>
    </row>
    <row r="252" spans="1:22" s="20" customFormat="1">
      <c r="A252" s="13"/>
      <c r="B252" s="18"/>
      <c r="C252" s="30"/>
      <c r="D252" s="30"/>
      <c r="E252" s="115"/>
      <c r="F252" s="116"/>
      <c r="G252" s="116"/>
      <c r="L252" s="13"/>
      <c r="M252" s="13"/>
      <c r="N252" s="13"/>
      <c r="O252" s="13"/>
      <c r="P252" s="13"/>
      <c r="Q252" s="13"/>
      <c r="R252" s="13"/>
      <c r="S252" s="13"/>
      <c r="T252" s="13"/>
      <c r="U252" s="71"/>
      <c r="V252" s="13"/>
    </row>
    <row r="253" spans="1:22" s="20" customFormat="1">
      <c r="A253" s="13"/>
      <c r="B253" s="18"/>
      <c r="C253" s="30"/>
      <c r="D253" s="30"/>
      <c r="E253" s="115"/>
      <c r="F253" s="116"/>
      <c r="G253" s="116"/>
      <c r="L253" s="13"/>
      <c r="M253" s="13"/>
      <c r="N253" s="13"/>
      <c r="O253" s="13"/>
      <c r="P253" s="13"/>
      <c r="Q253" s="13"/>
      <c r="R253" s="13"/>
      <c r="S253" s="13"/>
      <c r="T253" s="13"/>
      <c r="U253" s="71"/>
      <c r="V253" s="13"/>
    </row>
    <row r="254" spans="1:22" s="20" customFormat="1">
      <c r="A254" s="13"/>
      <c r="B254" s="18"/>
      <c r="C254" s="30"/>
      <c r="D254" s="30"/>
      <c r="E254" s="115"/>
      <c r="F254" s="116"/>
      <c r="G254" s="116"/>
      <c r="L254" s="13"/>
      <c r="M254" s="13"/>
      <c r="N254" s="13"/>
      <c r="O254" s="13"/>
      <c r="P254" s="13"/>
      <c r="Q254" s="13"/>
      <c r="R254" s="13"/>
      <c r="S254" s="13"/>
      <c r="T254" s="13"/>
      <c r="U254" s="71"/>
      <c r="V254" s="13"/>
    </row>
    <row r="255" spans="1:22" s="20" customFormat="1">
      <c r="A255" s="13"/>
      <c r="B255" s="18"/>
      <c r="C255" s="30"/>
      <c r="D255" s="30"/>
      <c r="E255" s="115"/>
      <c r="F255" s="116"/>
      <c r="G255" s="116"/>
      <c r="L255" s="13"/>
      <c r="M255" s="13"/>
      <c r="N255" s="13"/>
      <c r="O255" s="13"/>
      <c r="P255" s="13"/>
      <c r="Q255" s="13"/>
      <c r="R255" s="13"/>
      <c r="S255" s="13"/>
      <c r="T255" s="13"/>
      <c r="U255" s="71"/>
      <c r="V255" s="13"/>
    </row>
    <row r="256" spans="1:22" s="20" customFormat="1">
      <c r="A256" s="13"/>
      <c r="B256" s="18"/>
      <c r="C256" s="30"/>
      <c r="D256" s="30"/>
      <c r="E256" s="115"/>
      <c r="F256" s="116"/>
      <c r="G256" s="116"/>
      <c r="L256" s="13"/>
      <c r="M256" s="13"/>
      <c r="N256" s="13"/>
      <c r="O256" s="13"/>
      <c r="P256" s="13"/>
      <c r="Q256" s="13"/>
      <c r="R256" s="13"/>
      <c r="S256" s="13"/>
      <c r="T256" s="13"/>
      <c r="U256" s="71"/>
      <c r="V256" s="13"/>
    </row>
    <row r="257" spans="1:22" s="20" customFormat="1">
      <c r="A257" s="13"/>
      <c r="B257" s="18"/>
      <c r="C257" s="30"/>
      <c r="D257" s="30"/>
      <c r="E257" s="115"/>
      <c r="F257" s="116"/>
      <c r="G257" s="116"/>
      <c r="L257" s="13"/>
      <c r="M257" s="13"/>
      <c r="N257" s="13"/>
      <c r="O257" s="13"/>
      <c r="P257" s="13"/>
      <c r="Q257" s="13"/>
      <c r="R257" s="13"/>
      <c r="S257" s="13"/>
      <c r="T257" s="13"/>
      <c r="U257" s="71"/>
      <c r="V257" s="13"/>
    </row>
    <row r="258" spans="1:22" s="20" customFormat="1">
      <c r="A258" s="13"/>
      <c r="B258" s="18"/>
      <c r="C258" s="30"/>
      <c r="D258" s="30"/>
      <c r="E258" s="115"/>
      <c r="F258" s="116"/>
      <c r="G258" s="116"/>
      <c r="L258" s="13"/>
      <c r="M258" s="13"/>
      <c r="N258" s="13"/>
      <c r="O258" s="13"/>
      <c r="P258" s="13"/>
      <c r="Q258" s="13"/>
      <c r="R258" s="13"/>
      <c r="S258" s="13"/>
      <c r="T258" s="13"/>
      <c r="U258" s="71"/>
      <c r="V258" s="13"/>
    </row>
    <row r="259" spans="1:22" s="20" customFormat="1">
      <c r="A259" s="13"/>
      <c r="B259" s="18"/>
      <c r="C259" s="30"/>
      <c r="D259" s="30"/>
      <c r="E259" s="115"/>
      <c r="F259" s="116"/>
      <c r="G259" s="116"/>
      <c r="L259" s="13"/>
      <c r="M259" s="13"/>
      <c r="N259" s="13"/>
      <c r="O259" s="13"/>
      <c r="P259" s="13"/>
      <c r="Q259" s="13"/>
      <c r="R259" s="13"/>
      <c r="S259" s="13"/>
      <c r="T259" s="13"/>
      <c r="U259" s="71"/>
      <c r="V259" s="13"/>
    </row>
    <row r="260" spans="1:22" s="20" customFormat="1">
      <c r="A260" s="13"/>
      <c r="B260" s="18"/>
      <c r="C260" s="30"/>
      <c r="D260" s="30"/>
      <c r="E260" s="115"/>
      <c r="F260" s="116"/>
      <c r="G260" s="116"/>
      <c r="L260" s="13"/>
      <c r="M260" s="13"/>
      <c r="N260" s="13"/>
      <c r="O260" s="13"/>
      <c r="P260" s="13"/>
      <c r="Q260" s="13"/>
      <c r="R260" s="13"/>
      <c r="S260" s="13"/>
      <c r="T260" s="13"/>
      <c r="U260" s="71"/>
      <c r="V260" s="13"/>
    </row>
    <row r="261" spans="1:22" s="20" customFormat="1">
      <c r="A261" s="13"/>
      <c r="B261" s="18"/>
      <c r="C261" s="30"/>
      <c r="D261" s="30"/>
      <c r="E261" s="115"/>
      <c r="F261" s="116"/>
      <c r="G261" s="116"/>
      <c r="L261" s="13"/>
      <c r="M261" s="13"/>
      <c r="N261" s="13"/>
      <c r="O261" s="13"/>
      <c r="P261" s="13"/>
      <c r="Q261" s="13"/>
      <c r="R261" s="13"/>
      <c r="S261" s="13"/>
      <c r="T261" s="13"/>
      <c r="U261" s="71"/>
      <c r="V261" s="13"/>
    </row>
    <row r="262" spans="1:22" s="20" customFormat="1">
      <c r="A262" s="13"/>
      <c r="B262" s="18"/>
      <c r="C262" s="30"/>
      <c r="D262" s="30"/>
      <c r="E262" s="115"/>
      <c r="F262" s="116"/>
      <c r="G262" s="116"/>
      <c r="L262" s="13"/>
      <c r="M262" s="13"/>
      <c r="N262" s="13"/>
      <c r="O262" s="13"/>
      <c r="P262" s="13"/>
      <c r="Q262" s="13"/>
      <c r="R262" s="13"/>
      <c r="S262" s="13"/>
      <c r="T262" s="13"/>
      <c r="U262" s="71"/>
      <c r="V262" s="13"/>
    </row>
    <row r="263" spans="1:22" s="20" customFormat="1">
      <c r="A263" s="13"/>
      <c r="B263" s="18"/>
      <c r="C263" s="30"/>
      <c r="D263" s="30"/>
      <c r="E263" s="115"/>
      <c r="F263" s="116"/>
      <c r="G263" s="116"/>
      <c r="L263" s="13"/>
      <c r="M263" s="13"/>
      <c r="N263" s="13"/>
      <c r="O263" s="13"/>
      <c r="P263" s="13"/>
      <c r="Q263" s="13"/>
      <c r="R263" s="13"/>
      <c r="S263" s="13"/>
      <c r="T263" s="13"/>
      <c r="U263" s="71"/>
      <c r="V263" s="13"/>
    </row>
    <row r="264" spans="1:22" s="20" customFormat="1">
      <c r="A264" s="13"/>
      <c r="B264" s="18"/>
      <c r="C264" s="30"/>
      <c r="D264" s="30"/>
      <c r="E264" s="115"/>
      <c r="F264" s="116"/>
      <c r="G264" s="116"/>
      <c r="L264" s="13"/>
      <c r="M264" s="13"/>
      <c r="N264" s="13"/>
      <c r="O264" s="13"/>
      <c r="P264" s="13"/>
      <c r="Q264" s="13"/>
      <c r="R264" s="13"/>
      <c r="S264" s="13"/>
      <c r="T264" s="13"/>
      <c r="U264" s="71"/>
      <c r="V264" s="13"/>
    </row>
    <row r="265" spans="1:22" s="20" customFormat="1">
      <c r="A265" s="13"/>
      <c r="B265" s="18"/>
      <c r="C265" s="30"/>
      <c r="D265" s="30"/>
      <c r="E265" s="115"/>
      <c r="F265" s="116"/>
      <c r="G265" s="116"/>
      <c r="L265" s="13"/>
      <c r="M265" s="13"/>
      <c r="N265" s="13"/>
      <c r="O265" s="13"/>
      <c r="P265" s="13"/>
      <c r="Q265" s="13"/>
      <c r="R265" s="13"/>
      <c r="S265" s="13"/>
      <c r="T265" s="13"/>
      <c r="U265" s="71"/>
      <c r="V265" s="13"/>
    </row>
    <row r="266" spans="1:22" s="20" customFormat="1">
      <c r="A266" s="13"/>
      <c r="B266" s="18"/>
      <c r="C266" s="30"/>
      <c r="D266" s="30"/>
      <c r="E266" s="115"/>
      <c r="F266" s="116"/>
      <c r="G266" s="116"/>
      <c r="L266" s="13"/>
      <c r="M266" s="13"/>
      <c r="N266" s="13"/>
      <c r="O266" s="13"/>
      <c r="P266" s="13"/>
      <c r="Q266" s="13"/>
      <c r="R266" s="13"/>
      <c r="S266" s="13"/>
      <c r="T266" s="13"/>
      <c r="U266" s="71"/>
      <c r="V266" s="13"/>
    </row>
    <row r="267" spans="1:22" s="20" customFormat="1">
      <c r="A267" s="13"/>
      <c r="B267" s="18"/>
      <c r="C267" s="30"/>
      <c r="D267" s="30"/>
      <c r="E267" s="115"/>
      <c r="F267" s="116"/>
      <c r="G267" s="116"/>
      <c r="L267" s="13"/>
      <c r="M267" s="13"/>
      <c r="N267" s="13"/>
      <c r="O267" s="13"/>
      <c r="P267" s="13"/>
      <c r="Q267" s="13"/>
      <c r="R267" s="13"/>
      <c r="S267" s="13"/>
      <c r="T267" s="13"/>
      <c r="U267" s="71"/>
      <c r="V267" s="13"/>
    </row>
    <row r="268" spans="1:22" s="20" customFormat="1">
      <c r="A268" s="13"/>
      <c r="B268" s="18"/>
      <c r="C268" s="30"/>
      <c r="D268" s="30"/>
      <c r="E268" s="115"/>
      <c r="F268" s="116"/>
      <c r="G268" s="116"/>
      <c r="L268" s="13"/>
      <c r="M268" s="13"/>
      <c r="N268" s="13"/>
      <c r="O268" s="13"/>
      <c r="P268" s="13"/>
      <c r="Q268" s="13"/>
      <c r="R268" s="13"/>
      <c r="S268" s="13"/>
      <c r="T268" s="13"/>
      <c r="U268" s="71"/>
      <c r="V268" s="13"/>
    </row>
    <row r="269" spans="1:22" s="20" customFormat="1">
      <c r="A269" s="13"/>
      <c r="B269" s="18"/>
      <c r="C269" s="30"/>
      <c r="D269" s="30"/>
      <c r="E269" s="115"/>
      <c r="F269" s="116"/>
      <c r="G269" s="116"/>
      <c r="L269" s="13"/>
      <c r="M269" s="13"/>
      <c r="N269" s="13"/>
      <c r="O269" s="13"/>
      <c r="P269" s="13"/>
      <c r="Q269" s="13"/>
      <c r="R269" s="13"/>
      <c r="S269" s="13"/>
      <c r="T269" s="13"/>
      <c r="U269" s="71"/>
      <c r="V269" s="13"/>
    </row>
    <row r="270" spans="1:22" s="20" customFormat="1">
      <c r="A270" s="13"/>
      <c r="B270" s="18"/>
      <c r="C270" s="30"/>
      <c r="D270" s="30"/>
      <c r="E270" s="115"/>
      <c r="F270" s="116"/>
      <c r="G270" s="116"/>
      <c r="L270" s="13"/>
      <c r="M270" s="13"/>
      <c r="N270" s="13"/>
      <c r="O270" s="13"/>
      <c r="P270" s="13"/>
      <c r="Q270" s="13"/>
      <c r="R270" s="13"/>
      <c r="S270" s="13"/>
      <c r="T270" s="13"/>
      <c r="U270" s="71"/>
      <c r="V270" s="13"/>
    </row>
    <row r="271" spans="1:22">
      <c r="B271" s="18"/>
      <c r="C271" s="30"/>
      <c r="D271" s="30"/>
      <c r="E271" s="115"/>
    </row>
  </sheetData>
  <sheetProtection insertRows="0" deleteRows="0"/>
  <protectedRanges>
    <protectedRange sqref="J46:P1048576 M45:P45 J1:P44 U1:U1048576" name="Obseg1"/>
    <protectedRange sqref="J45:L45" name="Obseg1_2"/>
  </protectedRanges>
  <mergeCells count="8">
    <mergeCell ref="A45:L45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1:B22 B19">
    <cfRule type="colorScale" priority="651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25</vt:i4>
      </vt:variant>
    </vt:vector>
  </HeadingPairs>
  <TitlesOfParts>
    <vt:vector size="40" baseType="lpstr">
      <vt:lpstr>prva stran</vt:lpstr>
      <vt:lpstr>Navodila za izpolnjevanje</vt:lpstr>
      <vt:lpstr>Ponudbeni pred_rekapitulacija</vt:lpstr>
      <vt:lpstr>Sklop1</vt:lpstr>
      <vt:lpstr>Sklop2</vt:lpstr>
      <vt:lpstr>Sklop4</vt:lpstr>
      <vt:lpstr>Sklop3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Sklop2!Področje_tiskanja</vt:lpstr>
      <vt:lpstr>Sklop3!Področje_tiskanja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Sklop2!Tiskanje_naslovov</vt:lpstr>
      <vt:lpstr>Sklop3!Tiskanje_naslovov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2022-01-05T11:45:31Z</cp:lastPrinted>
  <dcterms:created xsi:type="dcterms:W3CDTF">2012-03-26T14:52:49Z</dcterms:created>
  <dcterms:modified xsi:type="dcterms:W3CDTF">2024-02-25T10:28:34Z</dcterms:modified>
</cp:coreProperties>
</file>