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4\ODPRTI POSTOPKI\VRTEC ŠOŠTANJ\RAZPISNA DOKUMENTACIJA\"/>
    </mc:Choice>
  </mc:AlternateContent>
  <xr:revisionPtr revIDLastSave="0" documentId="13_ncr:1_{709B2B59-2309-4FCF-9968-EE533AF93024}" xr6:coauthVersionLast="47" xr6:coauthVersionMax="47" xr10:uidLastSave="{00000000-0000-0000-0000-000000000000}"/>
  <bookViews>
    <workbookView xWindow="-120" yWindow="-120" windowWidth="38640" windowHeight="21120" tabRatio="819" activeTab="2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.SKLOP" sheetId="29" r:id="rId4"/>
    <sheet name="2.SKLOP" sheetId="31" r:id="rId5"/>
    <sheet name="3.SKLOP" sheetId="32" r:id="rId6"/>
    <sheet name="4.SKLOP" sheetId="33" r:id="rId7"/>
    <sheet name="5.SKLOP" sheetId="34" r:id="rId8"/>
    <sheet name="6.SKLOP" sheetId="35" r:id="rId9"/>
    <sheet name="7.SKLOP" sheetId="36" r:id="rId10"/>
    <sheet name="8.SKLOP" sheetId="37" r:id="rId11"/>
    <sheet name="9.SKLOP" sheetId="38" r:id="rId12"/>
    <sheet name="10.SKLOP" sheetId="39" r:id="rId13"/>
    <sheet name="11.SKLOP" sheetId="40" r:id="rId14"/>
    <sheet name="12.SKLOP" sheetId="41" r:id="rId15"/>
    <sheet name="13.SKLOP" sheetId="42" r:id="rId16"/>
    <sheet name="14.SKLOP" sheetId="43" r:id="rId17"/>
    <sheet name="15.SKLOP" sheetId="45" r:id="rId18"/>
  </sheets>
  <definedNames>
    <definedName name="_Hlk15366980" localSheetId="1">'Navodila za izpolnjevanje'!#REF!</definedName>
    <definedName name="_xlnm.Print_Area" localSheetId="3">'1.SKLOP'!$A$1:$U$31</definedName>
    <definedName name="_xlnm.Print_Area" localSheetId="12">'10.SKLOP'!$A$1:$U$174</definedName>
    <definedName name="_xlnm.Print_Area" localSheetId="13">'11.SKLOP'!$A$1:$U$48</definedName>
    <definedName name="_xlnm.Print_Area" localSheetId="14">'12.SKLOP'!$A$1:$U$29</definedName>
    <definedName name="_xlnm.Print_Area" localSheetId="15">'13.SKLOP'!$A$1:$U$29</definedName>
    <definedName name="_xlnm.Print_Area" localSheetId="16">'14.SKLOP'!$A$1:$U$39</definedName>
    <definedName name="_xlnm.Print_Area" localSheetId="17">'15.SKLOP'!$A$1:$U$30</definedName>
    <definedName name="_xlnm.Print_Area" localSheetId="4">'2.SKLOP'!$A$1:$U$30</definedName>
    <definedName name="_xlnm.Print_Area" localSheetId="5">'3.SKLOP'!$A$1:$U$41</definedName>
    <definedName name="_xlnm.Print_Area" localSheetId="6">'4.SKLOP'!$A$1:$U$25</definedName>
    <definedName name="_xlnm.Print_Area" localSheetId="7">'5.SKLOP'!$A$1:$U$30</definedName>
    <definedName name="_xlnm.Print_Area" localSheetId="8">'6.SKLOP'!$A$1:$U$53</definedName>
    <definedName name="_xlnm.Print_Area" localSheetId="9">'7.SKLOP'!$A$1:$U$42</definedName>
    <definedName name="_xlnm.Print_Area" localSheetId="10">'8.SKLOP'!$A$1:$U$77</definedName>
    <definedName name="_xlnm.Print_Area" localSheetId="11">'9.SKLOP'!$A$1:$U$38</definedName>
    <definedName name="_xlnm.Print_Area" localSheetId="1">'Navodila za izpolnjevanje'!$A$1:$C$30</definedName>
    <definedName name="_xlnm.Print_Area" localSheetId="2">'Ponudbeni pred_rekapitulacija'!$A$1:$I$40</definedName>
    <definedName name="_xlnm.Print_Titles" localSheetId="3">'1.SKLOP'!$15:$15</definedName>
    <definedName name="_xlnm.Print_Titles" localSheetId="12">'10.SKLOP'!$15:$15</definedName>
    <definedName name="_xlnm.Print_Titles" localSheetId="13">'11.SKLOP'!$15:$15</definedName>
    <definedName name="_xlnm.Print_Titles" localSheetId="14">'12.SKLOP'!$15:$15</definedName>
    <definedName name="_xlnm.Print_Titles" localSheetId="15">'13.SKLOP'!$15:$15</definedName>
    <definedName name="_xlnm.Print_Titles" localSheetId="16">'14.SKLOP'!$15:$15</definedName>
    <definedName name="_xlnm.Print_Titles" localSheetId="17">'15.SKLOP'!$15:$15</definedName>
    <definedName name="_xlnm.Print_Titles" localSheetId="4">'2.SKLOP'!$15:$15</definedName>
    <definedName name="_xlnm.Print_Titles" localSheetId="5">'3.SKLOP'!$15:$15</definedName>
    <definedName name="_xlnm.Print_Titles" localSheetId="6">'4.SKLOP'!$15:$15</definedName>
    <definedName name="_xlnm.Print_Titles" localSheetId="7">'5.SKLOP'!$15:$15</definedName>
    <definedName name="_xlnm.Print_Titles" localSheetId="8">'6.SKLOP'!$15:$15</definedName>
    <definedName name="_xlnm.Print_Titles" localSheetId="9">'7.SKLOP'!$15:$15</definedName>
    <definedName name="_xlnm.Print_Titles" localSheetId="10">'8.SKLOP'!$15:$15</definedName>
    <definedName name="_xlnm.Print_Titles" localSheetId="11">'9.SKLOP'!$15:$15</definedName>
  </definedNames>
  <calcPr calcId="191029"/>
</workbook>
</file>

<file path=xl/calcChain.xml><?xml version="1.0" encoding="utf-8"?>
<calcChain xmlns="http://schemas.openxmlformats.org/spreadsheetml/2006/main">
  <c r="G14" i="28" l="1"/>
  <c r="H14" i="28" s="1"/>
  <c r="C29" i="28"/>
  <c r="H28" i="28"/>
  <c r="H27" i="28"/>
  <c r="H26" i="28"/>
  <c r="H25" i="28"/>
  <c r="H24" i="28"/>
  <c r="H23" i="28"/>
  <c r="H22" i="28"/>
  <c r="H21" i="28"/>
  <c r="H20" i="28"/>
  <c r="H19" i="28"/>
  <c r="H18" i="28"/>
  <c r="H17" i="28"/>
  <c r="H16" i="28"/>
  <c r="H15" i="28"/>
  <c r="F28" i="28"/>
  <c r="F27" i="28"/>
  <c r="F26" i="28"/>
  <c r="F25" i="28"/>
  <c r="F24" i="28"/>
  <c r="F23" i="28"/>
  <c r="F22" i="28"/>
  <c r="F21" i="28"/>
  <c r="F20" i="28"/>
  <c r="F19" i="28"/>
  <c r="F18" i="28"/>
  <c r="F17" i="28"/>
  <c r="F16" i="28"/>
  <c r="F15" i="28"/>
  <c r="D29" i="28"/>
  <c r="D28" i="28"/>
  <c r="D27" i="28"/>
  <c r="D26" i="28"/>
  <c r="D25" i="28"/>
  <c r="D24" i="28"/>
  <c r="D23" i="28"/>
  <c r="D22" i="28"/>
  <c r="D21" i="28"/>
  <c r="D20" i="28"/>
  <c r="D19" i="28"/>
  <c r="D18" i="28"/>
  <c r="D17" i="28"/>
  <c r="D16" i="28"/>
  <c r="D15" i="28"/>
  <c r="D14" i="28"/>
  <c r="G29" i="28" l="1"/>
  <c r="H29" i="28"/>
  <c r="H22" i="31"/>
  <c r="H22" i="43" l="1"/>
  <c r="H23" i="43"/>
  <c r="H24" i="43"/>
  <c r="H25" i="43"/>
  <c r="I25" i="43" s="1"/>
  <c r="H26" i="43"/>
  <c r="I26" i="43" s="1"/>
  <c r="H27" i="43"/>
  <c r="H28" i="43"/>
  <c r="I28" i="43" s="1"/>
  <c r="H29" i="43"/>
  <c r="I29" i="43" s="1"/>
  <c r="H30" i="43"/>
  <c r="I22" i="43"/>
  <c r="I23" i="43"/>
  <c r="I24" i="43"/>
  <c r="I27" i="43"/>
  <c r="I30" i="43"/>
  <c r="Q22" i="43"/>
  <c r="R22" i="43" s="1"/>
  <c r="T22" i="43" s="1"/>
  <c r="Q23" i="43"/>
  <c r="Q24" i="43"/>
  <c r="R24" i="43" s="1"/>
  <c r="T24" i="43" s="1"/>
  <c r="Q25" i="43"/>
  <c r="Q26" i="43"/>
  <c r="Q27" i="43"/>
  <c r="R27" i="43" s="1"/>
  <c r="T27" i="43" s="1"/>
  <c r="Q28" i="43"/>
  <c r="R28" i="43" s="1"/>
  <c r="T28" i="43" s="1"/>
  <c r="Q29" i="43"/>
  <c r="R29" i="43" s="1"/>
  <c r="T29" i="43" s="1"/>
  <c r="Q30" i="43"/>
  <c r="R30" i="43" s="1"/>
  <c r="T30" i="43" s="1"/>
  <c r="R23" i="43"/>
  <c r="T23" i="43" s="1"/>
  <c r="R25" i="43"/>
  <c r="R26" i="43"/>
  <c r="T26" i="43" s="1"/>
  <c r="S22" i="43"/>
  <c r="S23" i="43"/>
  <c r="S24" i="43"/>
  <c r="S25" i="43"/>
  <c r="S26" i="43"/>
  <c r="S27" i="43"/>
  <c r="S28" i="43"/>
  <c r="S29" i="43"/>
  <c r="S30" i="43"/>
  <c r="T25" i="43"/>
  <c r="U22" i="29"/>
  <c r="U39" i="40"/>
  <c r="H33" i="40"/>
  <c r="H34" i="40"/>
  <c r="H35" i="40"/>
  <c r="H36" i="40"/>
  <c r="I33" i="40"/>
  <c r="I34" i="40"/>
  <c r="I35" i="40"/>
  <c r="I36" i="40"/>
  <c r="Q33" i="40"/>
  <c r="Q34" i="40"/>
  <c r="Q35" i="40"/>
  <c r="Q36" i="40"/>
  <c r="R36" i="40" s="1"/>
  <c r="T36" i="40" s="1"/>
  <c r="R33" i="40"/>
  <c r="R34" i="40"/>
  <c r="R35" i="40"/>
  <c r="T35" i="40" s="1"/>
  <c r="S33" i="40"/>
  <c r="S34" i="40"/>
  <c r="S35" i="40"/>
  <c r="S36" i="40"/>
  <c r="T33" i="40"/>
  <c r="T34" i="40"/>
  <c r="H17" i="40"/>
  <c r="H18" i="40"/>
  <c r="H19" i="40"/>
  <c r="H20" i="40"/>
  <c r="I20" i="40" s="1"/>
  <c r="H21" i="40"/>
  <c r="I21" i="40" s="1"/>
  <c r="I17" i="40"/>
  <c r="I18" i="40"/>
  <c r="I19" i="40"/>
  <c r="Q17" i="40"/>
  <c r="R17" i="40" s="1"/>
  <c r="T17" i="40" s="1"/>
  <c r="Q18" i="40"/>
  <c r="R18" i="40" s="1"/>
  <c r="T18" i="40" s="1"/>
  <c r="Q19" i="40"/>
  <c r="Q20" i="40"/>
  <c r="Q21" i="40"/>
  <c r="R21" i="40" s="1"/>
  <c r="T21" i="40" s="1"/>
  <c r="R19" i="40"/>
  <c r="R20" i="40"/>
  <c r="S17" i="40"/>
  <c r="S18" i="40"/>
  <c r="S19" i="40"/>
  <c r="S20" i="40"/>
  <c r="S21" i="40"/>
  <c r="T19" i="40"/>
  <c r="T20" i="40"/>
  <c r="H22" i="40"/>
  <c r="H23" i="40"/>
  <c r="H24" i="40"/>
  <c r="I24" i="40" s="1"/>
  <c r="H25" i="40"/>
  <c r="H26" i="40"/>
  <c r="I22" i="40"/>
  <c r="I23" i="40"/>
  <c r="I25" i="40"/>
  <c r="I26" i="40"/>
  <c r="Q22" i="40"/>
  <c r="R22" i="40" s="1"/>
  <c r="T22" i="40" s="1"/>
  <c r="Q23" i="40"/>
  <c r="R23" i="40" s="1"/>
  <c r="T23" i="40" s="1"/>
  <c r="Q24" i="40"/>
  <c r="R24" i="40" s="1"/>
  <c r="T24" i="40" s="1"/>
  <c r="Q25" i="40"/>
  <c r="R25" i="40" s="1"/>
  <c r="T25" i="40" s="1"/>
  <c r="Q26" i="40"/>
  <c r="R26" i="40" s="1"/>
  <c r="T26" i="40" s="1"/>
  <c r="S22" i="40"/>
  <c r="S23" i="40"/>
  <c r="S24" i="40"/>
  <c r="S25" i="40"/>
  <c r="S26" i="40"/>
  <c r="H27" i="40"/>
  <c r="H28" i="40"/>
  <c r="H29" i="40"/>
  <c r="H30" i="40"/>
  <c r="H31" i="40"/>
  <c r="I27" i="40"/>
  <c r="I28" i="40"/>
  <c r="I29" i="40"/>
  <c r="I30" i="40"/>
  <c r="I31" i="40"/>
  <c r="Q27" i="40"/>
  <c r="R27" i="40" s="1"/>
  <c r="T27" i="40" s="1"/>
  <c r="Q28" i="40"/>
  <c r="R28" i="40" s="1"/>
  <c r="T28" i="40" s="1"/>
  <c r="Q29" i="40"/>
  <c r="R29" i="40" s="1"/>
  <c r="T29" i="40" s="1"/>
  <c r="Q30" i="40"/>
  <c r="R30" i="40" s="1"/>
  <c r="T30" i="40" s="1"/>
  <c r="Q31" i="40"/>
  <c r="R31" i="40" s="1"/>
  <c r="T31" i="40" s="1"/>
  <c r="S27" i="40"/>
  <c r="S28" i="40"/>
  <c r="S29" i="40"/>
  <c r="S30" i="40"/>
  <c r="S31" i="40"/>
  <c r="H38" i="40"/>
  <c r="I38" i="40"/>
  <c r="Q38" i="40"/>
  <c r="R38" i="40" s="1"/>
  <c r="T38" i="40" s="1"/>
  <c r="S38" i="40"/>
  <c r="H37" i="40"/>
  <c r="I37" i="40"/>
  <c r="Q37" i="40"/>
  <c r="R37" i="40" s="1"/>
  <c r="T37" i="40" s="1"/>
  <c r="S37" i="40"/>
  <c r="H32" i="40"/>
  <c r="I32" i="40"/>
  <c r="Q32" i="40"/>
  <c r="R32" i="40" s="1"/>
  <c r="T32" i="40" s="1"/>
  <c r="S32" i="40"/>
  <c r="H85" i="39"/>
  <c r="H86" i="39"/>
  <c r="H87" i="39"/>
  <c r="H88" i="39"/>
  <c r="H89" i="39"/>
  <c r="H90" i="39"/>
  <c r="H91" i="39"/>
  <c r="H92" i="39"/>
  <c r="H93" i="39"/>
  <c r="H94" i="39"/>
  <c r="H95" i="39"/>
  <c r="H96" i="39"/>
  <c r="H97" i="39"/>
  <c r="H98" i="39"/>
  <c r="H99" i="39"/>
  <c r="H100" i="39"/>
  <c r="H101" i="39"/>
  <c r="H102" i="39"/>
  <c r="H103" i="39"/>
  <c r="H104" i="39"/>
  <c r="H105" i="39"/>
  <c r="H106" i="39"/>
  <c r="H107" i="39"/>
  <c r="H108" i="39"/>
  <c r="H109" i="39"/>
  <c r="H110" i="39"/>
  <c r="H111" i="39"/>
  <c r="H112" i="39"/>
  <c r="H113" i="39"/>
  <c r="H114" i="39"/>
  <c r="H115" i="39"/>
  <c r="H116" i="39"/>
  <c r="I85" i="39"/>
  <c r="I86" i="39"/>
  <c r="I87" i="39"/>
  <c r="I88" i="39"/>
  <c r="I89" i="39"/>
  <c r="I90" i="39"/>
  <c r="I91" i="39"/>
  <c r="I92" i="39"/>
  <c r="I93" i="39"/>
  <c r="I94" i="39"/>
  <c r="I95" i="39"/>
  <c r="I96" i="39"/>
  <c r="I97" i="39"/>
  <c r="I98" i="39"/>
  <c r="I99" i="39"/>
  <c r="I100" i="39"/>
  <c r="I101" i="39"/>
  <c r="I102" i="39"/>
  <c r="I103" i="39"/>
  <c r="I104" i="39"/>
  <c r="I105" i="39"/>
  <c r="I106" i="39"/>
  <c r="I107" i="39"/>
  <c r="I108" i="39"/>
  <c r="I109" i="39"/>
  <c r="I110" i="39"/>
  <c r="I111" i="39"/>
  <c r="I112" i="39"/>
  <c r="I113" i="39"/>
  <c r="I114" i="39"/>
  <c r="I115" i="39"/>
  <c r="I116" i="39"/>
  <c r="Q85" i="39"/>
  <c r="R85" i="39" s="1"/>
  <c r="T85" i="39" s="1"/>
  <c r="Q86" i="39"/>
  <c r="Q87" i="39"/>
  <c r="Q88" i="39"/>
  <c r="Q89" i="39"/>
  <c r="R89" i="39" s="1"/>
  <c r="T89" i="39" s="1"/>
  <c r="Q90" i="39"/>
  <c r="R90" i="39" s="1"/>
  <c r="T90" i="39" s="1"/>
  <c r="Q91" i="39"/>
  <c r="R91" i="39" s="1"/>
  <c r="T91" i="39" s="1"/>
  <c r="Q92" i="39"/>
  <c r="R92" i="39" s="1"/>
  <c r="T92" i="39" s="1"/>
  <c r="Q93" i="39"/>
  <c r="Q94" i="39"/>
  <c r="R94" i="39" s="1"/>
  <c r="T94" i="39" s="1"/>
  <c r="Q95" i="39"/>
  <c r="R95" i="39" s="1"/>
  <c r="T95" i="39" s="1"/>
  <c r="Q96" i="39"/>
  <c r="R96" i="39" s="1"/>
  <c r="T96" i="39" s="1"/>
  <c r="Q97" i="39"/>
  <c r="R97" i="39" s="1"/>
  <c r="T97" i="39" s="1"/>
  <c r="Q98" i="39"/>
  <c r="Q99" i="39"/>
  <c r="R99" i="39" s="1"/>
  <c r="T99" i="39" s="1"/>
  <c r="Q100" i="39"/>
  <c r="R100" i="39" s="1"/>
  <c r="T100" i="39" s="1"/>
  <c r="Q101" i="39"/>
  <c r="R101" i="39" s="1"/>
  <c r="T101" i="39" s="1"/>
  <c r="Q102" i="39"/>
  <c r="R102" i="39" s="1"/>
  <c r="T102" i="39" s="1"/>
  <c r="Q103" i="39"/>
  <c r="R103" i="39" s="1"/>
  <c r="T103" i="39" s="1"/>
  <c r="Q104" i="39"/>
  <c r="R104" i="39" s="1"/>
  <c r="T104" i="39" s="1"/>
  <c r="Q105" i="39"/>
  <c r="R105" i="39" s="1"/>
  <c r="T105" i="39" s="1"/>
  <c r="Q106" i="39"/>
  <c r="R106" i="39" s="1"/>
  <c r="T106" i="39" s="1"/>
  <c r="Q107" i="39"/>
  <c r="Q108" i="39"/>
  <c r="R108" i="39" s="1"/>
  <c r="T108" i="39" s="1"/>
  <c r="Q109" i="39"/>
  <c r="R109" i="39" s="1"/>
  <c r="T109" i="39" s="1"/>
  <c r="Q110" i="39"/>
  <c r="R110" i="39" s="1"/>
  <c r="T110" i="39" s="1"/>
  <c r="Q111" i="39"/>
  <c r="Q112" i="39"/>
  <c r="R112" i="39" s="1"/>
  <c r="T112" i="39" s="1"/>
  <c r="Q113" i="39"/>
  <c r="R113" i="39" s="1"/>
  <c r="T113" i="39" s="1"/>
  <c r="Q114" i="39"/>
  <c r="R114" i="39" s="1"/>
  <c r="T114" i="39" s="1"/>
  <c r="Q115" i="39"/>
  <c r="R115" i="39" s="1"/>
  <c r="T115" i="39" s="1"/>
  <c r="Q116" i="39"/>
  <c r="R116" i="39" s="1"/>
  <c r="T116" i="39" s="1"/>
  <c r="R86" i="39"/>
  <c r="T86" i="39" s="1"/>
  <c r="R87" i="39"/>
  <c r="T87" i="39" s="1"/>
  <c r="R88" i="39"/>
  <c r="T88" i="39" s="1"/>
  <c r="R93" i="39"/>
  <c r="T93" i="39" s="1"/>
  <c r="R98" i="39"/>
  <c r="T98" i="39" s="1"/>
  <c r="R107" i="39"/>
  <c r="T107" i="39" s="1"/>
  <c r="R111" i="39"/>
  <c r="S85" i="39"/>
  <c r="S86" i="39"/>
  <c r="S87" i="39"/>
  <c r="S88" i="39"/>
  <c r="S89" i="39"/>
  <c r="S90" i="39"/>
  <c r="S91" i="39"/>
  <c r="S92" i="39"/>
  <c r="S93" i="39"/>
  <c r="S94" i="39"/>
  <c r="S95" i="39"/>
  <c r="S96" i="39"/>
  <c r="S97" i="39"/>
  <c r="S98" i="39"/>
  <c r="S99" i="39"/>
  <c r="S100" i="39"/>
  <c r="S101" i="39"/>
  <c r="S102" i="39"/>
  <c r="S103" i="39"/>
  <c r="S104" i="39"/>
  <c r="S105" i="39"/>
  <c r="S106" i="39"/>
  <c r="S107" i="39"/>
  <c r="S108" i="39"/>
  <c r="S109" i="39"/>
  <c r="S110" i="39"/>
  <c r="S111" i="39"/>
  <c r="S112" i="39"/>
  <c r="S113" i="39"/>
  <c r="S114" i="39"/>
  <c r="S115" i="39"/>
  <c r="S116" i="39"/>
  <c r="T111" i="39"/>
  <c r="H117" i="39"/>
  <c r="H118" i="39"/>
  <c r="H119" i="39"/>
  <c r="H120" i="39"/>
  <c r="H121" i="39"/>
  <c r="H122" i="39"/>
  <c r="H123" i="39"/>
  <c r="H124" i="39"/>
  <c r="H125" i="39"/>
  <c r="H126" i="39"/>
  <c r="H127" i="39"/>
  <c r="H128" i="39"/>
  <c r="H129" i="39"/>
  <c r="H130" i="39"/>
  <c r="H131" i="39"/>
  <c r="H132" i="39"/>
  <c r="H133" i="39"/>
  <c r="H134" i="39"/>
  <c r="H135" i="39"/>
  <c r="H136" i="39"/>
  <c r="H137" i="39"/>
  <c r="H138" i="39"/>
  <c r="H139" i="39"/>
  <c r="H140" i="39"/>
  <c r="H141" i="39"/>
  <c r="H142" i="39"/>
  <c r="H143" i="39"/>
  <c r="H144" i="39"/>
  <c r="H145" i="39"/>
  <c r="H146" i="39"/>
  <c r="H147" i="39"/>
  <c r="H148" i="39"/>
  <c r="I117" i="39"/>
  <c r="I118" i="39"/>
  <c r="I119" i="39"/>
  <c r="I120" i="39"/>
  <c r="I121" i="39"/>
  <c r="I122" i="39"/>
  <c r="I123" i="39"/>
  <c r="I124" i="39"/>
  <c r="I125" i="39"/>
  <c r="I126" i="39"/>
  <c r="I127" i="39"/>
  <c r="I128" i="39"/>
  <c r="I129" i="39"/>
  <c r="I130" i="39"/>
  <c r="I131" i="39"/>
  <c r="I132" i="39"/>
  <c r="I133" i="39"/>
  <c r="I134" i="39"/>
  <c r="I135" i="39"/>
  <c r="I136" i="39"/>
  <c r="I137" i="39"/>
  <c r="I138" i="39"/>
  <c r="I139" i="39"/>
  <c r="I140" i="39"/>
  <c r="I141" i="39"/>
  <c r="I142" i="39"/>
  <c r="I143" i="39"/>
  <c r="I144" i="39"/>
  <c r="I145" i="39"/>
  <c r="I146" i="39"/>
  <c r="I147" i="39"/>
  <c r="I148" i="39"/>
  <c r="Q117" i="39"/>
  <c r="R117" i="39" s="1"/>
  <c r="T117" i="39" s="1"/>
  <c r="Q118" i="39"/>
  <c r="R118" i="39" s="1"/>
  <c r="T118" i="39" s="1"/>
  <c r="Q119" i="39"/>
  <c r="Q120" i="39"/>
  <c r="Q121" i="39"/>
  <c r="R121" i="39" s="1"/>
  <c r="T121" i="39" s="1"/>
  <c r="Q122" i="39"/>
  <c r="R122" i="39" s="1"/>
  <c r="T122" i="39" s="1"/>
  <c r="Q123" i="39"/>
  <c r="R123" i="39" s="1"/>
  <c r="T123" i="39" s="1"/>
  <c r="Q124" i="39"/>
  <c r="R124" i="39" s="1"/>
  <c r="T124" i="39" s="1"/>
  <c r="Q125" i="39"/>
  <c r="R125" i="39" s="1"/>
  <c r="T125" i="39" s="1"/>
  <c r="Q126" i="39"/>
  <c r="R126" i="39" s="1"/>
  <c r="T126" i="39" s="1"/>
  <c r="Q127" i="39"/>
  <c r="Q128" i="39"/>
  <c r="R128" i="39" s="1"/>
  <c r="T128" i="39" s="1"/>
  <c r="Q129" i="39"/>
  <c r="R129" i="39" s="1"/>
  <c r="T129" i="39" s="1"/>
  <c r="Q130" i="39"/>
  <c r="R130" i="39" s="1"/>
  <c r="T130" i="39" s="1"/>
  <c r="Q131" i="39"/>
  <c r="Q132" i="39"/>
  <c r="Q133" i="39"/>
  <c r="R133" i="39" s="1"/>
  <c r="T133" i="39" s="1"/>
  <c r="Q134" i="39"/>
  <c r="R134" i="39" s="1"/>
  <c r="T134" i="39" s="1"/>
  <c r="Q135" i="39"/>
  <c r="R135" i="39" s="1"/>
  <c r="T135" i="39" s="1"/>
  <c r="Q136" i="39"/>
  <c r="R136" i="39" s="1"/>
  <c r="T136" i="39" s="1"/>
  <c r="Q137" i="39"/>
  <c r="R137" i="39" s="1"/>
  <c r="T137" i="39" s="1"/>
  <c r="Q138" i="39"/>
  <c r="R138" i="39" s="1"/>
  <c r="T138" i="39" s="1"/>
  <c r="Q139" i="39"/>
  <c r="R139" i="39" s="1"/>
  <c r="T139" i="39" s="1"/>
  <c r="Q140" i="39"/>
  <c r="R140" i="39" s="1"/>
  <c r="T140" i="39" s="1"/>
  <c r="Q141" i="39"/>
  <c r="R141" i="39" s="1"/>
  <c r="T141" i="39" s="1"/>
  <c r="Q142" i="39"/>
  <c r="R142" i="39" s="1"/>
  <c r="T142" i="39" s="1"/>
  <c r="Q143" i="39"/>
  <c r="R143" i="39" s="1"/>
  <c r="T143" i="39" s="1"/>
  <c r="Q144" i="39"/>
  <c r="R144" i="39" s="1"/>
  <c r="T144" i="39" s="1"/>
  <c r="Q145" i="39"/>
  <c r="Q146" i="39"/>
  <c r="R146" i="39" s="1"/>
  <c r="T146" i="39" s="1"/>
  <c r="Q147" i="39"/>
  <c r="R147" i="39" s="1"/>
  <c r="T147" i="39" s="1"/>
  <c r="Q148" i="39"/>
  <c r="R148" i="39" s="1"/>
  <c r="T148" i="39" s="1"/>
  <c r="R119" i="39"/>
  <c r="T119" i="39" s="1"/>
  <c r="R120" i="39"/>
  <c r="T120" i="39" s="1"/>
  <c r="R127" i="39"/>
  <c r="T127" i="39" s="1"/>
  <c r="R131" i="39"/>
  <c r="T131" i="39" s="1"/>
  <c r="R132" i="39"/>
  <c r="T132" i="39" s="1"/>
  <c r="R145" i="39"/>
  <c r="T145" i="39" s="1"/>
  <c r="S117" i="39"/>
  <c r="S118" i="39"/>
  <c r="S119" i="39"/>
  <c r="S120" i="39"/>
  <c r="S121" i="39"/>
  <c r="S122" i="39"/>
  <c r="S123" i="39"/>
  <c r="S124" i="39"/>
  <c r="S125" i="39"/>
  <c r="S126" i="39"/>
  <c r="S127" i="39"/>
  <c r="S128" i="39"/>
  <c r="S129" i="39"/>
  <c r="S130" i="39"/>
  <c r="S131" i="39"/>
  <c r="S132" i="39"/>
  <c r="S133" i="39"/>
  <c r="S134" i="39"/>
  <c r="S135" i="39"/>
  <c r="S136" i="39"/>
  <c r="S137" i="39"/>
  <c r="S138" i="39"/>
  <c r="S139" i="39"/>
  <c r="S140" i="39"/>
  <c r="S141" i="39"/>
  <c r="S142" i="39"/>
  <c r="S143" i="39"/>
  <c r="S144" i="39"/>
  <c r="S145" i="39"/>
  <c r="S146" i="39"/>
  <c r="S147" i="39"/>
  <c r="S148" i="39"/>
  <c r="H17" i="39"/>
  <c r="H18" i="39"/>
  <c r="H19" i="39"/>
  <c r="H20" i="39"/>
  <c r="H21" i="39"/>
  <c r="H22" i="39"/>
  <c r="H23" i="39"/>
  <c r="H24" i="39"/>
  <c r="H25" i="39"/>
  <c r="H26" i="39"/>
  <c r="H27" i="39"/>
  <c r="H28" i="39"/>
  <c r="H29" i="39"/>
  <c r="H30" i="39"/>
  <c r="H31" i="39"/>
  <c r="H32" i="39"/>
  <c r="H33" i="39"/>
  <c r="H34" i="39"/>
  <c r="H35" i="39"/>
  <c r="H36" i="39"/>
  <c r="I17" i="39"/>
  <c r="I18" i="39"/>
  <c r="I19" i="39"/>
  <c r="I20" i="39"/>
  <c r="I21" i="39"/>
  <c r="I22" i="39"/>
  <c r="I23" i="39"/>
  <c r="I24" i="39"/>
  <c r="I25" i="39"/>
  <c r="I26" i="39"/>
  <c r="I27" i="39"/>
  <c r="I28" i="39"/>
  <c r="I29" i="39"/>
  <c r="I30" i="39"/>
  <c r="I31" i="39"/>
  <c r="I32" i="39"/>
  <c r="I33" i="39"/>
  <c r="I34" i="39"/>
  <c r="I35" i="39"/>
  <c r="I36" i="39"/>
  <c r="Q17" i="39"/>
  <c r="R17" i="39" s="1"/>
  <c r="T17" i="39" s="1"/>
  <c r="Q18" i="39"/>
  <c r="R18" i="39" s="1"/>
  <c r="T18" i="39" s="1"/>
  <c r="Q19" i="39"/>
  <c r="R19" i="39" s="1"/>
  <c r="T19" i="39" s="1"/>
  <c r="Q20" i="39"/>
  <c r="R20" i="39" s="1"/>
  <c r="T20" i="39" s="1"/>
  <c r="Q21" i="39"/>
  <c r="R21" i="39" s="1"/>
  <c r="T21" i="39" s="1"/>
  <c r="Q22" i="39"/>
  <c r="Q23" i="39"/>
  <c r="R23" i="39" s="1"/>
  <c r="T23" i="39" s="1"/>
  <c r="Q24" i="39"/>
  <c r="R24" i="39" s="1"/>
  <c r="T24" i="39" s="1"/>
  <c r="Q25" i="39"/>
  <c r="Q26" i="39"/>
  <c r="R26" i="39" s="1"/>
  <c r="T26" i="39" s="1"/>
  <c r="Q27" i="39"/>
  <c r="R27" i="39" s="1"/>
  <c r="T27" i="39" s="1"/>
  <c r="Q28" i="39"/>
  <c r="R28" i="39" s="1"/>
  <c r="T28" i="39" s="1"/>
  <c r="Q29" i="39"/>
  <c r="R29" i="39" s="1"/>
  <c r="T29" i="39" s="1"/>
  <c r="Q30" i="39"/>
  <c r="R30" i="39" s="1"/>
  <c r="T30" i="39" s="1"/>
  <c r="Q31" i="39"/>
  <c r="R31" i="39" s="1"/>
  <c r="T31" i="39" s="1"/>
  <c r="Q32" i="39"/>
  <c r="R32" i="39" s="1"/>
  <c r="T32" i="39" s="1"/>
  <c r="Q33" i="39"/>
  <c r="R33" i="39" s="1"/>
  <c r="T33" i="39" s="1"/>
  <c r="Q34" i="39"/>
  <c r="R34" i="39" s="1"/>
  <c r="T34" i="39" s="1"/>
  <c r="Q35" i="39"/>
  <c r="R35" i="39" s="1"/>
  <c r="T35" i="39" s="1"/>
  <c r="Q36" i="39"/>
  <c r="R36" i="39" s="1"/>
  <c r="T36" i="39" s="1"/>
  <c r="R22" i="39"/>
  <c r="T22" i="39" s="1"/>
  <c r="R25" i="39"/>
  <c r="T25" i="39" s="1"/>
  <c r="S17" i="39"/>
  <c r="S18" i="39"/>
  <c r="S19" i="39"/>
  <c r="S20" i="39"/>
  <c r="S21" i="39"/>
  <c r="S22" i="39"/>
  <c r="S23" i="39"/>
  <c r="S24" i="39"/>
  <c r="S25" i="39"/>
  <c r="S26" i="39"/>
  <c r="S27" i="39"/>
  <c r="S28" i="39"/>
  <c r="S29" i="39"/>
  <c r="S30" i="39"/>
  <c r="S31" i="39"/>
  <c r="S32" i="39"/>
  <c r="S33" i="39"/>
  <c r="S34" i="39"/>
  <c r="S35" i="39"/>
  <c r="S36" i="39"/>
  <c r="H37" i="39"/>
  <c r="H38" i="39"/>
  <c r="H39" i="39"/>
  <c r="H40" i="39"/>
  <c r="H41" i="39"/>
  <c r="H42" i="39"/>
  <c r="H43" i="39"/>
  <c r="H44" i="39"/>
  <c r="H45" i="39"/>
  <c r="H46" i="39"/>
  <c r="H47" i="39"/>
  <c r="H48" i="39"/>
  <c r="H49" i="39"/>
  <c r="H50" i="39"/>
  <c r="H51" i="39"/>
  <c r="H52" i="39"/>
  <c r="H53" i="39"/>
  <c r="H54" i="39"/>
  <c r="H55" i="39"/>
  <c r="H56" i="39"/>
  <c r="I37" i="39"/>
  <c r="I38" i="39"/>
  <c r="I39" i="39"/>
  <c r="I40" i="39"/>
  <c r="I41" i="39"/>
  <c r="I42" i="39"/>
  <c r="I43" i="39"/>
  <c r="I44" i="39"/>
  <c r="I45" i="39"/>
  <c r="I46" i="39"/>
  <c r="I47" i="39"/>
  <c r="I48" i="39"/>
  <c r="I49" i="39"/>
  <c r="I50" i="39"/>
  <c r="I51" i="39"/>
  <c r="I52" i="39"/>
  <c r="I53" i="39"/>
  <c r="I54" i="39"/>
  <c r="I55" i="39"/>
  <c r="I56" i="39"/>
  <c r="Q37" i="39"/>
  <c r="R37" i="39" s="1"/>
  <c r="T37" i="39" s="1"/>
  <c r="Q38" i="39"/>
  <c r="R38" i="39" s="1"/>
  <c r="T38" i="39" s="1"/>
  <c r="Q39" i="39"/>
  <c r="R39" i="39" s="1"/>
  <c r="T39" i="39" s="1"/>
  <c r="Q40" i="39"/>
  <c r="R40" i="39" s="1"/>
  <c r="T40" i="39" s="1"/>
  <c r="Q41" i="39"/>
  <c r="Q42" i="39"/>
  <c r="R42" i="39" s="1"/>
  <c r="T42" i="39" s="1"/>
  <c r="Q43" i="39"/>
  <c r="R43" i="39" s="1"/>
  <c r="T43" i="39" s="1"/>
  <c r="Q44" i="39"/>
  <c r="R44" i="39" s="1"/>
  <c r="T44" i="39" s="1"/>
  <c r="Q45" i="39"/>
  <c r="R45" i="39" s="1"/>
  <c r="T45" i="39" s="1"/>
  <c r="Q46" i="39"/>
  <c r="R46" i="39" s="1"/>
  <c r="T46" i="39" s="1"/>
  <c r="Q47" i="39"/>
  <c r="R47" i="39" s="1"/>
  <c r="T47" i="39" s="1"/>
  <c r="Q48" i="39"/>
  <c r="Q49" i="39"/>
  <c r="Q50" i="39"/>
  <c r="R50" i="39" s="1"/>
  <c r="T50" i="39" s="1"/>
  <c r="Q51" i="39"/>
  <c r="Q52" i="39"/>
  <c r="Q53" i="39"/>
  <c r="Q54" i="39"/>
  <c r="R54" i="39" s="1"/>
  <c r="T54" i="39" s="1"/>
  <c r="Q55" i="39"/>
  <c r="R55" i="39" s="1"/>
  <c r="T55" i="39" s="1"/>
  <c r="Q56" i="39"/>
  <c r="R56" i="39" s="1"/>
  <c r="T56" i="39" s="1"/>
  <c r="R41" i="39"/>
  <c r="T41" i="39" s="1"/>
  <c r="R48" i="39"/>
  <c r="T48" i="39" s="1"/>
  <c r="R49" i="39"/>
  <c r="R51" i="39"/>
  <c r="T51" i="39" s="1"/>
  <c r="R52" i="39"/>
  <c r="T52" i="39" s="1"/>
  <c r="R53" i="39"/>
  <c r="T53" i="39" s="1"/>
  <c r="S37" i="39"/>
  <c r="S38" i="39"/>
  <c r="S39" i="39"/>
  <c r="S40" i="39"/>
  <c r="S41" i="39"/>
  <c r="S42" i="39"/>
  <c r="S43" i="39"/>
  <c r="S44" i="39"/>
  <c r="S45" i="39"/>
  <c r="S46" i="39"/>
  <c r="S47" i="39"/>
  <c r="S48" i="39"/>
  <c r="S49" i="39"/>
  <c r="S50" i="39"/>
  <c r="S51" i="39"/>
  <c r="S52" i="39"/>
  <c r="S53" i="39"/>
  <c r="S54" i="39"/>
  <c r="S55" i="39"/>
  <c r="S56" i="39"/>
  <c r="T49" i="39"/>
  <c r="H57" i="39"/>
  <c r="H58" i="39"/>
  <c r="H59" i="39"/>
  <c r="H60" i="39"/>
  <c r="H61" i="39"/>
  <c r="H62" i="39"/>
  <c r="H63" i="39"/>
  <c r="H64" i="39"/>
  <c r="H65" i="39"/>
  <c r="H66" i="39"/>
  <c r="H67" i="39"/>
  <c r="H68" i="39"/>
  <c r="H69" i="39"/>
  <c r="H70" i="39"/>
  <c r="H71" i="39"/>
  <c r="H72" i="39"/>
  <c r="H73" i="39"/>
  <c r="H74" i="39"/>
  <c r="H75" i="39"/>
  <c r="H76" i="39"/>
  <c r="I57" i="39"/>
  <c r="I58" i="39"/>
  <c r="I59" i="39"/>
  <c r="I60" i="39"/>
  <c r="I61" i="39"/>
  <c r="I62" i="39"/>
  <c r="I63" i="39"/>
  <c r="I64" i="39"/>
  <c r="I65" i="39"/>
  <c r="I66" i="39"/>
  <c r="I67" i="39"/>
  <c r="I68" i="39"/>
  <c r="I69" i="39"/>
  <c r="I70" i="39"/>
  <c r="I71" i="39"/>
  <c r="I72" i="39"/>
  <c r="I73" i="39"/>
  <c r="I74" i="39"/>
  <c r="I75" i="39"/>
  <c r="I76" i="39"/>
  <c r="Q57" i="39"/>
  <c r="R57" i="39" s="1"/>
  <c r="T57" i="39" s="1"/>
  <c r="Q58" i="39"/>
  <c r="R58" i="39" s="1"/>
  <c r="T58" i="39" s="1"/>
  <c r="Q59" i="39"/>
  <c r="R59" i="39" s="1"/>
  <c r="T59" i="39" s="1"/>
  <c r="Q60" i="39"/>
  <c r="R60" i="39" s="1"/>
  <c r="T60" i="39" s="1"/>
  <c r="Q61" i="39"/>
  <c r="R61" i="39" s="1"/>
  <c r="T61" i="39" s="1"/>
  <c r="Q62" i="39"/>
  <c r="Q63" i="39"/>
  <c r="R63" i="39" s="1"/>
  <c r="T63" i="39" s="1"/>
  <c r="Q64" i="39"/>
  <c r="R64" i="39" s="1"/>
  <c r="T64" i="39" s="1"/>
  <c r="Q65" i="39"/>
  <c r="R65" i="39" s="1"/>
  <c r="T65" i="39" s="1"/>
  <c r="Q66" i="39"/>
  <c r="R66" i="39" s="1"/>
  <c r="T66" i="39" s="1"/>
  <c r="Q67" i="39"/>
  <c r="R67" i="39" s="1"/>
  <c r="T67" i="39" s="1"/>
  <c r="Q68" i="39"/>
  <c r="R68" i="39" s="1"/>
  <c r="T68" i="39" s="1"/>
  <c r="Q69" i="39"/>
  <c r="R69" i="39" s="1"/>
  <c r="T69" i="39" s="1"/>
  <c r="Q70" i="39"/>
  <c r="R70" i="39" s="1"/>
  <c r="T70" i="39" s="1"/>
  <c r="Q71" i="39"/>
  <c r="Q72" i="39"/>
  <c r="R72" i="39" s="1"/>
  <c r="T72" i="39" s="1"/>
  <c r="Q73" i="39"/>
  <c r="Q74" i="39"/>
  <c r="R74" i="39" s="1"/>
  <c r="T74" i="39" s="1"/>
  <c r="Q75" i="39"/>
  <c r="R75" i="39" s="1"/>
  <c r="T75" i="39" s="1"/>
  <c r="Q76" i="39"/>
  <c r="R76" i="39" s="1"/>
  <c r="T76" i="39" s="1"/>
  <c r="R62" i="39"/>
  <c r="T62" i="39" s="1"/>
  <c r="R71" i="39"/>
  <c r="T71" i="39" s="1"/>
  <c r="R73" i="39"/>
  <c r="T73" i="39" s="1"/>
  <c r="S57" i="39"/>
  <c r="S58" i="39"/>
  <c r="S59" i="39"/>
  <c r="S60" i="39"/>
  <c r="S61" i="39"/>
  <c r="S62" i="39"/>
  <c r="S63" i="39"/>
  <c r="S64" i="39"/>
  <c r="S65" i="39"/>
  <c r="S66" i="39"/>
  <c r="S67" i="39"/>
  <c r="S68" i="39"/>
  <c r="S69" i="39"/>
  <c r="S70" i="39"/>
  <c r="S71" i="39"/>
  <c r="S72" i="39"/>
  <c r="S73" i="39"/>
  <c r="S74" i="39"/>
  <c r="S75" i="39"/>
  <c r="S76" i="39"/>
  <c r="H77" i="39"/>
  <c r="H78" i="39"/>
  <c r="H79" i="39"/>
  <c r="H80" i="39"/>
  <c r="H81" i="39"/>
  <c r="H82" i="39"/>
  <c r="H83" i="39"/>
  <c r="H84" i="39"/>
  <c r="H149" i="39"/>
  <c r="H150" i="39"/>
  <c r="H151" i="39"/>
  <c r="H152" i="39"/>
  <c r="H153" i="39"/>
  <c r="H154" i="39"/>
  <c r="H155" i="39"/>
  <c r="H156" i="39"/>
  <c r="H157" i="39"/>
  <c r="H158" i="39"/>
  <c r="H159" i="39"/>
  <c r="H160" i="39"/>
  <c r="I77" i="39"/>
  <c r="I78" i="39"/>
  <c r="I79" i="39"/>
  <c r="I80" i="39"/>
  <c r="I81" i="39"/>
  <c r="I82" i="39"/>
  <c r="I83" i="39"/>
  <c r="I84" i="39"/>
  <c r="I149" i="39"/>
  <c r="I150" i="39"/>
  <c r="I151" i="39"/>
  <c r="I152" i="39"/>
  <c r="I153" i="39"/>
  <c r="I154" i="39"/>
  <c r="I155" i="39"/>
  <c r="I156" i="39"/>
  <c r="I157" i="39"/>
  <c r="I158" i="39"/>
  <c r="I159" i="39"/>
  <c r="I160" i="39"/>
  <c r="Q77" i="39"/>
  <c r="R77" i="39" s="1"/>
  <c r="T77" i="39" s="1"/>
  <c r="Q78" i="39"/>
  <c r="R78" i="39" s="1"/>
  <c r="T78" i="39" s="1"/>
  <c r="Q79" i="39"/>
  <c r="Q80" i="39"/>
  <c r="Q81" i="39"/>
  <c r="Q82" i="39"/>
  <c r="Q83" i="39"/>
  <c r="R83" i="39" s="1"/>
  <c r="T83" i="39" s="1"/>
  <c r="Q84" i="39"/>
  <c r="R84" i="39" s="1"/>
  <c r="T84" i="39" s="1"/>
  <c r="Q149" i="39"/>
  <c r="R149" i="39" s="1"/>
  <c r="T149" i="39" s="1"/>
  <c r="Q150" i="39"/>
  <c r="R150" i="39" s="1"/>
  <c r="T150" i="39" s="1"/>
  <c r="Q151" i="39"/>
  <c r="R151" i="39" s="1"/>
  <c r="T151" i="39" s="1"/>
  <c r="Q152" i="39"/>
  <c r="R152" i="39" s="1"/>
  <c r="T152" i="39" s="1"/>
  <c r="Q153" i="39"/>
  <c r="R153" i="39" s="1"/>
  <c r="T153" i="39" s="1"/>
  <c r="Q154" i="39"/>
  <c r="R154" i="39" s="1"/>
  <c r="T154" i="39" s="1"/>
  <c r="Q155" i="39"/>
  <c r="R155" i="39" s="1"/>
  <c r="T155" i="39" s="1"/>
  <c r="Q156" i="39"/>
  <c r="Q157" i="39"/>
  <c r="Q158" i="39"/>
  <c r="Q159" i="39"/>
  <c r="R159" i="39" s="1"/>
  <c r="T159" i="39" s="1"/>
  <c r="Q160" i="39"/>
  <c r="R160" i="39" s="1"/>
  <c r="T160" i="39" s="1"/>
  <c r="R79" i="39"/>
  <c r="T79" i="39" s="1"/>
  <c r="R80" i="39"/>
  <c r="T80" i="39" s="1"/>
  <c r="R81" i="39"/>
  <c r="T81" i="39" s="1"/>
  <c r="R82" i="39"/>
  <c r="T82" i="39" s="1"/>
  <c r="R156" i="39"/>
  <c r="T156" i="39" s="1"/>
  <c r="R157" i="39"/>
  <c r="T157" i="39" s="1"/>
  <c r="R158" i="39"/>
  <c r="T158" i="39" s="1"/>
  <c r="S77" i="39"/>
  <c r="S78" i="39"/>
  <c r="S79" i="39"/>
  <c r="S80" i="39"/>
  <c r="S81" i="39"/>
  <c r="S82" i="39"/>
  <c r="S83" i="39"/>
  <c r="S84" i="39"/>
  <c r="S149" i="39"/>
  <c r="S150" i="39"/>
  <c r="S151" i="39"/>
  <c r="S152" i="39"/>
  <c r="S153" i="39"/>
  <c r="S154" i="39"/>
  <c r="S155" i="39"/>
  <c r="S156" i="39"/>
  <c r="S157" i="39"/>
  <c r="S158" i="39"/>
  <c r="S159" i="39"/>
  <c r="S160" i="39"/>
  <c r="H161" i="39"/>
  <c r="H162" i="39"/>
  <c r="H163" i="39"/>
  <c r="H164" i="39"/>
  <c r="I161" i="39"/>
  <c r="I162" i="39"/>
  <c r="I163" i="39"/>
  <c r="I164" i="39"/>
  <c r="Q161" i="39"/>
  <c r="R161" i="39" s="1"/>
  <c r="T161" i="39" s="1"/>
  <c r="Q162" i="39"/>
  <c r="R162" i="39" s="1"/>
  <c r="T162" i="39" s="1"/>
  <c r="Q163" i="39"/>
  <c r="R163" i="39" s="1"/>
  <c r="T163" i="39" s="1"/>
  <c r="Q164" i="39"/>
  <c r="R164" i="39" s="1"/>
  <c r="T164" i="39" s="1"/>
  <c r="S161" i="39"/>
  <c r="S162" i="39"/>
  <c r="S163" i="39"/>
  <c r="S164" i="39"/>
  <c r="U22" i="31"/>
  <c r="U17" i="33"/>
  <c r="U44" i="35"/>
  <c r="H17" i="35"/>
  <c r="H18" i="35"/>
  <c r="H19" i="35"/>
  <c r="H20" i="35"/>
  <c r="H21" i="35"/>
  <c r="H22" i="35"/>
  <c r="H23" i="35"/>
  <c r="H24" i="35"/>
  <c r="H25" i="35"/>
  <c r="I17" i="35"/>
  <c r="I18" i="35"/>
  <c r="I19" i="35"/>
  <c r="I20" i="35"/>
  <c r="I21" i="35"/>
  <c r="I22" i="35"/>
  <c r="I23" i="35"/>
  <c r="I24" i="35"/>
  <c r="I25" i="35"/>
  <c r="Q17" i="35"/>
  <c r="Q18" i="35"/>
  <c r="R18" i="35" s="1"/>
  <c r="T18" i="35" s="1"/>
  <c r="Q19" i="35"/>
  <c r="Q20" i="35"/>
  <c r="Q21" i="35"/>
  <c r="Q22" i="35"/>
  <c r="R22" i="35" s="1"/>
  <c r="T22" i="35" s="1"/>
  <c r="Q23" i="35"/>
  <c r="Q24" i="35"/>
  <c r="Q25" i="35"/>
  <c r="R17" i="35"/>
  <c r="T17" i="35" s="1"/>
  <c r="R19" i="35"/>
  <c r="R20" i="35"/>
  <c r="T20" i="35" s="1"/>
  <c r="R21" i="35"/>
  <c r="T21" i="35" s="1"/>
  <c r="R23" i="35"/>
  <c r="R24" i="35"/>
  <c r="T24" i="35" s="1"/>
  <c r="R25" i="35"/>
  <c r="T25" i="35" s="1"/>
  <c r="S17" i="35"/>
  <c r="S18" i="35"/>
  <c r="S19" i="35"/>
  <c r="S20" i="35"/>
  <c r="S21" i="35"/>
  <c r="S22" i="35"/>
  <c r="S23" i="35"/>
  <c r="S24" i="35"/>
  <c r="S25" i="35"/>
  <c r="T19" i="35"/>
  <c r="T23" i="35"/>
  <c r="H26" i="35"/>
  <c r="H27" i="35"/>
  <c r="H28" i="35"/>
  <c r="H29" i="35"/>
  <c r="H30" i="35"/>
  <c r="H31" i="35"/>
  <c r="H32" i="35"/>
  <c r="H33" i="35"/>
  <c r="H34" i="35"/>
  <c r="I26" i="35"/>
  <c r="I27" i="35"/>
  <c r="I28" i="35"/>
  <c r="I29" i="35"/>
  <c r="I30" i="35"/>
  <c r="I31" i="35"/>
  <c r="I32" i="35"/>
  <c r="I33" i="35"/>
  <c r="I34" i="35"/>
  <c r="Q26" i="35"/>
  <c r="Q27" i="35"/>
  <c r="R27" i="35" s="1"/>
  <c r="T27" i="35" s="1"/>
  <c r="Q28" i="35"/>
  <c r="Q29" i="35"/>
  <c r="Q30" i="35"/>
  <c r="Q31" i="35"/>
  <c r="R31" i="35" s="1"/>
  <c r="T31" i="35" s="1"/>
  <c r="Q32" i="35"/>
  <c r="R32" i="35" s="1"/>
  <c r="T32" i="35" s="1"/>
  <c r="Q33" i="35"/>
  <c r="R33" i="35" s="1"/>
  <c r="T33" i="35" s="1"/>
  <c r="Q34" i="35"/>
  <c r="R26" i="35"/>
  <c r="T26" i="35" s="1"/>
  <c r="R28" i="35"/>
  <c r="T28" i="35" s="1"/>
  <c r="R29" i="35"/>
  <c r="T29" i="35" s="1"/>
  <c r="R30" i="35"/>
  <c r="T30" i="35" s="1"/>
  <c r="R34" i="35"/>
  <c r="T34" i="35" s="1"/>
  <c r="S26" i="35"/>
  <c r="S27" i="35"/>
  <c r="S28" i="35"/>
  <c r="S29" i="35"/>
  <c r="S30" i="35"/>
  <c r="S31" i="35"/>
  <c r="S32" i="35"/>
  <c r="S33" i="35"/>
  <c r="S34" i="35"/>
  <c r="H20" i="37"/>
  <c r="H21" i="37"/>
  <c r="H22" i="37"/>
  <c r="H23" i="37"/>
  <c r="H24" i="37"/>
  <c r="H25" i="37"/>
  <c r="H26" i="37"/>
  <c r="H27" i="37"/>
  <c r="H28" i="37"/>
  <c r="H29" i="37"/>
  <c r="H30" i="37"/>
  <c r="H31" i="37"/>
  <c r="H32" i="37"/>
  <c r="H33" i="37"/>
  <c r="H34" i="37"/>
  <c r="H35" i="37"/>
  <c r="H36" i="37"/>
  <c r="H37" i="37"/>
  <c r="H38" i="37"/>
  <c r="H39" i="37"/>
  <c r="I20" i="37"/>
  <c r="I21" i="37"/>
  <c r="I22" i="37"/>
  <c r="I23" i="37"/>
  <c r="I24" i="37"/>
  <c r="I25" i="37"/>
  <c r="I26" i="37"/>
  <c r="I27" i="37"/>
  <c r="I28" i="37"/>
  <c r="I29" i="37"/>
  <c r="I30" i="37"/>
  <c r="I31" i="37"/>
  <c r="I32" i="37"/>
  <c r="I33" i="37"/>
  <c r="I34" i="37"/>
  <c r="I35" i="37"/>
  <c r="I36" i="37"/>
  <c r="I37" i="37"/>
  <c r="I38" i="37"/>
  <c r="I39" i="37"/>
  <c r="Q20" i="37"/>
  <c r="Q21" i="37"/>
  <c r="Q22" i="37"/>
  <c r="Q23" i="37"/>
  <c r="Q24" i="37"/>
  <c r="Q25" i="37"/>
  <c r="Q26" i="37"/>
  <c r="Q27" i="37"/>
  <c r="Q28" i="37"/>
  <c r="Q29" i="37"/>
  <c r="Q30" i="37"/>
  <c r="Q31" i="37"/>
  <c r="Q32" i="37"/>
  <c r="Q33" i="37"/>
  <c r="Q34" i="37"/>
  <c r="Q35" i="37"/>
  <c r="Q36" i="37"/>
  <c r="Q37" i="37"/>
  <c r="Q38" i="37"/>
  <c r="Q39" i="37"/>
  <c r="R20" i="37"/>
  <c r="R21" i="37"/>
  <c r="R22" i="37"/>
  <c r="R23" i="37"/>
  <c r="R24" i="37"/>
  <c r="R25" i="37"/>
  <c r="R26" i="37"/>
  <c r="R27" i="37"/>
  <c r="R28" i="37"/>
  <c r="R29" i="37"/>
  <c r="R30" i="37"/>
  <c r="R31" i="37"/>
  <c r="R32" i="37"/>
  <c r="R33" i="37"/>
  <c r="R34" i="37"/>
  <c r="R35" i="37"/>
  <c r="R36" i="37"/>
  <c r="R37" i="37"/>
  <c r="R38" i="37"/>
  <c r="R39" i="37"/>
  <c r="S20" i="37"/>
  <c r="S21" i="37"/>
  <c r="S22" i="37"/>
  <c r="S23" i="37"/>
  <c r="S24" i="37"/>
  <c r="S25" i="37"/>
  <c r="S26" i="37"/>
  <c r="S27" i="37"/>
  <c r="S28" i="37"/>
  <c r="S29" i="37"/>
  <c r="S30" i="37"/>
  <c r="S31" i="37"/>
  <c r="S32" i="37"/>
  <c r="S33" i="37"/>
  <c r="S34" i="37"/>
  <c r="S35" i="37"/>
  <c r="S36" i="37"/>
  <c r="S37" i="37"/>
  <c r="S38" i="37"/>
  <c r="S39" i="37"/>
  <c r="T20" i="37"/>
  <c r="T21" i="37"/>
  <c r="T22" i="37"/>
  <c r="T23" i="37"/>
  <c r="T24" i="37"/>
  <c r="T25" i="37"/>
  <c r="T26" i="37"/>
  <c r="T27" i="37"/>
  <c r="T28" i="37"/>
  <c r="T29" i="37"/>
  <c r="T30" i="37"/>
  <c r="T31" i="37"/>
  <c r="T32" i="37"/>
  <c r="T33" i="37"/>
  <c r="T34" i="37"/>
  <c r="T35" i="37"/>
  <c r="T36" i="37"/>
  <c r="T37" i="37"/>
  <c r="T38" i="37"/>
  <c r="T39" i="37"/>
  <c r="H40" i="37"/>
  <c r="H41" i="37"/>
  <c r="H42" i="37"/>
  <c r="H43" i="37"/>
  <c r="H44" i="37"/>
  <c r="H45" i="37"/>
  <c r="H46" i="37"/>
  <c r="H47" i="37"/>
  <c r="H48" i="37"/>
  <c r="H49" i="37"/>
  <c r="H50" i="37"/>
  <c r="H51" i="37"/>
  <c r="H52" i="37"/>
  <c r="H53" i="37"/>
  <c r="H54" i="37"/>
  <c r="H55" i="37"/>
  <c r="H56" i="37"/>
  <c r="H57" i="37"/>
  <c r="H58" i="37"/>
  <c r="H59" i="37"/>
  <c r="I40" i="37"/>
  <c r="I41" i="37"/>
  <c r="I42" i="37"/>
  <c r="I43" i="37"/>
  <c r="I44" i="37"/>
  <c r="I45" i="37"/>
  <c r="I46" i="37"/>
  <c r="I47" i="37"/>
  <c r="I48" i="37"/>
  <c r="I49" i="37"/>
  <c r="I50" i="37"/>
  <c r="I51" i="37"/>
  <c r="I52" i="37"/>
  <c r="I53" i="37"/>
  <c r="I54" i="37"/>
  <c r="I55" i="37"/>
  <c r="I56" i="37"/>
  <c r="I57" i="37"/>
  <c r="I58" i="37"/>
  <c r="I59" i="37"/>
  <c r="Q40" i="37"/>
  <c r="Q41" i="37"/>
  <c r="Q42" i="37"/>
  <c r="Q43" i="37"/>
  <c r="Q44" i="37"/>
  <c r="Q45" i="37"/>
  <c r="Q46" i="37"/>
  <c r="Q47" i="37"/>
  <c r="Q48" i="37"/>
  <c r="Q49" i="37"/>
  <c r="Q50" i="37"/>
  <c r="Q51" i="37"/>
  <c r="Q52" i="37"/>
  <c r="Q53" i="37"/>
  <c r="Q54" i="37"/>
  <c r="Q55" i="37"/>
  <c r="Q56" i="37"/>
  <c r="Q57" i="37"/>
  <c r="Q58" i="37"/>
  <c r="Q59" i="37"/>
  <c r="R40" i="37"/>
  <c r="R41" i="37"/>
  <c r="R42" i="37"/>
  <c r="R43" i="37"/>
  <c r="R44" i="37"/>
  <c r="R45" i="37"/>
  <c r="R46" i="37"/>
  <c r="R47" i="37"/>
  <c r="R48" i="37"/>
  <c r="R49" i="37"/>
  <c r="R50" i="37"/>
  <c r="R51" i="37"/>
  <c r="R52" i="37"/>
  <c r="R53" i="37"/>
  <c r="R54" i="37"/>
  <c r="R55" i="37"/>
  <c r="R56" i="37"/>
  <c r="R57" i="37"/>
  <c r="R58" i="37"/>
  <c r="R59" i="37"/>
  <c r="S40" i="37"/>
  <c r="S41" i="37"/>
  <c r="S42" i="37"/>
  <c r="S43" i="37"/>
  <c r="S44" i="37"/>
  <c r="S45" i="37"/>
  <c r="S46" i="37"/>
  <c r="S47" i="37"/>
  <c r="S48" i="37"/>
  <c r="S49" i="37"/>
  <c r="S50" i="37"/>
  <c r="S51" i="37"/>
  <c r="S52" i="37"/>
  <c r="S53" i="37"/>
  <c r="S54" i="37"/>
  <c r="S55" i="37"/>
  <c r="S56" i="37"/>
  <c r="S57" i="37"/>
  <c r="S58" i="37"/>
  <c r="S59" i="37"/>
  <c r="T40" i="37"/>
  <c r="T41" i="37"/>
  <c r="T42" i="37"/>
  <c r="T43" i="37"/>
  <c r="T44" i="37"/>
  <c r="T45" i="37"/>
  <c r="T46" i="37"/>
  <c r="T47" i="37"/>
  <c r="T48" i="37"/>
  <c r="T49" i="37"/>
  <c r="T50" i="37"/>
  <c r="T51" i="37"/>
  <c r="T52" i="37"/>
  <c r="T53" i="37"/>
  <c r="T54" i="37"/>
  <c r="T55" i="37"/>
  <c r="T56" i="37"/>
  <c r="T57" i="37"/>
  <c r="T58" i="37"/>
  <c r="T59" i="37"/>
  <c r="H60" i="37"/>
  <c r="H61" i="37"/>
  <c r="H62" i="37"/>
  <c r="H63" i="37"/>
  <c r="H64" i="37"/>
  <c r="H65" i="37"/>
  <c r="H66" i="37"/>
  <c r="H67" i="37"/>
  <c r="H68" i="37"/>
  <c r="H69" i="37"/>
  <c r="I60" i="37"/>
  <c r="I61" i="37"/>
  <c r="I62" i="37"/>
  <c r="I63" i="37"/>
  <c r="I64" i="37"/>
  <c r="I65" i="37"/>
  <c r="I66" i="37"/>
  <c r="I67" i="37"/>
  <c r="I68" i="37"/>
  <c r="I69" i="37"/>
  <c r="Q60" i="37"/>
  <c r="Q61" i="37"/>
  <c r="R61" i="37" s="1"/>
  <c r="T61" i="37" s="1"/>
  <c r="Q62" i="37"/>
  <c r="R62" i="37" s="1"/>
  <c r="T62" i="37" s="1"/>
  <c r="Q63" i="37"/>
  <c r="R63" i="37" s="1"/>
  <c r="T63" i="37" s="1"/>
  <c r="Q64" i="37"/>
  <c r="Q65" i="37"/>
  <c r="Q66" i="37"/>
  <c r="R66" i="37" s="1"/>
  <c r="T66" i="37" s="1"/>
  <c r="Q67" i="37"/>
  <c r="R67" i="37" s="1"/>
  <c r="T67" i="37" s="1"/>
  <c r="Q68" i="37"/>
  <c r="Q69" i="37"/>
  <c r="R69" i="37" s="1"/>
  <c r="T69" i="37" s="1"/>
  <c r="R60" i="37"/>
  <c r="R64" i="37"/>
  <c r="R65" i="37"/>
  <c r="R68" i="37"/>
  <c r="S60" i="37"/>
  <c r="S61" i="37"/>
  <c r="S62" i="37"/>
  <c r="S63" i="37"/>
  <c r="S64" i="37"/>
  <c r="S65" i="37"/>
  <c r="S66" i="37"/>
  <c r="S67" i="37"/>
  <c r="S68" i="37"/>
  <c r="S69" i="37"/>
  <c r="T60" i="37"/>
  <c r="T64" i="37"/>
  <c r="T65" i="37"/>
  <c r="T68" i="37"/>
  <c r="H19" i="36"/>
  <c r="I19" i="36"/>
  <c r="Q19" i="36"/>
  <c r="R19" i="36" s="1"/>
  <c r="T19" i="36" s="1"/>
  <c r="S19" i="36"/>
  <c r="F21" i="34" l="1"/>
  <c r="F21" i="41" l="1"/>
  <c r="H17" i="43" l="1"/>
  <c r="H18" i="43"/>
  <c r="H19" i="43"/>
  <c r="H20" i="43"/>
  <c r="I20" i="43" s="1"/>
  <c r="H21" i="43"/>
  <c r="I21" i="43" s="1"/>
  <c r="I17" i="43"/>
  <c r="I18" i="43"/>
  <c r="I19" i="43"/>
  <c r="Q17" i="43"/>
  <c r="R17" i="43" s="1"/>
  <c r="T17" i="43" s="1"/>
  <c r="Q18" i="43"/>
  <c r="R18" i="43" s="1"/>
  <c r="T18" i="43" s="1"/>
  <c r="Q19" i="43"/>
  <c r="R19" i="43" s="1"/>
  <c r="T19" i="43" s="1"/>
  <c r="Q20" i="43"/>
  <c r="R20" i="43" s="1"/>
  <c r="T20" i="43" s="1"/>
  <c r="Q21" i="43"/>
  <c r="R21" i="43" s="1"/>
  <c r="T21" i="43" s="1"/>
  <c r="S17" i="43"/>
  <c r="S18" i="43"/>
  <c r="S19" i="43"/>
  <c r="S20" i="43"/>
  <c r="S21" i="43"/>
  <c r="H17" i="36"/>
  <c r="I17" i="36" s="1"/>
  <c r="H18" i="36"/>
  <c r="H20" i="36"/>
  <c r="I20" i="36" s="1"/>
  <c r="H21" i="36"/>
  <c r="I21" i="36" s="1"/>
  <c r="H22" i="36"/>
  <c r="I22" i="36" s="1"/>
  <c r="I18" i="36"/>
  <c r="Q17" i="36"/>
  <c r="R17" i="36" s="1"/>
  <c r="T17" i="36" s="1"/>
  <c r="Q18" i="36"/>
  <c r="R18" i="36" s="1"/>
  <c r="T18" i="36" s="1"/>
  <c r="Q20" i="36"/>
  <c r="R20" i="36" s="1"/>
  <c r="T20" i="36" s="1"/>
  <c r="Q21" i="36"/>
  <c r="R21" i="36" s="1"/>
  <c r="T21" i="36" s="1"/>
  <c r="Q22" i="36"/>
  <c r="R22" i="36" s="1"/>
  <c r="T22" i="36" s="1"/>
  <c r="S17" i="36"/>
  <c r="S18" i="36"/>
  <c r="S20" i="36"/>
  <c r="S21" i="36"/>
  <c r="S22" i="36"/>
  <c r="H23" i="36"/>
  <c r="H24" i="36"/>
  <c r="I24" i="36" s="1"/>
  <c r="H25" i="36"/>
  <c r="I25" i="36" s="1"/>
  <c r="H26" i="36"/>
  <c r="I26" i="36" s="1"/>
  <c r="H27" i="36"/>
  <c r="I23" i="36"/>
  <c r="I27" i="36"/>
  <c r="Q23" i="36"/>
  <c r="R23" i="36" s="1"/>
  <c r="T23" i="36" s="1"/>
  <c r="Q24" i="36"/>
  <c r="R24" i="36" s="1"/>
  <c r="T24" i="36" s="1"/>
  <c r="Q25" i="36"/>
  <c r="R25" i="36" s="1"/>
  <c r="T25" i="36" s="1"/>
  <c r="Q26" i="36"/>
  <c r="R26" i="36" s="1"/>
  <c r="T26" i="36" s="1"/>
  <c r="Q27" i="36"/>
  <c r="R27" i="36" s="1"/>
  <c r="T27" i="36" s="1"/>
  <c r="S23" i="36"/>
  <c r="S24" i="36"/>
  <c r="S25" i="36"/>
  <c r="S26" i="36"/>
  <c r="S27" i="36"/>
  <c r="H28" i="36"/>
  <c r="H29" i="36"/>
  <c r="H30" i="36"/>
  <c r="I30" i="36" s="1"/>
  <c r="H31" i="36"/>
  <c r="I31" i="36" s="1"/>
  <c r="H32" i="36"/>
  <c r="I28" i="36"/>
  <c r="I29" i="36"/>
  <c r="I32" i="36"/>
  <c r="Q28" i="36"/>
  <c r="R28" i="36" s="1"/>
  <c r="T28" i="36" s="1"/>
  <c r="Q29" i="36"/>
  <c r="R29" i="36" s="1"/>
  <c r="T29" i="36" s="1"/>
  <c r="Q30" i="36"/>
  <c r="R30" i="36" s="1"/>
  <c r="T30" i="36" s="1"/>
  <c r="Q31" i="36"/>
  <c r="R31" i="36" s="1"/>
  <c r="T31" i="36" s="1"/>
  <c r="Q32" i="36"/>
  <c r="R32" i="36" s="1"/>
  <c r="T32" i="36" s="1"/>
  <c r="S28" i="36"/>
  <c r="S29" i="36"/>
  <c r="S30" i="36"/>
  <c r="S31" i="36"/>
  <c r="S32" i="36"/>
  <c r="H33" i="36"/>
  <c r="I33" i="36" s="1"/>
  <c r="H34" i="36"/>
  <c r="I34" i="36" s="1"/>
  <c r="Q33" i="36"/>
  <c r="R33" i="36" s="1"/>
  <c r="T33" i="36" s="1"/>
  <c r="Q34" i="36"/>
  <c r="R34" i="36" s="1"/>
  <c r="T34" i="36" s="1"/>
  <c r="S33" i="36"/>
  <c r="S34" i="36"/>
  <c r="H17" i="32" l="1"/>
  <c r="H18" i="32"/>
  <c r="H19" i="32"/>
  <c r="H20" i="32"/>
  <c r="H21" i="32"/>
  <c r="H22" i="32"/>
  <c r="H23" i="32"/>
  <c r="H24" i="32"/>
  <c r="H25" i="32"/>
  <c r="H26" i="32"/>
  <c r="H27" i="32"/>
  <c r="H28" i="32"/>
  <c r="I17" i="32"/>
  <c r="I18" i="32"/>
  <c r="I19" i="32"/>
  <c r="I20" i="32"/>
  <c r="I21" i="32"/>
  <c r="I22" i="32"/>
  <c r="I23" i="32"/>
  <c r="I24" i="32"/>
  <c r="I25" i="32"/>
  <c r="I26" i="32"/>
  <c r="I27" i="32"/>
  <c r="I28" i="32"/>
  <c r="Q17" i="32"/>
  <c r="Q18" i="32"/>
  <c r="Q19" i="32"/>
  <c r="Q20" i="32"/>
  <c r="Q21" i="32"/>
  <c r="Q22" i="32"/>
  <c r="Q23" i="32"/>
  <c r="Q24" i="32"/>
  <c r="Q25" i="32"/>
  <c r="Q26" i="32"/>
  <c r="Q27" i="32"/>
  <c r="Q28" i="32"/>
  <c r="R17" i="32"/>
  <c r="R18" i="32"/>
  <c r="R19" i="32"/>
  <c r="R20" i="32"/>
  <c r="R21" i="32"/>
  <c r="R22" i="32"/>
  <c r="R23" i="32"/>
  <c r="R24" i="32"/>
  <c r="R25" i="32"/>
  <c r="R26" i="32"/>
  <c r="R27" i="32"/>
  <c r="R28" i="32"/>
  <c r="S17" i="32"/>
  <c r="S18" i="32"/>
  <c r="S19" i="32"/>
  <c r="S20" i="32"/>
  <c r="S21" i="32"/>
  <c r="S22" i="32"/>
  <c r="S23" i="32"/>
  <c r="S24" i="32"/>
  <c r="S25" i="32"/>
  <c r="S26" i="32"/>
  <c r="S27" i="32"/>
  <c r="S28" i="32"/>
  <c r="T17" i="32"/>
  <c r="T18" i="32"/>
  <c r="T19" i="32"/>
  <c r="T20" i="32"/>
  <c r="T21" i="32"/>
  <c r="T22" i="32"/>
  <c r="T23" i="32"/>
  <c r="T24" i="32"/>
  <c r="T25" i="32"/>
  <c r="T26" i="32"/>
  <c r="T27" i="32"/>
  <c r="T28" i="32"/>
  <c r="H29" i="32"/>
  <c r="H30" i="32"/>
  <c r="H31" i="32"/>
  <c r="I29" i="32"/>
  <c r="I30" i="32"/>
  <c r="I31" i="32"/>
  <c r="Q29" i="32"/>
  <c r="Q30" i="32"/>
  <c r="R30" i="32" s="1"/>
  <c r="T30" i="32" s="1"/>
  <c r="Q31" i="32"/>
  <c r="R31" i="32" s="1"/>
  <c r="T31" i="32" s="1"/>
  <c r="R29" i="32"/>
  <c r="S29" i="32"/>
  <c r="S30" i="32"/>
  <c r="S31" i="32"/>
  <c r="T29" i="32"/>
  <c r="H17" i="31"/>
  <c r="H18" i="31"/>
  <c r="H19" i="31"/>
  <c r="H20" i="31"/>
  <c r="H21" i="31"/>
  <c r="I17" i="31"/>
  <c r="I18" i="31"/>
  <c r="I19" i="31"/>
  <c r="I20" i="31"/>
  <c r="I21" i="31"/>
  <c r="Q17" i="31"/>
  <c r="R17" i="31" s="1"/>
  <c r="T17" i="31" s="1"/>
  <c r="Q18" i="31"/>
  <c r="R18" i="31" s="1"/>
  <c r="T18" i="31" s="1"/>
  <c r="Q19" i="31"/>
  <c r="Q20" i="31"/>
  <c r="Q21" i="31"/>
  <c r="R19" i="31"/>
  <c r="T19" i="31" s="1"/>
  <c r="R20" i="31"/>
  <c r="T20" i="31" s="1"/>
  <c r="R21" i="31"/>
  <c r="T21" i="31" s="1"/>
  <c r="S17" i="31"/>
  <c r="S18" i="31"/>
  <c r="S19" i="31"/>
  <c r="S20" i="31"/>
  <c r="S21" i="31"/>
  <c r="H16" i="45"/>
  <c r="B13" i="42" l="1"/>
  <c r="H20" i="42"/>
  <c r="I20" i="42"/>
  <c r="Q20" i="42"/>
  <c r="R20" i="42" s="1"/>
  <c r="T20" i="42" s="1"/>
  <c r="S20" i="42"/>
  <c r="H19" i="37"/>
  <c r="I19" i="37"/>
  <c r="Q19" i="37"/>
  <c r="R19" i="37" s="1"/>
  <c r="T19" i="37" s="1"/>
  <c r="S19" i="37"/>
  <c r="H20" i="34" l="1"/>
  <c r="I20" i="34" s="1"/>
  <c r="Q20" i="34"/>
  <c r="R20" i="34" s="1"/>
  <c r="T20" i="34" s="1"/>
  <c r="S20" i="34"/>
  <c r="H16" i="40" l="1"/>
  <c r="I16" i="40"/>
  <c r="Q16" i="40"/>
  <c r="R16" i="40" s="1"/>
  <c r="T16" i="40" s="1"/>
  <c r="S16" i="40"/>
  <c r="H16" i="43"/>
  <c r="I16" i="43"/>
  <c r="Q17" i="29"/>
  <c r="R17" i="29" s="1"/>
  <c r="T17" i="29" s="1"/>
  <c r="S17" i="29"/>
  <c r="Q16" i="29"/>
  <c r="R16" i="29" s="1"/>
  <c r="T16" i="29" s="1"/>
  <c r="S16" i="29"/>
  <c r="Q20" i="29"/>
  <c r="R20" i="29" s="1"/>
  <c r="T20" i="29" s="1"/>
  <c r="S20" i="29"/>
  <c r="Q21" i="29"/>
  <c r="R21" i="29" s="1"/>
  <c r="T21" i="29" s="1"/>
  <c r="S21" i="29"/>
  <c r="Q19" i="29"/>
  <c r="R19" i="29" s="1"/>
  <c r="T19" i="29" s="1"/>
  <c r="S19" i="29"/>
  <c r="Q18" i="29"/>
  <c r="R18" i="29" s="1"/>
  <c r="T18" i="29" s="1"/>
  <c r="S18" i="29"/>
  <c r="H16" i="42" l="1"/>
  <c r="I16" i="42"/>
  <c r="Q16" i="42"/>
  <c r="R16" i="42" s="1"/>
  <c r="T16" i="42" s="1"/>
  <c r="S16" i="42"/>
  <c r="H27" i="38" l="1"/>
  <c r="I27" i="38"/>
  <c r="Q27" i="38"/>
  <c r="R27" i="38" s="1"/>
  <c r="T27" i="38" s="1"/>
  <c r="S27" i="38"/>
  <c r="H25" i="38"/>
  <c r="I25" i="38"/>
  <c r="Q25" i="38"/>
  <c r="R25" i="38" s="1"/>
  <c r="T25" i="38" s="1"/>
  <c r="S25" i="38"/>
  <c r="H21" i="38"/>
  <c r="I21" i="38"/>
  <c r="Q21" i="38"/>
  <c r="R21" i="38" s="1"/>
  <c r="T21" i="38" s="1"/>
  <c r="S21" i="38"/>
  <c r="H42" i="35"/>
  <c r="I42" i="35"/>
  <c r="Q42" i="35"/>
  <c r="R42" i="35" s="1"/>
  <c r="T42" i="35" s="1"/>
  <c r="S42" i="35"/>
  <c r="H40" i="35"/>
  <c r="I40" i="35"/>
  <c r="Q40" i="35"/>
  <c r="R40" i="35" s="1"/>
  <c r="T40" i="35" s="1"/>
  <c r="S40" i="35"/>
  <c r="H16" i="33"/>
  <c r="I16" i="33"/>
  <c r="Q16" i="33"/>
  <c r="R16" i="33" s="1"/>
  <c r="T16" i="33" s="1"/>
  <c r="S16" i="33"/>
  <c r="H16" i="32"/>
  <c r="I16" i="32"/>
  <c r="Q16" i="32"/>
  <c r="R16" i="32" s="1"/>
  <c r="T16" i="32" s="1"/>
  <c r="S16" i="32"/>
  <c r="H19" i="29"/>
  <c r="I19" i="29" s="1"/>
  <c r="H18" i="29"/>
  <c r="I18" i="29" s="1"/>
  <c r="H16" i="29"/>
  <c r="I16" i="29"/>
  <c r="H17" i="45" l="1"/>
  <c r="H18" i="45"/>
  <c r="H19" i="45"/>
  <c r="H20" i="45"/>
  <c r="H21" i="45"/>
  <c r="I17" i="45"/>
  <c r="I18" i="45"/>
  <c r="I19" i="45"/>
  <c r="I20" i="45"/>
  <c r="I21" i="45"/>
  <c r="Q17" i="45"/>
  <c r="R17" i="45" s="1"/>
  <c r="T17" i="45" s="1"/>
  <c r="Q18" i="45"/>
  <c r="R18" i="45" s="1"/>
  <c r="T18" i="45" s="1"/>
  <c r="Q19" i="45"/>
  <c r="R19" i="45" s="1"/>
  <c r="T19" i="45" s="1"/>
  <c r="Q20" i="45"/>
  <c r="R20" i="45" s="1"/>
  <c r="T20" i="45" s="1"/>
  <c r="Q21" i="45"/>
  <c r="R21" i="45" s="1"/>
  <c r="T21" i="45" s="1"/>
  <c r="S17" i="45"/>
  <c r="S18" i="45"/>
  <c r="S19" i="45"/>
  <c r="S20" i="45"/>
  <c r="S21" i="45"/>
  <c r="H18" i="37"/>
  <c r="I18" i="37"/>
  <c r="Q18" i="37"/>
  <c r="R18" i="37" s="1"/>
  <c r="T18" i="37" s="1"/>
  <c r="S18" i="37"/>
  <c r="H36" i="35"/>
  <c r="H37" i="35"/>
  <c r="H38" i="35"/>
  <c r="H43" i="35"/>
  <c r="I36" i="35"/>
  <c r="I37" i="35"/>
  <c r="I38" i="35"/>
  <c r="I43" i="35"/>
  <c r="Q36" i="35"/>
  <c r="R36" i="35" s="1"/>
  <c r="T36" i="35" s="1"/>
  <c r="Q37" i="35"/>
  <c r="R37" i="35" s="1"/>
  <c r="T37" i="35" s="1"/>
  <c r="Q38" i="35"/>
  <c r="R38" i="35" s="1"/>
  <c r="T38" i="35" s="1"/>
  <c r="Q43" i="35"/>
  <c r="R43" i="35" s="1"/>
  <c r="T43" i="35" s="1"/>
  <c r="S36" i="35"/>
  <c r="S37" i="35"/>
  <c r="S38" i="35"/>
  <c r="S43" i="35"/>
  <c r="H16" i="35"/>
  <c r="H35" i="35"/>
  <c r="H41" i="35"/>
  <c r="I16" i="35"/>
  <c r="I35" i="35"/>
  <c r="I41" i="35"/>
  <c r="Q16" i="35"/>
  <c r="R16" i="35" s="1"/>
  <c r="T16" i="35" s="1"/>
  <c r="Q35" i="35"/>
  <c r="R35" i="35" s="1"/>
  <c r="T35" i="35" s="1"/>
  <c r="Q41" i="35"/>
  <c r="R41" i="35" s="1"/>
  <c r="T41" i="35" s="1"/>
  <c r="S16" i="35"/>
  <c r="S35" i="35"/>
  <c r="S41" i="35"/>
  <c r="H21" i="29" l="1"/>
  <c r="I21" i="29" s="1"/>
  <c r="H18" i="42"/>
  <c r="H19" i="42"/>
  <c r="I18" i="42"/>
  <c r="I19" i="42"/>
  <c r="Q18" i="42"/>
  <c r="R18" i="42" s="1"/>
  <c r="T18" i="42" s="1"/>
  <c r="Q19" i="42"/>
  <c r="R19" i="42" s="1"/>
  <c r="T19" i="42" s="1"/>
  <c r="S18" i="42"/>
  <c r="S19" i="42"/>
  <c r="H17" i="41"/>
  <c r="I17" i="41" s="1"/>
  <c r="H18" i="41"/>
  <c r="I18" i="41" s="1"/>
  <c r="H19" i="41"/>
  <c r="I19" i="41" s="1"/>
  <c r="H20" i="41"/>
  <c r="I20" i="41" s="1"/>
  <c r="Q17" i="41"/>
  <c r="R17" i="41" s="1"/>
  <c r="T17" i="41" s="1"/>
  <c r="Q18" i="41"/>
  <c r="R18" i="41" s="1"/>
  <c r="T18" i="41" s="1"/>
  <c r="Q19" i="41"/>
  <c r="R19" i="41" s="1"/>
  <c r="T19" i="41" s="1"/>
  <c r="Q20" i="41"/>
  <c r="R20" i="41" s="1"/>
  <c r="T20" i="41" s="1"/>
  <c r="S17" i="41"/>
  <c r="S18" i="41"/>
  <c r="S19" i="41"/>
  <c r="S20" i="41"/>
  <c r="H17" i="38"/>
  <c r="H18" i="38"/>
  <c r="H19" i="38"/>
  <c r="H20" i="38"/>
  <c r="H22" i="38"/>
  <c r="I22" i="38" s="1"/>
  <c r="H23" i="38"/>
  <c r="H24" i="38"/>
  <c r="H26" i="38"/>
  <c r="H28" i="38"/>
  <c r="H29" i="38"/>
  <c r="I17" i="38"/>
  <c r="I18" i="38"/>
  <c r="I19" i="38"/>
  <c r="I20" i="38"/>
  <c r="I23" i="38"/>
  <c r="I24" i="38"/>
  <c r="I26" i="38"/>
  <c r="I28" i="38"/>
  <c r="I29" i="38"/>
  <c r="Q17" i="38"/>
  <c r="R17" i="38" s="1"/>
  <c r="T17" i="38" s="1"/>
  <c r="Q18" i="38"/>
  <c r="R18" i="38" s="1"/>
  <c r="T18" i="38" s="1"/>
  <c r="Q19" i="38"/>
  <c r="R19" i="38" s="1"/>
  <c r="T19" i="38" s="1"/>
  <c r="Q20" i="38"/>
  <c r="R20" i="38" s="1"/>
  <c r="T20" i="38" s="1"/>
  <c r="Q22" i="38"/>
  <c r="R22" i="38" s="1"/>
  <c r="T22" i="38" s="1"/>
  <c r="Q23" i="38"/>
  <c r="R23" i="38" s="1"/>
  <c r="T23" i="38" s="1"/>
  <c r="Q24" i="38"/>
  <c r="R24" i="38" s="1"/>
  <c r="T24" i="38" s="1"/>
  <c r="Q26" i="38"/>
  <c r="R26" i="38" s="1"/>
  <c r="T26" i="38" s="1"/>
  <c r="Q28" i="38"/>
  <c r="R28" i="38" s="1"/>
  <c r="T28" i="38" s="1"/>
  <c r="Q29" i="38"/>
  <c r="R29" i="38" s="1"/>
  <c r="T29" i="38" s="1"/>
  <c r="S17" i="38"/>
  <c r="S18" i="38"/>
  <c r="S19" i="38"/>
  <c r="S20" i="38"/>
  <c r="S22" i="38"/>
  <c r="S23" i="38"/>
  <c r="S24" i="38"/>
  <c r="S26" i="38"/>
  <c r="S28" i="38"/>
  <c r="S29" i="38"/>
  <c r="H17" i="34"/>
  <c r="I17" i="34" s="1"/>
  <c r="H18" i="34"/>
  <c r="I18" i="34" s="1"/>
  <c r="H19" i="34"/>
  <c r="I19" i="34" s="1"/>
  <c r="Q17" i="34"/>
  <c r="R17" i="34" s="1"/>
  <c r="T17" i="34" s="1"/>
  <c r="Q18" i="34"/>
  <c r="R18" i="34" s="1"/>
  <c r="T18" i="34" s="1"/>
  <c r="Q19" i="34"/>
  <c r="R19" i="34" s="1"/>
  <c r="T19" i="34" s="1"/>
  <c r="S17" i="34"/>
  <c r="S18" i="34"/>
  <c r="S19" i="34"/>
  <c r="U32" i="32"/>
  <c r="H17" i="42"/>
  <c r="H17" i="29"/>
  <c r="U35" i="36"/>
  <c r="S32" i="32" l="1"/>
  <c r="H32" i="32"/>
  <c r="T32" i="32"/>
  <c r="I32" i="32"/>
  <c r="H16" i="37" l="1"/>
  <c r="I16" i="37" s="1"/>
  <c r="H17" i="37"/>
  <c r="I17" i="37" s="1"/>
  <c r="H70" i="37" l="1"/>
  <c r="I70" i="37"/>
  <c r="H20" i="29" l="1"/>
  <c r="I20" i="29" s="1"/>
  <c r="I17" i="29"/>
  <c r="I16" i="45"/>
  <c r="H22" i="29" l="1"/>
  <c r="I22" i="29"/>
  <c r="H39" i="35" l="1"/>
  <c r="I39" i="35"/>
  <c r="Q39" i="35"/>
  <c r="R39" i="35" s="1"/>
  <c r="T39" i="35" s="1"/>
  <c r="S39" i="35"/>
  <c r="H16" i="34" l="1"/>
  <c r="I16" i="34" s="1"/>
  <c r="Q16" i="34"/>
  <c r="R16" i="34" s="1"/>
  <c r="T16" i="34" s="1"/>
  <c r="S16" i="34"/>
  <c r="B13" i="45" l="1"/>
  <c r="B12" i="45"/>
  <c r="I28" i="28"/>
  <c r="S16" i="45"/>
  <c r="Q16" i="45"/>
  <c r="R16" i="45" s="1"/>
  <c r="T16" i="45" s="1"/>
  <c r="C9" i="45"/>
  <c r="C8" i="45"/>
  <c r="C7" i="45"/>
  <c r="C6" i="45"/>
  <c r="C3" i="45"/>
  <c r="C2" i="45"/>
  <c r="B13" i="43"/>
  <c r="B12" i="43"/>
  <c r="I27" i="28"/>
  <c r="S16" i="43"/>
  <c r="Q16" i="43"/>
  <c r="R16" i="43" s="1"/>
  <c r="T16" i="43" s="1"/>
  <c r="I31" i="43"/>
  <c r="C9" i="43"/>
  <c r="C8" i="43"/>
  <c r="C7" i="43"/>
  <c r="C6" i="43"/>
  <c r="C3" i="43"/>
  <c r="C2" i="43"/>
  <c r="B12" i="42"/>
  <c r="B13" i="41"/>
  <c r="B12" i="41"/>
  <c r="I26" i="28"/>
  <c r="S17" i="42"/>
  <c r="Q17" i="42"/>
  <c r="R17" i="42" s="1"/>
  <c r="T17" i="42" s="1"/>
  <c r="I17" i="42"/>
  <c r="C9" i="42"/>
  <c r="C8" i="42"/>
  <c r="C7" i="42"/>
  <c r="C6" i="42"/>
  <c r="C3" i="42"/>
  <c r="C2" i="42"/>
  <c r="I25" i="28"/>
  <c r="S16" i="41"/>
  <c r="Q16" i="41"/>
  <c r="R16" i="41" s="1"/>
  <c r="T16" i="41" s="1"/>
  <c r="I16" i="41"/>
  <c r="H16" i="41"/>
  <c r="H21" i="41" s="1"/>
  <c r="C9" i="41"/>
  <c r="C8" i="41"/>
  <c r="C7" i="41"/>
  <c r="C6" i="41"/>
  <c r="C3" i="41"/>
  <c r="C2" i="41"/>
  <c r="B13" i="40"/>
  <c r="B12" i="40"/>
  <c r="I24" i="28"/>
  <c r="C9" i="40"/>
  <c r="C8" i="40"/>
  <c r="C7" i="40"/>
  <c r="C6" i="40"/>
  <c r="C3" i="40"/>
  <c r="C2" i="40"/>
  <c r="B13" i="39"/>
  <c r="B12" i="39"/>
  <c r="B13" i="38"/>
  <c r="B12" i="38"/>
  <c r="B13" i="37"/>
  <c r="B12" i="37"/>
  <c r="I23" i="28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I22" i="28"/>
  <c r="S16" i="38"/>
  <c r="Q16" i="38"/>
  <c r="R16" i="38" s="1"/>
  <c r="T16" i="38" s="1"/>
  <c r="H16" i="38"/>
  <c r="I16" i="38" s="1"/>
  <c r="C9" i="38"/>
  <c r="C8" i="38"/>
  <c r="C7" i="38"/>
  <c r="C6" i="38"/>
  <c r="C3" i="38"/>
  <c r="C2" i="38"/>
  <c r="I21" i="28"/>
  <c r="S17" i="37"/>
  <c r="Q17" i="37"/>
  <c r="R17" i="37" s="1"/>
  <c r="T17" i="37" s="1"/>
  <c r="S16" i="37"/>
  <c r="Q16" i="37"/>
  <c r="R16" i="37" s="1"/>
  <c r="T16" i="37" s="1"/>
  <c r="C9" i="37"/>
  <c r="C8" i="37"/>
  <c r="C7" i="37"/>
  <c r="C6" i="37"/>
  <c r="C3" i="37"/>
  <c r="C2" i="37"/>
  <c r="B13" i="36"/>
  <c r="B12" i="36"/>
  <c r="I20" i="28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I19" i="28"/>
  <c r="C9" i="35"/>
  <c r="C8" i="35"/>
  <c r="C7" i="35"/>
  <c r="C6" i="35"/>
  <c r="C3" i="35"/>
  <c r="C2" i="35"/>
  <c r="B13" i="34"/>
  <c r="B12" i="34"/>
  <c r="U21" i="34"/>
  <c r="I18" i="28" s="1"/>
  <c r="C9" i="34"/>
  <c r="C8" i="34"/>
  <c r="C7" i="34"/>
  <c r="C6" i="34"/>
  <c r="C3" i="34"/>
  <c r="C2" i="34"/>
  <c r="B13" i="33"/>
  <c r="B12" i="33"/>
  <c r="I17" i="28"/>
  <c r="C9" i="33"/>
  <c r="C8" i="33"/>
  <c r="C7" i="33"/>
  <c r="C6" i="33"/>
  <c r="C3" i="33"/>
  <c r="C2" i="33"/>
  <c r="B13" i="32"/>
  <c r="B12" i="32"/>
  <c r="H39" i="40" l="1"/>
  <c r="H21" i="34"/>
  <c r="I21" i="34"/>
  <c r="T21" i="34"/>
  <c r="G18" i="28" s="1"/>
  <c r="S21" i="34"/>
  <c r="C18" i="28" s="1"/>
  <c r="T17" i="33"/>
  <c r="G17" i="28" s="1"/>
  <c r="S70" i="37"/>
  <c r="C21" i="28" s="1"/>
  <c r="I17" i="33"/>
  <c r="H22" i="45"/>
  <c r="S22" i="45"/>
  <c r="C28" i="28" s="1"/>
  <c r="I22" i="45"/>
  <c r="T22" i="45"/>
  <c r="G28" i="28" s="1"/>
  <c r="H31" i="43"/>
  <c r="S31" i="43"/>
  <c r="C27" i="28" s="1"/>
  <c r="T31" i="43"/>
  <c r="G27" i="28" s="1"/>
  <c r="S21" i="42"/>
  <c r="C26" i="28" s="1"/>
  <c r="H21" i="42"/>
  <c r="I21" i="42"/>
  <c r="T21" i="42"/>
  <c r="G26" i="28" s="1"/>
  <c r="I21" i="41"/>
  <c r="S21" i="41"/>
  <c r="C25" i="28" s="1"/>
  <c r="T21" i="41"/>
  <c r="G25" i="28" s="1"/>
  <c r="I39" i="40"/>
  <c r="S39" i="40"/>
  <c r="C24" i="28" s="1"/>
  <c r="T39" i="40"/>
  <c r="G24" i="28" s="1"/>
  <c r="H165" i="39"/>
  <c r="I165" i="39"/>
  <c r="S165" i="39"/>
  <c r="C23" i="28" s="1"/>
  <c r="T165" i="39"/>
  <c r="G23" i="28" s="1"/>
  <c r="S30" i="38"/>
  <c r="C22" i="28" s="1"/>
  <c r="T30" i="38"/>
  <c r="G22" i="28" s="1"/>
  <c r="H30" i="38"/>
  <c r="I30" i="38"/>
  <c r="T70" i="37"/>
  <c r="G21" i="28" s="1"/>
  <c r="S35" i="36"/>
  <c r="C20" i="28" s="1"/>
  <c r="I35" i="36"/>
  <c r="T35" i="36"/>
  <c r="G20" i="28" s="1"/>
  <c r="H35" i="36"/>
  <c r="H44" i="35"/>
  <c r="S44" i="35"/>
  <c r="C19" i="28" s="1"/>
  <c r="T44" i="35"/>
  <c r="G19" i="28" s="1"/>
  <c r="I44" i="35"/>
  <c r="H17" i="33"/>
  <c r="S17" i="33"/>
  <c r="C17" i="28" s="1"/>
  <c r="E25" i="28" l="1"/>
  <c r="I16" i="28" l="1"/>
  <c r="C9" i="32"/>
  <c r="C8" i="32"/>
  <c r="C7" i="32"/>
  <c r="C6" i="32"/>
  <c r="C3" i="32"/>
  <c r="C2" i="32"/>
  <c r="B13" i="31"/>
  <c r="B12" i="31"/>
  <c r="I15" i="28"/>
  <c r="S16" i="31"/>
  <c r="Q16" i="31"/>
  <c r="R16" i="31" s="1"/>
  <c r="T16" i="31" s="1"/>
  <c r="H16" i="31"/>
  <c r="C9" i="31"/>
  <c r="C8" i="31"/>
  <c r="C7" i="31"/>
  <c r="C6" i="31"/>
  <c r="C3" i="31"/>
  <c r="C2" i="31"/>
  <c r="C3" i="28"/>
  <c r="C2" i="28"/>
  <c r="C9" i="28"/>
  <c r="C8" i="28"/>
  <c r="C7" i="28"/>
  <c r="C6" i="28"/>
  <c r="S22" i="31" l="1"/>
  <c r="C15" i="28" s="1"/>
  <c r="G16" i="28"/>
  <c r="C16" i="28"/>
  <c r="T22" i="31"/>
  <c r="G15" i="28" s="1"/>
  <c r="I16" i="31"/>
  <c r="I22" i="31" s="1"/>
  <c r="E15" i="28" l="1"/>
  <c r="B12" i="29"/>
  <c r="B13" i="29"/>
  <c r="C9" i="29" l="1"/>
  <c r="C8" i="29"/>
  <c r="C7" i="29"/>
  <c r="C6" i="29"/>
  <c r="C3" i="29"/>
  <c r="C2" i="29"/>
  <c r="I14" i="28" l="1"/>
  <c r="S22" i="29" l="1"/>
  <c r="C14" i="28" s="1"/>
  <c r="T22" i="29"/>
  <c r="E17" i="28" l="1"/>
  <c r="E21" i="28"/>
  <c r="E28" i="28"/>
  <c r="E22" i="28"/>
  <c r="E26" i="28"/>
  <c r="E23" i="28"/>
  <c r="E14" i="28" l="1"/>
  <c r="E19" i="28"/>
  <c r="E18" i="28"/>
  <c r="E24" i="28"/>
  <c r="E20" i="28"/>
  <c r="E27" i="28"/>
  <c r="E16" i="28"/>
  <c r="F14" i="28" l="1"/>
  <c r="F29" i="28" s="1"/>
  <c r="E29" i="28"/>
</calcChain>
</file>

<file path=xl/sharedStrings.xml><?xml version="1.0" encoding="utf-8"?>
<sst xmlns="http://schemas.openxmlformats.org/spreadsheetml/2006/main" count="2903" uniqueCount="640">
  <si>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</si>
  <si>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</si>
  <si>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</si>
  <si>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</si>
  <si>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</si>
  <si>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</si>
  <si>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</si>
  <si>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</si>
  <si>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</si>
  <si>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</si>
  <si>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</si>
  <si>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</si>
  <si>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</si>
  <si>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</si>
  <si>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</si>
  <si>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</si>
  <si>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</si>
  <si>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</si>
  <si>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</si>
  <si>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</si>
  <si>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</si>
  <si>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</si>
  <si>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</si>
  <si>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</si>
  <si>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</si>
  <si>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</si>
  <si>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</si>
  <si>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</si>
  <si>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</si>
  <si>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</si>
  <si>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</si>
  <si>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</si>
  <si>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</si>
  <si>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</si>
  <si>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</si>
  <si>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</si>
  <si>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</si>
  <si>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</si>
  <si>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</si>
  <si>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</si>
  <si>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</si>
  <si>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</si>
  <si>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</si>
  <si>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</si>
  <si>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</si>
  <si>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</si>
  <si>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</si>
  <si>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</si>
  <si>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</si>
  <si>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</si>
  <si>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</si>
  <si>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</si>
  <si>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</si>
  <si>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</si>
  <si>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</si>
  <si>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</si>
  <si>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</si>
  <si>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</si>
  <si>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</si>
  <si>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</si>
  <si>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</si>
  <si>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</si>
  <si>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</si>
  <si>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</si>
  <si>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</si>
  <si>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</si>
  <si>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</si>
  <si>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</si>
  <si>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</si>
  <si>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</si>
  <si>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</si>
  <si>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</si>
  <si>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</si>
  <si>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</si>
  <si>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</si>
  <si>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</si>
  <si>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</si>
  <si>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</si>
  <si>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</si>
  <si>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</si>
  <si>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</si>
  <si>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</si>
  <si>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</si>
  <si>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</si>
  <si>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</si>
  <si>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</si>
  <si>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</si>
  <si>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</si>
  <si>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</si>
  <si>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</si>
  <si>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</si>
  <si>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</si>
  <si>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</si>
  <si>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</si>
  <si>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</si>
  <si>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</si>
  <si>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</si>
  <si>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</si>
  <si>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</si>
  <si>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</si>
  <si>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</si>
  <si>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</si>
  <si>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</si>
  <si>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</si>
  <si>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</si>
  <si>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</si>
  <si>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</si>
  <si>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</si>
  <si>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</si>
  <si>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</si>
  <si>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</si>
  <si>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</si>
  <si>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</si>
  <si>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</si>
  <si>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</si>
  <si>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</si>
  <si>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</si>
  <si>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</si>
  <si>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</si>
  <si>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</si>
  <si>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</si>
  <si>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</si>
  <si>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</si>
  <si>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</si>
  <si>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</si>
  <si>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</si>
  <si>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</si>
  <si>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</si>
  <si>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</si>
  <si>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</si>
  <si>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</si>
  <si>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</si>
  <si>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</si>
  <si>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</si>
  <si>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</si>
  <si>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</si>
  <si>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</si>
  <si>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</si>
  <si>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</si>
  <si>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</si>
  <si>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</si>
  <si>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</si>
  <si>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</si>
  <si>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</si>
  <si>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</si>
  <si>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</si>
  <si>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</si>
  <si>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</si>
  <si>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</si>
  <si>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</si>
  <si>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</si>
  <si>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</si>
  <si>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</si>
  <si>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</si>
  <si>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</si>
  <si>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</si>
  <si>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</si>
  <si>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</si>
  <si>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</si>
  <si>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</si>
  <si>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</si>
  <si>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</si>
  <si>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</si>
  <si>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</si>
  <si>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</si>
  <si>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</si>
  <si>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</si>
  <si>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</si>
  <si>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</si>
  <si>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</si>
  <si>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</si>
  <si>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Stolpec1</t>
  </si>
  <si>
    <t>68.</t>
  </si>
  <si>
    <t>69.</t>
  </si>
  <si>
    <t>70.</t>
  </si>
  <si>
    <t>71.</t>
  </si>
  <si>
    <t>IK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</si>
  <si>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</si>
  <si>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</si>
  <si>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kom</t>
  </si>
  <si>
    <t>0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</si>
  <si>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</si>
  <si>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</si>
  <si>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</si>
  <si>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</si>
  <si>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</si>
  <si>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</si>
  <si>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</si>
  <si>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</si>
  <si>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</si>
  <si>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</si>
  <si>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</si>
  <si>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</si>
  <si>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</si>
  <si>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</si>
  <si>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</si>
  <si>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</si>
  <si>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</si>
  <si>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</si>
  <si>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</si>
  <si>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</si>
  <si>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</si>
  <si>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</si>
  <si>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</si>
  <si>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</si>
  <si>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</si>
  <si>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</si>
  <si>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</si>
  <si>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</si>
  <si>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</si>
  <si>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</si>
  <si>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</si>
  <si>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</si>
  <si>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</si>
  <si>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JAJCA</t>
  </si>
  <si>
    <t>V kolikor se zahteva v predračunu: ponudniki vpišejo NAZIV/IME (trgovsko) ponujenega živila</t>
  </si>
  <si>
    <t>KRUH IN PEKOVSKI IZDELKI</t>
  </si>
  <si>
    <t>4,0-5</t>
  </si>
  <si>
    <t>IK ali VK</t>
  </si>
  <si>
    <t>ZGO</t>
  </si>
  <si>
    <t>TESTENINE ZA LAZANJO</t>
  </si>
  <si>
    <t>AJDOVA KAŠA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</si>
  <si>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</si>
  <si>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</si>
  <si>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</si>
  <si>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</si>
  <si>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</si>
  <si>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</si>
  <si>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</si>
  <si>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</si>
  <si>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</si>
  <si>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</si>
  <si>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</si>
  <si>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</si>
  <si>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</si>
  <si>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</si>
  <si>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</si>
  <si>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</si>
  <si>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</si>
  <si>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</si>
  <si>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</si>
  <si>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</si>
  <si>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</si>
  <si>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</si>
  <si>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</si>
  <si>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</si>
  <si>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</si>
  <si>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</si>
  <si>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</si>
  <si>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</si>
  <si>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</si>
  <si>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</si>
  <si>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</si>
  <si>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</si>
  <si>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</si>
  <si>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</si>
  <si>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</si>
  <si>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JEŠPRENJ</t>
  </si>
  <si>
    <t>1 kom = 1 jajce</t>
  </si>
  <si>
    <t>ZAMRZNJENE RIBE</t>
  </si>
  <si>
    <t>PERUTNINSKO MESO IN IZDELKI</t>
  </si>
  <si>
    <t>ZAMRZNJENO SADJE IN ZELENJAVA</t>
  </si>
  <si>
    <t>ZAMRZNJENI IZDELKI IZ TESTA</t>
  </si>
  <si>
    <t>SVEŽE SADJE IN ZELENJAVA</t>
  </si>
  <si>
    <t>JABOLKA IN IZDELKI INTEGRIRANE PRIDELAVE</t>
  </si>
  <si>
    <t>SPLOŠNO PREHRAMBENO BLAGO</t>
  </si>
  <si>
    <t>EKO RDEČE MESO</t>
  </si>
  <si>
    <t>RDEČE MESO IN IZDELKI</t>
  </si>
  <si>
    <t>EKO MLEKO IN IZDELKI</t>
  </si>
  <si>
    <t>ŠKARPENA, file, brez kože</t>
  </si>
  <si>
    <t>POLENOVKA/SAJ  (trska) - srčni del fileja</t>
  </si>
  <si>
    <t>predracun2a_Vrtec_Sostanj</t>
  </si>
  <si>
    <t>VRTEC ŠOŠTANJ</t>
  </si>
  <si>
    <t>KAJUHOVA CESTA 8, 3325 ŠOŠTANJ</t>
  </si>
  <si>
    <t>Meso piščančje, bedra, sveža, brez kosti in kože</t>
  </si>
  <si>
    <t>Prsa, puranja, pečena (v ovoju), razrezana</t>
  </si>
  <si>
    <t>Piščančja prsa v ovoju, razrezano</t>
  </si>
  <si>
    <t>Piščančja šunka (v ovoju), razrezana</t>
  </si>
  <si>
    <t>BOROVNICE, zamrznjene</t>
  </si>
  <si>
    <t>FIŽOL stročji, lomljen, RUMEN zamrznjen</t>
  </si>
  <si>
    <t>FIŽOL stročji, lomljen, ZELEN zamrznjen</t>
  </si>
  <si>
    <t>GRAH zamrznjeni</t>
  </si>
  <si>
    <t>JAGODE, zamrznjene</t>
  </si>
  <si>
    <t xml:space="preserve">KORENJE MLADO, zamrznjeno </t>
  </si>
  <si>
    <t>KORUZA mlečna, zamrznjena</t>
  </si>
  <si>
    <t>MALINE, zamrznjene</t>
  </si>
  <si>
    <t>SADEŽI GOZDNI, zamrznjeni</t>
  </si>
  <si>
    <t xml:space="preserve">ŠPINAČA pasirana, zamrznjena </t>
  </si>
  <si>
    <t>CVETAČA, zamrznjena</t>
  </si>
  <si>
    <t xml:space="preserve">BROKOLI, zamrznjen </t>
  </si>
  <si>
    <t xml:space="preserve">BELUŠI ZELENI </t>
  </si>
  <si>
    <t xml:space="preserve">BELUŠI BELI </t>
  </si>
  <si>
    <t>ANANAS kocke, zamrznjen</t>
  </si>
  <si>
    <t>ZELENJAVA POLETNA, zamrznjena</t>
  </si>
  <si>
    <t>KAJZERICA</t>
  </si>
  <si>
    <t>ŠTRUČKA S SIROM</t>
  </si>
  <si>
    <t>DROBTINE, polbele</t>
  </si>
  <si>
    <t>KROF, z  marelično marmelado</t>
  </si>
  <si>
    <t>KRUH OVSEN, štruca, razrezan</t>
  </si>
  <si>
    <t>KRUH, AJDOV štruca, razrezan</t>
  </si>
  <si>
    <t>KRUH, BELI,  štruca, razrezan</t>
  </si>
  <si>
    <t>KRUH, ČRNI, štruca, razrezan</t>
  </si>
  <si>
    <t>KRUH, KORUZNI,  štruca, razrezan</t>
  </si>
  <si>
    <t>KRUH, POLNOZRNATI S SEMENI, razrezan</t>
  </si>
  <si>
    <t>KRUH, POLNOZRNATI, štruca, razrezan</t>
  </si>
  <si>
    <t>KRUH, RŽENI - mešani, štruca, razrezan</t>
  </si>
  <si>
    <t>KRUH, JEČMENOV, štruca, razrezan</t>
  </si>
  <si>
    <t>KRUH, PIRIN, štruca, razrezan</t>
  </si>
  <si>
    <t>MLEČNI KRUH</t>
  </si>
  <si>
    <t xml:space="preserve">AJDOV KRUH Z OREHI </t>
  </si>
  <si>
    <t>MLINCI</t>
  </si>
  <si>
    <t>POTIČKA SKUTINA</t>
  </si>
  <si>
    <t>POTIČKA OREHOVA</t>
  </si>
  <si>
    <t>ROGLJIČ, pekovski MLEČNI</t>
  </si>
  <si>
    <t>ROGLJIČ, kvašen, z marmelado</t>
  </si>
  <si>
    <t>ROGLJIČ, orehov</t>
  </si>
  <si>
    <t>ŽEMLJA, mala, bela</t>
  </si>
  <si>
    <t>ŽEMLJA, velika, bela</t>
  </si>
  <si>
    <t>MAKOVA PLETENICA</t>
  </si>
  <si>
    <t>SEZAMOVA PLETENICA</t>
  </si>
  <si>
    <t>ŠTRUČKA brez mleka in brez jajc</t>
  </si>
  <si>
    <t>KRUH, POLBELI,štruca, razrezan</t>
  </si>
  <si>
    <t>KOSTI goveje</t>
  </si>
  <si>
    <t>MESO GOVEJE,  sveže, pleče, bk, v kosu</t>
  </si>
  <si>
    <t>MESO GOVEJE, sveže, stegno, bk, v kosu</t>
  </si>
  <si>
    <t>MESO GOVEJE,sveže, stegno, bk, razrezano</t>
  </si>
  <si>
    <t>MESO JUNEČJE, sveže, pleče, bk, v kosu</t>
  </si>
  <si>
    <t>MESO JUNEČJE, sveže, pleče, bk, razrezano</t>
  </si>
  <si>
    <t>MESO JUNEČJE, sveže, stegno, bk, v kosu</t>
  </si>
  <si>
    <t>MESO JUNEČJE, sveže, stegno, bk ,razrezano</t>
  </si>
  <si>
    <t>MESO SVINJSKO, sveže, stegno, bk, razrezano</t>
  </si>
  <si>
    <t>MESO SVINJSKO, sveže, stegno, bk, v kosu</t>
  </si>
  <si>
    <t>MESO SVINJSKO, sveže, pleče, bk, razrezano</t>
  </si>
  <si>
    <t xml:space="preserve">MESO SVINSKO FILE, sveže, ledja, bk, </t>
  </si>
  <si>
    <t>MESO TELEČJE, sveža, pleče, bk, v kosu</t>
  </si>
  <si>
    <t>MESO TELEČJE, sveže, stegno, bk, v kosu</t>
  </si>
  <si>
    <t>PRŠUT, kuhan, razrezan</t>
  </si>
  <si>
    <t>ŠUNKA v ovoju, razrezana</t>
  </si>
  <si>
    <t>VRAT, prekajeni, bk, v kosu</t>
  </si>
  <si>
    <t>KRANJSKA KLOBASA</t>
  </si>
  <si>
    <t>ANANAS</t>
  </si>
  <si>
    <t>BANANE</t>
  </si>
  <si>
    <t>BLITVA</t>
  </si>
  <si>
    <t>BROKOLI</t>
  </si>
  <si>
    <t>BUČKE</t>
  </si>
  <si>
    <t>CVETAČA</t>
  </si>
  <si>
    <t>ČEBULA rjava</t>
  </si>
  <si>
    <t>ČEBULA, rdeča</t>
  </si>
  <si>
    <t>ČESEN, zimski</t>
  </si>
  <si>
    <t>ČIČERIKA</t>
  </si>
  <si>
    <t>FIŽOL češnjevec</t>
  </si>
  <si>
    <t>FIŽOL, beli</t>
  </si>
  <si>
    <t>FIŽOL, stročji, sveži</t>
  </si>
  <si>
    <t>GROZDJE, belo</t>
  </si>
  <si>
    <t>GROZDJE, črno</t>
  </si>
  <si>
    <t>HRUŠKA KAISER</t>
  </si>
  <si>
    <t>HRUŠKA VILJAMOVKA</t>
  </si>
  <si>
    <t>KOLERABA rumena</t>
  </si>
  <si>
    <t>KORENJE, rumeno</t>
  </si>
  <si>
    <t>KORENJE rdeče</t>
  </si>
  <si>
    <t>KOROMAČ (janež)</t>
  </si>
  <si>
    <t>KROMPIR</t>
  </si>
  <si>
    <t>KROMPIR mladi</t>
  </si>
  <si>
    <t>LEČA, RJAVA</t>
  </si>
  <si>
    <t>LEČA, RDEČA</t>
  </si>
  <si>
    <t>LIMONE</t>
  </si>
  <si>
    <t>MELONA</t>
  </si>
  <si>
    <t>OHROVT</t>
  </si>
  <si>
    <t xml:space="preserve">OHROVT BRSTIČNI </t>
  </si>
  <si>
    <t>PAPRIKA, rdeča</t>
  </si>
  <si>
    <t>PAPRIKA, rumena, babura</t>
  </si>
  <si>
    <t>PAPRIKA, zelena</t>
  </si>
  <si>
    <t>PARADIŽNIK, češnjevec</t>
  </si>
  <si>
    <t>PARADIŽNIK, v grozdih</t>
  </si>
  <si>
    <t>PETERŠILJ, koren</t>
  </si>
  <si>
    <t>PETERŠILJ, svež,listi</t>
  </si>
  <si>
    <t>POR</t>
  </si>
  <si>
    <t>RADIČ, rdeči</t>
  </si>
  <si>
    <t>RADIČ, štrucar</t>
  </si>
  <si>
    <t>RADIČ, zeleni</t>
  </si>
  <si>
    <t>REDKEV RDEČA</t>
  </si>
  <si>
    <t>RUKOLA</t>
  </si>
  <si>
    <t>SOJA zrnje rumena</t>
  </si>
  <si>
    <t>SOLATA, mehkolistna</t>
  </si>
  <si>
    <t>SOLATA, zelena, endivija</t>
  </si>
  <si>
    <t>ŠAMPINJONI sveži</t>
  </si>
  <si>
    <t>ZELENA gomolj</t>
  </si>
  <si>
    <t>ZELJE, kitajsko</t>
  </si>
  <si>
    <t>ZELJE, rdeče</t>
  </si>
  <si>
    <t>ZELJE, sveže, glave, Varaždinsko</t>
  </si>
  <si>
    <t>ČIPS JABOLČNI  iz integriranih jabolk</t>
  </si>
  <si>
    <t>JABOLKA Gala 1.klasa</t>
  </si>
  <si>
    <t>JABOLKA Galla II. klasa</t>
  </si>
  <si>
    <t>JABOLKA Idared 1. klasa</t>
  </si>
  <si>
    <t>JABOLKA Idared II. klasa</t>
  </si>
  <si>
    <t>JABOLKA indusrijska</t>
  </si>
  <si>
    <t>JABOLKA jonagold 1.klasa</t>
  </si>
  <si>
    <t>JABOLKA jonagold II. klasa</t>
  </si>
  <si>
    <t>JABOLKA zlati delišes 1. klasa</t>
  </si>
  <si>
    <t>JABOLKA zlati delišes II. klasa</t>
  </si>
  <si>
    <t>JABOLKA, braeburn, 1.klasa</t>
  </si>
  <si>
    <t>JABOLKA, fuji. 1. klasa</t>
  </si>
  <si>
    <t>JABOLČNI SOK iz jabolk IP, 100% sadni delež, 5l</t>
  </si>
  <si>
    <t>KRHLJI JABOLČNI  iz integriranih jabolk</t>
  </si>
  <si>
    <t>IP</t>
  </si>
  <si>
    <t>MESO SVINJSKO, sveže, pleče, bk, v kosu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</si>
  <si>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</si>
  <si>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</si>
  <si>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</si>
  <si>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</si>
  <si>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</si>
  <si>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</si>
  <si>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</si>
  <si>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</si>
  <si>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</si>
  <si>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</si>
  <si>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 xml:space="preserve">JEDRCA OREHOVA </t>
  </si>
  <si>
    <t>FIGE, suhe</t>
  </si>
  <si>
    <t xml:space="preserve">KOSMIČI koruzni,  brez sladkorja </t>
  </si>
  <si>
    <t>KOSMIČI, ovseni brez dodanega sladkorja</t>
  </si>
  <si>
    <t>KOSMIČI, brez glutena in brez dodanega sladkorja</t>
  </si>
  <si>
    <t>LEŠNIKI, jedrca</t>
  </si>
  <si>
    <t>MANDLJI, jedrca</t>
  </si>
  <si>
    <t>NAPITEK, rastlinski, brez dodanega sladkorja, ovseni</t>
  </si>
  <si>
    <t>NAPITEK, rastlinski, brez dodanega sladkorja, mandelj</t>
  </si>
  <si>
    <t>TESTENINE, špageti, brez glutena</t>
  </si>
  <si>
    <t>2,5-3</t>
  </si>
  <si>
    <t>8,0-10</t>
  </si>
  <si>
    <t>BAZILIKA</t>
  </si>
  <si>
    <t xml:space="preserve">ČESEN, granulat </t>
  </si>
  <si>
    <t>ČOKOLADA, v prahu, min.delež kakvovih delcev vsaj 36%</t>
  </si>
  <si>
    <t>KAŠA, prosena</t>
  </si>
  <si>
    <t>KIS, vinski, 4%</t>
  </si>
  <si>
    <t>KUMINA, mleta</t>
  </si>
  <si>
    <t>KUS - KUS</t>
  </si>
  <si>
    <t>KVINOJA</t>
  </si>
  <si>
    <t>MOKA, bela, brez glutena kot SCHAR</t>
  </si>
  <si>
    <t>MOKA, bela, gladka, T- 400</t>
  </si>
  <si>
    <t>MOKA, bela, gladka, T 500</t>
  </si>
  <si>
    <t>MOKA, bela, ostra T 400</t>
  </si>
  <si>
    <t>MOKA, ajdova brez glutena</t>
  </si>
  <si>
    <t>SOK ananasov, 100% sadni delež</t>
  </si>
  <si>
    <t>NEKTAR, breskev, minimalno 50%, sadni delež</t>
  </si>
  <si>
    <t>NEKTAR, pomaranča,  vsaj 50%, sadni delež</t>
  </si>
  <si>
    <t>SOK, multivitamiski, 100% sadni delež</t>
  </si>
  <si>
    <t>OLJE, bučno, 100% jedilno nerafinirano bučno olje</t>
  </si>
  <si>
    <t>OLJE, olivno, ekstra deviško</t>
  </si>
  <si>
    <t>PAPRIKA, vložena rdeča</t>
  </si>
  <si>
    <t>PAPRIKA, vložena rumena</t>
  </si>
  <si>
    <t>PAPRIKA, pečena v kozarcu</t>
  </si>
  <si>
    <t>PRAŠEK ZA PUDING, čokolada</t>
  </si>
  <si>
    <t>PRAŠEK ZA PUDING, sadni</t>
  </si>
  <si>
    <t>PRAŠEK ZA PUDING, vanilin</t>
  </si>
  <si>
    <t>RIBANA KAŠA JUŠNA</t>
  </si>
  <si>
    <t>RIŽ, dolgozrnati PARBOILED</t>
  </si>
  <si>
    <t>RIŽ, okrogloznrati kot Zlato polje</t>
  </si>
  <si>
    <t xml:space="preserve">SLADKOR vanilin </t>
  </si>
  <si>
    <t>SLADKOR, beli, kristalni</t>
  </si>
  <si>
    <t>ZDROB, koruzni</t>
  </si>
  <si>
    <t>ml</t>
  </si>
  <si>
    <t>AJDOVA KAŠA brez glutena</t>
  </si>
  <si>
    <t xml:space="preserve">BUČNA SEMENA, Golica </t>
  </si>
  <si>
    <t>BOMBETKA, brez glutena, kot SCHAR</t>
  </si>
  <si>
    <t>CIMET, mleti</t>
  </si>
  <si>
    <t xml:space="preserve">ČAJ, borovnica, filter </t>
  </si>
  <si>
    <t xml:space="preserve">ČAJ, breskev, filter </t>
  </si>
  <si>
    <t>ČAJ, babičin, filter</t>
  </si>
  <si>
    <t>ČAJ, alpski, filte</t>
  </si>
  <si>
    <t>ČAJ, češnja, filter</t>
  </si>
  <si>
    <t>ČAJ, gozdni sadež</t>
  </si>
  <si>
    <t xml:space="preserve">ČAJ, jagoda, filter </t>
  </si>
  <si>
    <t xml:space="preserve">ČAJ, kamilica, filter </t>
  </si>
  <si>
    <t>ČAJ, malina, filter</t>
  </si>
  <si>
    <t>ČAJ, meta</t>
  </si>
  <si>
    <t>ČAJ, planinski, filter</t>
  </si>
  <si>
    <t xml:space="preserve">ČAJ, šipek, rinfuza </t>
  </si>
  <si>
    <t>ČAJ, otroški (bebe), filter</t>
  </si>
  <si>
    <t>ČAJ, lipov, filter</t>
  </si>
  <si>
    <t>DŽEM BRUSNIČNI</t>
  </si>
  <si>
    <t>DŽEM, borovničev</t>
  </si>
  <si>
    <t>DESERT rastlinski z okusom vanilije (brez kravjega mleka)</t>
  </si>
  <si>
    <t>GORČICA</t>
  </si>
  <si>
    <t>GRISINI, palčke, navadne</t>
  </si>
  <si>
    <t>JAJČNI NADOMESTEK, v prahu</t>
  </si>
  <si>
    <t>KAŠA, prosena brez glutena</t>
  </si>
  <si>
    <t>KAVA, mleta za pripravo turške kave,( v deležu vsaj 75% arabico) kot Barcaffee</t>
  </si>
  <si>
    <t xml:space="preserve">KIS BALZAMIČNI  </t>
  </si>
  <si>
    <t>KISLA SMETANA, brez laktoze</t>
  </si>
  <si>
    <t>KRUH, temni brez glutena, kot SCHAR</t>
  </si>
  <si>
    <t>KRUH, bel, brez glutena, kot SCHAR</t>
  </si>
  <si>
    <t>KVAS, svež</t>
  </si>
  <si>
    <t xml:space="preserve">LOVOR, celi </t>
  </si>
  <si>
    <t xml:space="preserve">MAJARON,  drobljen </t>
  </si>
  <si>
    <t>MARGARINA, rastlinska, namaz, brez sledi kravjega mleka kot VITAqelle</t>
  </si>
  <si>
    <t>MARGARINA, kocka za peko</t>
  </si>
  <si>
    <t>MARMELADA slivova</t>
  </si>
  <si>
    <t xml:space="preserve">MARMELADA marelica </t>
  </si>
  <si>
    <t>MARMELADA mešana</t>
  </si>
  <si>
    <t>MASLO, brez laktoze</t>
  </si>
  <si>
    <t>MLEKO, brez laktoze</t>
  </si>
  <si>
    <t>PAPRIKA, sladka mleta, rdeča</t>
  </si>
  <si>
    <t>PARADIŽNIK, pasiran</t>
  </si>
  <si>
    <t>PARADIŽNIK, pelati</t>
  </si>
  <si>
    <t>PARADIŽNIK, sušeni vloženi</t>
  </si>
  <si>
    <t>PESA rdeča, vložena</t>
  </si>
  <si>
    <t xml:space="preserve">PETERŠILJ suhi </t>
  </si>
  <si>
    <t>POLENTA  brez glutena, bela</t>
  </si>
  <si>
    <t>POLENTA  brez glutena, rumena</t>
  </si>
  <si>
    <t>POPER, celi</t>
  </si>
  <si>
    <t>POPER, mleti</t>
  </si>
  <si>
    <t>PRAŠEK ZA PUDING brez glutena, vanilija in čokolada</t>
  </si>
  <si>
    <t xml:space="preserve">FIDELINI, REZANCI JUŠNI, tanki </t>
  </si>
  <si>
    <t>REZANCI, široki, ajdovi</t>
  </si>
  <si>
    <t>KRUH beli, brez glutena,  Bon Martin, kot Schar</t>
  </si>
  <si>
    <t>ROZINE</t>
  </si>
  <si>
    <t xml:space="preserve">SADJE SUHO, marelice brez koščic </t>
  </si>
  <si>
    <t>SUHO SADJE, brusnice</t>
  </si>
  <si>
    <t xml:space="preserve">SUHO SADJE, jabolčni krhlji, olupljeni </t>
  </si>
  <si>
    <t>SLADKOR, mleti</t>
  </si>
  <si>
    <t>SLIVE suhe, brez koščic</t>
  </si>
  <si>
    <t>TESTENINE peresniki, brez glutena</t>
  </si>
  <si>
    <t>TESTENINE, jušni rezanci, brez glutena</t>
  </si>
  <si>
    <t>REZANCI, široki brez jajc in dodatkov</t>
  </si>
  <si>
    <t>TESTENINE, PERESNIKI</t>
  </si>
  <si>
    <t>TESTENINE, široki rezanci, pšenični</t>
  </si>
  <si>
    <t>TESTENINE, peresniki, polnozrnati</t>
  </si>
  <si>
    <t>TESTENINE, špageti, polnozrnati</t>
  </si>
  <si>
    <t xml:space="preserve">TESTENINE, krpice </t>
  </si>
  <si>
    <t xml:space="preserve">TESTENINE, jušne - rinčice </t>
  </si>
  <si>
    <t>TIMIJAN</t>
  </si>
  <si>
    <t>TIMIJAN, lomljen</t>
  </si>
  <si>
    <t>TUNA, v olivnem olju, v pločevinki</t>
  </si>
  <si>
    <t>SARDINE, v olivnem olju v pločevinki</t>
  </si>
  <si>
    <t>ZDROB, pšenični</t>
  </si>
  <si>
    <t>ZVEZDICE JUŠNE</t>
  </si>
  <si>
    <t>MUŠKATNI OREŠČEK</t>
  </si>
  <si>
    <t>JUŠNE KROGLJICE</t>
  </si>
  <si>
    <t>JUŠNI FRITATI</t>
  </si>
  <si>
    <t>PIRIN ZDROB</t>
  </si>
  <si>
    <t>ROŽMARIN</t>
  </si>
  <si>
    <t>ORIGANO</t>
  </si>
  <si>
    <t>ZELENJAVA JUŠNA  suha</t>
  </si>
  <si>
    <t>ŽAFRANIKA, suha</t>
  </si>
  <si>
    <t>ŽELATINA, živalska, mleta bela</t>
  </si>
  <si>
    <t>ŽELATINA, mleta bela</t>
  </si>
  <si>
    <t>NAMAZ MLEČNI</t>
  </si>
  <si>
    <t>SIR, mozzarella</t>
  </si>
  <si>
    <t>SMETANA, sladka, za stepanje, 35% m.m</t>
  </si>
  <si>
    <t>SMETANA, kisla, polnomastna, 18% mm</t>
  </si>
  <si>
    <t>SMETANA, kisla, brez laktoze</t>
  </si>
  <si>
    <t>SKUTA, nepasirana, polmastna, 3,5% mm</t>
  </si>
  <si>
    <t>SKUTA, pasirana, polmastna</t>
  </si>
  <si>
    <t>SKUTA, brez laktoze</t>
  </si>
  <si>
    <t>SKUTA, 3,5% m.m</t>
  </si>
  <si>
    <t>SIR, riban, najmanj 30% m.m. v suhi snovi</t>
  </si>
  <si>
    <t>SIR, gauda</t>
  </si>
  <si>
    <t xml:space="preserve">SIR, edamec </t>
  </si>
  <si>
    <t xml:space="preserve">SIR , trapist </t>
  </si>
  <si>
    <t>MLEKO, pasterizirano, 3,5% m.m</t>
  </si>
  <si>
    <t>MLEKO, pasterizirano 3,2 % m.m.</t>
  </si>
  <si>
    <t>MASLO, surovo, 1.vrsta, brez GSO</t>
  </si>
  <si>
    <t>JOGURT, tekoči, navadni, 3,2%m.m</t>
  </si>
  <si>
    <t>JOGURT, brez laktoze, brez GSO, sadni</t>
  </si>
  <si>
    <t>JOGURT, brez laktorze, brez GSO, navadni</t>
  </si>
  <si>
    <t>JOGURT, sadni, brez barvil, brez GSO</t>
  </si>
  <si>
    <t>JOGURT, NAVADNI,3,2%  m.m, brez GSO</t>
  </si>
  <si>
    <t>SIR, brez laktoze</t>
  </si>
  <si>
    <t>EKO GOV. STEGNO B.K. V KOSU</t>
  </si>
  <si>
    <t>EKO GOV. PLEČE B.K. V KOSU</t>
  </si>
  <si>
    <t>EKO GOV. KOCKE IZ STEGNA</t>
  </si>
  <si>
    <t>EKO SV. STEGNO V KOSU</t>
  </si>
  <si>
    <t>EKO TEL. STEGNO B.K. V KOSU</t>
  </si>
  <si>
    <t>PANIRAN RIBJI FILE (kom. vsaj 80g)</t>
  </si>
  <si>
    <t>SVALJKI krompirjevi enakovredno Pečjak*</t>
  </si>
  <si>
    <t>NJOKI  krompirjevi enakovredno  Pečjak*</t>
  </si>
  <si>
    <t>TESTO, listnato, enakovredno Pečjak*</t>
  </si>
  <si>
    <t>TESTO, vlečeno,enakovredno  Pečjak*</t>
  </si>
  <si>
    <t xml:space="preserve">TESTO ZA LAZANJO </t>
  </si>
  <si>
    <t>OSLIČ argentinski, file, brez kože</t>
  </si>
  <si>
    <t>LOSOS atlantski, porcijski (brez kože)</t>
  </si>
  <si>
    <t>OSTRIŽ (Tilapija), file brez kože</t>
  </si>
  <si>
    <t>Meso puranje, prsa , sveža,  brez kosti in kože, v kosu</t>
  </si>
  <si>
    <t>Meso piščančje, prsa, sveža, brez kosti in kože, v kosu</t>
  </si>
  <si>
    <t>SOLATA, zelena, krhkolistna rozetasta vse sorte/tipi</t>
  </si>
  <si>
    <t>SOLATA, krhkolistna v glavah vse sorte/tipi</t>
  </si>
  <si>
    <t>ZELJE KISLO</t>
  </si>
  <si>
    <t>REPA, kisla</t>
  </si>
  <si>
    <t>INSTANT KAVA kot proja</t>
  </si>
  <si>
    <t>KIS, jabolčni naravni brez aditivov, konzervansov</t>
  </si>
  <si>
    <t>KOMPOT breskev, kot Cavalcade</t>
  </si>
  <si>
    <t>KOMPOT višnja brez koščic</t>
  </si>
  <si>
    <t>KUMARICE kisle vložene delikatesne</t>
  </si>
  <si>
    <t>MED cvetlični</t>
  </si>
  <si>
    <t>NEKTAR, jagoda, min. 45%, sadni delež</t>
  </si>
  <si>
    <t>NEKTAR, črni ribez,  min. 25% sadni delež</t>
  </si>
  <si>
    <t>OLJE sončnično 100%</t>
  </si>
  <si>
    <t>SMETANA rastlinska za stepanje, brez kravjega mleka, brez laktoze, nrez mlečnih beljakovin</t>
  </si>
  <si>
    <t>SIRNI NAMAZ, 60% ml.mašč. v suhi snovi</t>
  </si>
  <si>
    <t>SOL, morska, kuhinjska, jodirana, nerefinirana, drobno mleta</t>
  </si>
  <si>
    <t>TESTENINE, ŠPAGETI velikost kot št. 4</t>
  </si>
  <si>
    <t>TESTENINE, POLŽKI veliki kot št. 28</t>
  </si>
  <si>
    <t>VODA, navadna, izvirska</t>
  </si>
  <si>
    <t xml:space="preserve">PIRA, kaša, instant </t>
  </si>
  <si>
    <t>TESTENINE, polžki mali kot št. 26</t>
  </si>
  <si>
    <t xml:space="preserve">MASLO, surovo1.vrsta, brez GSO </t>
  </si>
  <si>
    <t>EKO MASLO, SUROVO</t>
  </si>
  <si>
    <t>EKO MLEKO, PASTERIZIRANO, VSAJ 3,2% M.M.</t>
  </si>
  <si>
    <t>EKO SMETANA, kisla, polnomastna, 18% m.m.</t>
  </si>
  <si>
    <t>EKO JOGURT, navadni, VSAJ 3,2% M.M.</t>
  </si>
  <si>
    <t>EKO JOGURT, sadni brez barvil in dodatkov, 1,5% m.m</t>
  </si>
  <si>
    <t>EKO JABOLKA, gala</t>
  </si>
  <si>
    <t>EKO JABOLKA, zlati delišes</t>
  </si>
  <si>
    <t>EKO HRUŠKA</t>
  </si>
  <si>
    <t>EKO BANANA</t>
  </si>
  <si>
    <t>EKO LIMONA</t>
  </si>
  <si>
    <t>EKO POMARANČA</t>
  </si>
  <si>
    <t>EKO KROMPIR</t>
  </si>
  <si>
    <t>EKO KORENJE, RUMENO</t>
  </si>
  <si>
    <t>EKO KORENJE, RDEČE</t>
  </si>
  <si>
    <t>EKO ČESEN</t>
  </si>
  <si>
    <t>EKO ČEBULA</t>
  </si>
  <si>
    <t>EKO OHROVT</t>
  </si>
  <si>
    <t>EKO KISLO ZELJE RINF.</t>
  </si>
  <si>
    <t>EKO KISLA REPA RINF.</t>
  </si>
  <si>
    <t>EKO ZELJE SVEŽE, BELO</t>
  </si>
  <si>
    <t>EKO SADJE IN ZELENJAVA</t>
  </si>
  <si>
    <t xml:space="preserve">BIO OVSENI </t>
  </si>
  <si>
    <t xml:space="preserve">BIO KMEČKI </t>
  </si>
  <si>
    <t>BIO KORUZNI</t>
  </si>
  <si>
    <t>BIO POLNOZRNATI</t>
  </si>
  <si>
    <t>BIO KRUH Z DROŽMI</t>
  </si>
  <si>
    <t>BIO PIRIN</t>
  </si>
  <si>
    <t>EKO KRUH IN PEKOVSKO PECIVO</t>
  </si>
  <si>
    <t>Jajca kvalitete L, talna reja - pakirano po max. 30 kom/1</t>
  </si>
  <si>
    <t>Skupaj vrednost brez DDV v EUR/letno</t>
  </si>
  <si>
    <t>Znesek  DDV v EUR/letno</t>
  </si>
  <si>
    <t>Skupaj vrednost z DDV v EUR/letno</t>
  </si>
  <si>
    <t>Skupaj vrednost brez DDV v EUR/ 4 leta</t>
  </si>
  <si>
    <t>Znesek  DDV v EUR/4 leta</t>
  </si>
  <si>
    <t>Skupaj vrednost z DDV v EUR/4 leta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</si>
</sst>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34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scheme val="minor"/>
    </font>
    <font>
      <b/>
      <sz val="9"/>
      <color theme="1"/>
      <name val="Calibri"/>
      <scheme val="minor"/>
    </font>
    <font>
      <b/>
      <sz val="9"/>
      <color rgb="FF00B050"/>
      <name val="Calibri"/>
      <family val="2"/>
      <charset val="238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4"/>
      </patternFill>
    </fill>
  </fills>
  <borders count="10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384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1" applyNumberFormat="0" applyAlignment="0" applyProtection="0"/>
    <xf numFmtId="0" fontId="71" fillId="55" borderId="22" applyNumberFormat="0" applyAlignment="0" applyProtection="0"/>
    <xf numFmtId="0" fontId="28" fillId="53" borderId="23" applyNumberFormat="0" applyAlignment="0" applyProtection="0"/>
    <xf numFmtId="0" fontId="30" fillId="44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5" applyProtection="0"/>
    <xf numFmtId="0" fontId="82" fillId="70" borderId="25" applyProtection="0"/>
    <xf numFmtId="0" fontId="83" fillId="83" borderId="26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0" borderId="25" applyProtection="0"/>
    <xf numFmtId="0" fontId="89" fillId="70" borderId="25" applyProtection="0"/>
    <xf numFmtId="0" fontId="90" fillId="70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2" applyProtection="0"/>
    <xf numFmtId="0" fontId="42" fillId="86" borderId="32" applyProtection="0"/>
    <xf numFmtId="168" fontId="42" fillId="0" borderId="0" applyBorder="0" applyProtection="0"/>
    <xf numFmtId="0" fontId="95" fillId="86" borderId="32" applyProtection="0"/>
    <xf numFmtId="0" fontId="99" fillId="0" borderId="0" applyBorder="0" applyProtection="0"/>
    <xf numFmtId="0" fontId="90" fillId="70" borderId="30" applyProtection="0"/>
    <xf numFmtId="0" fontId="90" fillId="70" borderId="30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1" applyProtection="0"/>
    <xf numFmtId="0" fontId="83" fillId="83" borderId="26" applyProtection="0"/>
    <xf numFmtId="0" fontId="82" fillId="70" borderId="25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5" applyProtection="0"/>
    <xf numFmtId="0" fontId="44" fillId="0" borderId="33" applyProtection="0"/>
    <xf numFmtId="0" fontId="99" fillId="0" borderId="0" applyBorder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1" fillId="55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71" fillId="55" borderId="36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4" borderId="73" applyNumberFormat="0" applyAlignment="0" applyProtection="0"/>
    <xf numFmtId="0" fontId="2" fillId="0" borderId="58" applyNumberFormat="0" applyFill="0" applyAlignment="0" applyProtection="0"/>
    <xf numFmtId="0" fontId="2" fillId="0" borderId="81" applyNumberFormat="0" applyFill="0" applyAlignment="0" applyProtection="0"/>
    <xf numFmtId="0" fontId="18" fillId="9" borderId="56" applyNumberFormat="0" applyAlignment="0" applyProtection="0"/>
    <xf numFmtId="0" fontId="18" fillId="9" borderId="79" applyNumberFormat="0" applyAlignment="0" applyProtection="0"/>
    <xf numFmtId="0" fontId="2" fillId="0" borderId="54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9" borderId="51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3" fillId="24" borderId="68" applyNumberFormat="0" applyFont="0" applyAlignment="0" applyProtection="0"/>
    <xf numFmtId="0" fontId="30" fillId="44" borderId="78" applyNumberFormat="0" applyAlignment="0" applyProtection="0"/>
    <xf numFmtId="0" fontId="2" fillId="0" borderId="61" applyNumberFormat="0" applyFill="0" applyAlignment="0" applyProtection="0"/>
    <xf numFmtId="0" fontId="71" fillId="55" borderId="7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28" fillId="9" borderId="39" applyNumberFormat="0" applyAlignment="0" applyProtection="0"/>
    <xf numFmtId="0" fontId="2" fillId="0" borderId="49" applyNumberFormat="0" applyFill="0" applyAlignment="0" applyProtection="0"/>
    <xf numFmtId="0" fontId="2" fillId="0" borderId="58" applyNumberFormat="0" applyFill="0" applyAlignment="0" applyProtection="0"/>
    <xf numFmtId="0" fontId="30" fillId="9" borderId="39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69" applyNumberFormat="0" applyFill="0" applyAlignment="0" applyProtection="0"/>
    <xf numFmtId="0" fontId="2" fillId="0" borderId="42" applyNumberFormat="0" applyFill="0" applyAlignment="0" applyProtection="0"/>
    <xf numFmtId="0" fontId="18" fillId="9" borderId="52" applyNumberFormat="0" applyAlignment="0" applyProtection="0"/>
    <xf numFmtId="44" fontId="5" fillId="0" borderId="0" applyFont="0" applyFill="0" applyBorder="0" applyAlignment="0" applyProtection="0"/>
    <xf numFmtId="0" fontId="28" fillId="9" borderId="55" applyNumberFormat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30" fillId="9" borderId="70" applyNumberFormat="0" applyAlignment="0" applyProtection="0"/>
    <xf numFmtId="0" fontId="28" fillId="9" borderId="5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8" fillId="53" borderId="50" applyNumberFormat="0" applyAlignment="0" applyProtection="0"/>
    <xf numFmtId="0" fontId="18" fillId="53" borderId="52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8" fillId="9" borderId="51" applyNumberFormat="0" applyAlignment="0" applyProtection="0"/>
    <xf numFmtId="0" fontId="18" fillId="53" borderId="64" applyNumberFormat="0" applyAlignment="0" applyProtection="0"/>
    <xf numFmtId="0" fontId="30" fillId="9" borderId="51" applyNumberFormat="0" applyAlignment="0" applyProtection="0"/>
    <xf numFmtId="0" fontId="28" fillId="9" borderId="70" applyNumberForma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4" fillId="24" borderId="48" applyNumberFormat="0" applyFont="0" applyAlignment="0" applyProtection="0"/>
    <xf numFmtId="0" fontId="18" fillId="53" borderId="40" applyNumberFormat="0" applyAlignment="0" applyProtection="0"/>
    <xf numFmtId="0" fontId="30" fillId="9" borderId="51" applyNumberFormat="0" applyAlignment="0" applyProtection="0"/>
    <xf numFmtId="0" fontId="2" fillId="0" borderId="66" applyNumberFormat="0" applyFill="0" applyAlignment="0" applyProtection="0"/>
    <xf numFmtId="0" fontId="30" fillId="9" borderId="78" applyNumberFormat="0" applyAlignment="0" applyProtection="0"/>
    <xf numFmtId="0" fontId="30" fillId="44" borderId="7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0" fillId="9" borderId="63" applyNumberFormat="0" applyAlignment="0" applyProtection="0"/>
    <xf numFmtId="0" fontId="30" fillId="9" borderId="70" applyNumberFormat="0" applyAlignment="0" applyProtection="0"/>
    <xf numFmtId="44" fontId="1" fillId="0" borderId="0" applyFont="0" applyFill="0" applyBorder="0" applyAlignment="0" applyProtection="0"/>
    <xf numFmtId="0" fontId="2" fillId="0" borderId="54" applyNumberFormat="0" applyFill="0" applyAlignment="0" applyProtection="0"/>
    <xf numFmtId="0" fontId="3" fillId="24" borderId="76" applyNumberFormat="0" applyFont="0" applyAlignment="0" applyProtection="0"/>
    <xf numFmtId="0" fontId="18" fillId="53" borderId="75" applyNumberFormat="0" applyAlignment="0" applyProtection="0"/>
    <xf numFmtId="0" fontId="2" fillId="0" borderId="77" applyNumberFormat="0" applyFill="0" applyAlignment="0" applyProtection="0"/>
    <xf numFmtId="0" fontId="30" fillId="9" borderId="73" applyNumberFormat="0" applyAlignment="0" applyProtection="0"/>
    <xf numFmtId="0" fontId="30" fillId="9" borderId="70" applyNumberFormat="0" applyAlignment="0" applyProtection="0"/>
    <xf numFmtId="0" fontId="71" fillId="55" borderId="41" applyNumberFormat="0" applyAlignment="0" applyProtection="0"/>
    <xf numFmtId="0" fontId="2" fillId="0" borderId="49" applyNumberFormat="0" applyFill="0" applyAlignment="0" applyProtection="0"/>
    <xf numFmtId="0" fontId="18" fillId="9" borderId="56" applyNumberFormat="0" applyAlignment="0" applyProtection="0"/>
    <xf numFmtId="0" fontId="3" fillId="24" borderId="68" applyNumberFormat="0" applyFont="0" applyAlignment="0" applyProtection="0"/>
    <xf numFmtId="0" fontId="71" fillId="55" borderId="48" applyNumberFormat="0" applyAlignment="0" applyProtection="0"/>
    <xf numFmtId="0" fontId="28" fillId="53" borderId="5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2" applyNumberFormat="0" applyFill="0" applyAlignment="0" applyProtection="0"/>
    <xf numFmtId="0" fontId="4" fillId="24" borderId="76" applyNumberFormat="0" applyFont="0" applyAlignment="0" applyProtection="0"/>
    <xf numFmtId="0" fontId="18" fillId="53" borderId="47" applyNumberFormat="0" applyAlignment="0" applyProtection="0"/>
    <xf numFmtId="0" fontId="18" fillId="53" borderId="56" applyNumberFormat="0" applyAlignment="0" applyProtection="0"/>
    <xf numFmtId="0" fontId="3" fillId="24" borderId="48" applyNumberFormat="0" applyFont="0" applyAlignment="0" applyProtection="0"/>
    <xf numFmtId="0" fontId="2" fillId="0" borderId="58" applyNumberFormat="0" applyFill="0" applyAlignment="0" applyProtection="0"/>
    <xf numFmtId="0" fontId="18" fillId="53" borderId="47" applyNumberFormat="0" applyAlignment="0" applyProtection="0"/>
    <xf numFmtId="8" fontId="1" fillId="0" borderId="0" applyFont="0" applyFill="0" applyBorder="0" applyAlignment="0" applyProtection="0"/>
    <xf numFmtId="0" fontId="18" fillId="53" borderId="75" applyNumberFormat="0" applyAlignment="0" applyProtection="0"/>
    <xf numFmtId="0" fontId="28" fillId="9" borderId="78" applyNumberFormat="0" applyAlignment="0" applyProtection="0"/>
    <xf numFmtId="0" fontId="28" fillId="53" borderId="51" applyNumberFormat="0" applyAlignment="0" applyProtection="0"/>
    <xf numFmtId="0" fontId="2" fillId="0" borderId="66" applyNumberFormat="0" applyFill="0" applyAlignment="0" applyProtection="0"/>
    <xf numFmtId="0" fontId="71" fillId="55" borderId="80" applyNumberFormat="0" applyAlignment="0" applyProtection="0"/>
    <xf numFmtId="0" fontId="4" fillId="24" borderId="76" applyNumberFormat="0" applyFont="0" applyAlignment="0" applyProtection="0"/>
    <xf numFmtId="44" fontId="5" fillId="0" borderId="0" applyFont="0" applyFill="0" applyBorder="0" applyAlignment="0" applyProtection="0"/>
    <xf numFmtId="0" fontId="3" fillId="24" borderId="53" applyNumberFormat="0" applyFont="0" applyAlignment="0" applyProtection="0"/>
    <xf numFmtId="0" fontId="28" fillId="9" borderId="78" applyNumberFormat="0" applyAlignment="0" applyProtection="0"/>
    <xf numFmtId="44" fontId="5" fillId="0" borderId="0" applyFont="0" applyFill="0" applyBorder="0" applyAlignment="0" applyProtection="0"/>
    <xf numFmtId="0" fontId="30" fillId="44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4" applyNumberFormat="0" applyAlignment="0" applyProtection="0"/>
    <xf numFmtId="0" fontId="71" fillId="55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0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4" applyNumberFormat="0" applyFill="0" applyAlignment="0" applyProtection="0"/>
    <xf numFmtId="0" fontId="18" fillId="53" borderId="40" applyNumberFormat="0" applyAlignment="0" applyProtection="0"/>
    <xf numFmtId="0" fontId="71" fillId="55" borderId="41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6" applyNumberFormat="0" applyFont="0" applyAlignment="0" applyProtection="0"/>
    <xf numFmtId="0" fontId="18" fillId="9" borderId="52" applyNumberFormat="0" applyAlignment="0" applyProtection="0"/>
    <xf numFmtId="0" fontId="18" fillId="53" borderId="59" applyNumberFormat="0" applyAlignment="0" applyProtection="0"/>
    <xf numFmtId="0" fontId="2" fillId="0" borderId="66" applyNumberFormat="0" applyFill="0" applyAlignment="0" applyProtection="0"/>
    <xf numFmtId="0" fontId="18" fillId="9" borderId="59" applyNumberFormat="0" applyAlignment="0" applyProtection="0"/>
    <xf numFmtId="0" fontId="3" fillId="24" borderId="68" applyNumberFormat="0" applyFon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9" borderId="59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3" applyNumberFormat="0" applyAlignment="0" applyProtection="0"/>
    <xf numFmtId="0" fontId="18" fillId="53" borderId="67" applyNumberFormat="0" applyAlignment="0" applyProtection="0"/>
    <xf numFmtId="0" fontId="30" fillId="9" borderId="74" applyNumberFormat="0" applyAlignment="0" applyProtection="0"/>
    <xf numFmtId="0" fontId="4" fillId="24" borderId="68" applyNumberFormat="0" applyFont="0" applyAlignment="0" applyProtection="0"/>
    <xf numFmtId="0" fontId="30" fillId="9" borderId="78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50" applyNumberFormat="0" applyAlignment="0" applyProtection="0"/>
    <xf numFmtId="0" fontId="2" fillId="0" borderId="69" applyNumberFormat="0" applyFill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5" borderId="65" applyNumberFormat="0" applyAlignment="0" applyProtection="0"/>
    <xf numFmtId="0" fontId="2" fillId="0" borderId="66" applyNumberFormat="0" applyFill="0" applyAlignment="0" applyProtection="0"/>
    <xf numFmtId="0" fontId="30" fillId="44" borderId="74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18" fillId="9" borderId="52" applyNumberFormat="0" applyAlignment="0" applyProtection="0"/>
    <xf numFmtId="0" fontId="18" fillId="53" borderId="52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28" fillId="9" borderId="51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64" applyNumberFormat="0" applyAlignment="0" applyProtection="0"/>
    <xf numFmtId="0" fontId="28" fillId="53" borderId="55" applyNumberFormat="0" applyAlignment="0" applyProtection="0"/>
    <xf numFmtId="0" fontId="18" fillId="9" borderId="47" applyNumberFormat="0" applyAlignment="0" applyProtection="0"/>
    <xf numFmtId="0" fontId="30" fillId="38" borderId="78" applyNumberFormat="0" applyAlignment="0" applyProtection="0"/>
    <xf numFmtId="0" fontId="18" fillId="9" borderId="64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59" applyNumberFormat="0" applyAlignment="0" applyProtection="0"/>
    <xf numFmtId="0" fontId="4" fillId="24" borderId="76" applyNumberFormat="0" applyFont="0" applyAlignment="0" applyProtection="0"/>
    <xf numFmtId="0" fontId="71" fillId="55" borderId="57" applyNumberFormat="0" applyAlignment="0" applyProtection="0"/>
    <xf numFmtId="0" fontId="30" fillId="44" borderId="55" applyNumberFormat="0" applyAlignment="0" applyProtection="0"/>
    <xf numFmtId="0" fontId="18" fillId="9" borderId="64" applyNumberFormat="0" applyAlignment="0" applyProtection="0"/>
    <xf numFmtId="0" fontId="18" fillId="53" borderId="75" applyNumberFormat="0" applyAlignment="0" applyProtection="0"/>
    <xf numFmtId="0" fontId="4" fillId="24" borderId="48" applyNumberFormat="0" applyFont="0" applyAlignment="0" applyProtection="0"/>
    <xf numFmtId="0" fontId="28" fillId="53" borderId="55" applyNumberFormat="0" applyAlignment="0" applyProtection="0"/>
    <xf numFmtId="0" fontId="28" fillId="9" borderId="74" applyNumberFormat="0" applyAlignment="0" applyProtection="0"/>
    <xf numFmtId="0" fontId="2" fillId="0" borderId="54" applyNumberFormat="0" applyFill="0" applyAlignment="0" applyProtection="0"/>
    <xf numFmtId="0" fontId="71" fillId="55" borderId="65" applyNumberFormat="0" applyAlignment="0" applyProtection="0"/>
    <xf numFmtId="0" fontId="28" fillId="53" borderId="74" applyNumberFormat="0" applyAlignment="0" applyProtection="0"/>
    <xf numFmtId="0" fontId="2" fillId="0" borderId="54" applyNumberFormat="0" applyFill="0" applyAlignment="0" applyProtection="0"/>
    <xf numFmtId="0" fontId="71" fillId="55" borderId="53" applyNumberFormat="0" applyAlignment="0" applyProtection="0"/>
    <xf numFmtId="0" fontId="3" fillId="24" borderId="53" applyNumberFormat="0" applyFont="0" applyAlignment="0" applyProtection="0"/>
    <xf numFmtId="0" fontId="18" fillId="53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6" applyNumberFormat="0" applyAlignment="0" applyProtection="0"/>
    <xf numFmtId="0" fontId="4" fillId="24" borderId="53" applyNumberFormat="0" applyFont="0" applyAlignment="0" applyProtection="0"/>
    <xf numFmtId="0" fontId="71" fillId="55" borderId="53" applyNumberFormat="0" applyAlignment="0" applyProtection="0"/>
    <xf numFmtId="0" fontId="71" fillId="55" borderId="68" applyNumberFormat="0" applyAlignment="0" applyProtection="0"/>
    <xf numFmtId="0" fontId="2" fillId="0" borderId="58" applyNumberFormat="0" applyFill="0" applyAlignment="0" applyProtection="0"/>
    <xf numFmtId="0" fontId="3" fillId="24" borderId="68" applyNumberFormat="0" applyFont="0" applyAlignment="0" applyProtection="0"/>
    <xf numFmtId="0" fontId="18" fillId="53" borderId="75" applyNumberFormat="0" applyAlignment="0" applyProtection="0"/>
    <xf numFmtId="0" fontId="2" fillId="0" borderId="69" applyNumberFormat="0" applyFill="0" applyAlignment="0" applyProtection="0"/>
    <xf numFmtId="0" fontId="2" fillId="0" borderId="77" applyNumberFormat="0" applyFill="0" applyAlignment="0" applyProtection="0"/>
    <xf numFmtId="0" fontId="2" fillId="0" borderId="58" applyNumberFormat="0" applyFill="0" applyAlignment="0" applyProtection="0"/>
    <xf numFmtId="0" fontId="28" fillId="9" borderId="74" applyNumberFormat="0" applyAlignment="0" applyProtection="0"/>
    <xf numFmtId="0" fontId="18" fillId="53" borderId="75" applyNumberFormat="0" applyAlignment="0" applyProtection="0"/>
    <xf numFmtId="0" fontId="18" fillId="9" borderId="79" applyNumberFormat="0" applyAlignment="0" applyProtection="0"/>
    <xf numFmtId="0" fontId="2" fillId="0" borderId="49" applyNumberFormat="0" applyFill="0" applyAlignment="0" applyProtection="0"/>
    <xf numFmtId="0" fontId="4" fillId="24" borderId="65" applyNumberFormat="0" applyFont="0" applyAlignment="0" applyProtection="0"/>
    <xf numFmtId="0" fontId="30" fillId="44" borderId="78" applyNumberFormat="0" applyAlignment="0" applyProtection="0"/>
    <xf numFmtId="0" fontId="18" fillId="9" borderId="47" applyNumberFormat="0" applyAlignment="0" applyProtection="0"/>
    <xf numFmtId="0" fontId="18" fillId="9" borderId="59" applyNumberFormat="0" applyAlignment="0" applyProtection="0"/>
    <xf numFmtId="0" fontId="4" fillId="24" borderId="48" applyNumberFormat="0" applyFon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3" fillId="24" borderId="57" applyNumberFormat="0" applyFon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4" fillId="24" borderId="53" applyNumberFormat="0" applyFont="0" applyAlignment="0" applyProtection="0"/>
    <xf numFmtId="0" fontId="28" fillId="53" borderId="78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1" fillId="55" borderId="76" applyNumberForma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71" fillId="55" borderId="53" applyNumberFormat="0" applyAlignment="0" applyProtection="0"/>
    <xf numFmtId="0" fontId="30" fillId="44" borderId="55" applyNumberFormat="0" applyAlignment="0" applyProtection="0"/>
    <xf numFmtId="0" fontId="4" fillId="24" borderId="68" applyNumberFormat="0" applyFon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0" fontId="71" fillId="55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0" applyNumberFormat="0" applyAlignment="0" applyProtection="0"/>
    <xf numFmtId="0" fontId="71" fillId="55" borderId="41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18" fillId="53" borderId="44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9" applyNumberFormat="0" applyAlignment="0" applyProtection="0"/>
    <xf numFmtId="0" fontId="30" fillId="9" borderId="39" applyNumberForma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30" fillId="9" borderId="39" applyNumberFormat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71" fillId="55" borderId="45" applyNumberFormat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9" applyNumberFormat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28" fillId="9" borderId="39" applyNumberFormat="0" applyAlignment="0" applyProtection="0"/>
    <xf numFmtId="0" fontId="4" fillId="24" borderId="45" applyNumberFormat="0" applyFon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30" fillId="38" borderId="39" applyNumberForma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30" fillId="44" borderId="39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53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5" applyNumberFormat="0" applyAlignment="0" applyProtection="0"/>
    <xf numFmtId="0" fontId="30" fillId="38" borderId="70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5" borderId="68" applyNumberFormat="0" applyAlignment="0" applyProtection="0"/>
    <xf numFmtId="0" fontId="30" fillId="44" borderId="74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18" fillId="9" borderId="64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8" fillId="9" borderId="74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3" fillId="24" borderId="57" applyNumberFormat="0" applyFont="0" applyAlignment="0" applyProtection="0"/>
    <xf numFmtId="0" fontId="30" fillId="9" borderId="74" applyNumberFormat="0" applyAlignment="0" applyProtection="0"/>
    <xf numFmtId="0" fontId="18" fillId="53" borderId="67" applyNumberFormat="0" applyAlignment="0" applyProtection="0"/>
    <xf numFmtId="0" fontId="30" fillId="44" borderId="55" applyNumberFormat="0" applyAlignment="0" applyProtection="0"/>
    <xf numFmtId="0" fontId="18" fillId="53" borderId="79" applyNumberFormat="0" applyAlignment="0" applyProtection="0"/>
    <xf numFmtId="0" fontId="18" fillId="9" borderId="64" applyNumberFormat="0" applyAlignment="0" applyProtection="0"/>
    <xf numFmtId="0" fontId="18" fillId="53" borderId="75" applyNumberFormat="0" applyAlignment="0" applyProtection="0"/>
    <xf numFmtId="0" fontId="4" fillId="24" borderId="53" applyNumberFormat="0" applyFont="0" applyAlignment="0" applyProtection="0"/>
    <xf numFmtId="0" fontId="28" fillId="53" borderId="51" applyNumberFormat="0" applyAlignment="0" applyProtection="0"/>
    <xf numFmtId="0" fontId="4" fillId="24" borderId="60" applyNumberFormat="0" applyFont="0" applyAlignment="0" applyProtection="0"/>
    <xf numFmtId="0" fontId="3" fillId="24" borderId="53" applyNumberFormat="0" applyFont="0" applyAlignment="0" applyProtection="0"/>
    <xf numFmtId="0" fontId="30" fillId="44" borderId="51" applyNumberFormat="0" applyAlignment="0" applyProtection="0"/>
    <xf numFmtId="0" fontId="30" fillId="44" borderId="78" applyNumberFormat="0" applyAlignment="0" applyProtection="0"/>
    <xf numFmtId="0" fontId="18" fillId="9" borderId="56" applyNumberFormat="0" applyAlignment="0" applyProtection="0"/>
    <xf numFmtId="0" fontId="30" fillId="44" borderId="78" applyNumberFormat="0" applyAlignment="0" applyProtection="0"/>
    <xf numFmtId="0" fontId="28" fillId="9" borderId="62" applyNumberFormat="0" applyAlignment="0" applyProtection="0"/>
    <xf numFmtId="0" fontId="30" fillId="44" borderId="51" applyNumberFormat="0" applyAlignment="0" applyProtection="0"/>
    <xf numFmtId="0" fontId="28" fillId="53" borderId="51" applyNumberFormat="0" applyAlignment="0" applyProtection="0"/>
    <xf numFmtId="0" fontId="18" fillId="9" borderId="52" applyNumberFormat="0" applyAlignment="0" applyProtection="0"/>
    <xf numFmtId="0" fontId="28" fillId="9" borderId="63" applyNumberFormat="0" applyAlignment="0" applyProtection="0"/>
    <xf numFmtId="0" fontId="4" fillId="24" borderId="76" applyNumberFormat="0" applyFont="0" applyAlignment="0" applyProtection="0"/>
    <xf numFmtId="0" fontId="4" fillId="24" borderId="65" applyNumberFormat="0" applyFont="0" applyAlignment="0" applyProtection="0"/>
    <xf numFmtId="0" fontId="4" fillId="24" borderId="57" applyNumberFormat="0" applyFont="0" applyAlignment="0" applyProtection="0"/>
    <xf numFmtId="0" fontId="28" fillId="53" borderId="70" applyNumberFormat="0" applyAlignment="0" applyProtection="0"/>
    <xf numFmtId="0" fontId="71" fillId="55" borderId="57" applyNumberFormat="0" applyAlignment="0" applyProtection="0"/>
    <xf numFmtId="0" fontId="18" fillId="9" borderId="79" applyNumberFormat="0" applyAlignment="0" applyProtection="0"/>
    <xf numFmtId="0" fontId="2" fillId="0" borderId="66" applyNumberFormat="0" applyFill="0" applyAlignment="0" applyProtection="0"/>
    <xf numFmtId="0" fontId="30" fillId="44" borderId="63" applyNumberFormat="0" applyAlignment="0" applyProtection="0"/>
    <xf numFmtId="0" fontId="30" fillId="9" borderId="63" applyNumberFormat="0" applyAlignment="0" applyProtection="0"/>
    <xf numFmtId="0" fontId="2" fillId="0" borderId="69" applyNumberFormat="0" applyFill="0" applyAlignment="0" applyProtection="0"/>
    <xf numFmtId="0" fontId="28" fillId="53" borderId="63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8" fillId="9" borderId="63" applyNumberFormat="0" applyAlignment="0" applyProtection="0"/>
    <xf numFmtId="0" fontId="2" fillId="0" borderId="77" applyNumberFormat="0" applyFill="0" applyAlignment="0" applyProtection="0"/>
    <xf numFmtId="0" fontId="71" fillId="55" borderId="76" applyNumberFormat="0" applyAlignment="0" applyProtection="0"/>
    <xf numFmtId="0" fontId="30" fillId="9" borderId="70" applyNumberFormat="0" applyAlignment="0" applyProtection="0"/>
    <xf numFmtId="0" fontId="28" fillId="53" borderId="55" applyNumberFormat="0" applyAlignment="0" applyProtection="0"/>
    <xf numFmtId="0" fontId="18" fillId="53" borderId="59" applyNumberFormat="0" applyAlignment="0" applyProtection="0"/>
    <xf numFmtId="0" fontId="2" fillId="0" borderId="81" applyNumberFormat="0" applyFill="0" applyAlignment="0" applyProtection="0"/>
    <xf numFmtId="0" fontId="2" fillId="0" borderId="77" applyNumberFormat="0" applyFill="0" applyAlignment="0" applyProtection="0"/>
    <xf numFmtId="0" fontId="28" fillId="53" borderId="63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68" applyNumberFormat="0" applyFont="0" applyAlignment="0" applyProtection="0"/>
    <xf numFmtId="0" fontId="18" fillId="53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" fillId="0" borderId="49" applyNumberFormat="0" applyFill="0" applyAlignment="0" applyProtection="0"/>
    <xf numFmtId="0" fontId="4" fillId="24" borderId="57" applyNumberFormat="0" applyFont="0" applyAlignment="0" applyProtection="0"/>
    <xf numFmtId="0" fontId="30" fillId="9" borderId="51" applyNumberFormat="0" applyAlignment="0" applyProtection="0"/>
    <xf numFmtId="0" fontId="28" fillId="9" borderId="74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30" fillId="9" borderId="74" applyNumberFormat="0" applyAlignment="0" applyProtection="0"/>
    <xf numFmtId="0" fontId="28" fillId="53" borderId="51" applyNumberFormat="0" applyAlignment="0" applyProtection="0"/>
    <xf numFmtId="0" fontId="18" fillId="9" borderId="79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18" fillId="9" borderId="71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18" fillId="53" borderId="52" applyNumberFormat="0" applyAlignment="0" applyProtection="0"/>
    <xf numFmtId="0" fontId="2" fillId="0" borderId="58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63" applyNumberFormat="0" applyAlignment="0" applyProtection="0"/>
    <xf numFmtId="0" fontId="30" fillId="9" borderId="55" applyNumberFormat="0" applyAlignment="0" applyProtection="0"/>
    <xf numFmtId="0" fontId="18" fillId="53" borderId="67" applyNumberFormat="0" applyAlignment="0" applyProtection="0"/>
    <xf numFmtId="0" fontId="18" fillId="53" borderId="52" applyNumberFormat="0" applyAlignment="0" applyProtection="0"/>
    <xf numFmtId="0" fontId="30" fillId="9" borderId="70" applyNumberFormat="0" applyAlignment="0" applyProtection="0"/>
    <xf numFmtId="0" fontId="30" fillId="9" borderId="74" applyNumberFormat="0" applyAlignment="0" applyProtection="0"/>
    <xf numFmtId="0" fontId="28" fillId="9" borderId="70" applyNumberFormat="0" applyAlignment="0" applyProtection="0"/>
    <xf numFmtId="0" fontId="18" fillId="9" borderId="52" applyNumberFormat="0" applyAlignment="0" applyProtection="0"/>
    <xf numFmtId="0" fontId="18" fillId="9" borderId="59" applyNumberFormat="0" applyAlignment="0" applyProtection="0"/>
    <xf numFmtId="0" fontId="30" fillId="9" borderId="62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56" applyNumberFormat="0" applyAlignment="0" applyProtection="0"/>
    <xf numFmtId="0" fontId="2" fillId="0" borderId="69" applyNumberFormat="0" applyFill="0" applyAlignment="0" applyProtection="0"/>
    <xf numFmtId="0" fontId="18" fillId="53" borderId="79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68" applyNumberFormat="0" applyFont="0" applyAlignment="0" applyProtection="0"/>
    <xf numFmtId="0" fontId="30" fillId="9" borderId="74" applyNumberFormat="0" applyAlignment="0" applyProtection="0"/>
    <xf numFmtId="0" fontId="30" fillId="44" borderId="63" applyNumberFormat="0" applyAlignment="0" applyProtection="0"/>
    <xf numFmtId="0" fontId="2" fillId="0" borderId="72" applyNumberFormat="0" applyFill="0" applyAlignment="0" applyProtection="0"/>
    <xf numFmtId="0" fontId="28" fillId="53" borderId="70" applyNumberFormat="0" applyAlignment="0" applyProtection="0"/>
    <xf numFmtId="0" fontId="71" fillId="55" borderId="53" applyNumberFormat="0" applyAlignment="0" applyProtection="0"/>
    <xf numFmtId="0" fontId="18" fillId="53" borderId="47" applyNumberFormat="0" applyAlignment="0" applyProtection="0"/>
    <xf numFmtId="0" fontId="71" fillId="55" borderId="48" applyNumberFormat="0" applyAlignment="0" applyProtection="0"/>
    <xf numFmtId="0" fontId="28" fillId="53" borderId="50" applyNumberFormat="0" applyAlignment="0" applyProtection="0"/>
    <xf numFmtId="0" fontId="30" fillId="44" borderId="50" applyNumberFormat="0" applyAlignment="0" applyProtection="0"/>
    <xf numFmtId="0" fontId="2" fillId="0" borderId="49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75" applyNumberFormat="0" applyAlignment="0" applyProtection="0"/>
    <xf numFmtId="0" fontId="4" fillId="24" borderId="53" applyNumberFormat="0" applyFont="0" applyAlignment="0" applyProtection="0"/>
    <xf numFmtId="0" fontId="2" fillId="0" borderId="72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18" fillId="9" borderId="52" applyNumberFormat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53" borderId="78" applyNumberFormat="0" applyAlignment="0" applyProtection="0"/>
    <xf numFmtId="0" fontId="18" fillId="53" borderId="75" applyNumberFormat="0" applyAlignment="0" applyProtection="0"/>
    <xf numFmtId="0" fontId="2" fillId="0" borderId="81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77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4" fillId="24" borderId="60" applyNumberFormat="0" applyFont="0" applyAlignment="0" applyProtection="0"/>
    <xf numFmtId="0" fontId="2" fillId="0" borderId="54" applyNumberFormat="0" applyFill="0" applyAlignment="0" applyProtection="0"/>
    <xf numFmtId="0" fontId="28" fillId="9" borderId="62" applyNumberFormat="0" applyAlignment="0" applyProtection="0"/>
    <xf numFmtId="0" fontId="2" fillId="0" borderId="69" applyNumberFormat="0" applyFill="0" applyAlignment="0" applyProtection="0"/>
    <xf numFmtId="0" fontId="4" fillId="24" borderId="57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30" fillId="44" borderId="63" applyNumberForma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8" fillId="9" borderId="70" applyNumberFormat="0" applyAlignment="0" applyProtection="0"/>
    <xf numFmtId="0" fontId="30" fillId="44" borderId="51" applyNumberFormat="0" applyAlignment="0" applyProtection="0"/>
    <xf numFmtId="0" fontId="4" fillId="24" borderId="68" applyNumberFormat="0" applyFont="0" applyAlignment="0" applyProtection="0"/>
    <xf numFmtId="0" fontId="28" fillId="53" borderId="62" applyNumberFormat="0" applyAlignment="0" applyProtection="0"/>
    <xf numFmtId="0" fontId="71" fillId="55" borderId="53" applyNumberFormat="0" applyAlignment="0" applyProtection="0"/>
    <xf numFmtId="0" fontId="30" fillId="9" borderId="51" applyNumberFormat="0" applyAlignment="0" applyProtection="0"/>
    <xf numFmtId="0" fontId="2" fillId="0" borderId="69" applyNumberFormat="0" applyFill="0" applyAlignment="0" applyProtection="0"/>
    <xf numFmtId="0" fontId="71" fillId="55" borderId="68" applyNumberFormat="0" applyAlignment="0" applyProtection="0"/>
    <xf numFmtId="0" fontId="30" fillId="38" borderId="51" applyNumberFormat="0" applyAlignment="0" applyProtection="0"/>
    <xf numFmtId="0" fontId="4" fillId="24" borderId="53" applyNumberFormat="0" applyFont="0" applyAlignment="0" applyProtection="0"/>
    <xf numFmtId="0" fontId="2" fillId="0" borderId="61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53" borderId="67" applyNumberFormat="0" applyAlignment="0" applyProtection="0"/>
    <xf numFmtId="0" fontId="3" fillId="24" borderId="57" applyNumberFormat="0" applyFont="0" applyAlignment="0" applyProtection="0"/>
    <xf numFmtId="0" fontId="18" fillId="53" borderId="71" applyNumberFormat="0" applyAlignment="0" applyProtection="0"/>
    <xf numFmtId="0" fontId="71" fillId="55" borderId="68" applyNumberFormat="0" applyAlignment="0" applyProtection="0"/>
    <xf numFmtId="0" fontId="71" fillId="55" borderId="68" applyNumberFormat="0" applyAlignment="0" applyProtection="0"/>
    <xf numFmtId="0" fontId="4" fillId="24" borderId="80" applyNumberFormat="0" applyFont="0" applyAlignment="0" applyProtection="0"/>
    <xf numFmtId="0" fontId="30" fillId="38" borderId="55" applyNumberFormat="0" applyAlignment="0" applyProtection="0"/>
    <xf numFmtId="0" fontId="4" fillId="24" borderId="68" applyNumberFormat="0" applyFont="0" applyAlignment="0" applyProtection="0"/>
    <xf numFmtId="0" fontId="18" fillId="53" borderId="64" applyNumberFormat="0" applyAlignment="0" applyProtection="0"/>
    <xf numFmtId="0" fontId="18" fillId="53" borderId="52" applyNumberFormat="0" applyAlignment="0" applyProtection="0"/>
    <xf numFmtId="0" fontId="4" fillId="24" borderId="76" applyNumberFormat="0" applyFont="0" applyAlignment="0" applyProtection="0"/>
    <xf numFmtId="0" fontId="18" fillId="9" borderId="56" applyNumberFormat="0" applyAlignment="0" applyProtection="0"/>
    <xf numFmtId="0" fontId="18" fillId="9" borderId="75" applyNumberFormat="0" applyAlignment="0" applyProtection="0"/>
    <xf numFmtId="0" fontId="30" fillId="38" borderId="63" applyNumberForma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2" fillId="0" borderId="81" applyNumberFormat="0" applyFill="0" applyAlignment="0" applyProtection="0"/>
    <xf numFmtId="0" fontId="30" fillId="9" borderId="63" applyNumberFormat="0" applyAlignment="0" applyProtection="0"/>
    <xf numFmtId="0" fontId="18" fillId="9" borderId="64" applyNumberFormat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30" fillId="44" borderId="74" applyNumberFormat="0" applyAlignment="0" applyProtection="0"/>
    <xf numFmtId="0" fontId="18" fillId="9" borderId="75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18" fillId="9" borderId="59" applyNumberFormat="0" applyAlignment="0" applyProtection="0"/>
    <xf numFmtId="0" fontId="28" fillId="53" borderId="74" applyNumberFormat="0" applyAlignment="0" applyProtection="0"/>
    <xf numFmtId="0" fontId="71" fillId="55" borderId="60" applyNumberFormat="0" applyAlignment="0" applyProtection="0"/>
    <xf numFmtId="0" fontId="30" fillId="9" borderId="55" applyNumberFormat="0" applyAlignment="0" applyProtection="0"/>
    <xf numFmtId="0" fontId="2" fillId="0" borderId="61" applyNumberFormat="0" applyFill="0" applyAlignment="0" applyProtection="0"/>
    <xf numFmtId="0" fontId="2" fillId="0" borderId="69" applyNumberFormat="0" applyFill="0" applyAlignment="0" applyProtection="0"/>
    <xf numFmtId="0" fontId="30" fillId="44" borderId="63" applyNumberFormat="0" applyAlignment="0" applyProtection="0"/>
    <xf numFmtId="0" fontId="30" fillId="9" borderId="70" applyNumberFormat="0" applyAlignment="0" applyProtection="0"/>
    <xf numFmtId="0" fontId="18" fillId="9" borderId="56" applyNumberFormat="0" applyAlignment="0" applyProtection="0"/>
    <xf numFmtId="0" fontId="2" fillId="0" borderId="66" applyNumberFormat="0" applyFill="0" applyAlignment="0" applyProtection="0"/>
    <xf numFmtId="0" fontId="4" fillId="24" borderId="80" applyNumberFormat="0" applyFont="0" applyAlignment="0" applyProtection="0"/>
    <xf numFmtId="0" fontId="18" fillId="53" borderId="56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4" fillId="24" borderId="65" applyNumberFormat="0" applyFont="0" applyAlignment="0" applyProtection="0"/>
    <xf numFmtId="0" fontId="30" fillId="9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4" borderId="63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2" applyNumberFormat="0" applyAlignment="0" applyProtection="0"/>
    <xf numFmtId="0" fontId="71" fillId="55" borderId="80" applyNumberFormat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53" borderId="59" applyNumberFormat="0" applyAlignment="0" applyProtection="0"/>
    <xf numFmtId="0" fontId="71" fillId="55" borderId="68" applyNumberFormat="0" applyAlignment="0" applyProtection="0"/>
    <xf numFmtId="0" fontId="30" fillId="38" borderId="78" applyNumberFormat="0" applyAlignment="0" applyProtection="0"/>
    <xf numFmtId="0" fontId="4" fillId="24" borderId="53" applyNumberFormat="0" applyFont="0" applyAlignment="0" applyProtection="0"/>
    <xf numFmtId="0" fontId="2" fillId="0" borderId="69" applyNumberFormat="0" applyFill="0" applyAlignment="0" applyProtection="0"/>
    <xf numFmtId="0" fontId="30" fillId="38" borderId="63" applyNumberFormat="0" applyAlignment="0" applyProtection="0"/>
    <xf numFmtId="0" fontId="28" fillId="53" borderId="63" applyNumberFormat="0" applyAlignment="0" applyProtection="0"/>
    <xf numFmtId="0" fontId="18" fillId="53" borderId="64" applyNumberFormat="0" applyAlignment="0" applyProtection="0"/>
    <xf numFmtId="0" fontId="71" fillId="55" borderId="65" applyNumberFormat="0" applyAlignment="0" applyProtection="0"/>
    <xf numFmtId="0" fontId="18" fillId="53" borderId="75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64" applyNumberFormat="0" applyAlignment="0" applyProtection="0"/>
    <xf numFmtId="0" fontId="71" fillId="55" borderId="57" applyNumberFormat="0" applyAlignment="0" applyProtection="0"/>
    <xf numFmtId="0" fontId="2" fillId="0" borderId="77" applyNumberFormat="0" applyFill="0" applyAlignment="0" applyProtection="0"/>
    <xf numFmtId="0" fontId="30" fillId="44" borderId="74" applyNumberFormat="0" applyAlignment="0" applyProtection="0"/>
    <xf numFmtId="0" fontId="2" fillId="0" borderId="81" applyNumberFormat="0" applyFill="0" applyAlignment="0" applyProtection="0"/>
    <xf numFmtId="0" fontId="30" fillId="9" borderId="51" applyNumberFormat="0" applyAlignment="0" applyProtection="0"/>
    <xf numFmtId="0" fontId="18" fillId="53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2" fillId="0" borderId="54" applyNumberFormat="0" applyFill="0" applyAlignment="0" applyProtection="0"/>
    <xf numFmtId="0" fontId="4" fillId="24" borderId="65" applyNumberFormat="0" applyFont="0" applyAlignment="0" applyProtection="0"/>
    <xf numFmtId="0" fontId="18" fillId="53" borderId="59" applyNumberFormat="0" applyAlignment="0" applyProtection="0"/>
    <xf numFmtId="0" fontId="4" fillId="24" borderId="76" applyNumberFormat="0" applyFont="0" applyAlignment="0" applyProtection="0"/>
    <xf numFmtId="0" fontId="4" fillId="24" borderId="68" applyNumberFormat="0" applyFont="0" applyAlignment="0" applyProtection="0"/>
    <xf numFmtId="0" fontId="18" fillId="9" borderId="56" applyNumberFormat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30" fillId="44" borderId="51" applyNumberFormat="0" applyAlignment="0" applyProtection="0"/>
    <xf numFmtId="0" fontId="30" fillId="44" borderId="51" applyNumberFormat="0" applyAlignment="0" applyProtection="0"/>
    <xf numFmtId="0" fontId="4" fillId="24" borderId="68" applyNumberFormat="0" applyFont="0" applyAlignment="0" applyProtection="0"/>
    <xf numFmtId="0" fontId="28" fillId="53" borderId="74" applyNumberFormat="0" applyAlignment="0" applyProtection="0"/>
    <xf numFmtId="0" fontId="18" fillId="53" borderId="79" applyNumberFormat="0" applyAlignment="0" applyProtection="0"/>
    <xf numFmtId="0" fontId="30" fillId="9" borderId="74" applyNumberFormat="0" applyAlignment="0" applyProtection="0"/>
    <xf numFmtId="0" fontId="28" fillId="9" borderId="55" applyNumberFormat="0" applyAlignment="0" applyProtection="0"/>
    <xf numFmtId="0" fontId="28" fillId="9" borderId="70" applyNumberFormat="0" applyAlignment="0" applyProtection="0"/>
    <xf numFmtId="0" fontId="3" fillId="24" borderId="80" applyNumberFormat="0" applyFont="0" applyAlignment="0" applyProtection="0"/>
    <xf numFmtId="0" fontId="30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30" fillId="38" borderId="70" applyNumberFormat="0" applyAlignment="0" applyProtection="0"/>
    <xf numFmtId="0" fontId="18" fillId="9" borderId="59" applyNumberFormat="0" applyAlignment="0" applyProtection="0"/>
    <xf numFmtId="0" fontId="28" fillId="9" borderId="55" applyNumberFormat="0" applyAlignment="0" applyProtection="0"/>
    <xf numFmtId="0" fontId="71" fillId="55" borderId="76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71" fillId="55" borderId="68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76" applyNumberFormat="0" applyFont="0" applyAlignment="0" applyProtection="0"/>
    <xf numFmtId="0" fontId="4" fillId="24" borderId="80" applyNumberFormat="0" applyFont="0" applyAlignment="0" applyProtection="0"/>
    <xf numFmtId="0" fontId="18" fillId="9" borderId="64" applyNumberFormat="0" applyAlignment="0" applyProtection="0"/>
    <xf numFmtId="0" fontId="4" fillId="24" borderId="53" applyNumberFormat="0" applyFont="0" applyAlignment="0" applyProtection="0"/>
    <xf numFmtId="0" fontId="18" fillId="9" borderId="79" applyNumberFormat="0" applyAlignment="0" applyProtection="0"/>
    <xf numFmtId="0" fontId="30" fillId="9" borderId="74" applyNumberFormat="0" applyAlignment="0" applyProtection="0"/>
    <xf numFmtId="0" fontId="71" fillId="55" borderId="57" applyNumberFormat="0" applyAlignment="0" applyProtection="0"/>
    <xf numFmtId="0" fontId="71" fillId="55" borderId="53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64" applyNumberFormat="0" applyAlignment="0" applyProtection="0"/>
    <xf numFmtId="0" fontId="4" fillId="24" borderId="68" applyNumberFormat="0" applyFont="0" applyAlignment="0" applyProtection="0"/>
    <xf numFmtId="0" fontId="4" fillId="24" borderId="80" applyNumberFormat="0" applyFont="0" applyAlignment="0" applyProtection="0"/>
    <xf numFmtId="0" fontId="4" fillId="24" borderId="57" applyNumberFormat="0" applyFont="0" applyAlignment="0" applyProtection="0"/>
    <xf numFmtId="0" fontId="18" fillId="53" borderId="75" applyNumberFormat="0" applyAlignment="0" applyProtection="0"/>
    <xf numFmtId="0" fontId="4" fillId="24" borderId="65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18" fillId="53" borderId="75" applyNumberFormat="0" applyAlignment="0" applyProtection="0"/>
    <xf numFmtId="0" fontId="18" fillId="9" borderId="67" applyNumberFormat="0" applyAlignment="0" applyProtection="0"/>
    <xf numFmtId="0" fontId="30" fillId="9" borderId="63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64" applyNumberFormat="0" applyAlignment="0" applyProtection="0"/>
    <xf numFmtId="0" fontId="18" fillId="9" borderId="59" applyNumberFormat="0" applyAlignment="0" applyProtection="0"/>
    <xf numFmtId="0" fontId="18" fillId="9" borderId="52" applyNumberFormat="0" applyAlignment="0" applyProtection="0"/>
    <xf numFmtId="0" fontId="30" fillId="9" borderId="63" applyNumberFormat="0" applyAlignment="0" applyProtection="0"/>
    <xf numFmtId="0" fontId="30" fillId="44" borderId="70" applyNumberFormat="0" applyAlignment="0" applyProtection="0"/>
    <xf numFmtId="0" fontId="28" fillId="9" borderId="70" applyNumberFormat="0" applyAlignment="0" applyProtection="0"/>
    <xf numFmtId="0" fontId="30" fillId="9" borderId="55" applyNumberFormat="0" applyAlignment="0" applyProtection="0"/>
    <xf numFmtId="0" fontId="71" fillId="55" borderId="68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30" fillId="9" borderId="55" applyNumberFormat="0" applyAlignment="0" applyProtection="0"/>
    <xf numFmtId="0" fontId="30" fillId="44" borderId="70" applyNumberFormat="0" applyAlignment="0" applyProtection="0"/>
    <xf numFmtId="0" fontId="30" fillId="44" borderId="55" applyNumberFormat="0" applyAlignment="0" applyProtection="0"/>
    <xf numFmtId="0" fontId="28" fillId="9" borderId="70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18" fillId="53" borderId="52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71" fillId="55" borderId="53" applyNumberFormat="0" applyAlignment="0" applyProtection="0"/>
    <xf numFmtId="0" fontId="2" fillId="0" borderId="61" applyNumberFormat="0" applyFill="0" applyAlignment="0" applyProtection="0"/>
    <xf numFmtId="0" fontId="18" fillId="53" borderId="79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18" fillId="9" borderId="75" applyNumberFormat="0" applyAlignment="0" applyProtection="0"/>
    <xf numFmtId="0" fontId="30" fillId="9" borderId="78" applyNumberFormat="0" applyAlignment="0" applyProtection="0"/>
    <xf numFmtId="0" fontId="3" fillId="24" borderId="65" applyNumberFormat="0" applyFont="0" applyAlignment="0" applyProtection="0"/>
    <xf numFmtId="0" fontId="18" fillId="53" borderId="71" applyNumberFormat="0" applyAlignment="0" applyProtection="0"/>
    <xf numFmtId="0" fontId="4" fillId="24" borderId="53" applyNumberFormat="0" applyFont="0" applyAlignment="0" applyProtection="0"/>
    <xf numFmtId="0" fontId="2" fillId="0" borderId="66" applyNumberFormat="0" applyFill="0" applyAlignment="0" applyProtection="0"/>
    <xf numFmtId="0" fontId="2" fillId="0" borderId="81" applyNumberFormat="0" applyFill="0" applyAlignment="0" applyProtection="0"/>
    <xf numFmtId="0" fontId="30" fillId="9" borderId="74" applyNumberFormat="0" applyAlignment="0" applyProtection="0"/>
    <xf numFmtId="0" fontId="30" fillId="9" borderId="70" applyNumberFormat="0" applyAlignment="0" applyProtection="0"/>
    <xf numFmtId="0" fontId="4" fillId="24" borderId="53" applyNumberFormat="0" applyFon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18" fillId="53" borderId="56" applyNumberFormat="0" applyAlignment="0" applyProtection="0"/>
    <xf numFmtId="0" fontId="71" fillId="55" borderId="76" applyNumberFormat="0" applyAlignment="0" applyProtection="0"/>
    <xf numFmtId="0" fontId="28" fillId="53" borderId="63" applyNumberFormat="0" applyAlignment="0" applyProtection="0"/>
    <xf numFmtId="0" fontId="28" fillId="9" borderId="63" applyNumberFormat="0" applyAlignment="0" applyProtection="0"/>
    <xf numFmtId="0" fontId="18" fillId="9" borderId="79" applyNumberFormat="0" applyAlignment="0" applyProtection="0"/>
    <xf numFmtId="0" fontId="2" fillId="0" borderId="69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5" borderId="57" applyNumberFormat="0" applyAlignment="0" applyProtection="0"/>
    <xf numFmtId="0" fontId="2" fillId="0" borderId="69" applyNumberFormat="0" applyFill="0" applyAlignment="0" applyProtection="0"/>
    <xf numFmtId="0" fontId="30" fillId="9" borderId="62" applyNumberFormat="0" applyAlignment="0" applyProtection="0"/>
    <xf numFmtId="0" fontId="18" fillId="53" borderId="67" applyNumberFormat="0" applyAlignment="0" applyProtection="0"/>
    <xf numFmtId="0" fontId="18" fillId="9" borderId="59" applyNumberFormat="0" applyAlignment="0" applyProtection="0"/>
    <xf numFmtId="0" fontId="71" fillId="55" borderId="53" applyNumberFormat="0" applyAlignment="0" applyProtection="0"/>
    <xf numFmtId="0" fontId="28" fillId="53" borderId="74" applyNumberFormat="0" applyAlignment="0" applyProtection="0"/>
    <xf numFmtId="0" fontId="4" fillId="24" borderId="76" applyNumberFormat="0" applyFont="0" applyAlignment="0" applyProtection="0"/>
    <xf numFmtId="0" fontId="18" fillId="53" borderId="56" applyNumberFormat="0" applyAlignment="0" applyProtection="0"/>
    <xf numFmtId="0" fontId="30" fillId="38" borderId="51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18" fillId="53" borderId="56" applyNumberFormat="0" applyAlignment="0" applyProtection="0"/>
    <xf numFmtId="0" fontId="28" fillId="9" borderId="70" applyNumberFormat="0" applyAlignment="0" applyProtection="0"/>
    <xf numFmtId="0" fontId="4" fillId="24" borderId="65" applyNumberFormat="0" applyFont="0" applyAlignment="0" applyProtection="0"/>
    <xf numFmtId="0" fontId="2" fillId="0" borderId="61" applyNumberFormat="0" applyFill="0" applyAlignment="0" applyProtection="0"/>
    <xf numFmtId="0" fontId="2" fillId="0" borderId="81" applyNumberFormat="0" applyFill="0" applyAlignment="0" applyProtection="0"/>
    <xf numFmtId="0" fontId="2" fillId="0" borderId="58" applyNumberFormat="0" applyFill="0" applyAlignment="0" applyProtection="0"/>
    <xf numFmtId="0" fontId="4" fillId="24" borderId="53" applyNumberFormat="0" applyFont="0" applyAlignment="0" applyProtection="0"/>
    <xf numFmtId="0" fontId="30" fillId="38" borderId="55" applyNumberFormat="0" applyAlignment="0" applyProtection="0"/>
    <xf numFmtId="0" fontId="3" fillId="24" borderId="53" applyNumberFormat="0" applyFont="0" applyAlignment="0" applyProtection="0"/>
    <xf numFmtId="0" fontId="4" fillId="24" borderId="60" applyNumberFormat="0" applyFont="0" applyAlignment="0" applyProtection="0"/>
    <xf numFmtId="0" fontId="4" fillId="24" borderId="65" applyNumberFormat="0" applyFont="0" applyAlignment="0" applyProtection="0"/>
    <xf numFmtId="0" fontId="18" fillId="53" borderId="59" applyNumberFormat="0" applyAlignment="0" applyProtection="0"/>
    <xf numFmtId="0" fontId="30" fillId="9" borderId="51" applyNumberFormat="0" applyAlignment="0" applyProtection="0"/>
    <xf numFmtId="0" fontId="18" fillId="9" borderId="64" applyNumberFormat="0" applyAlignment="0" applyProtection="0"/>
    <xf numFmtId="0" fontId="71" fillId="55" borderId="57" applyNumberForma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53" borderId="67" applyNumberFormat="0" applyAlignment="0" applyProtection="0"/>
    <xf numFmtId="0" fontId="18" fillId="53" borderId="71" applyNumberFormat="0" applyAlignment="0" applyProtection="0"/>
    <xf numFmtId="0" fontId="4" fillId="24" borderId="53" applyNumberFormat="0" applyFont="0" applyAlignment="0" applyProtection="0"/>
    <xf numFmtId="0" fontId="30" fillId="44" borderId="70" applyNumberFormat="0" applyAlignment="0" applyProtection="0"/>
    <xf numFmtId="0" fontId="2" fillId="0" borderId="77" applyNumberFormat="0" applyFill="0" applyAlignment="0" applyProtection="0"/>
    <xf numFmtId="0" fontId="4" fillId="24" borderId="53" applyNumberFormat="0" applyFont="0" applyAlignment="0" applyProtection="0"/>
    <xf numFmtId="0" fontId="4" fillId="24" borderId="68" applyNumberFormat="0" applyFon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28" fillId="9" borderId="63" applyNumberFormat="0" applyAlignment="0" applyProtection="0"/>
    <xf numFmtId="0" fontId="28" fillId="9" borderId="51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3" borderId="59" applyNumberFormat="0" applyAlignment="0" applyProtection="0"/>
    <xf numFmtId="0" fontId="2" fillId="0" borderId="54" applyNumberFormat="0" applyFill="0" applyAlignment="0" applyProtection="0"/>
    <xf numFmtId="0" fontId="18" fillId="9" borderId="56" applyNumberFormat="0" applyAlignment="0" applyProtection="0"/>
    <xf numFmtId="0" fontId="4" fillId="24" borderId="76" applyNumberFormat="0" applyFont="0" applyAlignment="0" applyProtection="0"/>
    <xf numFmtId="0" fontId="18" fillId="53" borderId="64" applyNumberFormat="0" applyAlignment="0" applyProtection="0"/>
    <xf numFmtId="0" fontId="2" fillId="0" borderId="77" applyNumberFormat="0" applyFill="0" applyAlignment="0" applyProtection="0"/>
    <xf numFmtId="0" fontId="71" fillId="55" borderId="53" applyNumberFormat="0" applyAlignment="0" applyProtection="0"/>
    <xf numFmtId="0" fontId="71" fillId="55" borderId="76" applyNumberFormat="0" applyAlignment="0" applyProtection="0"/>
    <xf numFmtId="0" fontId="28" fillId="53" borderId="73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30" fillId="44" borderId="78" applyNumberFormat="0" applyAlignment="0" applyProtection="0"/>
    <xf numFmtId="0" fontId="30" fillId="44" borderId="74" applyNumberFormat="0" applyAlignment="0" applyProtection="0"/>
    <xf numFmtId="0" fontId="71" fillId="55" borderId="68" applyNumberFormat="0" applyAlignment="0" applyProtection="0"/>
    <xf numFmtId="0" fontId="18" fillId="53" borderId="79" applyNumberFormat="0" applyAlignment="0" applyProtection="0"/>
    <xf numFmtId="0" fontId="4" fillId="24" borderId="57" applyNumberFormat="0" applyFont="0" applyAlignment="0" applyProtection="0"/>
    <xf numFmtId="0" fontId="18" fillId="53" borderId="52" applyNumberFormat="0" applyAlignment="0" applyProtection="0"/>
    <xf numFmtId="0" fontId="30" fillId="38" borderId="74" applyNumberFormat="0" applyAlignment="0" applyProtection="0"/>
    <xf numFmtId="0" fontId="2" fillId="0" borderId="77" applyNumberFormat="0" applyFill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18" fillId="9" borderId="64" applyNumberFormat="0" applyAlignment="0" applyProtection="0"/>
    <xf numFmtId="0" fontId="3" fillId="24" borderId="53" applyNumberFormat="0" applyFont="0" applyAlignment="0" applyProtection="0"/>
    <xf numFmtId="0" fontId="71" fillId="55" borderId="68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56" applyNumberFormat="0" applyAlignment="0" applyProtection="0"/>
    <xf numFmtId="0" fontId="30" fillId="44" borderId="55" applyNumberFormat="0" applyAlignment="0" applyProtection="0"/>
    <xf numFmtId="0" fontId="30" fillId="44" borderId="62" applyNumberForma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9" applyNumberFormat="0" applyAlignment="0" applyProtection="0"/>
    <xf numFmtId="0" fontId="18" fillId="53" borderId="52" applyNumberFormat="0" applyAlignment="0" applyProtection="0"/>
    <xf numFmtId="0" fontId="4" fillId="24" borderId="65" applyNumberFormat="0" applyFont="0" applyAlignment="0" applyProtection="0"/>
    <xf numFmtId="0" fontId="30" fillId="9" borderId="78" applyNumberFormat="0" applyAlignment="0" applyProtection="0"/>
    <xf numFmtId="0" fontId="30" fillId="9" borderId="51" applyNumberFormat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53" borderId="64" applyNumberFormat="0" applyAlignment="0" applyProtection="0"/>
    <xf numFmtId="0" fontId="2" fillId="0" borderId="54" applyNumberFormat="0" applyFill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18" fillId="9" borderId="52" applyNumberFormat="0" applyAlignment="0" applyProtection="0"/>
    <xf numFmtId="0" fontId="30" fillId="9" borderId="70" applyNumberFormat="0" applyAlignment="0" applyProtection="0"/>
    <xf numFmtId="0" fontId="28" fillId="9" borderId="63" applyNumberFormat="0" applyAlignment="0" applyProtection="0"/>
    <xf numFmtId="0" fontId="2" fillId="0" borderId="54" applyNumberFormat="0" applyFill="0" applyAlignment="0" applyProtection="0"/>
    <xf numFmtId="0" fontId="2" fillId="0" borderId="61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18" fillId="53" borderId="71" applyNumberFormat="0" applyAlignment="0" applyProtection="0"/>
    <xf numFmtId="0" fontId="4" fillId="24" borderId="68" applyNumberFormat="0" applyFont="0" applyAlignment="0" applyProtection="0"/>
    <xf numFmtId="0" fontId="3" fillId="24" borderId="80" applyNumberFormat="0" applyFon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3" fillId="24" borderId="60" applyNumberFormat="0" applyFont="0" applyAlignment="0" applyProtection="0"/>
    <xf numFmtId="0" fontId="18" fillId="9" borderId="52" applyNumberFormat="0" applyAlignment="0" applyProtection="0"/>
    <xf numFmtId="0" fontId="2" fillId="0" borderId="66" applyNumberFormat="0" applyFill="0" applyAlignment="0" applyProtection="0"/>
    <xf numFmtId="0" fontId="18" fillId="53" borderId="56" applyNumberFormat="0" applyAlignment="0" applyProtection="0"/>
    <xf numFmtId="0" fontId="30" fillId="44" borderId="70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4" fillId="24" borderId="65" applyNumberFormat="0" applyFon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2" fillId="0" borderId="58" applyNumberFormat="0" applyFill="0" applyAlignment="0" applyProtection="0"/>
    <xf numFmtId="0" fontId="18" fillId="9" borderId="67" applyNumberFormat="0" applyAlignment="0" applyProtection="0"/>
    <xf numFmtId="0" fontId="18" fillId="9" borderId="52" applyNumberFormat="0" applyAlignment="0" applyProtection="0"/>
    <xf numFmtId="0" fontId="18" fillId="9" borderId="56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28" fillId="53" borderId="78" applyNumberFormat="0" applyAlignment="0" applyProtection="0"/>
    <xf numFmtId="0" fontId="2" fillId="0" borderId="54" applyNumberFormat="0" applyFill="0" applyAlignment="0" applyProtection="0"/>
    <xf numFmtId="0" fontId="4" fillId="24" borderId="68" applyNumberFormat="0" applyFont="0" applyAlignment="0" applyProtection="0"/>
    <xf numFmtId="0" fontId="18" fillId="9" borderId="52" applyNumberFormat="0" applyAlignment="0" applyProtection="0"/>
    <xf numFmtId="0" fontId="71" fillId="55" borderId="68" applyNumberFormat="0" applyAlignment="0" applyProtection="0"/>
    <xf numFmtId="0" fontId="28" fillId="9" borderId="63" applyNumberFormat="0" applyAlignment="0" applyProtection="0"/>
    <xf numFmtId="0" fontId="28" fillId="9" borderId="55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18" fillId="9" borderId="67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" fillId="0" borderId="66" applyNumberFormat="0" applyFill="0" applyAlignment="0" applyProtection="0"/>
    <xf numFmtId="0" fontId="30" fillId="9" borderId="55" applyNumberFormat="0" applyAlignment="0" applyProtection="0"/>
    <xf numFmtId="0" fontId="28" fillId="53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2" fillId="0" borderId="77" applyNumberFormat="0" applyFill="0" applyAlignment="0" applyProtection="0"/>
    <xf numFmtId="0" fontId="3" fillId="24" borderId="68" applyNumberFormat="0" applyFont="0" applyAlignment="0" applyProtection="0"/>
    <xf numFmtId="0" fontId="18" fillId="53" borderId="67" applyNumberFormat="0" applyAlignment="0" applyProtection="0"/>
    <xf numFmtId="0" fontId="30" fillId="9" borderId="78" applyNumberFormat="0" applyAlignment="0" applyProtection="0"/>
    <xf numFmtId="0" fontId="2" fillId="0" borderId="54" applyNumberFormat="0" applyFill="0" applyAlignment="0" applyProtection="0"/>
    <xf numFmtId="0" fontId="2" fillId="0" borderId="66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6" applyNumberFormat="0" applyFill="0" applyAlignment="0" applyProtection="0"/>
    <xf numFmtId="0" fontId="18" fillId="9" borderId="52" applyNumberFormat="0" applyAlignment="0" applyProtection="0"/>
    <xf numFmtId="0" fontId="2" fillId="0" borderId="69" applyNumberFormat="0" applyFill="0" applyAlignment="0" applyProtection="0"/>
    <xf numFmtId="0" fontId="71" fillId="55" borderId="68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4" fillId="24" borderId="76" applyNumberFormat="0" applyFont="0" applyAlignment="0" applyProtection="0"/>
    <xf numFmtId="0" fontId="30" fillId="9" borderId="63" applyNumberFormat="0" applyAlignment="0" applyProtection="0"/>
    <xf numFmtId="0" fontId="18" fillId="9" borderId="67" applyNumberFormat="0" applyAlignment="0" applyProtection="0"/>
    <xf numFmtId="0" fontId="18" fillId="53" borderId="59" applyNumberFormat="0" applyAlignment="0" applyProtection="0"/>
    <xf numFmtId="0" fontId="18" fillId="53" borderId="75" applyNumberFormat="0" applyAlignment="0" applyProtection="0"/>
    <xf numFmtId="0" fontId="30" fillId="9" borderId="70" applyNumberFormat="0" applyAlignment="0" applyProtection="0"/>
    <xf numFmtId="0" fontId="3" fillId="24" borderId="68" applyNumberFormat="0" applyFon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30" fillId="9" borderId="55" applyNumberFormat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4" fillId="24" borderId="53" applyNumberFormat="0" applyFont="0" applyAlignment="0" applyProtection="0"/>
    <xf numFmtId="0" fontId="30" fillId="38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18" fillId="53" borderId="52" applyNumberFormat="0" applyAlignment="0" applyProtection="0"/>
    <xf numFmtId="0" fontId="71" fillId="55" borderId="53" applyNumberFormat="0" applyAlignment="0" applyProtection="0"/>
    <xf numFmtId="0" fontId="28" fillId="53" borderId="51" applyNumberFormat="0" applyAlignment="0" applyProtection="0"/>
    <xf numFmtId="0" fontId="30" fillId="44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71" fillId="55" borderId="53" applyNumberFormat="0" applyAlignment="0" applyProtection="0"/>
    <xf numFmtId="0" fontId="30" fillId="38" borderId="51" applyNumberFormat="0" applyAlignment="0" applyProtection="0"/>
    <xf numFmtId="0" fontId="18" fillId="9" borderId="52" applyNumberFormat="0" applyAlignment="0" applyProtection="0"/>
    <xf numFmtId="0" fontId="71" fillId="55" borderId="53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53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30" fillId="44" borderId="51" applyNumberFormat="0" applyAlignment="0" applyProtection="0"/>
    <xf numFmtId="0" fontId="2" fillId="0" borderId="54" applyNumberFormat="0" applyFill="0" applyAlignment="0" applyProtection="0"/>
    <xf numFmtId="0" fontId="30" fillId="44" borderId="51" applyNumberFormat="0" applyAlignment="0" applyProtection="0"/>
    <xf numFmtId="0" fontId="18" fillId="53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8" fillId="53" borderId="51" applyNumberFormat="0" applyAlignment="0" applyProtection="0"/>
    <xf numFmtId="0" fontId="2" fillId="0" borderId="54" applyNumberFormat="0" applyFill="0" applyAlignment="0" applyProtection="0"/>
    <xf numFmtId="0" fontId="30" fillId="44" borderId="74" applyNumberFormat="0" applyAlignment="0" applyProtection="0"/>
    <xf numFmtId="0" fontId="18" fillId="9" borderId="64" applyNumberFormat="0" applyAlignment="0" applyProtection="0"/>
    <xf numFmtId="0" fontId="4" fillId="24" borderId="80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4" fillId="24" borderId="80" applyNumberFormat="0" applyFont="0" applyAlignment="0" applyProtection="0"/>
    <xf numFmtId="0" fontId="30" fillId="9" borderId="63" applyNumberFormat="0" applyAlignment="0" applyProtection="0"/>
    <xf numFmtId="0" fontId="71" fillId="55" borderId="80" applyNumberFormat="0" applyAlignment="0" applyProtection="0"/>
    <xf numFmtId="0" fontId="28" fillId="9" borderId="78" applyNumberFormat="0" applyAlignment="0" applyProtection="0"/>
    <xf numFmtId="0" fontId="2" fillId="0" borderId="77" applyNumberFormat="0" applyFill="0" applyAlignment="0" applyProtection="0"/>
    <xf numFmtId="0" fontId="3" fillId="24" borderId="65" applyNumberFormat="0" applyFont="0" applyAlignment="0" applyProtection="0"/>
    <xf numFmtId="0" fontId="18" fillId="9" borderId="75" applyNumberFormat="0" applyAlignment="0" applyProtection="0"/>
    <xf numFmtId="0" fontId="28" fillId="53" borderId="70" applyNumberFormat="0" applyAlignment="0" applyProtection="0"/>
    <xf numFmtId="0" fontId="71" fillId="55" borderId="76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9" borderId="70" applyNumberFormat="0" applyAlignment="0" applyProtection="0"/>
    <xf numFmtId="0" fontId="18" fillId="9" borderId="64" applyNumberFormat="0" applyAlignment="0" applyProtection="0"/>
    <xf numFmtId="0" fontId="2" fillId="0" borderId="77" applyNumberFormat="0" applyFill="0" applyAlignment="0" applyProtection="0"/>
    <xf numFmtId="0" fontId="71" fillId="55" borderId="76" applyNumberFormat="0" applyAlignment="0" applyProtection="0"/>
    <xf numFmtId="0" fontId="2" fillId="0" borderId="66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65" applyNumberFormat="0" applyFont="0" applyAlignment="0" applyProtection="0"/>
    <xf numFmtId="0" fontId="18" fillId="9" borderId="75" applyNumberFormat="0" applyAlignment="0" applyProtection="0"/>
    <xf numFmtId="0" fontId="71" fillId="55" borderId="60" applyNumberFormat="0" applyAlignment="0" applyProtection="0"/>
    <xf numFmtId="0" fontId="28" fillId="53" borderId="73" applyNumberFormat="0" applyAlignment="0" applyProtection="0"/>
    <xf numFmtId="0" fontId="28" fillId="53" borderId="74" applyNumberFormat="0" applyAlignment="0" applyProtection="0"/>
    <xf numFmtId="0" fontId="18" fillId="9" borderId="79" applyNumberFormat="0" applyAlignment="0" applyProtection="0"/>
    <xf numFmtId="0" fontId="2" fillId="0" borderId="77" applyNumberFormat="0" applyFill="0" applyAlignment="0" applyProtection="0"/>
    <xf numFmtId="0" fontId="30" fillId="9" borderId="63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5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5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3" borderId="56" applyNumberFormat="0" applyAlignment="0" applyProtection="0"/>
    <xf numFmtId="0" fontId="18" fillId="53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38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18" fillId="53" borderId="56" applyNumberFormat="0" applyAlignment="0" applyProtection="0"/>
    <xf numFmtId="0" fontId="71" fillId="55" borderId="57" applyNumberFormat="0" applyAlignment="0" applyProtection="0"/>
    <xf numFmtId="0" fontId="28" fillId="53" borderId="55" applyNumberFormat="0" applyAlignment="0" applyProtection="0"/>
    <xf numFmtId="0" fontId="30" fillId="44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30" fillId="38" borderId="55" applyNumberForma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30" fillId="44" borderId="55" applyNumberFormat="0" applyAlignment="0" applyProtection="0"/>
    <xf numFmtId="0" fontId="2" fillId="0" borderId="58" applyNumberFormat="0" applyFill="0" applyAlignment="0" applyProtection="0"/>
    <xf numFmtId="0" fontId="30" fillId="44" borderId="55" applyNumberFormat="0" applyAlignment="0" applyProtection="0"/>
    <xf numFmtId="0" fontId="18" fillId="53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30" fillId="9" borderId="78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70" applyNumberFormat="0" applyAlignment="0" applyProtection="0"/>
    <xf numFmtId="0" fontId="4" fillId="24" borderId="76" applyNumberFormat="0" applyFont="0" applyAlignment="0" applyProtection="0"/>
    <xf numFmtId="0" fontId="30" fillId="38" borderId="74" applyNumberFormat="0" applyAlignment="0" applyProtection="0"/>
    <xf numFmtId="0" fontId="18" fillId="9" borderId="75" applyNumberFormat="0" applyAlignment="0" applyProtection="0"/>
    <xf numFmtId="0" fontId="18" fillId="53" borderId="59" applyNumberFormat="0" applyAlignment="0" applyProtection="0"/>
    <xf numFmtId="0" fontId="2" fillId="0" borderId="72" applyNumberFormat="0" applyFill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28" fillId="53" borderId="70" applyNumberFormat="0" applyAlignment="0" applyProtection="0"/>
    <xf numFmtId="0" fontId="3" fillId="24" borderId="80" applyNumberFormat="0" applyFont="0" applyAlignment="0" applyProtection="0"/>
    <xf numFmtId="0" fontId="4" fillId="24" borderId="68" applyNumberFormat="0" applyFont="0" applyAlignment="0" applyProtection="0"/>
    <xf numFmtId="0" fontId="30" fillId="44" borderId="70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28" fillId="9" borderId="74" applyNumberFormat="0" applyAlignment="0" applyProtection="0"/>
    <xf numFmtId="0" fontId="18" fillId="9" borderId="59" applyNumberFormat="0" applyAlignment="0" applyProtection="0"/>
    <xf numFmtId="0" fontId="18" fillId="9" borderId="75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44" borderId="70" applyNumberFormat="0" applyAlignment="0" applyProtection="0"/>
    <xf numFmtId="0" fontId="2" fillId="0" borderId="72" applyNumberFormat="0" applyFill="0" applyAlignment="0" applyProtection="0"/>
    <xf numFmtId="0" fontId="4" fillId="24" borderId="68" applyNumberFormat="0" applyFont="0" applyAlignment="0" applyProtection="0"/>
    <xf numFmtId="0" fontId="18" fillId="9" borderId="75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28" fillId="9" borderId="63" applyNumberFormat="0" applyAlignment="0" applyProtection="0"/>
    <xf numFmtId="0" fontId="4" fillId="24" borderId="65" applyNumberFormat="0" applyFon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5" borderId="65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3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5" borderId="65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30" fillId="38" borderId="63" applyNumberFormat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71" fillId="55" borderId="65" applyNumberFormat="0" applyAlignment="0" applyProtection="0"/>
    <xf numFmtId="0" fontId="28" fillId="53" borderId="63" applyNumberFormat="0" applyAlignment="0" applyProtection="0"/>
    <xf numFmtId="0" fontId="30" fillId="44" borderId="63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30" fillId="38" borderId="63" applyNumberForma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18" fillId="9" borderId="64" applyNumberFormat="0" applyAlignment="0" applyProtection="0"/>
    <xf numFmtId="0" fontId="28" fillId="9" borderId="63" applyNumberFormat="0" applyAlignment="0" applyProtection="0"/>
    <xf numFmtId="0" fontId="2" fillId="0" borderId="66" applyNumberFormat="0" applyFill="0" applyAlignment="0" applyProtection="0"/>
    <xf numFmtId="0" fontId="18" fillId="9" borderId="64" applyNumberForma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30" fillId="44" borderId="63" applyNumberFormat="0" applyAlignment="0" applyProtection="0"/>
    <xf numFmtId="0" fontId="2" fillId="0" borderId="66" applyNumberFormat="0" applyFill="0" applyAlignment="0" applyProtection="0"/>
    <xf numFmtId="0" fontId="30" fillId="44" borderId="63" applyNumberFormat="0" applyAlignment="0" applyProtection="0"/>
    <xf numFmtId="0" fontId="18" fillId="53" borderId="64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28" fillId="9" borderId="70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30" fillId="9" borderId="73" applyNumberFormat="0" applyAlignment="0" applyProtection="0"/>
    <xf numFmtId="0" fontId="2" fillId="0" borderId="81" applyNumberFormat="0" applyFill="0" applyAlignment="0" applyProtection="0"/>
    <xf numFmtId="0" fontId="28" fillId="9" borderId="73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4" fillId="24" borderId="76" applyNumberFormat="0" applyFon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53" borderId="67" applyNumberFormat="0" applyAlignment="0" applyProtection="0"/>
    <xf numFmtId="0" fontId="30" fillId="44" borderId="73" applyNumberFormat="0" applyAlignment="0" applyProtection="0"/>
    <xf numFmtId="0" fontId="18" fillId="9" borderId="67" applyNumberFormat="0" applyAlignment="0" applyProtection="0"/>
    <xf numFmtId="0" fontId="2" fillId="0" borderId="77" applyNumberFormat="0" applyFill="0" applyAlignment="0" applyProtection="0"/>
    <xf numFmtId="0" fontId="18" fillId="9" borderId="59" applyNumberFormat="0" applyAlignment="0" applyProtection="0"/>
    <xf numFmtId="0" fontId="18" fillId="9" borderId="71" applyNumberFormat="0" applyAlignment="0" applyProtection="0"/>
    <xf numFmtId="0" fontId="28" fillId="9" borderId="78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18" fillId="53" borderId="59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53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59" applyNumberFormat="0" applyAlignment="0" applyProtection="0"/>
    <xf numFmtId="0" fontId="28" fillId="9" borderId="74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67" applyNumberFormat="0" applyAlignment="0" applyProtection="0"/>
    <xf numFmtId="0" fontId="18" fillId="53" borderId="59" applyNumberFormat="0" applyAlignment="0" applyProtection="0"/>
    <xf numFmtId="0" fontId="71" fillId="55" borderId="76" applyNumberFormat="0" applyAlignment="0" applyProtection="0"/>
    <xf numFmtId="0" fontId="71" fillId="55" borderId="76" applyNumberFormat="0" applyAlignment="0" applyProtection="0"/>
    <xf numFmtId="0" fontId="18" fillId="53" borderId="75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53" borderId="79" applyNumberFormat="0" applyAlignment="0" applyProtection="0"/>
    <xf numFmtId="0" fontId="18" fillId="53" borderId="59" applyNumberFormat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30" fillId="38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1" fillId="55" borderId="68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38" borderId="70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71" fillId="55" borderId="68" applyNumberFormat="0" applyAlignment="0" applyProtection="0"/>
    <xf numFmtId="0" fontId="28" fillId="53" borderId="70" applyNumberFormat="0" applyAlignment="0" applyProtection="0"/>
    <xf numFmtId="0" fontId="30" fillId="44" borderId="70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71" fillId="55" borderId="68" applyNumberFormat="0" applyAlignment="0" applyProtection="0"/>
    <xf numFmtId="0" fontId="30" fillId="38" borderId="70" applyNumberFormat="0" applyAlignment="0" applyProtection="0"/>
    <xf numFmtId="0" fontId="18" fillId="9" borderId="67" applyNumberFormat="0" applyAlignment="0" applyProtection="0"/>
    <xf numFmtId="0" fontId="71" fillId="55" borderId="68" applyNumberFormat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30" fillId="44" borderId="70" applyNumberFormat="0" applyAlignment="0" applyProtection="0"/>
    <xf numFmtId="0" fontId="2" fillId="0" borderId="69" applyNumberFormat="0" applyFill="0" applyAlignment="0" applyProtection="0"/>
    <xf numFmtId="0" fontId="30" fillId="44" borderId="70" applyNumberFormat="0" applyAlignment="0" applyProtection="0"/>
    <xf numFmtId="0" fontId="18" fillId="53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53" borderId="79" applyNumberFormat="0" applyAlignment="0" applyProtection="0"/>
    <xf numFmtId="0" fontId="28" fillId="53" borderId="74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3" borderId="75" applyNumberFormat="0" applyAlignment="0" applyProtection="0"/>
    <xf numFmtId="0" fontId="28" fillId="9" borderId="74" applyNumberFormat="0" applyAlignment="0" applyProtection="0"/>
    <xf numFmtId="0" fontId="28" fillId="9" borderId="78" applyNumberFormat="0" applyAlignment="0" applyProtection="0"/>
    <xf numFmtId="0" fontId="4" fillId="24" borderId="76" applyNumberFormat="0" applyFont="0" applyAlignment="0" applyProtection="0"/>
    <xf numFmtId="0" fontId="28" fillId="53" borderId="7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59" applyNumberFormat="0" applyAlignment="0" applyProtection="0"/>
    <xf numFmtId="0" fontId="4" fillId="24" borderId="80" applyNumberFormat="0" applyFont="0" applyAlignment="0" applyProtection="0"/>
    <xf numFmtId="0" fontId="18" fillId="53" borderId="59" applyNumberFormat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79" applyNumberFormat="0" applyAlignment="0" applyProtection="0"/>
    <xf numFmtId="0" fontId="18" fillId="9" borderId="59" applyNumberFormat="0" applyAlignment="0" applyProtection="0"/>
    <xf numFmtId="0" fontId="2" fillId="0" borderId="81" applyNumberFormat="0" applyFill="0" applyAlignment="0" applyProtection="0"/>
    <xf numFmtId="0" fontId="71" fillId="55" borderId="80" applyNumberFormat="0" applyAlignment="0" applyProtection="0"/>
    <xf numFmtId="0" fontId="71" fillId="55" borderId="80" applyNumberFormat="0" applyAlignment="0" applyProtection="0"/>
    <xf numFmtId="0" fontId="30" fillId="9" borderId="78" applyNumberFormat="0" applyAlignment="0" applyProtection="0"/>
    <xf numFmtId="0" fontId="18" fillId="9" borderId="59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71" fillId="55" borderId="76" applyNumberFormat="0" applyAlignment="0" applyProtection="0"/>
    <xf numFmtId="0" fontId="30" fillId="38" borderId="74" applyNumberFormat="0" applyAlignment="0" applyProtection="0"/>
    <xf numFmtId="0" fontId="18" fillId="9" borderId="75" applyNumberFormat="0" applyAlignment="0" applyProtection="0"/>
    <xf numFmtId="0" fontId="71" fillId="55" borderId="76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53" borderId="75" applyNumberFormat="0" applyAlignment="0" applyProtection="0"/>
    <xf numFmtId="0" fontId="30" fillId="44" borderId="74" applyNumberFormat="0" applyAlignment="0" applyProtection="0"/>
    <xf numFmtId="0" fontId="2" fillId="0" borderId="77" applyNumberFormat="0" applyFill="0" applyAlignment="0" applyProtection="0"/>
    <xf numFmtId="0" fontId="30" fillId="44" borderId="74" applyNumberFormat="0" applyAlignment="0" applyProtection="0"/>
    <xf numFmtId="0" fontId="18" fillId="53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53" borderId="74" applyNumberFormat="0" applyAlignment="0" applyProtection="0"/>
    <xf numFmtId="0" fontId="2" fillId="0" borderId="77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8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71" fillId="55" borderId="80" applyNumberFormat="0" applyAlignment="0" applyProtection="0"/>
    <xf numFmtId="0" fontId="28" fillId="53" borderId="78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30" fillId="38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30" fillId="44" borderId="78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5" fillId="0" borderId="0"/>
    <xf numFmtId="0" fontId="3" fillId="0" borderId="0"/>
    <xf numFmtId="0" fontId="18" fillId="53" borderId="91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4" fontId="5" fillId="0" borderId="0" applyFont="0" applyFill="0" applyBorder="0" applyAlignment="0" applyProtection="0"/>
    <xf numFmtId="0" fontId="18" fillId="53" borderId="98" applyNumberFormat="0" applyAlignment="0" applyProtection="0"/>
    <xf numFmtId="0" fontId="4" fillId="0" borderId="0"/>
    <xf numFmtId="0" fontId="4" fillId="0" borderId="0"/>
    <xf numFmtId="0" fontId="2" fillId="0" borderId="94" applyNumberFormat="0" applyFill="0" applyAlignment="0" applyProtection="0"/>
    <xf numFmtId="0" fontId="2" fillId="0" borderId="101" applyNumberFormat="0" applyFill="0" applyAlignment="0" applyProtection="0"/>
    <xf numFmtId="0" fontId="4" fillId="24" borderId="99" applyNumberFormat="0" applyFont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30" fillId="44" borderId="100" applyNumberFormat="0" applyAlignment="0" applyProtection="0"/>
    <xf numFmtId="0" fontId="30" fillId="9" borderId="100" applyNumberFormat="0" applyAlignment="0" applyProtection="0"/>
    <xf numFmtId="0" fontId="28" fillId="9" borderId="93" applyNumberFormat="0" applyAlignment="0" applyProtection="0"/>
    <xf numFmtId="0" fontId="18" fillId="9" borderId="98" applyNumberFormat="0" applyAlignment="0" applyProtection="0"/>
    <xf numFmtId="8" fontId="1" fillId="0" borderId="0" applyFont="0" applyFill="0" applyBorder="0" applyAlignment="0" applyProtection="0"/>
    <xf numFmtId="0" fontId="28" fillId="9" borderId="100" applyNumberFormat="0" applyAlignment="0" applyProtection="0"/>
    <xf numFmtId="0" fontId="71" fillId="55" borderId="99" applyNumberFormat="0" applyAlignment="0" applyProtection="0"/>
    <xf numFmtId="0" fontId="30" fillId="44" borderId="93" applyNumberFormat="0" applyAlignment="0" applyProtection="0"/>
    <xf numFmtId="0" fontId="28" fillId="53" borderId="100" applyNumberFormat="0" applyAlignment="0" applyProtection="0"/>
    <xf numFmtId="0" fontId="30" fillId="9" borderId="93" applyNumberFormat="0" applyAlignment="0" applyProtection="0"/>
    <xf numFmtId="0" fontId="30" fillId="9" borderId="100" applyNumberFormat="0" applyAlignment="0" applyProtection="0"/>
    <xf numFmtId="0" fontId="71" fillId="55" borderId="92" applyNumberFormat="0" applyAlignment="0" applyProtection="0"/>
    <xf numFmtId="44" fontId="5" fillId="0" borderId="0" applyFont="0" applyFill="0" applyBorder="0" applyAlignment="0" applyProtection="0"/>
    <xf numFmtId="0" fontId="28" fillId="53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6" fillId="0" borderId="0"/>
    <xf numFmtId="44" fontId="5" fillId="0" borderId="0" applyFont="0" applyFill="0" applyBorder="0" applyAlignment="0" applyProtection="0"/>
    <xf numFmtId="0" fontId="4" fillId="24" borderId="99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0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1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2" fillId="0" borderId="101" applyNumberFormat="0" applyFill="0" applyAlignment="0" applyProtection="0"/>
  </cellStyleXfs>
  <cellXfs count="434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6" borderId="19" xfId="0" applyFont="1" applyFill="1" applyBorder="1" applyAlignment="1">
      <alignment horizontal="center" vertical="center" wrapText="1"/>
    </xf>
    <xf numFmtId="0" fontId="58" fillId="36" borderId="19" xfId="0" applyFont="1" applyFill="1" applyBorder="1" applyAlignment="1">
      <alignment horizontal="left" vertical="center" wrapText="1"/>
    </xf>
    <xf numFmtId="0" fontId="15" fillId="37" borderId="19" xfId="0" applyFont="1" applyFill="1" applyBorder="1" applyAlignment="1">
      <alignment horizontal="left" vertical="center" wrapText="1"/>
    </xf>
    <xf numFmtId="0" fontId="6" fillId="88" borderId="14" xfId="0" applyFont="1" applyFill="1" applyBorder="1" applyAlignment="1">
      <alignment horizontal="center" vertical="center"/>
    </xf>
    <xf numFmtId="0" fontId="6" fillId="88" borderId="14" xfId="0" applyFont="1" applyFill="1" applyBorder="1" applyAlignment="1">
      <alignment vertical="center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14" fillId="89" borderId="15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01" fillId="90" borderId="82" xfId="0" applyFont="1" applyFill="1" applyBorder="1" applyAlignment="1">
      <alignment horizontal="center" vertical="center" wrapText="1"/>
    </xf>
    <xf numFmtId="0" fontId="102" fillId="90" borderId="82" xfId="0" applyFont="1" applyFill="1" applyBorder="1" applyAlignment="1">
      <alignment horizontal="center" vertical="center" wrapText="1"/>
    </xf>
    <xf numFmtId="1" fontId="102" fillId="28" borderId="82" xfId="0" applyNumberFormat="1" applyFont="1" applyFill="1" applyBorder="1" applyAlignment="1">
      <alignment horizontal="center" vertical="center" wrapText="1"/>
    </xf>
    <xf numFmtId="173" fontId="45" fillId="28" borderId="82" xfId="0" applyNumberFormat="1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/>
    </xf>
    <xf numFmtId="0" fontId="13" fillId="0" borderId="20" xfId="50" applyFont="1" applyBorder="1" applyAlignment="1">
      <alignment vertical="center" wrapText="1"/>
    </xf>
    <xf numFmtId="44" fontId="7" fillId="2" borderId="83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9" xfId="0" applyFont="1" applyFill="1" applyBorder="1" applyAlignment="1">
      <alignment vertical="center" wrapText="1"/>
    </xf>
    <xf numFmtId="1" fontId="14" fillId="2" borderId="84" xfId="55" applyNumberFormat="1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left" vertical="center" wrapText="1"/>
    </xf>
    <xf numFmtId="44" fontId="12" fillId="2" borderId="84" xfId="55" applyFont="1" applyFill="1" applyBorder="1" applyAlignment="1">
      <alignment horizontal="left" vertical="center" wrapText="1"/>
    </xf>
    <xf numFmtId="166" fontId="12" fillId="2" borderId="84" xfId="0" applyNumberFormat="1" applyFont="1" applyFill="1" applyBorder="1" applyAlignment="1">
      <alignment horizontal="center" vertical="center" wrapText="1"/>
    </xf>
    <xf numFmtId="10" fontId="12" fillId="2" borderId="84" xfId="0" applyNumberFormat="1" applyFont="1" applyFill="1" applyBorder="1" applyAlignment="1">
      <alignment horizontal="center" vertical="center" wrapText="1"/>
    </xf>
    <xf numFmtId="44" fontId="11" fillId="3" borderId="84" xfId="55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vertical="center" wrapText="1"/>
    </xf>
    <xf numFmtId="0" fontId="11" fillId="2" borderId="19" xfId="0" applyFont="1" applyFill="1" applyBorder="1" applyAlignment="1">
      <alignment horizontal="center" vertical="center"/>
    </xf>
    <xf numFmtId="0" fontId="13" fillId="0" borderId="19" xfId="5" applyFont="1" applyBorder="1" applyAlignment="1">
      <alignment horizontal="left" vertical="center" wrapText="1" readingOrder="1"/>
    </xf>
    <xf numFmtId="3" fontId="38" fillId="0" borderId="83" xfId="5" applyNumberFormat="1" applyFont="1" applyBorder="1" applyAlignment="1">
      <alignment horizontal="center" vertical="center" wrapText="1"/>
    </xf>
    <xf numFmtId="0" fontId="13" fillId="3" borderId="19" xfId="752" applyFont="1" applyFill="1" applyBorder="1" applyAlignment="1">
      <alignment horizontal="left" vertical="center" wrapText="1"/>
    </xf>
    <xf numFmtId="166" fontId="103" fillId="2" borderId="85" xfId="0" applyNumberFormat="1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horizontal="center" vertical="center" wrapText="1"/>
    </xf>
    <xf numFmtId="1" fontId="106" fillId="2" borderId="86" xfId="55" applyNumberFormat="1" applyFont="1" applyFill="1" applyBorder="1" applyAlignment="1">
      <alignment horizontal="center" vertical="center" wrapText="1"/>
    </xf>
    <xf numFmtId="1" fontId="106" fillId="2" borderId="85" xfId="55" applyNumberFormat="1" applyFont="1" applyFill="1" applyBorder="1" applyAlignment="1">
      <alignment horizontal="center" vertical="center" wrapText="1"/>
    </xf>
    <xf numFmtId="10" fontId="103" fillId="2" borderId="85" xfId="0" applyNumberFormat="1" applyFont="1" applyFill="1" applyBorder="1" applyAlignment="1">
      <alignment horizontal="center" vertical="center" wrapText="1"/>
    </xf>
    <xf numFmtId="166" fontId="103" fillId="3" borderId="85" xfId="0" applyNumberFormat="1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vertical="center" wrapText="1" shrinkToFit="1"/>
    </xf>
    <xf numFmtId="1" fontId="14" fillId="2" borderId="85" xfId="55" applyNumberFormat="1" applyFont="1" applyFill="1" applyBorder="1" applyAlignment="1">
      <alignment horizontal="center" vertical="center" wrapText="1"/>
    </xf>
    <xf numFmtId="0" fontId="13" fillId="2" borderId="84" xfId="0" applyFont="1" applyFill="1" applyBorder="1" applyAlignment="1">
      <alignment vertical="center" wrapText="1" shrinkToFit="1"/>
    </xf>
    <xf numFmtId="0" fontId="13" fillId="3" borderId="84" xfId="0" applyFont="1" applyFill="1" applyBorder="1" applyAlignment="1">
      <alignment horizontal="center" vertical="center" wrapText="1"/>
    </xf>
    <xf numFmtId="166" fontId="12" fillId="2" borderId="87" xfId="0" applyNumberFormat="1" applyFont="1" applyFill="1" applyBorder="1" applyAlignment="1">
      <alignment horizontal="center" vertical="center" wrapText="1"/>
    </xf>
    <xf numFmtId="0" fontId="14" fillId="2" borderId="87" xfId="0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0" fontId="38" fillId="3" borderId="84" xfId="0" applyFont="1" applyFill="1" applyBorder="1" applyAlignment="1">
      <alignment horizontal="center" vertical="center" wrapText="1"/>
    </xf>
    <xf numFmtId="1" fontId="12" fillId="2" borderId="84" xfId="55" applyNumberFormat="1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vertical="center" wrapText="1" shrinkToFit="1"/>
    </xf>
    <xf numFmtId="0" fontId="14" fillId="3" borderId="87" xfId="0" applyFont="1" applyFill="1" applyBorder="1" applyAlignment="1">
      <alignment horizontal="center" vertical="center" wrapText="1"/>
    </xf>
    <xf numFmtId="44" fontId="7" fillId="2" borderId="84" xfId="55" applyFont="1" applyFill="1" applyBorder="1" applyAlignment="1">
      <alignment horizontal="center" vertical="center" wrapText="1"/>
    </xf>
    <xf numFmtId="0" fontId="13" fillId="0" borderId="84" xfId="5" applyFont="1" applyBorder="1" applyAlignment="1">
      <alignment vertical="center" wrapText="1" shrinkToFit="1"/>
    </xf>
    <xf numFmtId="0" fontId="13" fillId="0" borderId="84" xfId="0" applyFont="1" applyBorder="1" applyAlignment="1">
      <alignment vertical="center" wrapText="1" shrinkToFit="1"/>
    </xf>
    <xf numFmtId="166" fontId="12" fillId="3" borderId="84" xfId="0" applyNumberFormat="1" applyFont="1" applyFill="1" applyBorder="1" applyAlignment="1">
      <alignment horizontal="center" vertical="center" wrapText="1"/>
    </xf>
    <xf numFmtId="0" fontId="108" fillId="90" borderId="82" xfId="0" applyFont="1" applyFill="1" applyBorder="1" applyAlignment="1">
      <alignment horizontal="center" vertical="center" wrapText="1"/>
    </xf>
    <xf numFmtId="1" fontId="102" fillId="28" borderId="82" xfId="55" applyNumberFormat="1" applyFont="1" applyFill="1" applyBorder="1" applyAlignment="1">
      <alignment horizontal="center" vertical="center" wrapText="1"/>
    </xf>
    <xf numFmtId="0" fontId="35" fillId="2" borderId="0" xfId="0" applyFont="1" applyFill="1" applyAlignment="1">
      <alignment horizontal="left" vertical="center"/>
    </xf>
    <xf numFmtId="0" fontId="13" fillId="0" borderId="2" xfId="0" applyFont="1" applyBorder="1" applyAlignment="1">
      <alignment horizontal="center" vertical="center" wrapText="1"/>
    </xf>
    <xf numFmtId="1" fontId="12" fillId="2" borderId="85" xfId="55" applyNumberFormat="1" applyFont="1" applyFill="1" applyBorder="1" applyAlignment="1">
      <alignment horizontal="center" vertical="center" wrapText="1"/>
    </xf>
    <xf numFmtId="44" fontId="11" fillId="2" borderId="85" xfId="55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left" vertical="center" wrapText="1"/>
    </xf>
    <xf numFmtId="44" fontId="12" fillId="2" borderId="85" xfId="55" applyFont="1" applyFill="1" applyBorder="1" applyAlignment="1">
      <alignment horizontal="left" vertical="center" wrapText="1"/>
    </xf>
    <xf numFmtId="166" fontId="12" fillId="2" borderId="85" xfId="0" applyNumberFormat="1" applyFont="1" applyFill="1" applyBorder="1" applyAlignment="1">
      <alignment horizontal="center" vertical="center" wrapText="1"/>
    </xf>
    <xf numFmtId="10" fontId="12" fillId="2" borderId="85" xfId="0" applyNumberFormat="1" applyFont="1" applyFill="1" applyBorder="1" applyAlignment="1">
      <alignment horizontal="center" vertical="center" wrapText="1"/>
    </xf>
    <xf numFmtId="1" fontId="106" fillId="2" borderId="85" xfId="55" applyNumberFormat="1" applyFont="1" applyFill="1" applyBorder="1" applyAlignment="1">
      <alignment horizontal="left" vertical="center" wrapText="1"/>
    </xf>
    <xf numFmtId="44" fontId="103" fillId="2" borderId="85" xfId="55" applyFont="1" applyFill="1" applyBorder="1" applyAlignment="1">
      <alignment horizontal="left" vertical="center" wrapText="1"/>
    </xf>
    <xf numFmtId="44" fontId="107" fillId="3" borderId="85" xfId="55" applyFont="1" applyFill="1" applyBorder="1" applyAlignment="1">
      <alignment horizontal="center" vertical="center" wrapText="1"/>
    </xf>
    <xf numFmtId="166" fontId="103" fillId="2" borderId="87" xfId="0" applyNumberFormat="1" applyFont="1" applyFill="1" applyBorder="1" applyAlignment="1">
      <alignment horizontal="center" vertical="center" wrapText="1"/>
    </xf>
    <xf numFmtId="1" fontId="103" fillId="2" borderId="85" xfId="55" applyNumberFormat="1" applyFont="1" applyFill="1" applyBorder="1" applyAlignment="1">
      <alignment horizontal="center" vertical="center" wrapText="1"/>
    </xf>
    <xf numFmtId="0" fontId="104" fillId="3" borderId="2" xfId="0" applyFont="1" applyFill="1" applyBorder="1" applyAlignment="1">
      <alignment horizontal="center" vertical="center" wrapText="1"/>
    </xf>
    <xf numFmtId="1" fontId="13" fillId="3" borderId="85" xfId="0" applyNumberFormat="1" applyFont="1" applyFill="1" applyBorder="1" applyAlignment="1">
      <alignment horizontal="center" vertical="center" wrapText="1"/>
    </xf>
    <xf numFmtId="166" fontId="12" fillId="3" borderId="85" xfId="0" applyNumberFormat="1" applyFont="1" applyFill="1" applyBorder="1" applyAlignment="1">
      <alignment horizontal="center" vertical="center" wrapText="1"/>
    </xf>
    <xf numFmtId="44" fontId="12" fillId="3" borderId="85" xfId="55" applyFont="1" applyFill="1" applyBorder="1" applyAlignment="1">
      <alignment horizontal="left" vertical="center" wrapText="1"/>
    </xf>
    <xf numFmtId="4" fontId="11" fillId="2" borderId="85" xfId="55" applyNumberFormat="1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vertical="center" wrapText="1"/>
    </xf>
    <xf numFmtId="44" fontId="11" fillId="3" borderId="85" xfId="55" applyFont="1" applyFill="1" applyBorder="1" applyAlignment="1">
      <alignment horizontal="center" vertical="center" wrapText="1"/>
    </xf>
    <xf numFmtId="0" fontId="12" fillId="2" borderId="85" xfId="0" applyFont="1" applyFill="1" applyBorder="1" applyAlignment="1">
      <alignment horizontal="center" vertical="center" wrapText="1"/>
    </xf>
    <xf numFmtId="1" fontId="14" fillId="3" borderId="84" xfId="55" applyNumberFormat="1" applyFont="1" applyFill="1" applyBorder="1" applyAlignment="1">
      <alignment horizontal="left" vertical="center" wrapText="1"/>
    </xf>
    <xf numFmtId="0" fontId="13" fillId="3" borderId="88" xfId="0" applyFont="1" applyFill="1" applyBorder="1" applyAlignment="1">
      <alignment horizontal="center" vertical="center" wrapText="1"/>
    </xf>
    <xf numFmtId="1" fontId="38" fillId="2" borderId="88" xfId="55" applyNumberFormat="1" applyFont="1" applyFill="1" applyBorder="1" applyAlignment="1">
      <alignment horizontal="center" vertical="center" wrapText="1"/>
    </xf>
    <xf numFmtId="44" fontId="38" fillId="2" borderId="88" xfId="55" applyFont="1" applyFill="1" applyBorder="1" applyAlignment="1">
      <alignment horizontal="center" vertical="center" wrapText="1"/>
    </xf>
    <xf numFmtId="0" fontId="105" fillId="3" borderId="88" xfId="0" applyFont="1" applyFill="1" applyBorder="1" applyAlignment="1">
      <alignment horizontal="center" vertical="center" wrapText="1"/>
    </xf>
    <xf numFmtId="1" fontId="105" fillId="2" borderId="88" xfId="55" applyNumberFormat="1" applyFont="1" applyFill="1" applyBorder="1" applyAlignment="1">
      <alignment horizontal="center" vertical="center" wrapText="1"/>
    </xf>
    <xf numFmtId="1" fontId="106" fillId="2" borderId="88" xfId="55" applyNumberFormat="1" applyFont="1" applyFill="1" applyBorder="1" applyAlignment="1">
      <alignment horizontal="center" vertical="center" wrapText="1"/>
    </xf>
    <xf numFmtId="1" fontId="106" fillId="2" borderId="88" xfId="55" applyNumberFormat="1" applyFont="1" applyFill="1" applyBorder="1" applyAlignment="1">
      <alignment horizontal="left" vertical="center" wrapText="1"/>
    </xf>
    <xf numFmtId="44" fontId="103" fillId="2" borderId="88" xfId="55" applyFont="1" applyFill="1" applyBorder="1" applyAlignment="1">
      <alignment horizontal="left" vertical="center" wrapText="1"/>
    </xf>
    <xf numFmtId="44" fontId="107" fillId="3" borderId="88" xfId="55" applyFont="1" applyFill="1" applyBorder="1" applyAlignment="1">
      <alignment horizontal="center" vertical="center" wrapText="1"/>
    </xf>
    <xf numFmtId="166" fontId="103" fillId="2" borderId="88" xfId="0" applyNumberFormat="1" applyFont="1" applyFill="1" applyBorder="1" applyAlignment="1">
      <alignment horizontal="center" vertical="center" wrapText="1"/>
    </xf>
    <xf numFmtId="10" fontId="103" fillId="2" borderId="88" xfId="0" applyNumberFormat="1" applyFont="1" applyFill="1" applyBorder="1" applyAlignment="1">
      <alignment horizontal="center" vertical="center" wrapText="1"/>
    </xf>
    <xf numFmtId="1" fontId="14" fillId="2" borderId="88" xfId="55" applyNumberFormat="1" applyFont="1" applyFill="1" applyBorder="1" applyAlignment="1">
      <alignment horizontal="center" vertical="center" wrapText="1"/>
    </xf>
    <xf numFmtId="1" fontId="14" fillId="2" borderId="88" xfId="55" applyNumberFormat="1" applyFont="1" applyFill="1" applyBorder="1" applyAlignment="1">
      <alignment horizontal="left" vertical="center" wrapText="1"/>
    </xf>
    <xf numFmtId="166" fontId="12" fillId="3" borderId="88" xfId="0" applyNumberFormat="1" applyFont="1" applyFill="1" applyBorder="1" applyAlignment="1">
      <alignment horizontal="center" vertical="center" wrapText="1"/>
    </xf>
    <xf numFmtId="10" fontId="12" fillId="2" borderId="88" xfId="0" applyNumberFormat="1" applyFont="1" applyFill="1" applyBorder="1" applyAlignment="1">
      <alignment horizontal="center" vertical="center" wrapText="1"/>
    </xf>
    <xf numFmtId="166" fontId="12" fillId="2" borderId="88" xfId="0" applyNumberFormat="1" applyFont="1" applyFill="1" applyBorder="1" applyAlignment="1">
      <alignment horizontal="center" vertical="center" wrapText="1"/>
    </xf>
    <xf numFmtId="166" fontId="12" fillId="2" borderId="90" xfId="0" applyNumberFormat="1" applyFont="1" applyFill="1" applyBorder="1" applyAlignment="1">
      <alignment horizontal="center" vertical="center" wrapText="1"/>
    </xf>
    <xf numFmtId="1" fontId="106" fillId="2" borderId="89" xfId="55" applyNumberFormat="1" applyFont="1" applyFill="1" applyBorder="1" applyAlignment="1">
      <alignment horizontal="center" vertical="center" wrapText="1"/>
    </xf>
    <xf numFmtId="166" fontId="103" fillId="2" borderId="90" xfId="0" applyNumberFormat="1" applyFont="1" applyFill="1" applyBorder="1" applyAlignment="1">
      <alignment horizontal="center" vertical="center" wrapText="1"/>
    </xf>
    <xf numFmtId="4" fontId="7" fillId="2" borderId="89" xfId="55" applyNumberFormat="1" applyFont="1" applyFill="1" applyBorder="1" applyAlignment="1">
      <alignment horizontal="center" vertical="center" wrapText="1"/>
    </xf>
    <xf numFmtId="0" fontId="13" fillId="0" borderId="88" xfId="0" applyFont="1" applyBorder="1" applyAlignment="1">
      <alignment vertical="center" wrapText="1" shrinkToFit="1"/>
    </xf>
    <xf numFmtId="0" fontId="13" fillId="3" borderId="90" xfId="0" applyFont="1" applyFill="1" applyBorder="1" applyAlignment="1">
      <alignment horizontal="center" vertical="center" wrapText="1"/>
    </xf>
    <xf numFmtId="4" fontId="7" fillId="2" borderId="88" xfId="55" applyNumberFormat="1" applyFont="1" applyFill="1" applyBorder="1" applyAlignment="1">
      <alignment horizontal="center" vertical="center" wrapText="1"/>
    </xf>
    <xf numFmtId="44" fontId="12" fillId="2" borderId="88" xfId="55" applyFont="1" applyFill="1" applyBorder="1" applyAlignment="1">
      <alignment horizontal="left" vertical="center" wrapText="1"/>
    </xf>
    <xf numFmtId="44" fontId="11" fillId="3" borderId="88" xfId="55" applyFont="1" applyFill="1" applyBorder="1" applyAlignment="1">
      <alignment horizontal="center" vertical="center" wrapText="1"/>
    </xf>
    <xf numFmtId="0" fontId="14" fillId="2" borderId="90" xfId="0" applyFont="1" applyFill="1" applyBorder="1" applyAlignment="1">
      <alignment horizontal="center" vertical="center" wrapText="1"/>
    </xf>
    <xf numFmtId="4" fontId="7" fillId="2" borderId="88" xfId="0" applyNumberFormat="1" applyFont="1" applyFill="1" applyBorder="1" applyAlignment="1">
      <alignment horizontal="center" vertical="center" wrapText="1"/>
    </xf>
    <xf numFmtId="0" fontId="12" fillId="2" borderId="88" xfId="0" applyFont="1" applyFill="1" applyBorder="1" applyAlignment="1">
      <alignment horizontal="center" vertical="center" wrapText="1"/>
    </xf>
    <xf numFmtId="1" fontId="14" fillId="2" borderId="89" xfId="55" applyNumberFormat="1" applyFont="1" applyFill="1" applyBorder="1" applyAlignment="1">
      <alignment horizontal="center" vertical="center" wrapText="1"/>
    </xf>
    <xf numFmtId="44" fontId="12" fillId="3" borderId="19" xfId="55" applyFont="1" applyFill="1" applyBorder="1" applyAlignment="1">
      <alignment horizontal="left" vertical="center" wrapText="1"/>
    </xf>
    <xf numFmtId="44" fontId="12" fillId="3" borderId="84" xfId="55" applyFont="1" applyFill="1" applyBorder="1" applyAlignment="1">
      <alignment horizontal="left" vertical="center" wrapText="1"/>
    </xf>
    <xf numFmtId="0" fontId="13" fillId="0" borderId="85" xfId="50" applyFont="1" applyBorder="1" applyAlignment="1">
      <alignment vertical="center" wrapText="1" shrinkToFit="1"/>
    </xf>
    <xf numFmtId="1" fontId="14" fillId="3" borderId="88" xfId="55" applyNumberFormat="1" applyFont="1" applyFill="1" applyBorder="1" applyAlignment="1">
      <alignment horizontal="left" vertical="center" wrapText="1"/>
    </xf>
    <xf numFmtId="0" fontId="14" fillId="3" borderId="90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12" fillId="89" borderId="2" xfId="0" applyFont="1" applyFill="1" applyBorder="1" applyAlignment="1">
      <alignment horizontal="center" vertical="center" wrapText="1"/>
    </xf>
    <xf numFmtId="166" fontId="12" fillId="89" borderId="2" xfId="0" applyNumberFormat="1" applyFont="1" applyFill="1" applyBorder="1" applyAlignment="1">
      <alignment horizontal="center" vertical="center" wrapText="1"/>
    </xf>
    <xf numFmtId="0" fontId="37" fillId="3" borderId="0" xfId="0" applyFont="1" applyFill="1" applyAlignment="1">
      <alignment vertical="center" wrapText="1"/>
    </xf>
    <xf numFmtId="0" fontId="111" fillId="28" borderId="82" xfId="0" applyFont="1" applyFill="1" applyBorder="1" applyAlignment="1">
      <alignment horizontal="center" vertical="center" wrapText="1"/>
    </xf>
    <xf numFmtId="0" fontId="112" fillId="90" borderId="82" xfId="0" applyFont="1" applyFill="1" applyBorder="1" applyAlignment="1">
      <alignment horizontal="center" vertical="center" wrapText="1"/>
    </xf>
    <xf numFmtId="1" fontId="113" fillId="28" borderId="82" xfId="55" applyNumberFormat="1" applyFont="1" applyFill="1" applyBorder="1" applyAlignment="1">
      <alignment horizontal="center" vertical="center" wrapText="1"/>
    </xf>
    <xf numFmtId="173" fontId="114" fillId="28" borderId="82" xfId="0" applyNumberFormat="1" applyFont="1" applyFill="1" applyBorder="1" applyAlignment="1">
      <alignment horizontal="center" vertical="center" wrapText="1"/>
    </xf>
    <xf numFmtId="1" fontId="115" fillId="2" borderId="89" xfId="55" applyNumberFormat="1" applyFont="1" applyFill="1" applyBorder="1" applyAlignment="1">
      <alignment horizontal="center" vertical="center" wrapText="1"/>
    </xf>
    <xf numFmtId="1" fontId="115" fillId="2" borderId="88" xfId="55" applyNumberFormat="1" applyFont="1" applyFill="1" applyBorder="1" applyAlignment="1">
      <alignment horizontal="center" vertical="center" wrapText="1"/>
    </xf>
    <xf numFmtId="1" fontId="115" fillId="2" borderId="88" xfId="55" applyNumberFormat="1" applyFont="1" applyFill="1" applyBorder="1" applyAlignment="1">
      <alignment horizontal="left" vertical="center" wrapText="1"/>
    </xf>
    <xf numFmtId="44" fontId="116" fillId="2" borderId="88" xfId="55" applyFont="1" applyFill="1" applyBorder="1" applyAlignment="1">
      <alignment horizontal="left" vertical="center" wrapText="1"/>
    </xf>
    <xf numFmtId="44" fontId="109" fillId="3" borderId="88" xfId="55" applyFont="1" applyFill="1" applyBorder="1" applyAlignment="1">
      <alignment horizontal="center" vertical="center" wrapText="1"/>
    </xf>
    <xf numFmtId="10" fontId="116" fillId="2" borderId="88" xfId="0" applyNumberFormat="1" applyFont="1" applyFill="1" applyBorder="1" applyAlignment="1">
      <alignment horizontal="center" vertical="center" wrapText="1"/>
    </xf>
    <xf numFmtId="166" fontId="116" fillId="2" borderId="88" xfId="0" applyNumberFormat="1" applyFont="1" applyFill="1" applyBorder="1" applyAlignment="1">
      <alignment horizontal="center" vertical="center" wrapText="1"/>
    </xf>
    <xf numFmtId="166" fontId="116" fillId="2" borderId="90" xfId="0" applyNumberFormat="1" applyFont="1" applyFill="1" applyBorder="1" applyAlignment="1">
      <alignment horizontal="center" vertical="center" wrapText="1"/>
    </xf>
    <xf numFmtId="0" fontId="13" fillId="3" borderId="88" xfId="0" applyFont="1" applyFill="1" applyBorder="1" applyAlignment="1">
      <alignment vertical="center" wrapText="1" shrinkToFit="1"/>
    </xf>
    <xf numFmtId="1" fontId="14" fillId="0" borderId="88" xfId="55" applyNumberFormat="1" applyFont="1" applyFill="1" applyBorder="1" applyAlignment="1">
      <alignment horizontal="center" vertical="center" wrapText="1"/>
    </xf>
    <xf numFmtId="1" fontId="14" fillId="0" borderId="88" xfId="55" applyNumberFormat="1" applyFont="1" applyFill="1" applyBorder="1" applyAlignment="1">
      <alignment horizontal="left" vertical="center" wrapText="1"/>
    </xf>
    <xf numFmtId="44" fontId="12" fillId="0" borderId="88" xfId="55" applyFont="1" applyFill="1" applyBorder="1" applyAlignment="1">
      <alignment horizontal="left" vertical="center" wrapText="1"/>
    </xf>
    <xf numFmtId="0" fontId="38" fillId="3" borderId="88" xfId="0" applyFont="1" applyFill="1" applyBorder="1" applyAlignment="1">
      <alignment horizontal="center" vertical="center" wrapText="1"/>
    </xf>
    <xf numFmtId="44" fontId="11" fillId="2" borderId="88" xfId="55" applyFont="1" applyFill="1" applyBorder="1" applyAlignment="1">
      <alignment horizontal="center" vertical="center" wrapText="1"/>
    </xf>
    <xf numFmtId="1" fontId="12" fillId="2" borderId="88" xfId="55" applyNumberFormat="1" applyFont="1" applyFill="1" applyBorder="1" applyAlignment="1">
      <alignment horizontal="center" vertical="center" wrapText="1"/>
    </xf>
    <xf numFmtId="0" fontId="13" fillId="0" borderId="88" xfId="5" applyFont="1" applyBorder="1" applyAlignment="1">
      <alignment vertical="center" wrapText="1" shrinkToFit="1"/>
    </xf>
    <xf numFmtId="0" fontId="110" fillId="3" borderId="90" xfId="0" applyFont="1" applyFill="1" applyBorder="1" applyAlignment="1">
      <alignment horizontal="center" vertical="center" wrapText="1"/>
    </xf>
    <xf numFmtId="4" fontId="118" fillId="2" borderId="88" xfId="55" applyNumberFormat="1" applyFont="1" applyFill="1" applyBorder="1" applyAlignment="1">
      <alignment horizontal="center" vertical="center" wrapText="1"/>
    </xf>
    <xf numFmtId="0" fontId="115" fillId="3" borderId="90" xfId="0" applyFont="1" applyFill="1" applyBorder="1" applyAlignment="1">
      <alignment horizontal="center" vertical="center" wrapText="1"/>
    </xf>
    <xf numFmtId="44" fontId="7" fillId="2" borderId="88" xfId="55" applyFont="1" applyFill="1" applyBorder="1" applyAlignment="1">
      <alignment horizontal="center" vertical="center" wrapText="1"/>
    </xf>
    <xf numFmtId="0" fontId="117" fillId="3" borderId="88" xfId="0" applyFont="1" applyFill="1" applyBorder="1" applyAlignment="1">
      <alignment horizontal="center" vertical="center" wrapText="1"/>
    </xf>
    <xf numFmtId="1" fontId="103" fillId="2" borderId="88" xfId="55" applyNumberFormat="1" applyFont="1" applyFill="1" applyBorder="1" applyAlignment="1">
      <alignment horizontal="center" vertical="center" wrapText="1"/>
    </xf>
    <xf numFmtId="0" fontId="13" fillId="0" borderId="88" xfId="0" applyFont="1" applyBorder="1" applyAlignment="1">
      <alignment vertical="center" wrapText="1"/>
    </xf>
    <xf numFmtId="0" fontId="14" fillId="89" borderId="90" xfId="0" applyFont="1" applyFill="1" applyBorder="1" applyAlignment="1">
      <alignment horizontal="center" vertical="center" wrapText="1"/>
    </xf>
    <xf numFmtId="0" fontId="110" fillId="3" borderId="2" xfId="0" applyFont="1" applyFill="1" applyBorder="1" applyAlignment="1">
      <alignment horizontal="center" vertical="center" wrapText="1"/>
    </xf>
    <xf numFmtId="1" fontId="115" fillId="2" borderId="2" xfId="55" applyNumberFormat="1" applyFont="1" applyFill="1" applyBorder="1" applyAlignment="1">
      <alignment horizontal="center" vertical="center" wrapText="1"/>
    </xf>
    <xf numFmtId="1" fontId="115" fillId="2" borderId="1" xfId="55" applyNumberFormat="1" applyFont="1" applyFill="1" applyBorder="1" applyAlignment="1">
      <alignment horizontal="left" vertical="center" wrapText="1"/>
    </xf>
    <xf numFmtId="0" fontId="13" fillId="0" borderId="19" xfId="0" applyFont="1" applyBorder="1" applyAlignment="1">
      <alignment vertical="center" wrapText="1" shrinkToFit="1"/>
    </xf>
    <xf numFmtId="44" fontId="11" fillId="3" borderId="15" xfId="55" applyFont="1" applyFill="1" applyBorder="1" applyAlignment="1">
      <alignment horizontal="center" vertical="center" wrapText="1"/>
    </xf>
    <xf numFmtId="166" fontId="12" fillId="3" borderId="15" xfId="0" applyNumberFormat="1" applyFont="1" applyFill="1" applyBorder="1" applyAlignment="1">
      <alignment horizontal="center" vertical="center" wrapText="1"/>
    </xf>
    <xf numFmtId="44" fontId="107" fillId="3" borderId="2" xfId="55" applyFont="1" applyFill="1" applyBorder="1" applyAlignment="1">
      <alignment horizontal="center" vertical="center" wrapText="1"/>
    </xf>
    <xf numFmtId="166" fontId="103" fillId="2" borderId="2" xfId="0" applyNumberFormat="1" applyFont="1" applyFill="1" applyBorder="1" applyAlignment="1">
      <alignment horizontal="center" vertical="center" wrapText="1"/>
    </xf>
    <xf numFmtId="1" fontId="116" fillId="2" borderId="84" xfId="55" applyNumberFormat="1" applyFont="1" applyFill="1" applyBorder="1" applyAlignment="1">
      <alignment horizontal="center" vertical="center" wrapText="1"/>
    </xf>
    <xf numFmtId="1" fontId="115" fillId="2" borderId="84" xfId="55" applyNumberFormat="1" applyFont="1" applyFill="1" applyBorder="1" applyAlignment="1">
      <alignment horizontal="center" vertical="center" wrapText="1"/>
    </xf>
    <xf numFmtId="1" fontId="115" fillId="2" borderId="84" xfId="55" applyNumberFormat="1" applyFont="1" applyFill="1" applyBorder="1" applyAlignment="1">
      <alignment horizontal="left" vertical="center" wrapText="1"/>
    </xf>
    <xf numFmtId="44" fontId="116" fillId="2" borderId="84" xfId="55" applyFont="1" applyFill="1" applyBorder="1" applyAlignment="1">
      <alignment horizontal="left" vertical="center" wrapText="1"/>
    </xf>
    <xf numFmtId="44" fontId="109" fillId="3" borderId="84" xfId="55" applyFont="1" applyFill="1" applyBorder="1" applyAlignment="1">
      <alignment horizontal="center" vertical="center" wrapText="1"/>
    </xf>
    <xf numFmtId="166" fontId="116" fillId="2" borderId="84" xfId="0" applyNumberFormat="1" applyFont="1" applyFill="1" applyBorder="1" applyAlignment="1">
      <alignment horizontal="center" vertical="center" wrapText="1"/>
    </xf>
    <xf numFmtId="10" fontId="116" fillId="2" borderId="84" xfId="0" applyNumberFormat="1" applyFont="1" applyFill="1" applyBorder="1" applyAlignment="1">
      <alignment horizontal="center" vertical="center" wrapText="1"/>
    </xf>
    <xf numFmtId="166" fontId="116" fillId="2" borderId="87" xfId="0" applyNumberFormat="1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 shrinkToFit="1"/>
    </xf>
    <xf numFmtId="1" fontId="115" fillId="2" borderId="86" xfId="55" applyNumberFormat="1" applyFont="1" applyFill="1" applyBorder="1" applyAlignment="1">
      <alignment horizontal="center" vertical="center" wrapText="1"/>
    </xf>
    <xf numFmtId="0" fontId="12" fillId="2" borderId="88" xfId="0" applyFont="1" applyFill="1" applyBorder="1" applyAlignment="1">
      <alignment horizontal="left" vertical="center" wrapText="1"/>
    </xf>
    <xf numFmtId="166" fontId="14" fillId="3" borderId="15" xfId="0" applyNumberFormat="1" applyFont="1" applyFill="1" applyBorder="1" applyAlignment="1">
      <alignment horizontal="center" vertical="center" wrapText="1"/>
    </xf>
    <xf numFmtId="0" fontId="13" fillId="3" borderId="88" xfId="0" applyFont="1" applyFill="1" applyBorder="1" applyAlignment="1">
      <alignment horizontal="center" vertical="center"/>
    </xf>
    <xf numFmtId="0" fontId="13" fillId="3" borderId="88" xfId="0" applyFont="1" applyFill="1" applyBorder="1" applyAlignment="1">
      <alignment vertical="center" wrapText="1"/>
    </xf>
    <xf numFmtId="0" fontId="41" fillId="0" borderId="88" xfId="0" applyFont="1" applyBorder="1" applyAlignment="1">
      <alignment horizontal="center" vertical="center" wrapText="1"/>
    </xf>
    <xf numFmtId="0" fontId="110" fillId="3" borderId="88" xfId="0" applyFont="1" applyFill="1" applyBorder="1" applyAlignment="1">
      <alignment vertical="center" wrapText="1" shrinkToFit="1"/>
    </xf>
    <xf numFmtId="0" fontId="11" fillId="2" borderId="88" xfId="0" applyFont="1" applyFill="1" applyBorder="1" applyAlignment="1">
      <alignment vertical="center" wrapText="1" shrinkToFit="1"/>
    </xf>
    <xf numFmtId="0" fontId="13" fillId="2" borderId="19" xfId="0" applyFont="1" applyFill="1" applyBorder="1" applyAlignment="1">
      <alignment vertical="center" wrapText="1" shrinkToFit="1"/>
    </xf>
    <xf numFmtId="4" fontId="7" fillId="2" borderId="85" xfId="55" applyNumberFormat="1" applyFont="1" applyFill="1" applyBorder="1" applyAlignment="1">
      <alignment horizontal="center" vertical="center" wrapText="1"/>
    </xf>
    <xf numFmtId="1" fontId="14" fillId="3" borderId="85" xfId="55" applyNumberFormat="1" applyFont="1" applyFill="1" applyBorder="1" applyAlignment="1">
      <alignment horizontal="left" vertical="center" wrapText="1"/>
    </xf>
    <xf numFmtId="0" fontId="12" fillId="3" borderId="85" xfId="0" applyFont="1" applyFill="1" applyBorder="1" applyAlignment="1">
      <alignment vertical="center" wrapText="1"/>
    </xf>
    <xf numFmtId="1" fontId="106" fillId="2" borderId="2" xfId="55" applyNumberFormat="1" applyFont="1" applyFill="1" applyBorder="1" applyAlignment="1">
      <alignment horizontal="center" vertical="center" wrapText="1"/>
    </xf>
    <xf numFmtId="1" fontId="106" fillId="2" borderId="2" xfId="55" applyNumberFormat="1" applyFont="1" applyFill="1" applyBorder="1" applyAlignment="1">
      <alignment horizontal="left" vertical="center" wrapText="1"/>
    </xf>
    <xf numFmtId="44" fontId="103" fillId="2" borderId="2" xfId="55" applyFont="1" applyFill="1" applyBorder="1" applyAlignment="1">
      <alignment horizontal="left" vertical="center" wrapText="1"/>
    </xf>
    <xf numFmtId="0" fontId="12" fillId="2" borderId="85" xfId="0" applyFont="1" applyFill="1" applyBorder="1" applyAlignment="1">
      <alignment horizontal="left" vertical="center" wrapText="1"/>
    </xf>
    <xf numFmtId="10" fontId="103" fillId="2" borderId="2" xfId="0" applyNumberFormat="1" applyFont="1" applyFill="1" applyBorder="1" applyAlignment="1">
      <alignment horizontal="center" vertical="center" wrapText="1"/>
    </xf>
    <xf numFmtId="44" fontId="14" fillId="3" borderId="15" xfId="55" applyFont="1" applyFill="1" applyBorder="1" applyAlignment="1">
      <alignment horizontal="center" vertical="center" wrapText="1"/>
    </xf>
    <xf numFmtId="44" fontId="7" fillId="3" borderId="15" xfId="55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0" fontId="119" fillId="3" borderId="0" xfId="0" applyFont="1" applyFill="1" applyAlignment="1">
      <alignment horizontal="left" vertical="center"/>
    </xf>
    <xf numFmtId="0" fontId="120" fillId="3" borderId="0" xfId="0" applyFont="1" applyFill="1" applyAlignment="1">
      <alignment vertical="center" wrapText="1" shrinkToFit="1"/>
    </xf>
    <xf numFmtId="0" fontId="120" fillId="3" borderId="0" xfId="0" applyFont="1" applyFill="1" applyAlignment="1">
      <alignment horizontal="center" vertical="center" wrapText="1"/>
    </xf>
    <xf numFmtId="0" fontId="119" fillId="3" borderId="0" xfId="0" applyFont="1" applyFill="1" applyAlignment="1">
      <alignment horizontal="center" vertical="center" wrapText="1"/>
    </xf>
    <xf numFmtId="0" fontId="121" fillId="3" borderId="0" xfId="0" applyFont="1" applyFill="1" applyAlignment="1">
      <alignment horizontal="center" vertical="center"/>
    </xf>
    <xf numFmtId="0" fontId="118" fillId="3" borderId="0" xfId="0" applyFont="1" applyFill="1" applyAlignment="1">
      <alignment horizontal="center" vertical="center"/>
    </xf>
    <xf numFmtId="1" fontId="119" fillId="3" borderId="0" xfId="0" applyNumberFormat="1" applyFont="1" applyFill="1" applyAlignment="1">
      <alignment horizontal="center" vertical="center"/>
    </xf>
    <xf numFmtId="0" fontId="116" fillId="3" borderId="0" xfId="0" applyFont="1" applyFill="1" applyAlignment="1">
      <alignment horizontal="left" vertical="center"/>
    </xf>
    <xf numFmtId="0" fontId="109" fillId="3" borderId="0" xfId="0" applyFont="1" applyFill="1" applyAlignment="1">
      <alignment horizontal="center" vertical="center"/>
    </xf>
    <xf numFmtId="0" fontId="122" fillId="3" borderId="0" xfId="0" applyFont="1" applyFill="1" applyAlignment="1">
      <alignment horizontal="center" vertical="center"/>
    </xf>
    <xf numFmtId="166" fontId="119" fillId="3" borderId="0" xfId="0" applyNumberFormat="1" applyFont="1" applyFill="1" applyAlignment="1">
      <alignment horizontal="center" vertical="center"/>
    </xf>
    <xf numFmtId="0" fontId="119" fillId="3" borderId="0" xfId="0" applyFont="1" applyFill="1" applyAlignment="1">
      <alignment horizontal="center" vertical="center"/>
    </xf>
    <xf numFmtId="0" fontId="38" fillId="3" borderId="90" xfId="0" applyFont="1" applyFill="1" applyBorder="1" applyAlignment="1">
      <alignment horizontal="center" vertical="center" wrapText="1"/>
    </xf>
    <xf numFmtId="1" fontId="121" fillId="3" borderId="0" xfId="0" applyNumberFormat="1" applyFont="1" applyFill="1" applyAlignment="1">
      <alignment horizontal="center" vertical="center"/>
    </xf>
    <xf numFmtId="2" fontId="0" fillId="0" borderId="0" xfId="0" applyNumberFormat="1"/>
    <xf numFmtId="10" fontId="12" fillId="3" borderId="18" xfId="0" applyNumberFormat="1" applyFont="1" applyFill="1" applyBorder="1" applyAlignment="1">
      <alignment horizontal="center" vertical="center" wrapText="1"/>
    </xf>
    <xf numFmtId="10" fontId="12" fillId="3" borderId="89" xfId="0" applyNumberFormat="1" applyFont="1" applyFill="1" applyBorder="1" applyAlignment="1">
      <alignment horizontal="center" vertical="center" wrapText="1"/>
    </xf>
    <xf numFmtId="0" fontId="14" fillId="89" borderId="88" xfId="0" applyFont="1" applyFill="1" applyBorder="1" applyAlignment="1">
      <alignment horizontal="center" vertical="center" wrapText="1"/>
    </xf>
    <xf numFmtId="4" fontId="41" fillId="2" borderId="88" xfId="0" applyNumberFormat="1" applyFont="1" applyFill="1" applyBorder="1" applyAlignment="1">
      <alignment horizontal="center" vertical="center" wrapText="1"/>
    </xf>
    <xf numFmtId="44" fontId="11" fillId="0" borderId="88" xfId="55" applyFont="1" applyFill="1" applyBorder="1" applyAlignment="1">
      <alignment horizontal="center" vertical="center" wrapText="1"/>
    </xf>
    <xf numFmtId="166" fontId="12" fillId="0" borderId="88" xfId="0" applyNumberFormat="1" applyFont="1" applyBorder="1" applyAlignment="1">
      <alignment horizontal="center" vertical="center" wrapText="1"/>
    </xf>
    <xf numFmtId="0" fontId="14" fillId="2" borderId="84" xfId="55" applyNumberFormat="1" applyFont="1" applyFill="1" applyBorder="1" applyAlignment="1">
      <alignment horizontal="center" vertical="center" wrapText="1"/>
    </xf>
    <xf numFmtId="0" fontId="14" fillId="2" borderId="88" xfId="55" applyNumberFormat="1" applyFont="1" applyFill="1" applyBorder="1" applyAlignment="1">
      <alignment horizontal="center" vertical="center" wrapText="1"/>
    </xf>
    <xf numFmtId="0" fontId="36" fillId="0" borderId="0" xfId="0" applyFont="1"/>
    <xf numFmtId="0" fontId="13" fillId="3" borderId="88" xfId="752" applyFont="1" applyFill="1" applyBorder="1" applyAlignment="1">
      <alignment vertical="center" wrapText="1" shrinkToFit="1"/>
    </xf>
    <xf numFmtId="44" fontId="124" fillId="2" borderId="95" xfId="55" applyFont="1" applyFill="1" applyBorder="1" applyAlignment="1">
      <alignment horizontal="left" vertical="center" wrapText="1"/>
    </xf>
    <xf numFmtId="166" fontId="124" fillId="2" borderId="95" xfId="0" applyNumberFormat="1" applyFont="1" applyFill="1" applyBorder="1" applyAlignment="1">
      <alignment horizontal="center" vertical="center" wrapText="1"/>
    </xf>
    <xf numFmtId="1" fontId="123" fillId="2" borderId="96" xfId="55" applyNumberFormat="1" applyFont="1" applyFill="1" applyBorder="1" applyAlignment="1">
      <alignment horizontal="center" vertical="center" wrapText="1"/>
    </xf>
    <xf numFmtId="10" fontId="124" fillId="2" borderId="95" xfId="0" applyNumberFormat="1" applyFont="1" applyFill="1" applyBorder="1" applyAlignment="1">
      <alignment horizontal="center" vertical="center" wrapText="1"/>
    </xf>
    <xf numFmtId="1" fontId="123" fillId="2" borderId="95" xfId="55" applyNumberFormat="1" applyFont="1" applyFill="1" applyBorder="1" applyAlignment="1">
      <alignment horizontal="center" vertical="center" wrapText="1"/>
    </xf>
    <xf numFmtId="1" fontId="123" fillId="2" borderId="95" xfId="55" applyNumberFormat="1" applyFont="1" applyFill="1" applyBorder="1" applyAlignment="1">
      <alignment horizontal="left" vertical="center" wrapText="1"/>
    </xf>
    <xf numFmtId="0" fontId="123" fillId="3" borderId="97" xfId="0" applyFont="1" applyFill="1" applyBorder="1" applyAlignment="1">
      <alignment horizontal="center" vertical="center" wrapText="1"/>
    </xf>
    <xf numFmtId="0" fontId="41" fillId="27" borderId="102" xfId="0" applyFont="1" applyFill="1" applyBorder="1" applyAlignment="1">
      <alignment horizontal="left" vertical="center"/>
    </xf>
    <xf numFmtId="0" fontId="33" fillId="27" borderId="103" xfId="0" applyFont="1" applyFill="1" applyBorder="1" applyAlignment="1">
      <alignment vertical="center" wrapText="1" shrinkToFit="1"/>
    </xf>
    <xf numFmtId="0" fontId="33" fillId="27" borderId="103" xfId="0" applyFont="1" applyFill="1" applyBorder="1" applyAlignment="1">
      <alignment horizontal="center" vertical="center" wrapText="1"/>
    </xf>
    <xf numFmtId="0" fontId="41" fillId="27" borderId="103" xfId="0" applyFont="1" applyFill="1" applyBorder="1" applyAlignment="1">
      <alignment horizontal="center" vertical="center" wrapText="1"/>
    </xf>
    <xf numFmtId="0" fontId="36" fillId="27" borderId="103" xfId="0" applyFont="1" applyFill="1" applyBorder="1" applyAlignment="1">
      <alignment horizontal="center" vertical="center"/>
    </xf>
    <xf numFmtId="0" fontId="7" fillId="27" borderId="103" xfId="0" applyFont="1" applyFill="1" applyBorder="1" applyAlignment="1">
      <alignment horizontal="center" vertical="center"/>
    </xf>
    <xf numFmtId="1" fontId="41" fillId="27" borderId="103" xfId="0" applyNumberFormat="1" applyFont="1" applyFill="1" applyBorder="1" applyAlignment="1">
      <alignment horizontal="center" vertical="center"/>
    </xf>
    <xf numFmtId="0" fontId="12" fillId="27" borderId="103" xfId="0" applyFont="1" applyFill="1" applyBorder="1" applyAlignment="1">
      <alignment horizontal="left" vertical="center"/>
    </xf>
    <xf numFmtId="0" fontId="11" fillId="27" borderId="103" xfId="0" applyFont="1" applyFill="1" applyBorder="1" applyAlignment="1">
      <alignment horizontal="center" vertical="center"/>
    </xf>
    <xf numFmtId="0" fontId="35" fillId="27" borderId="103" xfId="0" applyFont="1" applyFill="1" applyBorder="1" applyAlignment="1">
      <alignment horizontal="center" vertical="center"/>
    </xf>
    <xf numFmtId="166" fontId="41" fillId="27" borderId="103" xfId="0" applyNumberFormat="1" applyFont="1" applyFill="1" applyBorder="1" applyAlignment="1">
      <alignment horizontal="center" vertical="center"/>
    </xf>
    <xf numFmtId="0" fontId="41" fillId="27" borderId="104" xfId="0" applyFont="1" applyFill="1" applyBorder="1" applyAlignment="1">
      <alignment horizontal="center" vertical="center"/>
    </xf>
    <xf numFmtId="1" fontId="36" fillId="27" borderId="103" xfId="0" applyNumberFormat="1" applyFont="1" applyFill="1" applyBorder="1" applyAlignment="1">
      <alignment horizontal="center" vertical="center"/>
    </xf>
    <xf numFmtId="14" fontId="0" fillId="3" borderId="0" xfId="0" applyNumberFormat="1" applyFill="1"/>
    <xf numFmtId="0" fontId="126" fillId="3" borderId="88" xfId="0" applyFont="1" applyFill="1" applyBorder="1" applyAlignment="1">
      <alignment horizontal="center" vertical="center" wrapText="1"/>
    </xf>
    <xf numFmtId="0" fontId="127" fillId="3" borderId="2" xfId="0" applyFont="1" applyFill="1" applyBorder="1" applyAlignment="1">
      <alignment horizontal="center" vertical="center" wrapText="1"/>
    </xf>
    <xf numFmtId="49" fontId="126" fillId="3" borderId="90" xfId="55" applyNumberFormat="1" applyFont="1" applyFill="1" applyBorder="1" applyAlignment="1">
      <alignment horizontal="center" vertical="center" wrapText="1"/>
    </xf>
    <xf numFmtId="1" fontId="129" fillId="2" borderId="89" xfId="55" applyNumberFormat="1" applyFont="1" applyFill="1" applyBorder="1" applyAlignment="1">
      <alignment horizontal="center" vertical="center" wrapText="1"/>
    </xf>
    <xf numFmtId="1" fontId="129" fillId="2" borderId="88" xfId="55" applyNumberFormat="1" applyFont="1" applyFill="1" applyBorder="1" applyAlignment="1">
      <alignment horizontal="center" vertical="center" wrapText="1"/>
    </xf>
    <xf numFmtId="166" fontId="125" fillId="2" borderId="88" xfId="0" applyNumberFormat="1" applyFont="1" applyFill="1" applyBorder="1" applyAlignment="1">
      <alignment horizontal="center" vertical="center" wrapText="1"/>
    </xf>
    <xf numFmtId="0" fontId="129" fillId="3" borderId="90" xfId="0" applyFont="1" applyFill="1" applyBorder="1" applyAlignment="1">
      <alignment horizontal="center" vertical="center" wrapText="1"/>
    </xf>
    <xf numFmtId="1" fontId="129" fillId="2" borderId="88" xfId="55" applyNumberFormat="1" applyFont="1" applyFill="1" applyBorder="1" applyAlignment="1">
      <alignment horizontal="left" vertical="center" wrapText="1"/>
    </xf>
    <xf numFmtId="44" fontId="125" fillId="3" borderId="88" xfId="55" applyFont="1" applyFill="1" applyBorder="1" applyAlignment="1">
      <alignment horizontal="left" vertical="center" wrapText="1"/>
    </xf>
    <xf numFmtId="44" fontId="128" fillId="3" borderId="88" xfId="55" applyFont="1" applyFill="1" applyBorder="1" applyAlignment="1">
      <alignment horizontal="center" vertical="center" wrapText="1"/>
    </xf>
    <xf numFmtId="166" fontId="125" fillId="3" borderId="88" xfId="0" applyNumberFormat="1" applyFont="1" applyFill="1" applyBorder="1" applyAlignment="1">
      <alignment horizontal="center" vertical="center" wrapText="1"/>
    </xf>
    <xf numFmtId="0" fontId="126" fillId="0" borderId="88" xfId="50" applyFont="1" applyBorder="1" applyAlignment="1">
      <alignment vertical="center" wrapText="1" shrinkToFit="1"/>
    </xf>
    <xf numFmtId="10" fontId="125" fillId="2" borderId="88" xfId="0" applyNumberFormat="1" applyFont="1" applyFill="1" applyBorder="1" applyAlignment="1">
      <alignment horizontal="center" vertical="center" wrapText="1"/>
    </xf>
    <xf numFmtId="0" fontId="14" fillId="3" borderId="88" xfId="0" applyFont="1" applyFill="1" applyBorder="1" applyAlignment="1">
      <alignment horizontal="center" vertical="center" wrapText="1"/>
    </xf>
    <xf numFmtId="0" fontId="126" fillId="3" borderId="88" xfId="0" applyFont="1" applyFill="1" applyBorder="1" applyAlignment="1">
      <alignment vertical="center" wrapText="1" shrinkToFit="1"/>
    </xf>
    <xf numFmtId="0" fontId="126" fillId="3" borderId="2" xfId="0" applyFont="1" applyFill="1" applyBorder="1" applyAlignment="1">
      <alignment horizontal="center" vertical="center" wrapText="1"/>
    </xf>
    <xf numFmtId="1" fontId="125" fillId="2" borderId="88" xfId="55" applyNumberFormat="1" applyFont="1" applyFill="1" applyBorder="1" applyAlignment="1">
      <alignment horizontal="center" vertical="center" wrapText="1"/>
    </xf>
    <xf numFmtId="4" fontId="130" fillId="2" borderId="89" xfId="55" applyNumberFormat="1" applyFont="1" applyFill="1" applyBorder="1" applyAlignment="1">
      <alignment horizontal="center" vertical="center" wrapText="1"/>
    </xf>
    <xf numFmtId="44" fontId="125" fillId="2" borderId="88" xfId="55" applyFont="1" applyFill="1" applyBorder="1" applyAlignment="1">
      <alignment horizontal="left" vertical="center" wrapText="1"/>
    </xf>
    <xf numFmtId="166" fontId="125" fillId="2" borderId="90" xfId="0" applyNumberFormat="1" applyFont="1" applyFill="1" applyBorder="1" applyAlignment="1">
      <alignment horizontal="center" vertical="center" wrapText="1"/>
    </xf>
    <xf numFmtId="0" fontId="126" fillId="3" borderId="88" xfId="0" applyFont="1" applyFill="1" applyBorder="1" applyAlignment="1">
      <alignment vertical="center" wrapText="1"/>
    </xf>
    <xf numFmtId="0" fontId="127" fillId="3" borderId="15" xfId="0" applyFont="1" applyFill="1" applyBorder="1" applyAlignment="1">
      <alignment horizontal="center" vertical="center" wrapText="1"/>
    </xf>
    <xf numFmtId="1" fontId="127" fillId="3" borderId="88" xfId="55" applyNumberFormat="1" applyFont="1" applyFill="1" applyBorder="1" applyAlignment="1">
      <alignment horizontal="center" vertical="center" wrapText="1"/>
    </xf>
    <xf numFmtId="166" fontId="129" fillId="3" borderId="2" xfId="0" applyNumberFormat="1" applyFont="1" applyFill="1" applyBorder="1" applyAlignment="1">
      <alignment horizontal="center" vertical="center" wrapText="1"/>
    </xf>
    <xf numFmtId="16" fontId="13" fillId="3" borderId="88" xfId="0" applyNumberFormat="1" applyFont="1" applyFill="1" applyBorder="1" applyAlignment="1">
      <alignment horizontal="center" vertical="center" wrapText="1"/>
    </xf>
    <xf numFmtId="1" fontId="38" fillId="3" borderId="88" xfId="55" applyNumberFormat="1" applyFont="1" applyFill="1" applyBorder="1" applyAlignment="1">
      <alignment horizontal="center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0" fontId="13" fillId="0" borderId="88" xfId="50" applyFont="1" applyBorder="1" applyAlignment="1">
      <alignment vertical="center" wrapText="1" shrinkToFit="1"/>
    </xf>
    <xf numFmtId="0" fontId="13" fillId="3" borderId="90" xfId="55" applyNumberFormat="1" applyFont="1" applyFill="1" applyBorder="1" applyAlignment="1">
      <alignment horizontal="center" vertical="center" wrapText="1"/>
    </xf>
    <xf numFmtId="1" fontId="132" fillId="2" borderId="88" xfId="55" applyNumberFormat="1" applyFont="1" applyFill="1" applyBorder="1" applyAlignment="1">
      <alignment horizontal="center" vertical="center" wrapText="1"/>
    </xf>
    <xf numFmtId="1" fontId="132" fillId="2" borderId="88" xfId="55" applyNumberFormat="1" applyFont="1" applyFill="1" applyBorder="1" applyAlignment="1">
      <alignment horizontal="left" vertical="center" wrapText="1"/>
    </xf>
    <xf numFmtId="166" fontId="131" fillId="2" borderId="88" xfId="0" applyNumberFormat="1" applyFont="1" applyFill="1" applyBorder="1" applyAlignment="1">
      <alignment horizontal="center" vertical="center" wrapText="1"/>
    </xf>
    <xf numFmtId="10" fontId="131" fillId="2" borderId="88" xfId="0" applyNumberFormat="1" applyFont="1" applyFill="1" applyBorder="1" applyAlignment="1">
      <alignment horizontal="center" vertical="center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0" fontId="45" fillId="30" borderId="88" xfId="0" applyFont="1" applyFill="1" applyBorder="1" applyAlignment="1">
      <alignment horizontal="center" vertical="center" wrapText="1"/>
    </xf>
    <xf numFmtId="0" fontId="43" fillId="3" borderId="88" xfId="0" applyFont="1" applyFill="1" applyBorder="1" applyAlignment="1">
      <alignment vertical="center" wrapText="1"/>
    </xf>
    <xf numFmtId="166" fontId="36" fillId="3" borderId="88" xfId="0" applyNumberFormat="1" applyFont="1" applyFill="1" applyBorder="1" applyAlignment="1">
      <alignment horizontal="center" vertical="center" wrapText="1"/>
    </xf>
    <xf numFmtId="1" fontId="36" fillId="3" borderId="88" xfId="0" applyNumberFormat="1" applyFont="1" applyFill="1" applyBorder="1" applyAlignment="1">
      <alignment horizontal="center" vertical="center" wrapText="1"/>
    </xf>
    <xf numFmtId="0" fontId="43" fillId="3" borderId="88" xfId="0" applyFont="1" applyFill="1" applyBorder="1" applyAlignment="1">
      <alignment vertical="center"/>
    </xf>
    <xf numFmtId="0" fontId="0" fillId="3" borderId="88" xfId="0" applyFill="1" applyBorder="1" applyAlignment="1">
      <alignment vertical="center" wrapText="1"/>
    </xf>
    <xf numFmtId="0" fontId="43" fillId="91" borderId="88" xfId="0" applyFont="1" applyFill="1" applyBorder="1" applyAlignment="1">
      <alignment vertical="center" wrapText="1"/>
    </xf>
    <xf numFmtId="166" fontId="36" fillId="91" borderId="88" xfId="0" applyNumberFormat="1" applyFont="1" applyFill="1" applyBorder="1" applyAlignment="1">
      <alignment horizontal="center" vertical="center" wrapText="1"/>
    </xf>
    <xf numFmtId="1" fontId="36" fillId="91" borderId="88" xfId="0" applyNumberFormat="1" applyFont="1" applyFill="1" applyBorder="1" applyAlignment="1">
      <alignment horizontal="center" vertical="center" wrapText="1"/>
    </xf>
    <xf numFmtId="166" fontId="10" fillId="27" borderId="88" xfId="0" applyNumberFormat="1" applyFont="1" applyFill="1" applyBorder="1" applyAlignment="1">
      <alignment horizontal="center" vertical="center"/>
    </xf>
    <xf numFmtId="4" fontId="7" fillId="2" borderId="18" xfId="55" applyNumberFormat="1" applyFont="1" applyFill="1" applyBorder="1" applyAlignment="1">
      <alignment horizontal="center" vertical="center" wrapText="1"/>
    </xf>
    <xf numFmtId="2" fontId="104" fillId="3" borderId="2" xfId="0" applyNumberFormat="1" applyFont="1" applyFill="1" applyBorder="1" applyAlignment="1">
      <alignment horizontal="center" vertical="center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88" xfId="0" applyFont="1" applyFill="1" applyBorder="1" applyAlignment="1">
      <alignment horizontal="center" vertical="center" wrapText="1"/>
    </xf>
    <xf numFmtId="0" fontId="10" fillId="27" borderId="88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1" fontId="65" fillId="33" borderId="14" xfId="0" applyNumberFormat="1" applyFont="1" applyFill="1" applyBorder="1" applyAlignment="1">
      <alignment horizontal="left" vertical="top" wrapText="1"/>
    </xf>
    <xf numFmtId="0" fontId="133" fillId="30" borderId="88" xfId="0" applyFont="1" applyFill="1" applyBorder="1" applyAlignment="1">
      <alignment horizontal="center" vertical="center" wrapText="1"/>
    </xf>
  </cellXfs>
  <cellStyles count="3384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1" xfId="2188" xr:uid="{00000000-0005-0000-0000-00005C000000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3" xfId="2654" xr:uid="{00000000-0005-0000-0000-000060000000}"/>
    <cellStyle name="Calculation 2 2 2 2 4" xfId="2595" xr:uid="{00000000-0005-0000-0000-000061000000}"/>
    <cellStyle name="Calculation 2 2 2 2 5" xfId="3029" xr:uid="{00000000-0005-0000-0000-000062000000}"/>
    <cellStyle name="Calculation 2 2 2 2 6" xfId="1106" xr:uid="{00000000-0005-0000-0000-000063000000}"/>
    <cellStyle name="Calculation 2 2 2 2 7" xfId="841" xr:uid="{00000000-0005-0000-0000-000064000000}"/>
    <cellStyle name="Calculation 2 2 2 3" xfId="2140" xr:uid="{00000000-0005-0000-0000-000065000000}"/>
    <cellStyle name="Calculation 2 2 2 3 2" xfId="2744" xr:uid="{00000000-0005-0000-0000-000066000000}"/>
    <cellStyle name="Calculation 2 2 2 3 3" xfId="2854" xr:uid="{00000000-0005-0000-0000-000067000000}"/>
    <cellStyle name="Calculation 2 2 2 3 4" xfId="2958" xr:uid="{00000000-0005-0000-0000-000068000000}"/>
    <cellStyle name="Calculation 2 2 2 3 5" xfId="3081" xr:uid="{00000000-0005-0000-0000-000069000000}"/>
    <cellStyle name="Calculation 2 2 2 3 6" xfId="3033" xr:uid="{00000000-0005-0000-0000-00006A000000}"/>
    <cellStyle name="Calculation 2 2 2 3 7" xfId="3230" xr:uid="{00000000-0005-0000-0000-00006B000000}"/>
    <cellStyle name="Calculation 2 2 2 4" xfId="1324" xr:uid="{00000000-0005-0000-0000-00006C000000}"/>
    <cellStyle name="Calculation 2 2 2 4 2" xfId="1065" xr:uid="{00000000-0005-0000-0000-00006D000000}"/>
    <cellStyle name="Calculation 2 2 2 4 3" xfId="2402" xr:uid="{00000000-0005-0000-0000-00006E000000}"/>
    <cellStyle name="Calculation 2 2 2 4 4" xfId="2233" xr:uid="{00000000-0005-0000-0000-00006F000000}"/>
    <cellStyle name="Calculation 2 2 2 4 5" xfId="2908" xr:uid="{00000000-0005-0000-0000-000070000000}"/>
    <cellStyle name="Calculation 2 2 2 4 6" xfId="3025" xr:uid="{00000000-0005-0000-0000-000071000000}"/>
    <cellStyle name="Calculation 2 2 2 4 7" xfId="3011" xr:uid="{00000000-0005-0000-0000-000072000000}"/>
    <cellStyle name="Calculation 2 2 2 5" xfId="1263" xr:uid="{00000000-0005-0000-0000-000073000000}"/>
    <cellStyle name="Calculation 2 2 2 6" xfId="2330" xr:uid="{00000000-0005-0000-0000-000074000000}"/>
    <cellStyle name="Calculation 2 2 2 7" xfId="2288" xr:uid="{00000000-0005-0000-0000-000075000000}"/>
    <cellStyle name="Calculation 2 2 2 8" xfId="2999" xr:uid="{00000000-0005-0000-0000-000076000000}"/>
    <cellStyle name="Calculation 2 2 3" xfId="1483" xr:uid="{00000000-0005-0000-0000-000077000000}"/>
    <cellStyle name="Calculation 2 2 3 2" xfId="2345" xr:uid="{00000000-0005-0000-0000-000078000000}"/>
    <cellStyle name="Calculation 2 2 3 3" xfId="2483" xr:uid="{00000000-0005-0000-0000-000079000000}"/>
    <cellStyle name="Calculation 2 2 3 4" xfId="2578" xr:uid="{00000000-0005-0000-0000-00007A000000}"/>
    <cellStyle name="Calculation 2 2 3 5" xfId="2351" xr:uid="{00000000-0005-0000-0000-00007B000000}"/>
    <cellStyle name="Calculation 2 2 3 6" xfId="2207" xr:uid="{00000000-0005-0000-0000-00007C000000}"/>
    <cellStyle name="Calculation 2 2 3 7" xfId="1077" xr:uid="{00000000-0005-0000-0000-00007D000000}"/>
    <cellStyle name="Calculation 2 2 4" xfId="1327" xr:uid="{00000000-0005-0000-0000-00007E000000}"/>
    <cellStyle name="Calculation 2 2 4 2" xfId="2484" xr:uid="{00000000-0005-0000-0000-00007F000000}"/>
    <cellStyle name="Calculation 2 2 4 3" xfId="2686" xr:uid="{00000000-0005-0000-0000-000080000000}"/>
    <cellStyle name="Calculation 2 2 4 4" xfId="2538" xr:uid="{00000000-0005-0000-0000-000081000000}"/>
    <cellStyle name="Calculation 2 2 4 5" xfId="2588" xr:uid="{00000000-0005-0000-0000-000082000000}"/>
    <cellStyle name="Calculation 2 2 4 6" xfId="3130" xr:uid="{00000000-0005-0000-0000-000083000000}"/>
    <cellStyle name="Calculation 2 2 4 7" xfId="3120" xr:uid="{00000000-0005-0000-0000-000084000000}"/>
    <cellStyle name="Calculation 2 2 5" xfId="2160" xr:uid="{00000000-0005-0000-0000-000085000000}"/>
    <cellStyle name="Calculation 2 2 5 2" xfId="2764" xr:uid="{00000000-0005-0000-0000-000086000000}"/>
    <cellStyle name="Calculation 2 2 5 3" xfId="2874" xr:uid="{00000000-0005-0000-0000-000087000000}"/>
    <cellStyle name="Calculation 2 2 5 4" xfId="2978" xr:uid="{00000000-0005-0000-0000-000088000000}"/>
    <cellStyle name="Calculation 2 2 5 5" xfId="3101" xr:uid="{00000000-0005-0000-0000-000089000000}"/>
    <cellStyle name="Calculation 2 2 5 6" xfId="3173" xr:uid="{00000000-0005-0000-0000-00008A000000}"/>
    <cellStyle name="Calculation 2 2 5 7" xfId="3250" xr:uid="{00000000-0005-0000-0000-00008B000000}"/>
    <cellStyle name="Calculation 2 2 6" xfId="2159" xr:uid="{00000000-0005-0000-0000-00008C000000}"/>
    <cellStyle name="Calculation 2 2 6 2" xfId="2763" xr:uid="{00000000-0005-0000-0000-00008D000000}"/>
    <cellStyle name="Calculation 2 2 6 3" xfId="2873" xr:uid="{00000000-0005-0000-0000-00008E000000}"/>
    <cellStyle name="Calculation 2 2 6 4" xfId="2977" xr:uid="{00000000-0005-0000-0000-00008F000000}"/>
    <cellStyle name="Calculation 2 2 6 5" xfId="3100" xr:uid="{00000000-0005-0000-0000-000090000000}"/>
    <cellStyle name="Calculation 2 2 6 6" xfId="3172" xr:uid="{00000000-0005-0000-0000-000091000000}"/>
    <cellStyle name="Calculation 2 2 6 7" xfId="3249" xr:uid="{00000000-0005-0000-0000-000092000000}"/>
    <cellStyle name="Calculation 2 2 7" xfId="972" xr:uid="{00000000-0005-0000-0000-000093000000}"/>
    <cellStyle name="Calculation 2 2 8" xfId="1050" xr:uid="{00000000-0005-0000-0000-000094000000}"/>
    <cellStyle name="Calculation 2 2 9" xfId="2229" xr:uid="{00000000-0005-0000-0000-000095000000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3" xfId="2449" xr:uid="{00000000-0005-0000-0000-000099000000}"/>
    <cellStyle name="Calculation 2 4 4" xfId="2648" xr:uid="{00000000-0005-0000-0000-00009A000000}"/>
    <cellStyle name="Calculation 2 4 5" xfId="2557" xr:uid="{00000000-0005-0000-0000-00009B000000}"/>
    <cellStyle name="Calculation 2 4 6" xfId="2338" xr:uid="{00000000-0005-0000-0000-00009C000000}"/>
    <cellStyle name="Calculation 2 4 7" xfId="2786" xr:uid="{00000000-0005-0000-0000-00009D000000}"/>
    <cellStyle name="Calculation 2 5" xfId="877" xr:uid="{00000000-0005-0000-0000-00009E000000}"/>
    <cellStyle name="Calculation 2 6" xfId="3378" xr:uid="{6DB1EC13-81EE-4EEC-9D4B-E2FBE4BA4329}"/>
    <cellStyle name="Calculation 2 7" xfId="3286" xr:uid="{E988AF73-A91B-4C2B-937F-B099E8108D06}"/>
    <cellStyle name="Calculation 3" xfId="266" xr:uid="{00000000-0005-0000-0000-00009F000000}"/>
    <cellStyle name="Calculation 3 10" xfId="759" xr:uid="{00000000-0005-0000-0000-0000A0000000}"/>
    <cellStyle name="Calculation 3 11" xfId="1054" xr:uid="{00000000-0005-0000-0000-0000A1000000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3" xfId="2455" xr:uid="{00000000-0005-0000-0000-0000A5000000}"/>
    <cellStyle name="Calculation 3 2 2 4" xfId="2685" xr:uid="{00000000-0005-0000-0000-0000A6000000}"/>
    <cellStyle name="Calculation 3 2 2 5" xfId="3028" xr:uid="{00000000-0005-0000-0000-0000A7000000}"/>
    <cellStyle name="Calculation 3 2 2 6" xfId="3125" xr:uid="{00000000-0005-0000-0000-0000A8000000}"/>
    <cellStyle name="Calculation 3 2 2 7" xfId="848" xr:uid="{00000000-0005-0000-0000-0000A9000000}"/>
    <cellStyle name="Calculation 3 2 3" xfId="2134" xr:uid="{00000000-0005-0000-0000-0000AA000000}"/>
    <cellStyle name="Calculation 3 2 3 2" xfId="2738" xr:uid="{00000000-0005-0000-0000-0000AB000000}"/>
    <cellStyle name="Calculation 3 2 3 3" xfId="2848" xr:uid="{00000000-0005-0000-0000-0000AC000000}"/>
    <cellStyle name="Calculation 3 2 3 4" xfId="2952" xr:uid="{00000000-0005-0000-0000-0000AD000000}"/>
    <cellStyle name="Calculation 3 2 3 5" xfId="3075" xr:uid="{00000000-0005-0000-0000-0000AE000000}"/>
    <cellStyle name="Calculation 3 2 3 6" xfId="3022" xr:uid="{00000000-0005-0000-0000-0000AF000000}"/>
    <cellStyle name="Calculation 3 2 3 7" xfId="3224" xr:uid="{00000000-0005-0000-0000-0000B0000000}"/>
    <cellStyle name="Calculation 3 2 4" xfId="2145" xr:uid="{00000000-0005-0000-0000-0000B1000000}"/>
    <cellStyle name="Calculation 3 2 4 2" xfId="2749" xr:uid="{00000000-0005-0000-0000-0000B2000000}"/>
    <cellStyle name="Calculation 3 2 4 3" xfId="2859" xr:uid="{00000000-0005-0000-0000-0000B3000000}"/>
    <cellStyle name="Calculation 3 2 4 4" xfId="2963" xr:uid="{00000000-0005-0000-0000-0000B4000000}"/>
    <cellStyle name="Calculation 3 2 4 5" xfId="3086" xr:uid="{00000000-0005-0000-0000-0000B5000000}"/>
    <cellStyle name="Calculation 3 2 4 6" xfId="3158" xr:uid="{00000000-0005-0000-0000-0000B6000000}"/>
    <cellStyle name="Calculation 3 2 4 7" xfId="3235" xr:uid="{00000000-0005-0000-0000-0000B7000000}"/>
    <cellStyle name="Calculation 3 2 5" xfId="1234" xr:uid="{00000000-0005-0000-0000-0000B8000000}"/>
    <cellStyle name="Calculation 3 2 6" xfId="2312" xr:uid="{00000000-0005-0000-0000-0000B9000000}"/>
    <cellStyle name="Calculation 3 2 7" xfId="2434" xr:uid="{00000000-0005-0000-0000-0000BA000000}"/>
    <cellStyle name="Calculation 3 2 8" xfId="1043" xr:uid="{00000000-0005-0000-0000-0000BB000000}"/>
    <cellStyle name="Calculation 3 3" xfId="1454" xr:uid="{00000000-0005-0000-0000-0000BC000000}"/>
    <cellStyle name="Calculation 3 3 2" xfId="785" xr:uid="{00000000-0005-0000-0000-0000BD000000}"/>
    <cellStyle name="Calculation 3 3 3" xfId="2458" xr:uid="{00000000-0005-0000-0000-0000BE000000}"/>
    <cellStyle name="Calculation 3 3 4" xfId="2247" xr:uid="{00000000-0005-0000-0000-0000BF000000}"/>
    <cellStyle name="Calculation 3 3 5" xfId="2511" xr:uid="{00000000-0005-0000-0000-0000C0000000}"/>
    <cellStyle name="Calculation 3 3 6" xfId="1086" xr:uid="{00000000-0005-0000-0000-0000C1000000}"/>
    <cellStyle name="Calculation 3 3 7" xfId="3141" xr:uid="{00000000-0005-0000-0000-0000C2000000}"/>
    <cellStyle name="Calculation 3 4" xfId="1323" xr:uid="{00000000-0005-0000-0000-0000C3000000}"/>
    <cellStyle name="Calculation 3 4 2" xfId="801" xr:uid="{00000000-0005-0000-0000-0000C4000000}"/>
    <cellStyle name="Calculation 3 4 3" xfId="781" xr:uid="{00000000-0005-0000-0000-0000C5000000}"/>
    <cellStyle name="Calculation 3 4 4" xfId="2723" xr:uid="{00000000-0005-0000-0000-0000C6000000}"/>
    <cellStyle name="Calculation 3 4 5" xfId="2502" xr:uid="{00000000-0005-0000-0000-0000C7000000}"/>
    <cellStyle name="Calculation 3 4 6" xfId="2905" xr:uid="{00000000-0005-0000-0000-0000C8000000}"/>
    <cellStyle name="Calculation 3 4 7" xfId="3131" xr:uid="{00000000-0005-0000-0000-0000C9000000}"/>
    <cellStyle name="Calculation 3 5" xfId="2152" xr:uid="{00000000-0005-0000-0000-0000CA000000}"/>
    <cellStyle name="Calculation 3 5 2" xfId="2756" xr:uid="{00000000-0005-0000-0000-0000CB000000}"/>
    <cellStyle name="Calculation 3 5 3" xfId="2866" xr:uid="{00000000-0005-0000-0000-0000CC000000}"/>
    <cellStyle name="Calculation 3 5 4" xfId="2970" xr:uid="{00000000-0005-0000-0000-0000CD000000}"/>
    <cellStyle name="Calculation 3 5 5" xfId="3093" xr:uid="{00000000-0005-0000-0000-0000CE000000}"/>
    <cellStyle name="Calculation 3 5 6" xfId="3165" xr:uid="{00000000-0005-0000-0000-0000CF000000}"/>
    <cellStyle name="Calculation 3 5 7" xfId="3242" xr:uid="{00000000-0005-0000-0000-0000D0000000}"/>
    <cellStyle name="Calculation 3 6" xfId="2101" xr:uid="{00000000-0005-0000-0000-0000D1000000}"/>
    <cellStyle name="Calculation 3 6 2" xfId="1126" xr:uid="{00000000-0005-0000-0000-0000D2000000}"/>
    <cellStyle name="Calculation 3 6 3" xfId="2815" xr:uid="{00000000-0005-0000-0000-0000D3000000}"/>
    <cellStyle name="Calculation 3 6 4" xfId="2919" xr:uid="{00000000-0005-0000-0000-0000D4000000}"/>
    <cellStyle name="Calculation 3 6 5" xfId="2450" xr:uid="{00000000-0005-0000-0000-0000D5000000}"/>
    <cellStyle name="Calculation 3 6 6" xfId="2652" xr:uid="{00000000-0005-0000-0000-0000D6000000}"/>
    <cellStyle name="Calculation 3 6 7" xfId="3191" xr:uid="{00000000-0005-0000-0000-0000D7000000}"/>
    <cellStyle name="Calculation 3 7" xfId="943" xr:uid="{00000000-0005-0000-0000-0000D8000000}"/>
    <cellStyle name="Calculation 3 8" xfId="874" xr:uid="{00000000-0005-0000-0000-0000D9000000}"/>
    <cellStyle name="Calculation 3 9" xfId="2341" xr:uid="{00000000-0005-0000-0000-0000DA000000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3" xfId="2461" xr:uid="{00000000-0005-0000-0000-0000DE000000}"/>
    <cellStyle name="Calculation 5 4" xfId="2631" xr:uid="{00000000-0005-0000-0000-0000DF000000}"/>
    <cellStyle name="Calculation 5 5" xfId="2993" xr:uid="{00000000-0005-0000-0000-0000E0000000}"/>
    <cellStyle name="Calculation 5 6" xfId="2267" xr:uid="{00000000-0005-0000-0000-0000E1000000}"/>
    <cellStyle name="Calculation 5 7" xfId="2600" xr:uid="{00000000-0005-0000-0000-0000E2000000}"/>
    <cellStyle name="Calculation 6" xfId="771" xr:uid="{00000000-0005-0000-0000-0000E3000000}"/>
    <cellStyle name="Calculation 7" xfId="3283" xr:uid="{7EF6B15F-A5D3-4CD3-9764-8594E1601E4E}"/>
    <cellStyle name="Calculation 8" xfId="3336" xr:uid="{71881FE4-F25E-4FAC-B3C9-C354F67E8FC3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1" xfId="2997" xr:uid="{00000000-0005-0000-0000-000000010000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3" xfId="2508" xr:uid="{00000000-0005-0000-0000-000004010000}"/>
    <cellStyle name="Input 2 2 2 2 4" xfId="2500" xr:uid="{00000000-0005-0000-0000-000005010000}"/>
    <cellStyle name="Input 2 2 2 2 5" xfId="2721" xr:uid="{00000000-0005-0000-0000-000006010000}"/>
    <cellStyle name="Input 2 2 2 2 6" xfId="3126" xr:uid="{00000000-0005-0000-0000-000007010000}"/>
    <cellStyle name="Input 2 2 2 2 7" xfId="1076" xr:uid="{00000000-0005-0000-0000-000008010000}"/>
    <cellStyle name="Input 2 2 2 3" xfId="2141" xr:uid="{00000000-0005-0000-0000-000009010000}"/>
    <cellStyle name="Input 2 2 2 3 2" xfId="2745" xr:uid="{00000000-0005-0000-0000-00000A010000}"/>
    <cellStyle name="Input 2 2 2 3 3" xfId="2855" xr:uid="{00000000-0005-0000-0000-00000B010000}"/>
    <cellStyle name="Input 2 2 2 3 4" xfId="2959" xr:uid="{00000000-0005-0000-0000-00000C010000}"/>
    <cellStyle name="Input 2 2 2 3 5" xfId="3082" xr:uid="{00000000-0005-0000-0000-00000D010000}"/>
    <cellStyle name="Input 2 2 2 3 6" xfId="3154" xr:uid="{00000000-0005-0000-0000-00000E010000}"/>
    <cellStyle name="Input 2 2 2 3 7" xfId="3231" xr:uid="{00000000-0005-0000-0000-00000F010000}"/>
    <cellStyle name="Input 2 2 2 4" xfId="1353" xr:uid="{00000000-0005-0000-0000-000010010000}"/>
    <cellStyle name="Input 2 2 2 4 2" xfId="2568" xr:uid="{00000000-0005-0000-0000-000011010000}"/>
    <cellStyle name="Input 2 2 2 4 3" xfId="2401" xr:uid="{00000000-0005-0000-0000-000012010000}"/>
    <cellStyle name="Input 2 2 2 4 4" xfId="2493" xr:uid="{00000000-0005-0000-0000-000013010000}"/>
    <cellStyle name="Input 2 2 2 4 5" xfId="1063" xr:uid="{00000000-0005-0000-0000-000014010000}"/>
    <cellStyle name="Input 2 2 2 4 6" xfId="1045" xr:uid="{00000000-0005-0000-0000-000015010000}"/>
    <cellStyle name="Input 2 2 2 4 7" xfId="3152" xr:uid="{00000000-0005-0000-0000-000016010000}"/>
    <cellStyle name="Input 2 2 2 5" xfId="1264" xr:uid="{00000000-0005-0000-0000-000017010000}"/>
    <cellStyle name="Input 2 2 2 6" xfId="2331" xr:uid="{00000000-0005-0000-0000-000018010000}"/>
    <cellStyle name="Input 2 2 2 7" xfId="823" xr:uid="{00000000-0005-0000-0000-000019010000}"/>
    <cellStyle name="Input 2 2 2 8" xfId="1052" xr:uid="{00000000-0005-0000-0000-00001A010000}"/>
    <cellStyle name="Input 2 2 3" xfId="1484" xr:uid="{00000000-0005-0000-0000-00001B010000}"/>
    <cellStyle name="Input 2 2 3 2" xfId="761" xr:uid="{00000000-0005-0000-0000-00001C010000}"/>
    <cellStyle name="Input 2 2 3 3" xfId="2505" xr:uid="{00000000-0005-0000-0000-00001D010000}"/>
    <cellStyle name="Input 2 2 3 4" xfId="2282" xr:uid="{00000000-0005-0000-0000-00001E010000}"/>
    <cellStyle name="Input 2 2 3 5" xfId="2250" xr:uid="{00000000-0005-0000-0000-00001F010000}"/>
    <cellStyle name="Input 2 2 3 6" xfId="2693" xr:uid="{00000000-0005-0000-0000-000020010000}"/>
    <cellStyle name="Input 2 2 3 7" xfId="2705" xr:uid="{00000000-0005-0000-0000-000021010000}"/>
    <cellStyle name="Input 2 2 4" xfId="1547" xr:uid="{00000000-0005-0000-0000-000022010000}"/>
    <cellStyle name="Input 2 2 4 2" xfId="2266" xr:uid="{00000000-0005-0000-0000-000023010000}"/>
    <cellStyle name="Input 2 2 4 3" xfId="2697" xr:uid="{00000000-0005-0000-0000-000024010000}"/>
    <cellStyle name="Input 2 2 4 4" xfId="2381" xr:uid="{00000000-0005-0000-0000-000025010000}"/>
    <cellStyle name="Input 2 2 4 5" xfId="2647" xr:uid="{00000000-0005-0000-0000-000026010000}"/>
    <cellStyle name="Input 2 2 4 6" xfId="2793" xr:uid="{00000000-0005-0000-0000-000027010000}"/>
    <cellStyle name="Input 2 2 4 7" xfId="1047" xr:uid="{00000000-0005-0000-0000-000028010000}"/>
    <cellStyle name="Input 2 2 5" xfId="2119" xr:uid="{00000000-0005-0000-0000-000029010000}"/>
    <cellStyle name="Input 2 2 5 2" xfId="1094" xr:uid="{00000000-0005-0000-0000-00002A010000}"/>
    <cellStyle name="Input 2 2 5 3" xfId="2833" xr:uid="{00000000-0005-0000-0000-00002B010000}"/>
    <cellStyle name="Input 2 2 5 4" xfId="2937" xr:uid="{00000000-0005-0000-0000-00002C010000}"/>
    <cellStyle name="Input 2 2 5 5" xfId="3060" xr:uid="{00000000-0005-0000-0000-00002D010000}"/>
    <cellStyle name="Input 2 2 5 6" xfId="2669" xr:uid="{00000000-0005-0000-0000-00002E010000}"/>
    <cellStyle name="Input 2 2 5 7" xfId="3209" xr:uid="{00000000-0005-0000-0000-00002F010000}"/>
    <cellStyle name="Input 2 2 6" xfId="1344" xr:uid="{00000000-0005-0000-0000-000030010000}"/>
    <cellStyle name="Input 2 2 6 2" xfId="2639" xr:uid="{00000000-0005-0000-0000-000031010000}"/>
    <cellStyle name="Input 2 2 6 3" xfId="2206" xr:uid="{00000000-0005-0000-0000-000032010000}"/>
    <cellStyle name="Input 2 2 6 4" xfId="2242" xr:uid="{00000000-0005-0000-0000-000033010000}"/>
    <cellStyle name="Input 2 2 6 5" xfId="2404" xr:uid="{00000000-0005-0000-0000-000034010000}"/>
    <cellStyle name="Input 2 2 6 6" xfId="2215" xr:uid="{00000000-0005-0000-0000-000035010000}"/>
    <cellStyle name="Input 2 2 6 7" xfId="3036" xr:uid="{00000000-0005-0000-0000-000036010000}"/>
    <cellStyle name="Input 2 2 7" xfId="973" xr:uid="{00000000-0005-0000-0000-000037010000}"/>
    <cellStyle name="Input 2 2 8" xfId="763" xr:uid="{00000000-0005-0000-0000-000038010000}"/>
    <cellStyle name="Input 2 2 9" xfId="2291" xr:uid="{00000000-0005-0000-0000-000039010000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3" xfId="2725" xr:uid="{00000000-0005-0000-0000-00003D010000}"/>
    <cellStyle name="Input 2 4 4" xfId="2784" xr:uid="{00000000-0005-0000-0000-00003E010000}"/>
    <cellStyle name="Input 2 4 5" xfId="3027" xr:uid="{00000000-0005-0000-0000-00003F010000}"/>
    <cellStyle name="Input 2 4 6" xfId="3123" xr:uid="{00000000-0005-0000-0000-000040010000}"/>
    <cellStyle name="Input 2 4 7" xfId="2638" xr:uid="{00000000-0005-0000-0000-000041010000}"/>
    <cellStyle name="Input 2 5" xfId="806" xr:uid="{00000000-0005-0000-0000-000042010000}"/>
    <cellStyle name="Input 2 6" xfId="3379" xr:uid="{D4DF1B10-5EDD-49AA-9FC0-E120F37F008F}"/>
    <cellStyle name="Input 2 7" xfId="3291" xr:uid="{1CEB944E-A966-4664-AB42-A402A2BD69A8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1" xfId="2195" xr:uid="{00000000-0005-0000-0000-000046010000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3" xfId="2392" xr:uid="{00000000-0005-0000-0000-00004A010000}"/>
    <cellStyle name="Input 3 2 2 2 4" xfId="2717" xr:uid="{00000000-0005-0000-0000-00004B010000}"/>
    <cellStyle name="Input 3 2 2 2 5" xfId="2891" xr:uid="{00000000-0005-0000-0000-00004C010000}"/>
    <cellStyle name="Input 3 2 2 2 6" xfId="2448" xr:uid="{00000000-0005-0000-0000-00004D010000}"/>
    <cellStyle name="Input 3 2 2 2 7" xfId="2194" xr:uid="{00000000-0005-0000-0000-00004E010000}"/>
    <cellStyle name="Input 3 2 2 3" xfId="2135" xr:uid="{00000000-0005-0000-0000-00004F010000}"/>
    <cellStyle name="Input 3 2 2 3 2" xfId="2739" xr:uid="{00000000-0005-0000-0000-000050010000}"/>
    <cellStyle name="Input 3 2 2 3 3" xfId="2849" xr:uid="{00000000-0005-0000-0000-000051010000}"/>
    <cellStyle name="Input 3 2 2 3 4" xfId="2953" xr:uid="{00000000-0005-0000-0000-000052010000}"/>
    <cellStyle name="Input 3 2 2 3 5" xfId="3076" xr:uid="{00000000-0005-0000-0000-000053010000}"/>
    <cellStyle name="Input 3 2 2 3 6" xfId="2287" xr:uid="{00000000-0005-0000-0000-000054010000}"/>
    <cellStyle name="Input 3 2 2 3 7" xfId="3225" xr:uid="{00000000-0005-0000-0000-000055010000}"/>
    <cellStyle name="Input 3 2 2 4" xfId="2126" xr:uid="{00000000-0005-0000-0000-000056010000}"/>
    <cellStyle name="Input 3 2 2 4 2" xfId="2730" xr:uid="{00000000-0005-0000-0000-000057010000}"/>
    <cellStyle name="Input 3 2 2 4 3" xfId="2840" xr:uid="{00000000-0005-0000-0000-000058010000}"/>
    <cellStyle name="Input 3 2 2 4 4" xfId="2944" xr:uid="{00000000-0005-0000-0000-000059010000}"/>
    <cellStyle name="Input 3 2 2 4 5" xfId="3067" xr:uid="{00000000-0005-0000-0000-00005A010000}"/>
    <cellStyle name="Input 3 2 2 4 6" xfId="2530" xr:uid="{00000000-0005-0000-0000-00005B010000}"/>
    <cellStyle name="Input 3 2 2 4 7" xfId="3216" xr:uid="{00000000-0005-0000-0000-00005C010000}"/>
    <cellStyle name="Input 3 2 2 5" xfId="1235" xr:uid="{00000000-0005-0000-0000-00005D010000}"/>
    <cellStyle name="Input 3 2 2 6" xfId="2313" xr:uid="{00000000-0005-0000-0000-00005E010000}"/>
    <cellStyle name="Input 3 2 2 7" xfId="2396" xr:uid="{00000000-0005-0000-0000-00005F010000}"/>
    <cellStyle name="Input 3 2 2 8" xfId="822" xr:uid="{00000000-0005-0000-0000-000060010000}"/>
    <cellStyle name="Input 3 2 3" xfId="1455" xr:uid="{00000000-0005-0000-0000-000061010000}"/>
    <cellStyle name="Input 3 2 3 2" xfId="809" xr:uid="{00000000-0005-0000-0000-000062010000}"/>
    <cellStyle name="Input 3 2 3 3" xfId="2503" xr:uid="{00000000-0005-0000-0000-000063010000}"/>
    <cellStyle name="Input 3 2 3 4" xfId="2782" xr:uid="{00000000-0005-0000-0000-000064010000}"/>
    <cellStyle name="Input 3 2 3 5" xfId="2286" xr:uid="{00000000-0005-0000-0000-000065010000}"/>
    <cellStyle name="Input 3 2 3 6" xfId="2471" xr:uid="{00000000-0005-0000-0000-000066010000}"/>
    <cellStyle name="Input 3 2 3 7" xfId="2888" xr:uid="{00000000-0005-0000-0000-000067010000}"/>
    <cellStyle name="Input 3 2 4" xfId="1388" xr:uid="{00000000-0005-0000-0000-000068010000}"/>
    <cellStyle name="Input 3 2 4 2" xfId="803" xr:uid="{00000000-0005-0000-0000-000069010000}"/>
    <cellStyle name="Input 3 2 4 3" xfId="2695" xr:uid="{00000000-0005-0000-0000-00006A010000}"/>
    <cellStyle name="Input 3 2 4 4" xfId="815" xr:uid="{00000000-0005-0000-0000-00006B010000}"/>
    <cellStyle name="Input 3 2 4 5" xfId="2795" xr:uid="{00000000-0005-0000-0000-00006C010000}"/>
    <cellStyle name="Input 3 2 4 6" xfId="1039" xr:uid="{00000000-0005-0000-0000-00006D010000}"/>
    <cellStyle name="Input 3 2 4 7" xfId="3014" xr:uid="{00000000-0005-0000-0000-00006E010000}"/>
    <cellStyle name="Input 3 2 5" xfId="2163" xr:uid="{00000000-0005-0000-0000-00006F010000}"/>
    <cellStyle name="Input 3 2 5 2" xfId="2767" xr:uid="{00000000-0005-0000-0000-000070010000}"/>
    <cellStyle name="Input 3 2 5 3" xfId="2877" xr:uid="{00000000-0005-0000-0000-000071010000}"/>
    <cellStyle name="Input 3 2 5 4" xfId="2981" xr:uid="{00000000-0005-0000-0000-000072010000}"/>
    <cellStyle name="Input 3 2 5 5" xfId="3104" xr:uid="{00000000-0005-0000-0000-000073010000}"/>
    <cellStyle name="Input 3 2 5 6" xfId="3176" xr:uid="{00000000-0005-0000-0000-000074010000}"/>
    <cellStyle name="Input 3 2 5 7" xfId="3253" xr:uid="{00000000-0005-0000-0000-000075010000}"/>
    <cellStyle name="Input 3 2 6" xfId="1556" xr:uid="{00000000-0005-0000-0000-000076010000}"/>
    <cellStyle name="Input 3 2 6 2" xfId="2388" xr:uid="{00000000-0005-0000-0000-000077010000}"/>
    <cellStyle name="Input 3 2 6 3" xfId="2283" xr:uid="{00000000-0005-0000-0000-000078010000}"/>
    <cellStyle name="Input 3 2 6 4" xfId="2198" xr:uid="{00000000-0005-0000-0000-000079010000}"/>
    <cellStyle name="Input 3 2 6 5" xfId="784" xr:uid="{00000000-0005-0000-0000-00007A010000}"/>
    <cellStyle name="Input 3 2 6 6" xfId="2270" xr:uid="{00000000-0005-0000-0000-00007B010000}"/>
    <cellStyle name="Input 3 2 6 7" xfId="811" xr:uid="{00000000-0005-0000-0000-00007C010000}"/>
    <cellStyle name="Input 3 2 7" xfId="944" xr:uid="{00000000-0005-0000-0000-00007D010000}"/>
    <cellStyle name="Input 3 2 8" xfId="1060" xr:uid="{00000000-0005-0000-0000-00007E010000}"/>
    <cellStyle name="Input 3 2 9" xfId="2545" xr:uid="{00000000-0005-0000-0000-00007F010000}"/>
    <cellStyle name="Input 3 3" xfId="1768" xr:uid="{00000000-0005-0000-0000-000080010000}"/>
    <cellStyle name="Input 3 3 2" xfId="2148" xr:uid="{00000000-0005-0000-0000-000081010000}"/>
    <cellStyle name="Input 3 3 2 2" xfId="2752" xr:uid="{00000000-0005-0000-0000-000082010000}"/>
    <cellStyle name="Input 3 3 2 3" xfId="2862" xr:uid="{00000000-0005-0000-0000-000083010000}"/>
    <cellStyle name="Input 3 3 2 4" xfId="2966" xr:uid="{00000000-0005-0000-0000-000084010000}"/>
    <cellStyle name="Input 3 3 2 5" xfId="3089" xr:uid="{00000000-0005-0000-0000-000085010000}"/>
    <cellStyle name="Input 3 3 2 6" xfId="3161" xr:uid="{00000000-0005-0000-0000-000086010000}"/>
    <cellStyle name="Input 3 3 2 7" xfId="3238" xr:uid="{00000000-0005-0000-0000-000087010000}"/>
    <cellStyle name="Input 3 3 3" xfId="2125" xr:uid="{00000000-0005-0000-0000-000088010000}"/>
    <cellStyle name="Input 3 3 3 2" xfId="2729" xr:uid="{00000000-0005-0000-0000-000089010000}"/>
    <cellStyle name="Input 3 3 3 3" xfId="2839" xr:uid="{00000000-0005-0000-0000-00008A010000}"/>
    <cellStyle name="Input 3 3 3 4" xfId="2943" xr:uid="{00000000-0005-0000-0000-00008B010000}"/>
    <cellStyle name="Input 3 3 3 5" xfId="3066" xr:uid="{00000000-0005-0000-0000-00008C010000}"/>
    <cellStyle name="Input 3 3 3 6" xfId="854" xr:uid="{00000000-0005-0000-0000-00008D010000}"/>
    <cellStyle name="Input 3 3 3 7" xfId="3215" xr:uid="{00000000-0005-0000-0000-00008E010000}"/>
    <cellStyle name="Input 3 3 4" xfId="2359" xr:uid="{00000000-0005-0000-0000-00008F010000}"/>
    <cellStyle name="Input 3 3 5" xfId="2370" xr:uid="{00000000-0005-0000-0000-000090010000}"/>
    <cellStyle name="Input 3 3 6" xfId="2377" xr:uid="{00000000-0005-0000-0000-000091010000}"/>
    <cellStyle name="Input 3 3 7" xfId="3052" xr:uid="{00000000-0005-0000-0000-000092010000}"/>
    <cellStyle name="Input 3 3 8" xfId="2893" xr:uid="{00000000-0005-0000-0000-000093010000}"/>
    <cellStyle name="Input 3 3 9" xfId="2416" xr:uid="{00000000-0005-0000-0000-000094010000}"/>
    <cellStyle name="Input 3 4" xfId="1345" xr:uid="{00000000-0005-0000-0000-000095010000}"/>
    <cellStyle name="Input 3 4 2" xfId="2552" xr:uid="{00000000-0005-0000-0000-000096010000}"/>
    <cellStyle name="Input 3 4 3" xfId="2563" xr:uid="{00000000-0005-0000-0000-000097010000}"/>
    <cellStyle name="Input 3 4 4" xfId="2419" xr:uid="{00000000-0005-0000-0000-000098010000}"/>
    <cellStyle name="Input 3 4 5" xfId="2456" xr:uid="{00000000-0005-0000-0000-000099010000}"/>
    <cellStyle name="Input 3 4 6" xfId="2618" xr:uid="{00000000-0005-0000-0000-00009A010000}"/>
    <cellStyle name="Input 3 4 7" xfId="1071" xr:uid="{00000000-0005-0000-0000-00009B010000}"/>
    <cellStyle name="Input 3 5" xfId="805" xr:uid="{00000000-0005-0000-0000-00009C010000}"/>
    <cellStyle name="Input 3 6" xfId="2185" xr:uid="{00000000-0005-0000-0000-00009D010000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3" xfId="2184" xr:uid="{00000000-0005-0000-0000-0000A1010000}"/>
    <cellStyle name="Input 5 4" xfId="2810" xr:uid="{00000000-0005-0000-0000-0000A2010000}"/>
    <cellStyle name="Input 5 5" xfId="816" xr:uid="{00000000-0005-0000-0000-0000A3010000}"/>
    <cellStyle name="Input 5 6" xfId="2302" xr:uid="{00000000-0005-0000-0000-0000A4010000}"/>
    <cellStyle name="Input 5 7" xfId="2524" xr:uid="{00000000-0005-0000-0000-0000A5010000}"/>
    <cellStyle name="Input 6" xfId="774" xr:uid="{00000000-0005-0000-0000-0000A6010000}"/>
    <cellStyle name="Input 7" xfId="3290" xr:uid="{50D7F2E6-5C0C-43DE-BCD5-AB8BF05AAF8A}"/>
    <cellStyle name="Input 8" xfId="3282" xr:uid="{6F692B28-C0A3-4FBF-AD1E-16943C1168DC}"/>
    <cellStyle name="Izhod 2" xfId="103" xr:uid="{00000000-0005-0000-0000-0000A7010000}"/>
    <cellStyle name="Izhod 2 10" xfId="2567" xr:uid="{00000000-0005-0000-0000-0000A8010000}"/>
    <cellStyle name="Izhod 2 11" xfId="2546" xr:uid="{00000000-0005-0000-0000-0000A9010000}"/>
    <cellStyle name="Izhod 2 12" xfId="2526" xr:uid="{00000000-0005-0000-0000-0000AA010000}"/>
    <cellStyle name="Izhod 2 13" xfId="3266" xr:uid="{C90C62F1-816D-437A-9003-2E4D9498FAF6}"/>
    <cellStyle name="Izhod 2 14" xfId="3272" xr:uid="{4F25D069-A270-4E7E-AF94-EB91BB8B9E9F}"/>
    <cellStyle name="Izhod 2 2" xfId="260" xr:uid="{00000000-0005-0000-0000-0000AB010000}"/>
    <cellStyle name="Izhod 2 2 10" xfId="2645" xr:uid="{00000000-0005-0000-0000-0000AC010000}"/>
    <cellStyle name="Izhod 2 2 11" xfId="2366" xr:uid="{00000000-0005-0000-0000-0000AD010000}"/>
    <cellStyle name="Izhod 2 2 2" xfId="657" xr:uid="{00000000-0005-0000-0000-0000AE010000}"/>
    <cellStyle name="Izhod 2 2 2 2" xfId="1661" xr:uid="{00000000-0005-0000-0000-0000AF010000}"/>
    <cellStyle name="Izhod 2 2 2 2 2" xfId="2673" xr:uid="{00000000-0005-0000-0000-0000B0010000}"/>
    <cellStyle name="Izhod 2 2 2 2 3" xfId="2400" xr:uid="{00000000-0005-0000-0000-0000B1010000}"/>
    <cellStyle name="Izhod 2 2 2 2 4" xfId="802" xr:uid="{00000000-0005-0000-0000-0000B2010000}"/>
    <cellStyle name="Izhod 2 2 2 2 5" xfId="3005" xr:uid="{00000000-0005-0000-0000-0000B3010000}"/>
    <cellStyle name="Izhod 2 2 2 2 6" xfId="3032" xr:uid="{00000000-0005-0000-0000-0000B4010000}"/>
    <cellStyle name="Izhod 2 2 2 2 7" xfId="3129" xr:uid="{00000000-0005-0000-0000-0000B5010000}"/>
    <cellStyle name="Izhod 2 2 2 2 8" xfId="2218" xr:uid="{00000000-0005-0000-0000-0000B6010000}"/>
    <cellStyle name="Izhod 2 2 2 3" xfId="2129" xr:uid="{00000000-0005-0000-0000-0000B7010000}"/>
    <cellStyle name="Izhod 2 2 2 3 2" xfId="2733" xr:uid="{00000000-0005-0000-0000-0000B8010000}"/>
    <cellStyle name="Izhod 2 2 2 3 3" xfId="2843" xr:uid="{00000000-0005-0000-0000-0000B9010000}"/>
    <cellStyle name="Izhod 2 2 2 3 4" xfId="2947" xr:uid="{00000000-0005-0000-0000-0000BA010000}"/>
    <cellStyle name="Izhod 2 2 2 3 5" xfId="3070" xr:uid="{00000000-0005-0000-0000-0000BB010000}"/>
    <cellStyle name="Izhod 2 2 2 3 6" xfId="3143" xr:uid="{00000000-0005-0000-0000-0000BC010000}"/>
    <cellStyle name="Izhod 2 2 2 3 7" xfId="840" xr:uid="{00000000-0005-0000-0000-0000BD010000}"/>
    <cellStyle name="Izhod 2 2 2 3 8" xfId="3219" xr:uid="{00000000-0005-0000-0000-0000BE010000}"/>
    <cellStyle name="Izhod 2 2 2 4" xfId="1543" xr:uid="{00000000-0005-0000-0000-0000BF010000}"/>
    <cellStyle name="Izhod 2 2 2 4 2" xfId="2373" xr:uid="{00000000-0005-0000-0000-0000C0010000}"/>
    <cellStyle name="Izhod 2 2 2 4 3" xfId="2274" xr:uid="{00000000-0005-0000-0000-0000C1010000}"/>
    <cellStyle name="Izhod 2 2 2 4 4" xfId="2200" xr:uid="{00000000-0005-0000-0000-0000C2010000}"/>
    <cellStyle name="Izhod 2 2 2 4 5" xfId="2579" xr:uid="{00000000-0005-0000-0000-0000C3010000}"/>
    <cellStyle name="Izhod 2 2 2 4 6" xfId="2437" xr:uid="{00000000-0005-0000-0000-0000C4010000}"/>
    <cellStyle name="Izhod 2 2 2 4 7" xfId="3043" xr:uid="{00000000-0005-0000-0000-0000C5010000}"/>
    <cellStyle name="Izhod 2 2 2 4 8" xfId="3147" xr:uid="{00000000-0005-0000-0000-0000C6010000}"/>
    <cellStyle name="Izhod 2 2 2 5" xfId="2169" xr:uid="{00000000-0005-0000-0000-0000C7010000}"/>
    <cellStyle name="Izhod 2 2 2 5 2" xfId="2773" xr:uid="{00000000-0005-0000-0000-0000C8010000}"/>
    <cellStyle name="Izhod 2 2 2 5 3" xfId="2883" xr:uid="{00000000-0005-0000-0000-0000C9010000}"/>
    <cellStyle name="Izhod 2 2 2 5 4" xfId="2987" xr:uid="{00000000-0005-0000-0000-0000CA010000}"/>
    <cellStyle name="Izhod 2 2 2 5 5" xfId="3050" xr:uid="{00000000-0005-0000-0000-0000CB010000}"/>
    <cellStyle name="Izhod 2 2 2 5 6" xfId="3110" xr:uid="{00000000-0005-0000-0000-0000CC010000}"/>
    <cellStyle name="Izhod 2 2 2 5 7" xfId="3182" xr:uid="{00000000-0005-0000-0000-0000CD010000}"/>
    <cellStyle name="Izhod 2 2 2 5 8" xfId="3259" xr:uid="{00000000-0005-0000-0000-0000CE010000}"/>
    <cellStyle name="Izhod 2 2 2 6" xfId="1228" xr:uid="{00000000-0005-0000-0000-0000CF010000}"/>
    <cellStyle name="Izhod 2 2 2 7" xfId="2307" xr:uid="{00000000-0005-0000-0000-0000D0010000}"/>
    <cellStyle name="Izhod 2 2 2 8" xfId="1044" xr:uid="{00000000-0005-0000-0000-0000D1010000}"/>
    <cellStyle name="Izhod 2 2 2 9" xfId="2655" xr:uid="{00000000-0005-0000-0000-0000D2010000}"/>
    <cellStyle name="Izhod 2 2 3" xfId="1448" xr:uid="{00000000-0005-0000-0000-0000D3010000}"/>
    <cellStyle name="Izhod 2 2 3 2" xfId="2636" xr:uid="{00000000-0005-0000-0000-0000D4010000}"/>
    <cellStyle name="Izhod 2 2 3 3" xfId="835" xr:uid="{00000000-0005-0000-0000-0000D5010000}"/>
    <cellStyle name="Izhod 2 2 3 4" xfId="2383" xr:uid="{00000000-0005-0000-0000-0000D6010000}"/>
    <cellStyle name="Izhod 2 2 3 5" xfId="2432" xr:uid="{00000000-0005-0000-0000-0000D7010000}"/>
    <cellStyle name="Izhod 2 2 3 6" xfId="2414" xr:uid="{00000000-0005-0000-0000-0000D8010000}"/>
    <cellStyle name="Izhod 2 2 3 7" xfId="2423" xr:uid="{00000000-0005-0000-0000-0000D9010000}"/>
    <cellStyle name="Izhod 2 2 3 8" xfId="2520" xr:uid="{00000000-0005-0000-0000-0000DA010000}"/>
    <cellStyle name="Izhod 2 2 4" xfId="1329" xr:uid="{00000000-0005-0000-0000-0000DB010000}"/>
    <cellStyle name="Izhod 2 2 4 2" xfId="2285" xr:uid="{00000000-0005-0000-0000-0000DC010000}"/>
    <cellStyle name="Izhod 2 2 4 3" xfId="2556" xr:uid="{00000000-0005-0000-0000-0000DD010000}"/>
    <cellStyle name="Izhod 2 2 4 4" xfId="2605" xr:uid="{00000000-0005-0000-0000-0000DE010000}"/>
    <cellStyle name="Izhod 2 2 4 5" xfId="2704" xr:uid="{00000000-0005-0000-0000-0000DF010000}"/>
    <cellStyle name="Izhod 2 2 4 6" xfId="1034" xr:uid="{00000000-0005-0000-0000-0000E0010000}"/>
    <cellStyle name="Izhod 2 2 4 7" xfId="1102" xr:uid="{00000000-0005-0000-0000-0000E1010000}"/>
    <cellStyle name="Izhod 2 2 4 8" xfId="3121" xr:uid="{00000000-0005-0000-0000-0000E2010000}"/>
    <cellStyle name="Izhod 2 2 5" xfId="2120" xr:uid="{00000000-0005-0000-0000-0000E3010000}"/>
    <cellStyle name="Izhod 2 2 5 2" xfId="795" xr:uid="{00000000-0005-0000-0000-0000E4010000}"/>
    <cellStyle name="Izhod 2 2 5 3" xfId="2834" xr:uid="{00000000-0005-0000-0000-0000E5010000}"/>
    <cellStyle name="Izhod 2 2 5 4" xfId="2938" xr:uid="{00000000-0005-0000-0000-0000E6010000}"/>
    <cellStyle name="Izhod 2 2 5 5" xfId="3061" xr:uid="{00000000-0005-0000-0000-0000E7010000}"/>
    <cellStyle name="Izhod 2 2 5 6" xfId="3138" xr:uid="{00000000-0005-0000-0000-0000E8010000}"/>
    <cellStyle name="Izhod 2 2 5 7" xfId="2480" xr:uid="{00000000-0005-0000-0000-0000E9010000}"/>
    <cellStyle name="Izhod 2 2 5 8" xfId="3210" xr:uid="{00000000-0005-0000-0000-0000EA010000}"/>
    <cellStyle name="Izhod 2 2 6" xfId="2165" xr:uid="{00000000-0005-0000-0000-0000EB010000}"/>
    <cellStyle name="Izhod 2 2 6 2" xfId="2769" xr:uid="{00000000-0005-0000-0000-0000EC010000}"/>
    <cellStyle name="Izhod 2 2 6 3" xfId="2879" xr:uid="{00000000-0005-0000-0000-0000ED010000}"/>
    <cellStyle name="Izhod 2 2 6 4" xfId="2983" xr:uid="{00000000-0005-0000-0000-0000EE010000}"/>
    <cellStyle name="Izhod 2 2 6 5" xfId="3049" xr:uid="{00000000-0005-0000-0000-0000EF010000}"/>
    <cellStyle name="Izhod 2 2 6 6" xfId="3106" xr:uid="{00000000-0005-0000-0000-0000F0010000}"/>
    <cellStyle name="Izhod 2 2 6 7" xfId="3178" xr:uid="{00000000-0005-0000-0000-0000F1010000}"/>
    <cellStyle name="Izhod 2 2 6 8" xfId="3255" xr:uid="{00000000-0005-0000-0000-0000F2010000}"/>
    <cellStyle name="Izhod 2 2 7" xfId="937" xr:uid="{00000000-0005-0000-0000-0000F3010000}"/>
    <cellStyle name="Izhod 2 2 8" xfId="834" xr:uid="{00000000-0005-0000-0000-0000F4010000}"/>
    <cellStyle name="Izhod 2 2 9" xfId="2601" xr:uid="{00000000-0005-0000-0000-0000F5010000}"/>
    <cellStyle name="Izhod 2 3" xfId="414" xr:uid="{00000000-0005-0000-0000-0000F6010000}"/>
    <cellStyle name="Izhod 2 4" xfId="569" xr:uid="{00000000-0005-0000-0000-0000F7010000}"/>
    <cellStyle name="Izhod 2 4 2" xfId="1573" xr:uid="{00000000-0005-0000-0000-0000F8010000}"/>
    <cellStyle name="Izhod 2 4 2 2" xfId="2278" xr:uid="{00000000-0005-0000-0000-0000F9010000}"/>
    <cellStyle name="Izhod 2 4 2 3" xfId="1096" xr:uid="{00000000-0005-0000-0000-0000FA010000}"/>
    <cellStyle name="Izhod 2 4 2 4" xfId="2642" xr:uid="{00000000-0005-0000-0000-0000FB010000}"/>
    <cellStyle name="Izhod 2 4 2 5" xfId="2202" xr:uid="{00000000-0005-0000-0000-0000FC010000}"/>
    <cellStyle name="Izhod 2 4 2 6" xfId="2719" xr:uid="{00000000-0005-0000-0000-0000FD010000}"/>
    <cellStyle name="Izhod 2 4 2 7" xfId="2220" xr:uid="{00000000-0005-0000-0000-0000FE010000}"/>
    <cellStyle name="Izhod 2 4 2 8" xfId="2615" xr:uid="{00000000-0005-0000-0000-0000FF010000}"/>
    <cellStyle name="Izhod 2 4 3" xfId="2114" xr:uid="{00000000-0005-0000-0000-000000020000}"/>
    <cellStyle name="Izhod 2 4 3 2" xfId="2176" xr:uid="{00000000-0005-0000-0000-000001020000}"/>
    <cellStyle name="Izhod 2 4 3 3" xfId="2828" xr:uid="{00000000-0005-0000-0000-000002020000}"/>
    <cellStyle name="Izhod 2 4 3 4" xfId="2932" xr:uid="{00000000-0005-0000-0000-000003020000}"/>
    <cellStyle name="Izhod 2 4 3 5" xfId="3055" xr:uid="{00000000-0005-0000-0000-000004020000}"/>
    <cellStyle name="Izhod 2 4 3 6" xfId="3136" xr:uid="{00000000-0005-0000-0000-000005020000}"/>
    <cellStyle name="Izhod 2 4 3 7" xfId="2328" xr:uid="{00000000-0005-0000-0000-000006020000}"/>
    <cellStyle name="Izhod 2 4 3 8" xfId="3204" xr:uid="{00000000-0005-0000-0000-000007020000}"/>
    <cellStyle name="Izhod 2 4 4" xfId="2121" xr:uid="{00000000-0005-0000-0000-000008020000}"/>
    <cellStyle name="Izhod 2 4 4 2" xfId="1093" xr:uid="{00000000-0005-0000-0000-000009020000}"/>
    <cellStyle name="Izhod 2 4 4 3" xfId="2835" xr:uid="{00000000-0005-0000-0000-00000A020000}"/>
    <cellStyle name="Izhod 2 4 4 4" xfId="2939" xr:uid="{00000000-0005-0000-0000-00000B020000}"/>
    <cellStyle name="Izhod 2 4 4 5" xfId="3062" xr:uid="{00000000-0005-0000-0000-00000C020000}"/>
    <cellStyle name="Izhod 2 4 4 6" xfId="3139" xr:uid="{00000000-0005-0000-0000-00000D020000}"/>
    <cellStyle name="Izhod 2 4 4 7" xfId="2720" xr:uid="{00000000-0005-0000-0000-00000E020000}"/>
    <cellStyle name="Izhod 2 4 4 8" xfId="3211" xr:uid="{00000000-0005-0000-0000-00000F020000}"/>
    <cellStyle name="Izhod 2 4 5" xfId="2128" xr:uid="{00000000-0005-0000-0000-000010020000}"/>
    <cellStyle name="Izhod 2 4 5 2" xfId="2732" xr:uid="{00000000-0005-0000-0000-000011020000}"/>
    <cellStyle name="Izhod 2 4 5 3" xfId="2842" xr:uid="{00000000-0005-0000-0000-000012020000}"/>
    <cellStyle name="Izhod 2 4 5 4" xfId="2946" xr:uid="{00000000-0005-0000-0000-000013020000}"/>
    <cellStyle name="Izhod 2 4 5 5" xfId="3040" xr:uid="{00000000-0005-0000-0000-000014020000}"/>
    <cellStyle name="Izhod 2 4 5 6" xfId="3069" xr:uid="{00000000-0005-0000-0000-000015020000}"/>
    <cellStyle name="Izhod 2 4 5 7" xfId="2491" xr:uid="{00000000-0005-0000-0000-000016020000}"/>
    <cellStyle name="Izhod 2 4 5 8" xfId="3218" xr:uid="{00000000-0005-0000-0000-000017020000}"/>
    <cellStyle name="Izhod 2 4 6" xfId="1140" xr:uid="{00000000-0005-0000-0000-000018020000}"/>
    <cellStyle name="Izhod 2 4 7" xfId="2260" xr:uid="{00000000-0005-0000-0000-000019020000}"/>
    <cellStyle name="Izhod 2 4 8" xfId="2517" xr:uid="{00000000-0005-0000-0000-00001A020000}"/>
    <cellStyle name="Izhod 2 4 9" xfId="2580" xr:uid="{00000000-0005-0000-0000-00001B020000}"/>
    <cellStyle name="Izhod 2 5" xfId="1349" xr:uid="{00000000-0005-0000-0000-00001C020000}"/>
    <cellStyle name="Izhod 2 5 2" xfId="1062" xr:uid="{00000000-0005-0000-0000-00001D020000}"/>
    <cellStyle name="Izhod 2 5 3" xfId="2666" xr:uid="{00000000-0005-0000-0000-00001E020000}"/>
    <cellStyle name="Izhod 2 5 4" xfId="2384" xr:uid="{00000000-0005-0000-0000-00001F020000}"/>
    <cellStyle name="Izhod 2 5 5" xfId="2364" xr:uid="{00000000-0005-0000-0000-000020020000}"/>
    <cellStyle name="Izhod 2 5 6" xfId="2895" xr:uid="{00000000-0005-0000-0000-000021020000}"/>
    <cellStyle name="Izhod 2 5 7" xfId="1107" xr:uid="{00000000-0005-0000-0000-000022020000}"/>
    <cellStyle name="Izhod 2 5 8" xfId="2298" xr:uid="{00000000-0005-0000-0000-000023020000}"/>
    <cellStyle name="Izhod 2 6" xfId="1360" xr:uid="{00000000-0005-0000-0000-000024020000}"/>
    <cellStyle name="Izhod 2 6 2" xfId="2514" xr:uid="{00000000-0005-0000-0000-000025020000}"/>
    <cellStyle name="Izhod 2 6 3" xfId="2551" xr:uid="{00000000-0005-0000-0000-000026020000}"/>
    <cellStyle name="Izhod 2 6 4" xfId="2372" xr:uid="{00000000-0005-0000-0000-000027020000}"/>
    <cellStyle name="Izhod 2 6 5" xfId="2216" xr:uid="{00000000-0005-0000-0000-000028020000}"/>
    <cellStyle name="Izhod 2 6 6" xfId="3023" xr:uid="{00000000-0005-0000-0000-000029020000}"/>
    <cellStyle name="Izhod 2 6 7" xfId="1083" xr:uid="{00000000-0005-0000-0000-00002A020000}"/>
    <cellStyle name="Izhod 2 6 8" xfId="3048" xr:uid="{00000000-0005-0000-0000-00002B020000}"/>
    <cellStyle name="Izhod 2 7" xfId="1332" xr:uid="{00000000-0005-0000-0000-00002C020000}"/>
    <cellStyle name="Izhod 2 7 2" xfId="2617" xr:uid="{00000000-0005-0000-0000-00002D020000}"/>
    <cellStyle name="Izhod 2 7 3" xfId="2535" xr:uid="{00000000-0005-0000-0000-00002E020000}"/>
    <cellStyle name="Izhod 2 7 4" xfId="2421" xr:uid="{00000000-0005-0000-0000-00002F020000}"/>
    <cellStyle name="Izhod 2 7 5" xfId="2252" xr:uid="{00000000-0005-0000-0000-000030020000}"/>
    <cellStyle name="Izhod 2 7 6" xfId="2284" xr:uid="{00000000-0005-0000-0000-000031020000}"/>
    <cellStyle name="Izhod 2 7 7" xfId="820" xr:uid="{00000000-0005-0000-0000-000032020000}"/>
    <cellStyle name="Izhod 2 7 8" xfId="2447" xr:uid="{00000000-0005-0000-0000-000033020000}"/>
    <cellStyle name="Izhod 2 8" xfId="808" xr:uid="{00000000-0005-0000-0000-000034020000}"/>
    <cellStyle name="Izhod 2 9" xfId="838" xr:uid="{00000000-0005-0000-0000-000035020000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2 3" xfId="3264" xr:uid="{00000000-0005-0000-0000-000048020000}"/>
    <cellStyle name="Navadno 10 2 3" xfId="1758" xr:uid="{00000000-0005-0000-0000-000049020000}"/>
    <cellStyle name="Navadno 2" xfId="3" xr:uid="{00000000-0005-0000-0000-00004A020000}"/>
    <cellStyle name="Navadno 2 10" xfId="4" xr:uid="{00000000-0005-0000-0000-00004B020000}"/>
    <cellStyle name="Navadno 2 10 2" xfId="424" xr:uid="{00000000-0005-0000-0000-00004C020000}"/>
    <cellStyle name="Navadno 2 10 2 2" xfId="1757" xr:uid="{00000000-0005-0000-0000-00004D020000}"/>
    <cellStyle name="Navadno 2 10 3" xfId="1759" xr:uid="{00000000-0005-0000-0000-00004E020000}"/>
    <cellStyle name="Navadno 2 2" xfId="7" xr:uid="{00000000-0005-0000-0000-00004F020000}"/>
    <cellStyle name="Navadno 2 2 2" xfId="67" xr:uid="{00000000-0005-0000-0000-000050020000}"/>
    <cellStyle name="Navadno 2 2 2 2" xfId="79" xr:uid="{00000000-0005-0000-0000-000051020000}"/>
    <cellStyle name="Navadno 2 2 3" xfId="156" xr:uid="{00000000-0005-0000-0000-000052020000}"/>
    <cellStyle name="Navadno 2 2 4" xfId="121" xr:uid="{00000000-0005-0000-0000-000053020000}"/>
    <cellStyle name="Navadno 2 2 5" xfId="259" xr:uid="{00000000-0005-0000-0000-000054020000}"/>
    <cellStyle name="Navadno 2 3" xfId="56" xr:uid="{00000000-0005-0000-0000-000055020000}"/>
    <cellStyle name="Navadno 2 3 2" xfId="164" xr:uid="{00000000-0005-0000-0000-000056020000}"/>
    <cellStyle name="Navadno 2 3 2 2" xfId="426" xr:uid="{00000000-0005-0000-0000-000057020000}"/>
    <cellStyle name="Navadno 2 3 3" xfId="153" xr:uid="{00000000-0005-0000-0000-000058020000}"/>
    <cellStyle name="Navadno 2 3 4" xfId="425" xr:uid="{00000000-0005-0000-0000-000059020000}"/>
    <cellStyle name="Navadno 2 4" xfId="64" xr:uid="{00000000-0005-0000-0000-00005A020000}"/>
    <cellStyle name="Navadno 2 4 2" xfId="173" xr:uid="{00000000-0005-0000-0000-00005B020000}"/>
    <cellStyle name="Navadno 2 4 3" xfId="151" xr:uid="{00000000-0005-0000-0000-00005C020000}"/>
    <cellStyle name="Navadno 2 4 3 2" xfId="428" xr:uid="{00000000-0005-0000-0000-00005D020000}"/>
    <cellStyle name="Navadno 2 4 4" xfId="427" xr:uid="{00000000-0005-0000-0000-00005E020000}"/>
    <cellStyle name="Navadno 2 4 5" xfId="80" xr:uid="{00000000-0005-0000-0000-00005F020000}"/>
    <cellStyle name="Navadno 2 5" xfId="66" xr:uid="{00000000-0005-0000-0000-000060020000}"/>
    <cellStyle name="Navadno 2 5 2" xfId="176" xr:uid="{00000000-0005-0000-0000-000061020000}"/>
    <cellStyle name="Navadno 2 6" xfId="141" xr:uid="{00000000-0005-0000-0000-000062020000}"/>
    <cellStyle name="Navadno 2 6 2" xfId="198" xr:uid="{00000000-0005-0000-0000-000063020000}"/>
    <cellStyle name="Navadno 2 6 2 2" xfId="429" xr:uid="{00000000-0005-0000-0000-000064020000}"/>
    <cellStyle name="Navadno 2 7" xfId="423" xr:uid="{00000000-0005-0000-0000-000065020000}"/>
    <cellStyle name="Navadno 2 7 2" xfId="3274" xr:uid="{E3BC3E7A-D0C3-42DA-BE86-A0439FC5154F}"/>
    <cellStyle name="Navadno 3" xfId="43" xr:uid="{00000000-0005-0000-0000-000066020000}"/>
    <cellStyle name="Navadno 3 2" xfId="51" xr:uid="{00000000-0005-0000-0000-000067020000}"/>
    <cellStyle name="Navadno 3 2 2" xfId="117" xr:uid="{00000000-0005-0000-0000-000068020000}"/>
    <cellStyle name="Navadno 3 2 2 2" xfId="177" xr:uid="{00000000-0005-0000-0000-000069020000}"/>
    <cellStyle name="Navadno 3 2 3" xfId="174" xr:uid="{00000000-0005-0000-0000-00006A020000}"/>
    <cellStyle name="Navadno 3 2 3 2" xfId="431" xr:uid="{00000000-0005-0000-0000-00006B020000}"/>
    <cellStyle name="Navadno 3 2 4" xfId="161" xr:uid="{00000000-0005-0000-0000-00006C020000}"/>
    <cellStyle name="Navadno 3 2 5" xfId="430" xr:uid="{00000000-0005-0000-0000-00006D020000}"/>
    <cellStyle name="Navadno 3 2 6" xfId="78" xr:uid="{00000000-0005-0000-0000-00006E020000}"/>
    <cellStyle name="Navadno 3 3" xfId="60" xr:uid="{00000000-0005-0000-0000-00006F020000}"/>
    <cellStyle name="Navadno 3 3 2" xfId="432" xr:uid="{00000000-0005-0000-0000-000070020000}"/>
    <cellStyle name="Navadno 3 4" xfId="157" xr:uid="{00000000-0005-0000-0000-000071020000}"/>
    <cellStyle name="Navadno 3 5" xfId="154" xr:uid="{00000000-0005-0000-0000-000072020000}"/>
    <cellStyle name="Navadno 3 5 2" xfId="433" xr:uid="{00000000-0005-0000-0000-000073020000}"/>
    <cellStyle name="Navadno 3 6" xfId="218" xr:uid="{00000000-0005-0000-0000-000074020000}"/>
    <cellStyle name="Navadno 3 6 2" xfId="434" xr:uid="{00000000-0005-0000-0000-000075020000}"/>
    <cellStyle name="Navadno 3 7" xfId="3273" xr:uid="{EDD612CB-A703-4BE8-818F-30AFC766AA35}"/>
    <cellStyle name="Navadno 3 8" xfId="3265" xr:uid="{3C4560B6-90CD-426E-BDE8-E097995D986D}"/>
    <cellStyle name="Navadno 31" xfId="5" xr:uid="{00000000-0005-0000-0000-000076020000}"/>
    <cellStyle name="Navadno 4" xfId="50" xr:uid="{00000000-0005-0000-0000-000077020000}"/>
    <cellStyle name="Navadno 4 2" xfId="104" xr:uid="{00000000-0005-0000-0000-000078020000}"/>
    <cellStyle name="Navadno 4 2 2" xfId="158" xr:uid="{00000000-0005-0000-0000-000079020000}"/>
    <cellStyle name="Navadno 4 2 3" xfId="435" xr:uid="{00000000-0005-0000-0000-00007A020000}"/>
    <cellStyle name="Navadno 4 2 4" xfId="82" xr:uid="{00000000-0005-0000-0000-00007B020000}"/>
    <cellStyle name="Navadno 4 3" xfId="139" xr:uid="{00000000-0005-0000-0000-00007C020000}"/>
    <cellStyle name="Navadno 4 3 2" xfId="436" xr:uid="{00000000-0005-0000-0000-00007D020000}"/>
    <cellStyle name="Navadno 4 4" xfId="170" xr:uid="{00000000-0005-0000-0000-00007E020000}"/>
    <cellStyle name="Navadno 4 5" xfId="148" xr:uid="{00000000-0005-0000-0000-00007F020000}"/>
    <cellStyle name="Navadno 4 5 2" xfId="437" xr:uid="{00000000-0005-0000-0000-000080020000}"/>
    <cellStyle name="Navadno 4 6" xfId="75" xr:uid="{00000000-0005-0000-0000-000081020000}"/>
    <cellStyle name="Navadno 4 7" xfId="122" xr:uid="{00000000-0005-0000-0000-000082020000}"/>
    <cellStyle name="Navadno 5" xfId="62" xr:uid="{00000000-0005-0000-0000-000083020000}"/>
    <cellStyle name="Navadno 5 2" xfId="115" xr:uid="{00000000-0005-0000-0000-000084020000}"/>
    <cellStyle name="Navadno 5 2 2" xfId="439" xr:uid="{00000000-0005-0000-0000-000085020000}"/>
    <cellStyle name="Navadno 5 2 3" xfId="159" xr:uid="{00000000-0005-0000-0000-000086020000}"/>
    <cellStyle name="Navadno 5 3" xfId="116" xr:uid="{00000000-0005-0000-0000-000087020000}"/>
    <cellStyle name="Navadno 5 3 2" xfId="152" xr:uid="{00000000-0005-0000-0000-000088020000}"/>
    <cellStyle name="Navadno 5 4" xfId="119" xr:uid="{00000000-0005-0000-0000-000089020000}"/>
    <cellStyle name="Navadno 5 4 2" xfId="440" xr:uid="{00000000-0005-0000-0000-00008A020000}"/>
    <cellStyle name="Navadno 5 4 3" xfId="149" xr:uid="{00000000-0005-0000-0000-00008B020000}"/>
    <cellStyle name="Navadno 5 5" xfId="105" xr:uid="{00000000-0005-0000-0000-00008C020000}"/>
    <cellStyle name="Navadno 5 5 2" xfId="438" xr:uid="{00000000-0005-0000-0000-00008D020000}"/>
    <cellStyle name="Navadno 6" xfId="63" xr:uid="{00000000-0005-0000-0000-00008E020000}"/>
    <cellStyle name="Navadno 6 2" xfId="357" xr:uid="{00000000-0005-0000-0000-00008F020000}"/>
    <cellStyle name="Navadno 6 2 2" xfId="3318" xr:uid="{84B70EF6-83ED-4C67-BE69-28540A471681}"/>
    <cellStyle name="Navadno 6 3" xfId="441" xr:uid="{00000000-0005-0000-0000-000090020000}"/>
    <cellStyle name="Navadno 6 4" xfId="197" xr:uid="{00000000-0005-0000-0000-000091020000}"/>
    <cellStyle name="Navadno 6 5" xfId="3267" xr:uid="{DB63A4D4-5803-4546-A670-666198D4CE3F}"/>
    <cellStyle name="Navadno 7" xfId="355" xr:uid="{00000000-0005-0000-0000-000092020000}"/>
    <cellStyle name="Navadno 7 2" xfId="3268" xr:uid="{899EEFF5-2A9E-470D-8535-B1A42EECC1DE}"/>
    <cellStyle name="Navadno 8" xfId="356" xr:uid="{00000000-0005-0000-0000-000093020000}"/>
    <cellStyle name="Navadno 8 2" xfId="3269" xr:uid="{FB08B415-A8BA-458D-97A8-563CF1F98ABA}"/>
    <cellStyle name="Navadno 9" xfId="358" xr:uid="{00000000-0005-0000-0000-000094020000}"/>
    <cellStyle name="Navadno 9 2" xfId="3270" xr:uid="{D5C8FDCB-CFC4-45E2-A667-08729D7EC856}"/>
    <cellStyle name="Navadno_List1" xfId="752" xr:uid="{00000000-0005-0000-0000-000095020000}"/>
    <cellStyle name="Neutral" xfId="44" xr:uid="{00000000-0005-0000-0000-000096020000}"/>
    <cellStyle name="Neutral 5" xfId="442" xr:uid="{00000000-0005-0000-0000-000097020000}"/>
    <cellStyle name="Nevtralno 2" xfId="57" xr:uid="{00000000-0005-0000-0000-000098020000}"/>
    <cellStyle name="Nevtralno 2 2" xfId="165" xr:uid="{00000000-0005-0000-0000-000099020000}"/>
    <cellStyle name="Nevtralno 2 2 2" xfId="444" xr:uid="{00000000-0005-0000-0000-00009A020000}"/>
    <cellStyle name="Nevtralno 2 3" xfId="443" xr:uid="{00000000-0005-0000-0000-00009B020000}"/>
    <cellStyle name="Nevtralno 2 4" xfId="113" xr:uid="{00000000-0005-0000-0000-00009C020000}"/>
    <cellStyle name="Normal 2" xfId="52" xr:uid="{00000000-0005-0000-0000-00009D020000}"/>
    <cellStyle name="Normal 2 2" xfId="108" xr:uid="{00000000-0005-0000-0000-00009E020000}"/>
    <cellStyle name="Normal_renata - vse-MLEKO-IN-MLECNI" xfId="150" xr:uid="{00000000-0005-0000-0000-00009F020000}"/>
    <cellStyle name="Note" xfId="45" xr:uid="{00000000-0005-0000-0000-0000A0020000}"/>
    <cellStyle name="Note 10" xfId="2339" xr:uid="{00000000-0005-0000-0000-0000A1020000}"/>
    <cellStyle name="Note 11" xfId="2245" xr:uid="{00000000-0005-0000-0000-0000A2020000}"/>
    <cellStyle name="Note 12" xfId="3280" xr:uid="{95FD9B33-D305-41C7-A862-38BF7E566650}"/>
    <cellStyle name="Note 13" xfId="3277" xr:uid="{2D0ED55A-746F-4AE3-BE26-B9321F9D817B}"/>
    <cellStyle name="Note 2" xfId="110" xr:uid="{00000000-0005-0000-0000-0000A3020000}"/>
    <cellStyle name="Note 2 10" xfId="2682" xr:uid="{00000000-0005-0000-0000-0000A4020000}"/>
    <cellStyle name="Note 2 11" xfId="3380" xr:uid="{ED63D69D-C079-4AC9-AB96-A49BBE6BCDFF}"/>
    <cellStyle name="Note 2 12" xfId="3320" xr:uid="{3124AB07-B287-4E42-BA55-D11069BB6629}"/>
    <cellStyle name="Note 2 2" xfId="297" xr:uid="{00000000-0005-0000-0000-0000A5020000}"/>
    <cellStyle name="Note 2 2 10" xfId="2901" xr:uid="{00000000-0005-0000-0000-0000A6020000}"/>
    <cellStyle name="Note 2 2 2" xfId="694" xr:uid="{00000000-0005-0000-0000-0000A7020000}"/>
    <cellStyle name="Note 2 2 2 2" xfId="1698" xr:uid="{00000000-0005-0000-0000-0000A8020000}"/>
    <cellStyle name="Note 2 2 2 2 2" xfId="2360" xr:uid="{00000000-0005-0000-0000-0000A9020000}"/>
    <cellStyle name="Note 2 2 2 2 3" xfId="2479" xr:uid="{00000000-0005-0000-0000-0000AA020000}"/>
    <cellStyle name="Note 2 2 2 2 4" xfId="2235" xr:uid="{00000000-0005-0000-0000-0000AB020000}"/>
    <cellStyle name="Note 2 2 2 2 5" xfId="2477" xr:uid="{00000000-0005-0000-0000-0000AC020000}"/>
    <cellStyle name="Note 2 2 2 2 6" xfId="796" xr:uid="{00000000-0005-0000-0000-0000AD020000}"/>
    <cellStyle name="Note 2 2 2 2 7" xfId="2599" xr:uid="{00000000-0005-0000-0000-0000AE020000}"/>
    <cellStyle name="Note 2 2 2 3" xfId="2142" xr:uid="{00000000-0005-0000-0000-0000AF020000}"/>
    <cellStyle name="Note 2 2 2 3 2" xfId="2746" xr:uid="{00000000-0005-0000-0000-0000B0020000}"/>
    <cellStyle name="Note 2 2 2 3 3" xfId="2856" xr:uid="{00000000-0005-0000-0000-0000B1020000}"/>
    <cellStyle name="Note 2 2 2 3 4" xfId="2960" xr:uid="{00000000-0005-0000-0000-0000B2020000}"/>
    <cellStyle name="Note 2 2 2 3 5" xfId="3083" xr:uid="{00000000-0005-0000-0000-0000B3020000}"/>
    <cellStyle name="Note 2 2 2 3 6" xfId="3155" xr:uid="{00000000-0005-0000-0000-0000B4020000}"/>
    <cellStyle name="Note 2 2 2 3 7" xfId="3232" xr:uid="{00000000-0005-0000-0000-0000B5020000}"/>
    <cellStyle name="Note 2 2 2 4" xfId="2098" xr:uid="{00000000-0005-0000-0000-0000B6020000}"/>
    <cellStyle name="Note 2 2 2 4 2" xfId="1097" xr:uid="{00000000-0005-0000-0000-0000B7020000}"/>
    <cellStyle name="Note 2 2 2 4 3" xfId="2812" xr:uid="{00000000-0005-0000-0000-0000B8020000}"/>
    <cellStyle name="Note 2 2 2 4 4" xfId="2916" xr:uid="{00000000-0005-0000-0000-0000B9020000}"/>
    <cellStyle name="Note 2 2 2 4 5" xfId="2362" xr:uid="{00000000-0005-0000-0000-0000BA020000}"/>
    <cellStyle name="Note 2 2 2 4 6" xfId="3000" xr:uid="{00000000-0005-0000-0000-0000BB020000}"/>
    <cellStyle name="Note 2 2 2 4 7" xfId="3188" xr:uid="{00000000-0005-0000-0000-0000BC020000}"/>
    <cellStyle name="Note 2 2 2 5" xfId="1265" xr:uid="{00000000-0005-0000-0000-0000BD020000}"/>
    <cellStyle name="Note 2 2 2 6" xfId="2332" xr:uid="{00000000-0005-0000-0000-0000BE020000}"/>
    <cellStyle name="Note 2 2 2 7" xfId="2898" xr:uid="{00000000-0005-0000-0000-0000BF020000}"/>
    <cellStyle name="Note 2 2 3" xfId="1485" xr:uid="{00000000-0005-0000-0000-0000C0020000}"/>
    <cellStyle name="Note 2 2 3 2" xfId="1067" xr:uid="{00000000-0005-0000-0000-0000C1020000}"/>
    <cellStyle name="Note 2 2 3 3" xfId="800" xr:uid="{00000000-0005-0000-0000-0000C2020000}"/>
    <cellStyle name="Note 2 2 3 4" xfId="1110" xr:uid="{00000000-0005-0000-0000-0000C3020000}"/>
    <cellStyle name="Note 2 2 3 5" xfId="2445" xr:uid="{00000000-0005-0000-0000-0000C4020000}"/>
    <cellStyle name="Note 2 2 3 6" xfId="2555" xr:uid="{00000000-0005-0000-0000-0000C5020000}"/>
    <cellStyle name="Note 2 2 3 7" xfId="2727" xr:uid="{00000000-0005-0000-0000-0000C6020000}"/>
    <cellStyle name="Note 2 2 4" xfId="1326" xr:uid="{00000000-0005-0000-0000-0000C7020000}"/>
    <cellStyle name="Note 2 2 4 2" xfId="2581" xr:uid="{00000000-0005-0000-0000-0000C8020000}"/>
    <cellStyle name="Note 2 2 4 3" xfId="2265" xr:uid="{00000000-0005-0000-0000-0000C9020000}"/>
    <cellStyle name="Note 2 2 4 4" xfId="2670" xr:uid="{00000000-0005-0000-0000-0000CA020000}"/>
    <cellStyle name="Note 2 2 4 5" xfId="2259" xr:uid="{00000000-0005-0000-0000-0000CB020000}"/>
    <cellStyle name="Note 2 2 4 6" xfId="833" xr:uid="{00000000-0005-0000-0000-0000CC020000}"/>
    <cellStyle name="Note 2 2 4 7" xfId="2478" xr:uid="{00000000-0005-0000-0000-0000CD020000}"/>
    <cellStyle name="Note 2 2 5" xfId="2106" xr:uid="{00000000-0005-0000-0000-0000CE020000}"/>
    <cellStyle name="Note 2 2 5 2" xfId="2180" xr:uid="{00000000-0005-0000-0000-0000CF020000}"/>
    <cellStyle name="Note 2 2 5 3" xfId="2820" xr:uid="{00000000-0005-0000-0000-0000D0020000}"/>
    <cellStyle name="Note 2 2 5 4" xfId="2924" xr:uid="{00000000-0005-0000-0000-0000D1020000}"/>
    <cellStyle name="Note 2 2 5 5" xfId="2912" xr:uid="{00000000-0005-0000-0000-0000D2020000}"/>
    <cellStyle name="Note 2 2 5 6" xfId="2374" xr:uid="{00000000-0005-0000-0000-0000D3020000}"/>
    <cellStyle name="Note 2 2 5 7" xfId="3196" xr:uid="{00000000-0005-0000-0000-0000D4020000}"/>
    <cellStyle name="Note 2 2 6" xfId="2157" xr:uid="{00000000-0005-0000-0000-0000D5020000}"/>
    <cellStyle name="Note 2 2 6 2" xfId="2761" xr:uid="{00000000-0005-0000-0000-0000D6020000}"/>
    <cellStyle name="Note 2 2 6 3" xfId="2871" xr:uid="{00000000-0005-0000-0000-0000D7020000}"/>
    <cellStyle name="Note 2 2 6 4" xfId="2975" xr:uid="{00000000-0005-0000-0000-0000D8020000}"/>
    <cellStyle name="Note 2 2 6 5" xfId="3098" xr:uid="{00000000-0005-0000-0000-0000D9020000}"/>
    <cellStyle name="Note 2 2 6 6" xfId="3170" xr:uid="{00000000-0005-0000-0000-0000DA020000}"/>
    <cellStyle name="Note 2 2 6 7" xfId="3247" xr:uid="{00000000-0005-0000-0000-0000DB020000}"/>
    <cellStyle name="Note 2 2 7" xfId="974" xr:uid="{00000000-0005-0000-0000-0000DC020000}"/>
    <cellStyle name="Note 2 2 8" xfId="1049" xr:uid="{00000000-0005-0000-0000-0000DD020000}"/>
    <cellStyle name="Note 2 2 9" xfId="2223" xr:uid="{00000000-0005-0000-0000-0000DE020000}"/>
    <cellStyle name="Note 2 3" xfId="445" xr:uid="{00000000-0005-0000-0000-0000DF020000}"/>
    <cellStyle name="Note 2 4" xfId="571" xr:uid="{00000000-0005-0000-0000-0000E0020000}"/>
    <cellStyle name="Note 2 4 2" xfId="1575" xr:uid="{00000000-0005-0000-0000-0000E1020000}"/>
    <cellStyle name="Note 2 4 2 2" xfId="2417" xr:uid="{00000000-0005-0000-0000-0000E2020000}"/>
    <cellStyle name="Note 2 4 2 3" xfId="1124" xr:uid="{00000000-0005-0000-0000-0000E3020000}"/>
    <cellStyle name="Note 2 4 2 4" xfId="2803" xr:uid="{00000000-0005-0000-0000-0000E4020000}"/>
    <cellStyle name="Note 2 4 2 5" xfId="2513" xr:uid="{00000000-0005-0000-0000-0000E5020000}"/>
    <cellStyle name="Note 2 4 2 6" xfId="1079" xr:uid="{00000000-0005-0000-0000-0000E6020000}"/>
    <cellStyle name="Note 2 4 2 7" xfId="2399" xr:uid="{00000000-0005-0000-0000-0000E7020000}"/>
    <cellStyle name="Note 2 4 3" xfId="2116" xr:uid="{00000000-0005-0000-0000-0000E8020000}"/>
    <cellStyle name="Note 2 4 3 2" xfId="2175" xr:uid="{00000000-0005-0000-0000-0000E9020000}"/>
    <cellStyle name="Note 2 4 3 3" xfId="2830" xr:uid="{00000000-0005-0000-0000-0000EA020000}"/>
    <cellStyle name="Note 2 4 3 4" xfId="2934" xr:uid="{00000000-0005-0000-0000-0000EB020000}"/>
    <cellStyle name="Note 2 4 3 5" xfId="3057" xr:uid="{00000000-0005-0000-0000-0000EC020000}"/>
    <cellStyle name="Note 2 4 3 6" xfId="845" xr:uid="{00000000-0005-0000-0000-0000ED020000}"/>
    <cellStyle name="Note 2 4 3 7" xfId="3206" xr:uid="{00000000-0005-0000-0000-0000EE020000}"/>
    <cellStyle name="Note 2 4 4" xfId="1554" xr:uid="{00000000-0005-0000-0000-0000EF020000}"/>
    <cellStyle name="Note 2 4 4 2" xfId="2318" xr:uid="{00000000-0005-0000-0000-0000F0020000}"/>
    <cellStyle name="Note 2 4 4 3" xfId="2616" xr:uid="{00000000-0005-0000-0000-0000F1020000}"/>
    <cellStyle name="Note 2 4 4 4" xfId="2436" xr:uid="{00000000-0005-0000-0000-0000F2020000}"/>
    <cellStyle name="Note 2 4 4 5" xfId="2371" xr:uid="{00000000-0005-0000-0000-0000F3020000}"/>
    <cellStyle name="Note 2 4 4 6" xfId="3002" xr:uid="{00000000-0005-0000-0000-0000F4020000}"/>
    <cellStyle name="Note 2 4 4 7" xfId="2780" xr:uid="{00000000-0005-0000-0000-0000F5020000}"/>
    <cellStyle name="Note 2 4 5" xfId="1142" xr:uid="{00000000-0005-0000-0000-0000F6020000}"/>
    <cellStyle name="Note 2 4 6" xfId="2262" xr:uid="{00000000-0005-0000-0000-0000F7020000}"/>
    <cellStyle name="Note 2 4 7" xfId="2656" xr:uid="{00000000-0005-0000-0000-0000F8020000}"/>
    <cellStyle name="Note 2 5" xfId="1351" xr:uid="{00000000-0005-0000-0000-0000F9020000}"/>
    <cellStyle name="Note 2 5 2" xfId="895" xr:uid="{00000000-0005-0000-0000-0000FA020000}"/>
    <cellStyle name="Note 2 5 3" xfId="1053" xr:uid="{00000000-0005-0000-0000-0000FB020000}"/>
    <cellStyle name="Note 2 5 4" xfId="2403" xr:uid="{00000000-0005-0000-0000-0000FC020000}"/>
    <cellStyle name="Note 2 5 5" xfId="2890" xr:uid="{00000000-0005-0000-0000-0000FD020000}"/>
    <cellStyle name="Note 2 5 6" xfId="3017" xr:uid="{00000000-0005-0000-0000-0000FE020000}"/>
    <cellStyle name="Note 2 5 7" xfId="3137" xr:uid="{00000000-0005-0000-0000-0000FF020000}"/>
    <cellStyle name="Note 2 6" xfId="2158" xr:uid="{00000000-0005-0000-0000-000000030000}"/>
    <cellStyle name="Note 2 6 2" xfId="2762" xr:uid="{00000000-0005-0000-0000-000001030000}"/>
    <cellStyle name="Note 2 6 3" xfId="2872" xr:uid="{00000000-0005-0000-0000-000002030000}"/>
    <cellStyle name="Note 2 6 4" xfId="2976" xr:uid="{00000000-0005-0000-0000-000003030000}"/>
    <cellStyle name="Note 2 6 5" xfId="3099" xr:uid="{00000000-0005-0000-0000-000004030000}"/>
    <cellStyle name="Note 2 6 6" xfId="3171" xr:uid="{00000000-0005-0000-0000-000005030000}"/>
    <cellStyle name="Note 2 6 7" xfId="3248" xr:uid="{00000000-0005-0000-0000-000006030000}"/>
    <cellStyle name="Note 2 7" xfId="814" xr:uid="{00000000-0005-0000-0000-000007030000}"/>
    <cellStyle name="Note 2 8" xfId="1084" xr:uid="{00000000-0005-0000-0000-000008030000}"/>
    <cellStyle name="Note 2 9" xfId="2565" xr:uid="{00000000-0005-0000-0000-000009030000}"/>
    <cellStyle name="Note 3" xfId="109" xr:uid="{00000000-0005-0000-0000-00000A030000}"/>
    <cellStyle name="Note 3 2" xfId="268" xr:uid="{00000000-0005-0000-0000-00000B030000}"/>
    <cellStyle name="Note 3 2 10" xfId="2554" xr:uid="{00000000-0005-0000-0000-00000C030000}"/>
    <cellStyle name="Note 3 2 2" xfId="665" xr:uid="{00000000-0005-0000-0000-00000D030000}"/>
    <cellStyle name="Note 3 2 2 2" xfId="1669" xr:uid="{00000000-0005-0000-0000-00000E030000}"/>
    <cellStyle name="Note 3 2 2 2 2" xfId="797" xr:uid="{00000000-0005-0000-0000-00000F030000}"/>
    <cellStyle name="Note 3 2 2 2 3" xfId="2196" xr:uid="{00000000-0005-0000-0000-000010030000}"/>
    <cellStyle name="Note 3 2 2 2 4" xfId="2566" xr:uid="{00000000-0005-0000-0000-000011030000}"/>
    <cellStyle name="Note 3 2 2 2 5" xfId="2301" xr:uid="{00000000-0005-0000-0000-000012030000}"/>
    <cellStyle name="Note 3 2 2 2 6" xfId="2234" xr:uid="{00000000-0005-0000-0000-000013030000}"/>
    <cellStyle name="Note 3 2 2 2 7" xfId="2467" xr:uid="{00000000-0005-0000-0000-000014030000}"/>
    <cellStyle name="Note 3 2 2 3" xfId="2136" xr:uid="{00000000-0005-0000-0000-000015030000}"/>
    <cellStyle name="Note 3 2 2 3 2" xfId="2740" xr:uid="{00000000-0005-0000-0000-000016030000}"/>
    <cellStyle name="Note 3 2 2 3 3" xfId="2850" xr:uid="{00000000-0005-0000-0000-000017030000}"/>
    <cellStyle name="Note 3 2 2 3 4" xfId="2954" xr:uid="{00000000-0005-0000-0000-000018030000}"/>
    <cellStyle name="Note 3 2 2 3 5" xfId="3077" xr:uid="{00000000-0005-0000-0000-000019030000}"/>
    <cellStyle name="Note 3 2 2 3 6" xfId="1066" xr:uid="{00000000-0005-0000-0000-00001A030000}"/>
    <cellStyle name="Note 3 2 2 3 7" xfId="3226" xr:uid="{00000000-0005-0000-0000-00001B030000}"/>
    <cellStyle name="Note 3 2 2 4" xfId="1557" xr:uid="{00000000-0005-0000-0000-00001C030000}"/>
    <cellStyle name="Note 3 2 2 4 2" xfId="2584" xr:uid="{00000000-0005-0000-0000-00001D030000}"/>
    <cellStyle name="Note 3 2 2 4 3" xfId="2462" xr:uid="{00000000-0005-0000-0000-00001E030000}"/>
    <cellStyle name="Note 3 2 2 4 4" xfId="2637" xr:uid="{00000000-0005-0000-0000-00001F030000}"/>
    <cellStyle name="Note 3 2 2 4 5" xfId="2585" xr:uid="{00000000-0005-0000-0000-000020030000}"/>
    <cellStyle name="Note 3 2 2 4 6" xfId="2550" xr:uid="{00000000-0005-0000-0000-000021030000}"/>
    <cellStyle name="Note 3 2 2 4 7" xfId="2378" xr:uid="{00000000-0005-0000-0000-000022030000}"/>
    <cellStyle name="Note 3 2 2 5" xfId="1236" xr:uid="{00000000-0005-0000-0000-000023030000}"/>
    <cellStyle name="Note 3 2 2 6" xfId="2314" xr:uid="{00000000-0005-0000-0000-000024030000}"/>
    <cellStyle name="Note 3 2 2 7" xfId="790" xr:uid="{00000000-0005-0000-0000-000025030000}"/>
    <cellStyle name="Note 3 2 3" xfId="1456" xr:uid="{00000000-0005-0000-0000-000026030000}"/>
    <cellStyle name="Note 3 2 3 2" xfId="2562" xr:uid="{00000000-0005-0000-0000-000027030000}"/>
    <cellStyle name="Note 3 2 3 3" xfId="2343" xr:uid="{00000000-0005-0000-0000-000028030000}"/>
    <cellStyle name="Note 3 2 3 4" xfId="2347" xr:uid="{00000000-0005-0000-0000-000029030000}"/>
    <cellStyle name="Note 3 2 3 5" xfId="2490" xr:uid="{00000000-0005-0000-0000-00002A030000}"/>
    <cellStyle name="Note 3 2 3 6" xfId="3132" xr:uid="{00000000-0005-0000-0000-00002B030000}"/>
    <cellStyle name="Note 3 2 3 7" xfId="2369" xr:uid="{00000000-0005-0000-0000-00002C030000}"/>
    <cellStyle name="Note 3 2 4" xfId="1549" xr:uid="{00000000-0005-0000-0000-00002D030000}"/>
    <cellStyle name="Note 3 2 4 2" xfId="2221" xr:uid="{00000000-0005-0000-0000-00002E030000}"/>
    <cellStyle name="Note 3 2 4 3" xfId="2424" xr:uid="{00000000-0005-0000-0000-00002F030000}"/>
    <cellStyle name="Note 3 2 4 4" xfId="2558" xr:uid="{00000000-0005-0000-0000-000030030000}"/>
    <cellStyle name="Note 3 2 4 5" xfId="2321" xr:uid="{00000000-0005-0000-0000-000031030000}"/>
    <cellStyle name="Note 3 2 4 6" xfId="2892" xr:uid="{00000000-0005-0000-0000-000032030000}"/>
    <cellStyle name="Note 3 2 4 7" xfId="2783" xr:uid="{00000000-0005-0000-0000-000033030000}"/>
    <cellStyle name="Note 3 2 5" xfId="2124" xr:uid="{00000000-0005-0000-0000-000034030000}"/>
    <cellStyle name="Note 3 2 5 2" xfId="2728" xr:uid="{00000000-0005-0000-0000-000035030000}"/>
    <cellStyle name="Note 3 2 5 3" xfId="2838" xr:uid="{00000000-0005-0000-0000-000036030000}"/>
    <cellStyle name="Note 3 2 5 4" xfId="2942" xr:uid="{00000000-0005-0000-0000-000037030000}"/>
    <cellStyle name="Note 3 2 5 5" xfId="3065" xr:uid="{00000000-0005-0000-0000-000038030000}"/>
    <cellStyle name="Note 3 2 5 6" xfId="2716" xr:uid="{00000000-0005-0000-0000-000039030000}"/>
    <cellStyle name="Note 3 2 5 7" xfId="3214" xr:uid="{00000000-0005-0000-0000-00003A030000}"/>
    <cellStyle name="Note 3 2 6" xfId="2105" xr:uid="{00000000-0005-0000-0000-00003B030000}"/>
    <cellStyle name="Note 3 2 6 2" xfId="1127" xr:uid="{00000000-0005-0000-0000-00003C030000}"/>
    <cellStyle name="Note 3 2 6 3" xfId="2819" xr:uid="{00000000-0005-0000-0000-00003D030000}"/>
    <cellStyle name="Note 3 2 6 4" xfId="2923" xr:uid="{00000000-0005-0000-0000-00003E030000}"/>
    <cellStyle name="Note 3 2 6 5" xfId="2192" xr:uid="{00000000-0005-0000-0000-00003F030000}"/>
    <cellStyle name="Note 3 2 6 6" xfId="791" xr:uid="{00000000-0005-0000-0000-000040030000}"/>
    <cellStyle name="Note 3 2 6 7" xfId="3195" xr:uid="{00000000-0005-0000-0000-000041030000}"/>
    <cellStyle name="Note 3 2 7" xfId="945" xr:uid="{00000000-0005-0000-0000-000042030000}"/>
    <cellStyle name="Note 3 2 8" xfId="807" xr:uid="{00000000-0005-0000-0000-000043030000}"/>
    <cellStyle name="Note 3 2 9" xfId="2534" xr:uid="{00000000-0005-0000-0000-000044030000}"/>
    <cellStyle name="Note 3 3" xfId="570" xr:uid="{00000000-0005-0000-0000-000045030000}"/>
    <cellStyle name="Note 3 3 2" xfId="1574" xr:uid="{00000000-0005-0000-0000-000046030000}"/>
    <cellStyle name="Note 3 3 2 2" xfId="2224" xr:uid="{00000000-0005-0000-0000-000047030000}"/>
    <cellStyle name="Note 3 3 2 3" xfId="2214" xr:uid="{00000000-0005-0000-0000-000048030000}"/>
    <cellStyle name="Note 3 3 2 4" xfId="2465" xr:uid="{00000000-0005-0000-0000-000049030000}"/>
    <cellStyle name="Note 3 3 2 5" xfId="764" xr:uid="{00000000-0005-0000-0000-00004A030000}"/>
    <cellStyle name="Note 3 3 2 6" xfId="2590" xr:uid="{00000000-0005-0000-0000-00004B030000}"/>
    <cellStyle name="Note 3 3 2 7" xfId="1075" xr:uid="{00000000-0005-0000-0000-00004C030000}"/>
    <cellStyle name="Note 3 3 3" xfId="2115" xr:uid="{00000000-0005-0000-0000-00004D030000}"/>
    <cellStyle name="Note 3 3 3 2" xfId="1092" xr:uid="{00000000-0005-0000-0000-00004E030000}"/>
    <cellStyle name="Note 3 3 3 3" xfId="2829" xr:uid="{00000000-0005-0000-0000-00004F030000}"/>
    <cellStyle name="Note 3 3 3 4" xfId="2933" xr:uid="{00000000-0005-0000-0000-000050030000}"/>
    <cellStyle name="Note 3 3 3 5" xfId="3056" xr:uid="{00000000-0005-0000-0000-000051030000}"/>
    <cellStyle name="Note 3 3 3 6" xfId="2800" xr:uid="{00000000-0005-0000-0000-000052030000}"/>
    <cellStyle name="Note 3 3 3 7" xfId="3205" xr:uid="{00000000-0005-0000-0000-000053030000}"/>
    <cellStyle name="Note 3 3 4" xfId="1544" xr:uid="{00000000-0005-0000-0000-000054030000}"/>
    <cellStyle name="Note 3 3 4 2" xfId="2564" xr:uid="{00000000-0005-0000-0000-000055030000}"/>
    <cellStyle name="Note 3 3 4 3" xfId="2365" xr:uid="{00000000-0005-0000-0000-000056030000}"/>
    <cellStyle name="Note 3 3 4 4" xfId="2525" xr:uid="{00000000-0005-0000-0000-000057030000}"/>
    <cellStyle name="Note 3 3 4 5" xfId="1101" xr:uid="{00000000-0005-0000-0000-000058030000}"/>
    <cellStyle name="Note 3 3 4 6" xfId="819" xr:uid="{00000000-0005-0000-0000-000059030000}"/>
    <cellStyle name="Note 3 3 4 7" xfId="2451" xr:uid="{00000000-0005-0000-0000-00005A030000}"/>
    <cellStyle name="Note 3 3 5" xfId="1141" xr:uid="{00000000-0005-0000-0000-00005B030000}"/>
    <cellStyle name="Note 3 3 6" xfId="2261" xr:uid="{00000000-0005-0000-0000-00005C030000}"/>
    <cellStyle name="Note 3 3 7" xfId="2703" xr:uid="{00000000-0005-0000-0000-00005D030000}"/>
    <cellStyle name="Note 3 4" xfId="1350" xr:uid="{00000000-0005-0000-0000-00005E030000}"/>
    <cellStyle name="Note 3 4 2" xfId="847" xr:uid="{00000000-0005-0000-0000-00005F030000}"/>
    <cellStyle name="Note 3 4 3" xfId="2454" xr:uid="{00000000-0005-0000-0000-000060030000}"/>
    <cellStyle name="Note 3 4 4" xfId="2688" xr:uid="{00000000-0005-0000-0000-000061030000}"/>
    <cellStyle name="Note 3 4 5" xfId="2722" xr:uid="{00000000-0005-0000-0000-000062030000}"/>
    <cellStyle name="Note 3 4 6" xfId="1032" xr:uid="{00000000-0005-0000-0000-000063030000}"/>
    <cellStyle name="Note 3 4 7" xfId="2900" xr:uid="{00000000-0005-0000-0000-000064030000}"/>
    <cellStyle name="Note 3 5" xfId="1563" xr:uid="{00000000-0005-0000-0000-000065030000}"/>
    <cellStyle name="Note 3 5 2" xfId="2623" xr:uid="{00000000-0005-0000-0000-000066030000}"/>
    <cellStyle name="Note 3 5 3" xfId="1117" xr:uid="{00000000-0005-0000-0000-000067030000}"/>
    <cellStyle name="Note 3 5 4" xfId="2788" xr:uid="{00000000-0005-0000-0000-000068030000}"/>
    <cellStyle name="Note 3 5 5" xfId="1037" xr:uid="{00000000-0005-0000-0000-000069030000}"/>
    <cellStyle name="Note 3 5 6" xfId="2324" xr:uid="{00000000-0005-0000-0000-00006A030000}"/>
    <cellStyle name="Note 3 5 7" xfId="2657" xr:uid="{00000000-0005-0000-0000-00006B030000}"/>
    <cellStyle name="Note 3 6" xfId="813" xr:uid="{00000000-0005-0000-0000-00006C030000}"/>
    <cellStyle name="Note 3 7" xfId="836" xr:uid="{00000000-0005-0000-0000-00006D030000}"/>
    <cellStyle name="Note 3 8" xfId="2663" xr:uid="{00000000-0005-0000-0000-00006E030000}"/>
    <cellStyle name="Note 3 9" xfId="827" xr:uid="{00000000-0005-0000-0000-00006F030000}"/>
    <cellStyle name="Note 4" xfId="560" xr:uid="{00000000-0005-0000-0000-000070030000}"/>
    <cellStyle name="Note 4 2" xfId="1564" xr:uid="{00000000-0005-0000-0000-000071030000}"/>
    <cellStyle name="Note 4 2 2" xfId="2532" xr:uid="{00000000-0005-0000-0000-000072030000}"/>
    <cellStyle name="Note 4 2 3" xfId="2326" xr:uid="{00000000-0005-0000-0000-000073030000}"/>
    <cellStyle name="Note 4 2 4" xfId="2481" xr:uid="{00000000-0005-0000-0000-000074030000}"/>
    <cellStyle name="Note 4 2 5" xfId="2442" xr:uid="{00000000-0005-0000-0000-000075030000}"/>
    <cellStyle name="Note 4 2 6" xfId="2801" xr:uid="{00000000-0005-0000-0000-000076030000}"/>
    <cellStyle name="Note 4 2 7" xfId="2495" xr:uid="{00000000-0005-0000-0000-000077030000}"/>
    <cellStyle name="Note 4 3" xfId="2111" xr:uid="{00000000-0005-0000-0000-000078030000}"/>
    <cellStyle name="Note 4 3 2" xfId="1121" xr:uid="{00000000-0005-0000-0000-000079030000}"/>
    <cellStyle name="Note 4 3 3" xfId="2825" xr:uid="{00000000-0005-0000-0000-00007A030000}"/>
    <cellStyle name="Note 4 3 4" xfId="2929" xr:uid="{00000000-0005-0000-0000-00007B030000}"/>
    <cellStyle name="Note 4 3 5" xfId="1046" xr:uid="{00000000-0005-0000-0000-00007C030000}"/>
    <cellStyle name="Note 4 3 6" xfId="2604" xr:uid="{00000000-0005-0000-0000-00007D030000}"/>
    <cellStyle name="Note 4 3 7" xfId="3201" xr:uid="{00000000-0005-0000-0000-00007E030000}"/>
    <cellStyle name="Note 4 4" xfId="2102" xr:uid="{00000000-0005-0000-0000-00007F030000}"/>
    <cellStyle name="Note 4 4 2" xfId="2182" xr:uid="{00000000-0005-0000-0000-000080030000}"/>
    <cellStyle name="Note 4 4 3" xfId="2816" xr:uid="{00000000-0005-0000-0000-000081030000}"/>
    <cellStyle name="Note 4 4 4" xfId="2920" xr:uid="{00000000-0005-0000-0000-000082030000}"/>
    <cellStyle name="Note 4 4 5" xfId="2353" xr:uid="{00000000-0005-0000-0000-000083030000}"/>
    <cellStyle name="Note 4 4 6" xfId="2466" xr:uid="{00000000-0005-0000-0000-000084030000}"/>
    <cellStyle name="Note 4 4 7" xfId="3192" xr:uid="{00000000-0005-0000-0000-000085030000}"/>
    <cellStyle name="Note 4 5" xfId="1131" xr:uid="{00000000-0005-0000-0000-000086030000}"/>
    <cellStyle name="Note 4 6" xfId="2256" xr:uid="{00000000-0005-0000-0000-000087030000}"/>
    <cellStyle name="Note 4 7" xfId="2439" xr:uid="{00000000-0005-0000-0000-000088030000}"/>
    <cellStyle name="Note 5" xfId="1333" xr:uid="{00000000-0005-0000-0000-000089030000}"/>
    <cellStyle name="Note 5 2" xfId="2527" xr:uid="{00000000-0005-0000-0000-00008A030000}"/>
    <cellStyle name="Note 5 3" xfId="2626" xr:uid="{00000000-0005-0000-0000-00008B030000}"/>
    <cellStyle name="Note 5 4" xfId="1119" xr:uid="{00000000-0005-0000-0000-00008C030000}"/>
    <cellStyle name="Note 5 5" xfId="2659" xr:uid="{00000000-0005-0000-0000-00008D030000}"/>
    <cellStyle name="Note 5 6" xfId="2438" xr:uid="{00000000-0005-0000-0000-00008E030000}"/>
    <cellStyle name="Note 5 7" xfId="2294" xr:uid="{00000000-0005-0000-0000-00008F030000}"/>
    <cellStyle name="Note 6" xfId="446" xr:uid="{00000000-0005-0000-0000-000090030000}"/>
    <cellStyle name="Note 7" xfId="1545" xr:uid="{00000000-0005-0000-0000-000091030000}"/>
    <cellStyle name="Note 7 2" xfId="2469" xr:uid="{00000000-0005-0000-0000-000092030000}"/>
    <cellStyle name="Note 7 3" xfId="2236" xr:uid="{00000000-0005-0000-0000-000093030000}"/>
    <cellStyle name="Note 7 4" xfId="2212" xr:uid="{00000000-0005-0000-0000-000094030000}"/>
    <cellStyle name="Note 7 5" xfId="1130" xr:uid="{00000000-0005-0000-0000-000095030000}"/>
    <cellStyle name="Note 7 6" xfId="2668" xr:uid="{00000000-0005-0000-0000-000096030000}"/>
    <cellStyle name="Note 7 7" xfId="2689" xr:uid="{00000000-0005-0000-0000-000097030000}"/>
    <cellStyle name="Note 8" xfId="775" xr:uid="{00000000-0005-0000-0000-000098030000}"/>
    <cellStyle name="Note 9" xfId="1114" xr:uid="{00000000-0005-0000-0000-000099030000}"/>
    <cellStyle name="Odstotek 2" xfId="171" xr:uid="{00000000-0005-0000-0000-00009B030000}"/>
    <cellStyle name="Odstotek 2 2" xfId="447" xr:uid="{00000000-0005-0000-0000-00009C030000}"/>
    <cellStyle name="Odstotek 3" xfId="1756" xr:uid="{00000000-0005-0000-0000-00009D030000}"/>
    <cellStyle name="Opomba 2" xfId="123" xr:uid="{00000000-0005-0000-0000-00009E030000}"/>
    <cellStyle name="Opomba 2 10" xfId="2713" xr:uid="{00000000-0005-0000-0000-00009F030000}"/>
    <cellStyle name="Opomba 2 11" xfId="3292" xr:uid="{3DDCB130-729E-4637-82C6-24B304B8F9CD}"/>
    <cellStyle name="Opomba 2 12" xfId="3287" xr:uid="{69F66836-F69B-4B18-B5C7-943B4754AAEF}"/>
    <cellStyle name="Opomba 2 2" xfId="261" xr:uid="{00000000-0005-0000-0000-0000A0030000}"/>
    <cellStyle name="Opomba 2 2 10" xfId="2368" xr:uid="{00000000-0005-0000-0000-0000A1030000}"/>
    <cellStyle name="Opomba 2 2 2" xfId="658" xr:uid="{00000000-0005-0000-0000-0000A2030000}"/>
    <cellStyle name="Opomba 2 2 2 2" xfId="1662" xr:uid="{00000000-0005-0000-0000-0000A3030000}"/>
    <cellStyle name="Opomba 2 2 2 2 2" xfId="2306" xr:uid="{00000000-0005-0000-0000-0000A4030000}"/>
    <cellStyle name="Opomba 2 2 2 2 3" xfId="1080" xr:uid="{00000000-0005-0000-0000-0000A5030000}"/>
    <cellStyle name="Opomba 2 2 2 2 4" xfId="2412" xr:uid="{00000000-0005-0000-0000-0000A6030000}"/>
    <cellStyle name="Opomba 2 2 2 2 5" xfId="2190" xr:uid="{00000000-0005-0000-0000-0000A7030000}"/>
    <cellStyle name="Opomba 2 2 2 2 6" xfId="1125" xr:uid="{00000000-0005-0000-0000-0000A8030000}"/>
    <cellStyle name="Opomba 2 2 2 2 7" xfId="3150" xr:uid="{00000000-0005-0000-0000-0000A9030000}"/>
    <cellStyle name="Opomba 2 2 2 3" xfId="2130" xr:uid="{00000000-0005-0000-0000-0000AA030000}"/>
    <cellStyle name="Opomba 2 2 2 3 2" xfId="2734" xr:uid="{00000000-0005-0000-0000-0000AB030000}"/>
    <cellStyle name="Opomba 2 2 2 3 3" xfId="2844" xr:uid="{00000000-0005-0000-0000-0000AC030000}"/>
    <cellStyle name="Opomba 2 2 2 3 4" xfId="2948" xr:uid="{00000000-0005-0000-0000-0000AD030000}"/>
    <cellStyle name="Opomba 2 2 2 3 5" xfId="3071" xr:uid="{00000000-0005-0000-0000-0000AE030000}"/>
    <cellStyle name="Opomba 2 2 2 3 6" xfId="3042" xr:uid="{00000000-0005-0000-0000-0000AF030000}"/>
    <cellStyle name="Opomba 2 2 2 3 7" xfId="3220" xr:uid="{00000000-0005-0000-0000-0000B0030000}"/>
    <cellStyle name="Opomba 2 2 2 4" xfId="2100" xr:uid="{00000000-0005-0000-0000-0000B1030000}"/>
    <cellStyle name="Opomba 2 2 2 4 2" xfId="1098" xr:uid="{00000000-0005-0000-0000-0000B2030000}"/>
    <cellStyle name="Opomba 2 2 2 4 3" xfId="2814" xr:uid="{00000000-0005-0000-0000-0000B3030000}"/>
    <cellStyle name="Opomba 2 2 2 4 4" xfId="2918" xr:uid="{00000000-0005-0000-0000-0000B4030000}"/>
    <cellStyle name="Opomba 2 2 2 4 5" xfId="2624" xr:uid="{00000000-0005-0000-0000-0000B5030000}"/>
    <cellStyle name="Opomba 2 2 2 4 6" xfId="2249" xr:uid="{00000000-0005-0000-0000-0000B6030000}"/>
    <cellStyle name="Opomba 2 2 2 4 7" xfId="3190" xr:uid="{00000000-0005-0000-0000-0000B7030000}"/>
    <cellStyle name="Opomba 2 2 2 5" xfId="1229" xr:uid="{00000000-0005-0000-0000-0000B8030000}"/>
    <cellStyle name="Opomba 2 2 2 6" xfId="2308" xr:uid="{00000000-0005-0000-0000-0000B9030000}"/>
    <cellStyle name="Opomba 2 2 2 7" xfId="2614" xr:uid="{00000000-0005-0000-0000-0000BA030000}"/>
    <cellStyle name="Opomba 2 2 3" xfId="1449" xr:uid="{00000000-0005-0000-0000-0000BB030000}"/>
    <cellStyle name="Opomba 2 2 3 2" xfId="2548" xr:uid="{00000000-0005-0000-0000-0000BC030000}"/>
    <cellStyle name="Opomba 2 2 3 3" xfId="2238" xr:uid="{00000000-0005-0000-0000-0000BD030000}"/>
    <cellStyle name="Opomba 2 2 3 4" xfId="1056" xr:uid="{00000000-0005-0000-0000-0000BE030000}"/>
    <cellStyle name="Opomba 2 2 3 5" xfId="1099" xr:uid="{00000000-0005-0000-0000-0000BF030000}"/>
    <cellStyle name="Opomba 2 2 3 6" xfId="2608" xr:uid="{00000000-0005-0000-0000-0000C0030000}"/>
    <cellStyle name="Opomba 2 2 3 7" xfId="2411" xr:uid="{00000000-0005-0000-0000-0000C1030000}"/>
    <cellStyle name="Opomba 2 2 4" xfId="1359" xr:uid="{00000000-0005-0000-0000-0000C2030000}"/>
    <cellStyle name="Opomba 2 2 4 2" xfId="2607" xr:uid="{00000000-0005-0000-0000-0000C3030000}"/>
    <cellStyle name="Opomba 2 2 4 3" xfId="2543" xr:uid="{00000000-0005-0000-0000-0000C4030000}"/>
    <cellStyle name="Opomba 2 2 4 4" xfId="2422" xr:uid="{00000000-0005-0000-0000-0000C5030000}"/>
    <cellStyle name="Opomba 2 2 4 5" xfId="2367" xr:uid="{00000000-0005-0000-0000-0000C6030000}"/>
    <cellStyle name="Opomba 2 2 4 6" xfId="767" xr:uid="{00000000-0005-0000-0000-0000C7030000}"/>
    <cellStyle name="Opomba 2 2 4 7" xfId="844" xr:uid="{00000000-0005-0000-0000-0000C8030000}"/>
    <cellStyle name="Opomba 2 2 5" xfId="2107" xr:uid="{00000000-0005-0000-0000-0000C9030000}"/>
    <cellStyle name="Opomba 2 2 5 2" xfId="1128" xr:uid="{00000000-0005-0000-0000-0000CA030000}"/>
    <cellStyle name="Opomba 2 2 5 3" xfId="2821" xr:uid="{00000000-0005-0000-0000-0000CB030000}"/>
    <cellStyle name="Opomba 2 2 5 4" xfId="2925" xr:uid="{00000000-0005-0000-0000-0000CC030000}"/>
    <cellStyle name="Opomba 2 2 5 5" xfId="2463" xr:uid="{00000000-0005-0000-0000-0000CD030000}"/>
    <cellStyle name="Opomba 2 2 5 6" xfId="2791" xr:uid="{00000000-0005-0000-0000-0000CE030000}"/>
    <cellStyle name="Opomba 2 2 5 7" xfId="3197" xr:uid="{00000000-0005-0000-0000-0000CF030000}"/>
    <cellStyle name="Opomba 2 2 6" xfId="2147" xr:uid="{00000000-0005-0000-0000-0000D0030000}"/>
    <cellStyle name="Opomba 2 2 6 2" xfId="2751" xr:uid="{00000000-0005-0000-0000-0000D1030000}"/>
    <cellStyle name="Opomba 2 2 6 3" xfId="2861" xr:uid="{00000000-0005-0000-0000-0000D2030000}"/>
    <cellStyle name="Opomba 2 2 6 4" xfId="2965" xr:uid="{00000000-0005-0000-0000-0000D3030000}"/>
    <cellStyle name="Opomba 2 2 6 5" xfId="3088" xr:uid="{00000000-0005-0000-0000-0000D4030000}"/>
    <cellStyle name="Opomba 2 2 6 6" xfId="3160" xr:uid="{00000000-0005-0000-0000-0000D5030000}"/>
    <cellStyle name="Opomba 2 2 6 7" xfId="3237" xr:uid="{00000000-0005-0000-0000-0000D6030000}"/>
    <cellStyle name="Opomba 2 2 7" xfId="938" xr:uid="{00000000-0005-0000-0000-0000D7030000}"/>
    <cellStyle name="Opomba 2 2 8" xfId="855" xr:uid="{00000000-0005-0000-0000-0000D8030000}"/>
    <cellStyle name="Opomba 2 2 9" xfId="2805" xr:uid="{00000000-0005-0000-0000-0000D9030000}"/>
    <cellStyle name="Opomba 2 3" xfId="448" xr:uid="{00000000-0005-0000-0000-0000DA030000}"/>
    <cellStyle name="Opomba 2 4" xfId="573" xr:uid="{00000000-0005-0000-0000-0000DB030000}"/>
    <cellStyle name="Opomba 2 4 2" xfId="1577" xr:uid="{00000000-0005-0000-0000-0000DC030000}"/>
    <cellStyle name="Opomba 2 4 2 2" xfId="2518" xr:uid="{00000000-0005-0000-0000-0000DD030000}"/>
    <cellStyle name="Opomba 2 4 2 3" xfId="2472" xr:uid="{00000000-0005-0000-0000-0000DE030000}"/>
    <cellStyle name="Opomba 2 4 2 4" xfId="2487" xr:uid="{00000000-0005-0000-0000-0000DF030000}"/>
    <cellStyle name="Opomba 2 4 2 5" xfId="2358" xr:uid="{00000000-0005-0000-0000-0000E0030000}"/>
    <cellStyle name="Opomba 2 4 2 6" xfId="2798" xr:uid="{00000000-0005-0000-0000-0000E1030000}"/>
    <cellStyle name="Opomba 2 4 2 7" xfId="3151" xr:uid="{00000000-0005-0000-0000-0000E2030000}"/>
    <cellStyle name="Opomba 2 4 3" xfId="2117" xr:uid="{00000000-0005-0000-0000-0000E3030000}"/>
    <cellStyle name="Opomba 2 4 3 2" xfId="1091" xr:uid="{00000000-0005-0000-0000-0000E4030000}"/>
    <cellStyle name="Opomba 2 4 3 3" xfId="2831" xr:uid="{00000000-0005-0000-0000-0000E5030000}"/>
    <cellStyle name="Opomba 2 4 3 4" xfId="2935" xr:uid="{00000000-0005-0000-0000-0000E6030000}"/>
    <cellStyle name="Opomba 2 4 3 5" xfId="3058" xr:uid="{00000000-0005-0000-0000-0000E7030000}"/>
    <cellStyle name="Opomba 2 4 3 6" xfId="2536" xr:uid="{00000000-0005-0000-0000-0000E8030000}"/>
    <cellStyle name="Opomba 2 4 3 7" xfId="3207" xr:uid="{00000000-0005-0000-0000-0000E9030000}"/>
    <cellStyle name="Opomba 2 4 4" xfId="2150" xr:uid="{00000000-0005-0000-0000-0000EA030000}"/>
    <cellStyle name="Opomba 2 4 4 2" xfId="2754" xr:uid="{00000000-0005-0000-0000-0000EB030000}"/>
    <cellStyle name="Opomba 2 4 4 3" xfId="2864" xr:uid="{00000000-0005-0000-0000-0000EC030000}"/>
    <cellStyle name="Opomba 2 4 4 4" xfId="2968" xr:uid="{00000000-0005-0000-0000-0000ED030000}"/>
    <cellStyle name="Opomba 2 4 4 5" xfId="3091" xr:uid="{00000000-0005-0000-0000-0000EE030000}"/>
    <cellStyle name="Opomba 2 4 4 6" xfId="3163" xr:uid="{00000000-0005-0000-0000-0000EF030000}"/>
    <cellStyle name="Opomba 2 4 4 7" xfId="3240" xr:uid="{00000000-0005-0000-0000-0000F0030000}"/>
    <cellStyle name="Opomba 2 4 5" xfId="1144" xr:uid="{00000000-0005-0000-0000-0000F1030000}"/>
    <cellStyle name="Opomba 2 4 6" xfId="2263" xr:uid="{00000000-0005-0000-0000-0000F2030000}"/>
    <cellStyle name="Opomba 2 4 7" xfId="2504" xr:uid="{00000000-0005-0000-0000-0000F3030000}"/>
    <cellStyle name="Opomba 2 5" xfId="1354" xr:uid="{00000000-0005-0000-0000-0000F4030000}"/>
    <cellStyle name="Opomba 2 5 2" xfId="2473" xr:uid="{00000000-0005-0000-0000-0000F5030000}"/>
    <cellStyle name="Opomba 2 5 3" xfId="2427" xr:uid="{00000000-0005-0000-0000-0000F6030000}"/>
    <cellStyle name="Opomba 2 5 4" xfId="1088" xr:uid="{00000000-0005-0000-0000-0000F7030000}"/>
    <cellStyle name="Opomba 2 5 5" xfId="2415" xr:uid="{00000000-0005-0000-0000-0000F8030000}"/>
    <cellStyle name="Opomba 2 5 6" xfId="3041" xr:uid="{00000000-0005-0000-0000-0000F9030000}"/>
    <cellStyle name="Opomba 2 5 7" xfId="3118" xr:uid="{00000000-0005-0000-0000-0000FA030000}"/>
    <cellStyle name="Opomba 2 6" xfId="1347" xr:uid="{00000000-0005-0000-0000-0000FB030000}"/>
    <cellStyle name="Opomba 2 6 2" xfId="2355" xr:uid="{00000000-0005-0000-0000-0000FC030000}"/>
    <cellStyle name="Opomba 2 6 3" xfId="2570" xr:uid="{00000000-0005-0000-0000-0000FD030000}"/>
    <cellStyle name="Opomba 2 6 4" xfId="2640" xr:uid="{00000000-0005-0000-0000-0000FE030000}"/>
    <cellStyle name="Opomba 2 6 5" xfId="2684" xr:uid="{00000000-0005-0000-0000-0000FF030000}"/>
    <cellStyle name="Opomba 2 6 6" xfId="2459" xr:uid="{00000000-0005-0000-0000-000000040000}"/>
    <cellStyle name="Opomba 2 6 7" xfId="2785" xr:uid="{00000000-0005-0000-0000-000001040000}"/>
    <cellStyle name="Opomba 2 7" xfId="824" xr:uid="{00000000-0005-0000-0000-000002040000}"/>
    <cellStyle name="Opomba 2 8" xfId="828" xr:uid="{00000000-0005-0000-0000-000003040000}"/>
    <cellStyle name="Opomba 2 9" xfId="2391" xr:uid="{00000000-0005-0000-0000-000004040000}"/>
    <cellStyle name="Opozorilo 2" xfId="124" xr:uid="{00000000-0005-0000-0000-000005040000}"/>
    <cellStyle name="Opozorilo 2 2" xfId="449" xr:uid="{00000000-0005-0000-0000-000006040000}"/>
    <cellStyle name="Output" xfId="46" xr:uid="{00000000-0005-0000-0000-000007040000}"/>
    <cellStyle name="Output 10" xfId="1112" xr:uid="{00000000-0005-0000-0000-000008040000}"/>
    <cellStyle name="Output 11" xfId="1074" xr:uid="{00000000-0005-0000-0000-000009040000}"/>
    <cellStyle name="Output 12" xfId="2349" xr:uid="{00000000-0005-0000-0000-00000A040000}"/>
    <cellStyle name="Output 13" xfId="2632" xr:uid="{00000000-0005-0000-0000-00000B040000}"/>
    <cellStyle name="Output 14" xfId="3279" xr:uid="{C4596667-8CDF-430B-9B6E-3568C95F1D71}"/>
    <cellStyle name="Output 15" xfId="3284" xr:uid="{9E32FA01-FFAF-4492-8060-56624ABC26A7}"/>
    <cellStyle name="Output 2" xfId="201" xr:uid="{00000000-0005-0000-0000-00000C040000}"/>
    <cellStyle name="Output 2 10" xfId="1113" xr:uid="{00000000-0005-0000-0000-00000D040000}"/>
    <cellStyle name="Output 2 11" xfId="2211" xr:uid="{00000000-0005-0000-0000-00000E040000}"/>
    <cellStyle name="Output 2 12" xfId="2474" xr:uid="{00000000-0005-0000-0000-00000F040000}"/>
    <cellStyle name="Output 2 13" xfId="3381" xr:uid="{5B2D591F-10EA-438C-A515-B8EBE16CDFA3}"/>
    <cellStyle name="Output 2 14" xfId="3298" xr:uid="{EF09D5F1-3A72-4032-A194-D99177104E79}"/>
    <cellStyle name="Output 2 2" xfId="298" xr:uid="{00000000-0005-0000-0000-000010040000}"/>
    <cellStyle name="Output 2 2 10" xfId="769" xr:uid="{00000000-0005-0000-0000-000011040000}"/>
    <cellStyle name="Output 2 2 11" xfId="2724" xr:uid="{00000000-0005-0000-0000-000012040000}"/>
    <cellStyle name="Output 2 2 2" xfId="695" xr:uid="{00000000-0005-0000-0000-000013040000}"/>
    <cellStyle name="Output 2 2 2 2" xfId="1699" xr:uid="{00000000-0005-0000-0000-000014040000}"/>
    <cellStyle name="Output 2 2 2 2 2" xfId="2711" xr:uid="{00000000-0005-0000-0000-000015040000}"/>
    <cellStyle name="Output 2 2 2 2 3" xfId="2603" xr:uid="{00000000-0005-0000-0000-000016040000}"/>
    <cellStyle name="Output 2 2 2 2 4" xfId="2497" xr:uid="{00000000-0005-0000-0000-000017040000}"/>
    <cellStyle name="Output 2 2 2 2 5" xfId="3039" xr:uid="{00000000-0005-0000-0000-000018040000}"/>
    <cellStyle name="Output 2 2 2 2 6" xfId="1078" xr:uid="{00000000-0005-0000-0000-000019040000}"/>
    <cellStyle name="Output 2 2 2 2 7" xfId="2804" xr:uid="{00000000-0005-0000-0000-00001A040000}"/>
    <cellStyle name="Output 2 2 2 2 8" xfId="2272" xr:uid="{00000000-0005-0000-0000-00001B040000}"/>
    <cellStyle name="Output 2 2 2 3" xfId="2143" xr:uid="{00000000-0005-0000-0000-00001C040000}"/>
    <cellStyle name="Output 2 2 2 3 2" xfId="2747" xr:uid="{00000000-0005-0000-0000-00001D040000}"/>
    <cellStyle name="Output 2 2 2 3 3" xfId="2857" xr:uid="{00000000-0005-0000-0000-00001E040000}"/>
    <cellStyle name="Output 2 2 2 3 4" xfId="2961" xr:uid="{00000000-0005-0000-0000-00001F040000}"/>
    <cellStyle name="Output 2 2 2 3 5" xfId="3084" xr:uid="{00000000-0005-0000-0000-000020040000}"/>
    <cellStyle name="Output 2 2 2 3 6" xfId="3145" xr:uid="{00000000-0005-0000-0000-000021040000}"/>
    <cellStyle name="Output 2 2 2 3 7" xfId="3156" xr:uid="{00000000-0005-0000-0000-000022040000}"/>
    <cellStyle name="Output 2 2 2 3 8" xfId="3233" xr:uid="{00000000-0005-0000-0000-000023040000}"/>
    <cellStyle name="Output 2 2 2 4" xfId="2146" xr:uid="{00000000-0005-0000-0000-000024040000}"/>
    <cellStyle name="Output 2 2 2 4 2" xfId="2750" xr:uid="{00000000-0005-0000-0000-000025040000}"/>
    <cellStyle name="Output 2 2 2 4 3" xfId="2860" xr:uid="{00000000-0005-0000-0000-000026040000}"/>
    <cellStyle name="Output 2 2 2 4 4" xfId="2964" xr:uid="{00000000-0005-0000-0000-000027040000}"/>
    <cellStyle name="Output 2 2 2 4 5" xfId="3087" xr:uid="{00000000-0005-0000-0000-000028040000}"/>
    <cellStyle name="Output 2 2 2 4 6" xfId="3146" xr:uid="{00000000-0005-0000-0000-000029040000}"/>
    <cellStyle name="Output 2 2 2 4 7" xfId="3159" xr:uid="{00000000-0005-0000-0000-00002A040000}"/>
    <cellStyle name="Output 2 2 2 4 8" xfId="3236" xr:uid="{00000000-0005-0000-0000-00002B040000}"/>
    <cellStyle name="Output 2 2 2 5" xfId="2170" xr:uid="{00000000-0005-0000-0000-00002C040000}"/>
    <cellStyle name="Output 2 2 2 5 2" xfId="2774" xr:uid="{00000000-0005-0000-0000-00002D040000}"/>
    <cellStyle name="Output 2 2 2 5 3" xfId="2884" xr:uid="{00000000-0005-0000-0000-00002E040000}"/>
    <cellStyle name="Output 2 2 2 5 4" xfId="2988" xr:uid="{00000000-0005-0000-0000-00002F040000}"/>
    <cellStyle name="Output 2 2 2 5 5" xfId="3051" xr:uid="{00000000-0005-0000-0000-000030040000}"/>
    <cellStyle name="Output 2 2 2 5 6" xfId="3111" xr:uid="{00000000-0005-0000-0000-000031040000}"/>
    <cellStyle name="Output 2 2 2 5 7" xfId="3183" xr:uid="{00000000-0005-0000-0000-000032040000}"/>
    <cellStyle name="Output 2 2 2 5 8" xfId="3260" xr:uid="{00000000-0005-0000-0000-000033040000}"/>
    <cellStyle name="Output 2 2 2 6" xfId="1266" xr:uid="{00000000-0005-0000-0000-000034040000}"/>
    <cellStyle name="Output 2 2 2 7" xfId="2333" xr:uid="{00000000-0005-0000-0000-000035040000}"/>
    <cellStyle name="Output 2 2 2 8" xfId="2246" xr:uid="{00000000-0005-0000-0000-000036040000}"/>
    <cellStyle name="Output 2 2 2 9" xfId="2406" xr:uid="{00000000-0005-0000-0000-000037040000}"/>
    <cellStyle name="Output 2 2 3" xfId="1486" xr:uid="{00000000-0005-0000-0000-000038040000}"/>
    <cellStyle name="Output 2 2 3 2" xfId="2379" xr:uid="{00000000-0005-0000-0000-000039040000}"/>
    <cellStyle name="Output 2 2 3 3" xfId="1116" xr:uid="{00000000-0005-0000-0000-00003A040000}"/>
    <cellStyle name="Output 2 2 3 4" xfId="2779" xr:uid="{00000000-0005-0000-0000-00003B040000}"/>
    <cellStyle name="Output 2 2 3 5" xfId="760" xr:uid="{00000000-0005-0000-0000-00003C040000}"/>
    <cellStyle name="Output 2 2 3 6" xfId="2290" xr:uid="{00000000-0005-0000-0000-00003D040000}"/>
    <cellStyle name="Output 2 2 3 7" xfId="2894" xr:uid="{00000000-0005-0000-0000-00003E040000}"/>
    <cellStyle name="Output 2 2 3 8" xfId="2470" xr:uid="{00000000-0005-0000-0000-00003F040000}"/>
    <cellStyle name="Output 2 2 4" xfId="1546" xr:uid="{00000000-0005-0000-0000-000040040000}"/>
    <cellStyle name="Output 2 2 4 2" xfId="2646" xr:uid="{00000000-0005-0000-0000-000041040000}"/>
    <cellStyle name="Output 2 2 4 3" xfId="2440" xr:uid="{00000000-0005-0000-0000-000042040000}"/>
    <cellStyle name="Output 2 2 4 4" xfId="2203" xr:uid="{00000000-0005-0000-0000-000043040000}"/>
    <cellStyle name="Output 2 2 4 5" xfId="2587" xr:uid="{00000000-0005-0000-0000-000044040000}"/>
    <cellStyle name="Output 2 2 4 6" xfId="2457" xr:uid="{00000000-0005-0000-0000-000045040000}"/>
    <cellStyle name="Output 2 2 4 7" xfId="2553" xr:uid="{00000000-0005-0000-0000-000046040000}"/>
    <cellStyle name="Output 2 2 4 8" xfId="799" xr:uid="{00000000-0005-0000-0000-000047040000}"/>
    <cellStyle name="Output 2 2 5" xfId="2154" xr:uid="{00000000-0005-0000-0000-000048040000}"/>
    <cellStyle name="Output 2 2 5 2" xfId="2758" xr:uid="{00000000-0005-0000-0000-000049040000}"/>
    <cellStyle name="Output 2 2 5 3" xfId="2868" xr:uid="{00000000-0005-0000-0000-00004A040000}"/>
    <cellStyle name="Output 2 2 5 4" xfId="2972" xr:uid="{00000000-0005-0000-0000-00004B040000}"/>
    <cellStyle name="Output 2 2 5 5" xfId="3095" xr:uid="{00000000-0005-0000-0000-00004C040000}"/>
    <cellStyle name="Output 2 2 5 6" xfId="3148" xr:uid="{00000000-0005-0000-0000-00004D040000}"/>
    <cellStyle name="Output 2 2 5 7" xfId="3167" xr:uid="{00000000-0005-0000-0000-00004E040000}"/>
    <cellStyle name="Output 2 2 5 8" xfId="3244" xr:uid="{00000000-0005-0000-0000-00004F040000}"/>
    <cellStyle name="Output 2 2 6" xfId="1560" xr:uid="{00000000-0005-0000-0000-000050040000}"/>
    <cellStyle name="Output 2 2 6 2" xfId="2289" xr:uid="{00000000-0005-0000-0000-000051040000}"/>
    <cellStyle name="Output 2 2 6 3" xfId="2227" xr:uid="{00000000-0005-0000-0000-000052040000}"/>
    <cellStyle name="Output 2 2 6 4" xfId="1082" xr:uid="{00000000-0005-0000-0000-000053040000}"/>
    <cellStyle name="Output 2 2 6 5" xfId="2897" xr:uid="{00000000-0005-0000-0000-000054040000}"/>
    <cellStyle name="Output 2 2 6 6" xfId="2671" xr:uid="{00000000-0005-0000-0000-000055040000}"/>
    <cellStyle name="Output 2 2 6 7" xfId="2692" xr:uid="{00000000-0005-0000-0000-000056040000}"/>
    <cellStyle name="Output 2 2 6 8" xfId="3046" xr:uid="{00000000-0005-0000-0000-000057040000}"/>
    <cellStyle name="Output 2 2 7" xfId="975" xr:uid="{00000000-0005-0000-0000-000058040000}"/>
    <cellStyle name="Output 2 2 8" xfId="762" xr:uid="{00000000-0005-0000-0000-000059040000}"/>
    <cellStyle name="Output 2 2 9" xfId="2346" xr:uid="{00000000-0005-0000-0000-00005A040000}"/>
    <cellStyle name="Output 2 3" xfId="451" xr:uid="{00000000-0005-0000-0000-00005B040000}"/>
    <cellStyle name="Output 2 4" xfId="600" xr:uid="{00000000-0005-0000-0000-00005C040000}"/>
    <cellStyle name="Output 2 4 2" xfId="1604" xr:uid="{00000000-0005-0000-0000-00005D040000}"/>
    <cellStyle name="Output 2 4 2 2" xfId="2683" xr:uid="{00000000-0005-0000-0000-00005E040000}"/>
    <cellStyle name="Output 2 4 2 3" xfId="2296" xr:uid="{00000000-0005-0000-0000-00005F040000}"/>
    <cellStyle name="Output 2 4 2 4" xfId="2622" xr:uid="{00000000-0005-0000-0000-000060040000}"/>
    <cellStyle name="Output 2 4 2 5" xfId="3016" xr:uid="{00000000-0005-0000-0000-000061040000}"/>
    <cellStyle name="Output 2 4 2 6" xfId="1118" xr:uid="{00000000-0005-0000-0000-000062040000}"/>
    <cellStyle name="Output 2 4 2 7" xfId="3115" xr:uid="{00000000-0005-0000-0000-000063040000}"/>
    <cellStyle name="Output 2 4 2 8" xfId="2808" xr:uid="{00000000-0005-0000-0000-000064040000}"/>
    <cellStyle name="Output 2 4 3" xfId="2122" xr:uid="{00000000-0005-0000-0000-000065040000}"/>
    <cellStyle name="Output 2 4 3 2" xfId="1033" xr:uid="{00000000-0005-0000-0000-000066040000}"/>
    <cellStyle name="Output 2 4 3 3" xfId="2836" xr:uid="{00000000-0005-0000-0000-000067040000}"/>
    <cellStyle name="Output 2 4 3 4" xfId="2940" xr:uid="{00000000-0005-0000-0000-000068040000}"/>
    <cellStyle name="Output 2 4 3 5" xfId="3063" xr:uid="{00000000-0005-0000-0000-000069040000}"/>
    <cellStyle name="Output 2 4 3 6" xfId="3140" xr:uid="{00000000-0005-0000-0000-00006A040000}"/>
    <cellStyle name="Output 2 4 3 7" xfId="2907" xr:uid="{00000000-0005-0000-0000-00006B040000}"/>
    <cellStyle name="Output 2 4 3 8" xfId="3212" xr:uid="{00000000-0005-0000-0000-00006C040000}"/>
    <cellStyle name="Output 2 4 4" xfId="1330" xr:uid="{00000000-0005-0000-0000-00006D040000}"/>
    <cellStyle name="Output 2 4 4 2" xfId="2232" xr:uid="{00000000-0005-0000-0000-00006E040000}"/>
    <cellStyle name="Output 2 4 4 3" xfId="826" xr:uid="{00000000-0005-0000-0000-00006F040000}"/>
    <cellStyle name="Output 2 4 4 4" xfId="2426" xr:uid="{00000000-0005-0000-0000-000070040000}"/>
    <cellStyle name="Output 2 4 4 5" xfId="1115" xr:uid="{00000000-0005-0000-0000-000071040000}"/>
    <cellStyle name="Output 2 4 4 6" xfId="2906" xr:uid="{00000000-0005-0000-0000-000072040000}"/>
    <cellStyle name="Output 2 4 4 7" xfId="2386" xr:uid="{00000000-0005-0000-0000-000073040000}"/>
    <cellStyle name="Output 2 4 4 8" xfId="2208" xr:uid="{00000000-0005-0000-0000-000074040000}"/>
    <cellStyle name="Output 2 4 5" xfId="2099" xr:uid="{00000000-0005-0000-0000-000075040000}"/>
    <cellStyle name="Output 2 4 5 2" xfId="2183" xr:uid="{00000000-0005-0000-0000-000076040000}"/>
    <cellStyle name="Output 2 4 5 3" xfId="2813" xr:uid="{00000000-0005-0000-0000-000077040000}"/>
    <cellStyle name="Output 2 4 5 4" xfId="2917" xr:uid="{00000000-0005-0000-0000-000078040000}"/>
    <cellStyle name="Output 2 4 5 5" xfId="3030" xr:uid="{00000000-0005-0000-0000-000079040000}"/>
    <cellStyle name="Output 2 4 5 6" xfId="2363" xr:uid="{00000000-0005-0000-0000-00007A040000}"/>
    <cellStyle name="Output 2 4 5 7" xfId="2611" xr:uid="{00000000-0005-0000-0000-00007B040000}"/>
    <cellStyle name="Output 2 4 5 8" xfId="3189" xr:uid="{00000000-0005-0000-0000-00007C040000}"/>
    <cellStyle name="Output 2 4 6" xfId="1171" xr:uid="{00000000-0005-0000-0000-00007D040000}"/>
    <cellStyle name="Output 2 4 7" xfId="2280" xr:uid="{00000000-0005-0000-0000-00007E040000}"/>
    <cellStyle name="Output 2 4 8" xfId="2489" xr:uid="{00000000-0005-0000-0000-00007F040000}"/>
    <cellStyle name="Output 2 4 9" xfId="3010" xr:uid="{00000000-0005-0000-0000-000080040000}"/>
    <cellStyle name="Output 2 5" xfId="1391" xr:uid="{00000000-0005-0000-0000-000081040000}"/>
    <cellStyle name="Output 2 5 2" xfId="2499" xr:uid="{00000000-0005-0000-0000-000082040000}"/>
    <cellStyle name="Output 2 5 3" xfId="2628" xr:uid="{00000000-0005-0000-0000-000083040000}"/>
    <cellStyle name="Output 2 5 4" xfId="2219" xr:uid="{00000000-0005-0000-0000-000084040000}"/>
    <cellStyle name="Output 2 5 5" xfId="2718" xr:uid="{00000000-0005-0000-0000-000085040000}"/>
    <cellStyle name="Output 2 5 6" xfId="2441" xr:uid="{00000000-0005-0000-0000-000086040000}"/>
    <cellStyle name="Output 2 5 7" xfId="2789" xr:uid="{00000000-0005-0000-0000-000087040000}"/>
    <cellStyle name="Output 2 5 8" xfId="2539" xr:uid="{00000000-0005-0000-0000-000088040000}"/>
    <cellStyle name="Output 2 6" xfId="1550" xr:uid="{00000000-0005-0000-0000-000089040000}"/>
    <cellStyle name="Output 2 6 2" xfId="2410" xr:uid="{00000000-0005-0000-0000-00008A040000}"/>
    <cellStyle name="Output 2 6 3" xfId="1123" xr:uid="{00000000-0005-0000-0000-00008B040000}"/>
    <cellStyle name="Output 2 6 4" xfId="2796" xr:uid="{00000000-0005-0000-0000-00008C040000}"/>
    <cellStyle name="Output 2 6 5" xfId="2574" xr:uid="{00000000-0005-0000-0000-00008D040000}"/>
    <cellStyle name="Output 2 6 6" xfId="2209" xr:uid="{00000000-0005-0000-0000-00008E040000}"/>
    <cellStyle name="Output 2 6 7" xfId="2376" xr:uid="{00000000-0005-0000-0000-00008F040000}"/>
    <cellStyle name="Output 2 6 8" xfId="757" xr:uid="{00000000-0005-0000-0000-000090040000}"/>
    <cellStyle name="Output 2 7" xfId="2149" xr:uid="{00000000-0005-0000-0000-000091040000}"/>
    <cellStyle name="Output 2 7 2" xfId="2753" xr:uid="{00000000-0005-0000-0000-000092040000}"/>
    <cellStyle name="Output 2 7 3" xfId="2863" xr:uid="{00000000-0005-0000-0000-000093040000}"/>
    <cellStyle name="Output 2 7 4" xfId="2967" xr:uid="{00000000-0005-0000-0000-000094040000}"/>
    <cellStyle name="Output 2 7 5" xfId="3044" xr:uid="{00000000-0005-0000-0000-000095040000}"/>
    <cellStyle name="Output 2 7 6" xfId="3090" xr:uid="{00000000-0005-0000-0000-000096040000}"/>
    <cellStyle name="Output 2 7 7" xfId="3162" xr:uid="{00000000-0005-0000-0000-000097040000}"/>
    <cellStyle name="Output 2 7 8" xfId="3239" xr:uid="{00000000-0005-0000-0000-000098040000}"/>
    <cellStyle name="Output 2 8" xfId="878" xr:uid="{00000000-0005-0000-0000-000099040000}"/>
    <cellStyle name="Output 2 9" xfId="1070" xr:uid="{00000000-0005-0000-0000-00009A040000}"/>
    <cellStyle name="Output 3" xfId="269" xr:uid="{00000000-0005-0000-0000-00009B040000}"/>
    <cellStyle name="Output 3 10" xfId="2691" xr:uid="{00000000-0005-0000-0000-00009C040000}"/>
    <cellStyle name="Output 3 11" xfId="2405" xr:uid="{00000000-0005-0000-0000-00009D040000}"/>
    <cellStyle name="Output 3 2" xfId="666" xr:uid="{00000000-0005-0000-0000-00009E040000}"/>
    <cellStyle name="Output 3 2 2" xfId="1670" xr:uid="{00000000-0005-0000-0000-00009F040000}"/>
    <cellStyle name="Output 3 2 2 2" xfId="1061" xr:uid="{00000000-0005-0000-0000-0000A0040000}"/>
    <cellStyle name="Output 3 2 2 3" xfId="2397" xr:uid="{00000000-0005-0000-0000-0000A1040000}"/>
    <cellStyle name="Output 3 2 2 4" xfId="2382" xr:uid="{00000000-0005-0000-0000-0000A2040000}"/>
    <cellStyle name="Output 3 2 2 5" xfId="2909" xr:uid="{00000000-0005-0000-0000-0000A3040000}"/>
    <cellStyle name="Output 3 2 2 6" xfId="2187" xr:uid="{00000000-0005-0000-0000-0000A4040000}"/>
    <cellStyle name="Output 3 2 2 7" xfId="2515" xr:uid="{00000000-0005-0000-0000-0000A5040000}"/>
    <cellStyle name="Output 3 2 2 8" xfId="3035" xr:uid="{00000000-0005-0000-0000-0000A6040000}"/>
    <cellStyle name="Output 3 2 3" xfId="2137" xr:uid="{00000000-0005-0000-0000-0000A7040000}"/>
    <cellStyle name="Output 3 2 3 2" xfId="2741" xr:uid="{00000000-0005-0000-0000-0000A8040000}"/>
    <cellStyle name="Output 3 2 3 3" xfId="2851" xr:uid="{00000000-0005-0000-0000-0000A9040000}"/>
    <cellStyle name="Output 3 2 3 4" xfId="2955" xr:uid="{00000000-0005-0000-0000-0000AA040000}"/>
    <cellStyle name="Output 3 2 3 5" xfId="3078" xr:uid="{00000000-0005-0000-0000-0000AB040000}"/>
    <cellStyle name="Output 3 2 3 6" xfId="3144" xr:uid="{00000000-0005-0000-0000-0000AC040000}"/>
    <cellStyle name="Output 3 2 3 7" xfId="2276" xr:uid="{00000000-0005-0000-0000-0000AD040000}"/>
    <cellStyle name="Output 3 2 3 8" xfId="3227" xr:uid="{00000000-0005-0000-0000-0000AE040000}"/>
    <cellStyle name="Output 3 2 4" xfId="1553" xr:uid="{00000000-0005-0000-0000-0000AF040000}"/>
    <cellStyle name="Output 3 2 4 2" xfId="2676" xr:uid="{00000000-0005-0000-0000-0000B0040000}"/>
    <cellStyle name="Output 3 2 4 3" xfId="2620" xr:uid="{00000000-0005-0000-0000-0000B1040000}"/>
    <cellStyle name="Output 3 2 4 4" xfId="1068" xr:uid="{00000000-0005-0000-0000-0000B2040000}"/>
    <cellStyle name="Output 3 2 4 5" xfId="3007" xr:uid="{00000000-0005-0000-0000-0000B3040000}"/>
    <cellStyle name="Output 3 2 4 6" xfId="2635" xr:uid="{00000000-0005-0000-0000-0000B4040000}"/>
    <cellStyle name="Output 3 2 4 7" xfId="2317" xr:uid="{00000000-0005-0000-0000-0000B5040000}"/>
    <cellStyle name="Output 3 2 4 8" xfId="2625" xr:uid="{00000000-0005-0000-0000-0000B6040000}"/>
    <cellStyle name="Output 3 2 5" xfId="2161" xr:uid="{00000000-0005-0000-0000-0000B7040000}"/>
    <cellStyle name="Output 3 2 5 2" xfId="2765" xr:uid="{00000000-0005-0000-0000-0000B8040000}"/>
    <cellStyle name="Output 3 2 5 3" xfId="2875" xr:uid="{00000000-0005-0000-0000-0000B9040000}"/>
    <cellStyle name="Output 3 2 5 4" xfId="2979" xr:uid="{00000000-0005-0000-0000-0000BA040000}"/>
    <cellStyle name="Output 3 2 5 5" xfId="3047" xr:uid="{00000000-0005-0000-0000-0000BB040000}"/>
    <cellStyle name="Output 3 2 5 6" xfId="3102" xr:uid="{00000000-0005-0000-0000-0000BC040000}"/>
    <cellStyle name="Output 3 2 5 7" xfId="3174" xr:uid="{00000000-0005-0000-0000-0000BD040000}"/>
    <cellStyle name="Output 3 2 5 8" xfId="3251" xr:uid="{00000000-0005-0000-0000-0000BE040000}"/>
    <cellStyle name="Output 3 2 6" xfId="1237" xr:uid="{00000000-0005-0000-0000-0000BF040000}"/>
    <cellStyle name="Output 3 2 7" xfId="2315" xr:uid="{00000000-0005-0000-0000-0000C0040000}"/>
    <cellStyle name="Output 3 2 8" xfId="2675" xr:uid="{00000000-0005-0000-0000-0000C1040000}"/>
    <cellStyle name="Output 3 2 9" xfId="2275" xr:uid="{00000000-0005-0000-0000-0000C2040000}"/>
    <cellStyle name="Output 3 3" xfId="1457" xr:uid="{00000000-0005-0000-0000-0000C3040000}"/>
    <cellStyle name="Output 3 3 2" xfId="2464" xr:uid="{00000000-0005-0000-0000-0000C4040000}"/>
    <cellStyle name="Output 3 3 3" xfId="2350" xr:uid="{00000000-0005-0000-0000-0000C5040000}"/>
    <cellStyle name="Output 3 3 4" xfId="2569" xr:uid="{00000000-0005-0000-0000-0000C6040000}"/>
    <cellStyle name="Output 3 3 5" xfId="768" xr:uid="{00000000-0005-0000-0000-0000C7040000}"/>
    <cellStyle name="Output 3 3 6" xfId="2547" xr:uid="{00000000-0005-0000-0000-0000C8040000}"/>
    <cellStyle name="Output 3 3 7" xfId="2512" xr:uid="{00000000-0005-0000-0000-0000C9040000}"/>
    <cellStyle name="Output 3 3 8" xfId="2542" xr:uid="{00000000-0005-0000-0000-0000CA040000}"/>
    <cellStyle name="Output 3 4" xfId="1348" xr:uid="{00000000-0005-0000-0000-0000CB040000}"/>
    <cellStyle name="Output 3 4 2" xfId="798" xr:uid="{00000000-0005-0000-0000-0000CC040000}"/>
    <cellStyle name="Output 3 4 3" xfId="2375" xr:uid="{00000000-0005-0000-0000-0000CD040000}"/>
    <cellStyle name="Output 3 4 4" xfId="2521" xr:uid="{00000000-0005-0000-0000-0000CE040000}"/>
    <cellStyle name="Output 3 4 5" xfId="2651" xr:uid="{00000000-0005-0000-0000-0000CF040000}"/>
    <cellStyle name="Output 3 4 6" xfId="1040" xr:uid="{00000000-0005-0000-0000-0000D0040000}"/>
    <cellStyle name="Output 3 4 7" xfId="2523" xr:uid="{00000000-0005-0000-0000-0000D1040000}"/>
    <cellStyle name="Output 3 4 8" xfId="2239" xr:uid="{00000000-0005-0000-0000-0000D2040000}"/>
    <cellStyle name="Output 3 5" xfId="2109" xr:uid="{00000000-0005-0000-0000-0000D3040000}"/>
    <cellStyle name="Output 3 5 2" xfId="779" xr:uid="{00000000-0005-0000-0000-0000D4040000}"/>
    <cellStyle name="Output 3 5 3" xfId="2823" xr:uid="{00000000-0005-0000-0000-0000D5040000}"/>
    <cellStyle name="Output 3 5 4" xfId="2927" xr:uid="{00000000-0005-0000-0000-0000D6040000}"/>
    <cellStyle name="Output 3 5 5" xfId="2492" xr:uid="{00000000-0005-0000-0000-0000D7040000}"/>
    <cellStyle name="Output 3 5 6" xfId="3134" xr:uid="{00000000-0005-0000-0000-0000D8040000}"/>
    <cellStyle name="Output 3 5 7" xfId="2802" xr:uid="{00000000-0005-0000-0000-0000D9040000}"/>
    <cellStyle name="Output 3 5 8" xfId="3199" xr:uid="{00000000-0005-0000-0000-0000DA040000}"/>
    <cellStyle name="Output 3 6" xfId="2108" xr:uid="{00000000-0005-0000-0000-0000DB040000}"/>
    <cellStyle name="Output 3 6 2" xfId="2179" xr:uid="{00000000-0005-0000-0000-0000DC040000}"/>
    <cellStyle name="Output 3 6 3" xfId="2822" xr:uid="{00000000-0005-0000-0000-0000DD040000}"/>
    <cellStyle name="Output 3 6 4" xfId="2926" xr:uid="{00000000-0005-0000-0000-0000DE040000}"/>
    <cellStyle name="Output 3 6 5" xfId="3031" xr:uid="{00000000-0005-0000-0000-0000DF040000}"/>
    <cellStyle name="Output 3 6 6" xfId="2709" xr:uid="{00000000-0005-0000-0000-0000E0040000}"/>
    <cellStyle name="Output 3 6 7" xfId="3012" xr:uid="{00000000-0005-0000-0000-0000E1040000}"/>
    <cellStyle name="Output 3 6 8" xfId="3198" xr:uid="{00000000-0005-0000-0000-0000E2040000}"/>
    <cellStyle name="Output 3 7" xfId="946" xr:uid="{00000000-0005-0000-0000-0000E3040000}"/>
    <cellStyle name="Output 3 8" xfId="1059" xr:uid="{00000000-0005-0000-0000-0000E4040000}"/>
    <cellStyle name="Output 3 9" xfId="1036" xr:uid="{00000000-0005-0000-0000-0000E5040000}"/>
    <cellStyle name="Output 4" xfId="450" xr:uid="{00000000-0005-0000-0000-0000E6040000}"/>
    <cellStyle name="Output 5" xfId="561" xr:uid="{00000000-0005-0000-0000-0000E7040000}"/>
    <cellStyle name="Output 5 2" xfId="1565" xr:uid="{00000000-0005-0000-0000-0000E8040000}"/>
    <cellStyle name="Output 5 2 2" xfId="2690" xr:uid="{00000000-0005-0000-0000-0000E9040000}"/>
    <cellStyle name="Output 5 2 3" xfId="2677" xr:uid="{00000000-0005-0000-0000-0000EA040000}"/>
    <cellStyle name="Output 5 2 4" xfId="2476" xr:uid="{00000000-0005-0000-0000-0000EB040000}"/>
    <cellStyle name="Output 5 2 5" xfId="3021" xr:uid="{00000000-0005-0000-0000-0000EC040000}"/>
    <cellStyle name="Output 5 2 6" xfId="2498" xr:uid="{00000000-0005-0000-0000-0000ED040000}"/>
    <cellStyle name="Output 5 2 7" xfId="3117" xr:uid="{00000000-0005-0000-0000-0000EE040000}"/>
    <cellStyle name="Output 5 2 8" xfId="3020" xr:uid="{00000000-0005-0000-0000-0000EF040000}"/>
    <cellStyle name="Output 5 3" xfId="2112" xr:uid="{00000000-0005-0000-0000-0000F0040000}"/>
    <cellStyle name="Output 5 3 2" xfId="2177" xr:uid="{00000000-0005-0000-0000-0000F1040000}"/>
    <cellStyle name="Output 5 3 3" xfId="2826" xr:uid="{00000000-0005-0000-0000-0000F2040000}"/>
    <cellStyle name="Output 5 3 4" xfId="2930" xr:uid="{00000000-0005-0000-0000-0000F3040000}"/>
    <cellStyle name="Output 5 3 5" xfId="3053" xr:uid="{00000000-0005-0000-0000-0000F4040000}"/>
    <cellStyle name="Output 5 3 6" xfId="3135" xr:uid="{00000000-0005-0000-0000-0000F5040000}"/>
    <cellStyle name="Output 5 3 7" xfId="2913" xr:uid="{00000000-0005-0000-0000-0000F6040000}"/>
    <cellStyle name="Output 5 3 8" xfId="3202" xr:uid="{00000000-0005-0000-0000-0000F7040000}"/>
    <cellStyle name="Output 5 4" xfId="2171" xr:uid="{00000000-0005-0000-0000-0000F8040000}"/>
    <cellStyle name="Output 5 4 2" xfId="2775" xr:uid="{00000000-0005-0000-0000-0000F9040000}"/>
    <cellStyle name="Output 5 4 3" xfId="2885" xr:uid="{00000000-0005-0000-0000-0000FA040000}"/>
    <cellStyle name="Output 5 4 4" xfId="2989" xr:uid="{00000000-0005-0000-0000-0000FB040000}"/>
    <cellStyle name="Output 5 4 5" xfId="3112" xr:uid="{00000000-0005-0000-0000-0000FC040000}"/>
    <cellStyle name="Output 5 4 6" xfId="3153" xr:uid="{00000000-0005-0000-0000-0000FD040000}"/>
    <cellStyle name="Output 5 4 7" xfId="3184" xr:uid="{00000000-0005-0000-0000-0000FE040000}"/>
    <cellStyle name="Output 5 4 8" xfId="3261" xr:uid="{00000000-0005-0000-0000-0000FF040000}"/>
    <cellStyle name="Output 5 5" xfId="1362" xr:uid="{00000000-0005-0000-0000-000000050000}"/>
    <cellStyle name="Output 5 5 2" xfId="2323" xr:uid="{00000000-0005-0000-0000-000001050000}"/>
    <cellStyle name="Output 5 5 3" xfId="756" xr:uid="{00000000-0005-0000-0000-000002050000}"/>
    <cellStyle name="Output 5 5 4" xfId="2678" xr:uid="{00000000-0005-0000-0000-000003050000}"/>
    <cellStyle name="Output 5 5 5" xfId="2533" xr:uid="{00000000-0005-0000-0000-000004050000}"/>
    <cellStyle name="Output 5 5 6" xfId="2337" xr:uid="{00000000-0005-0000-0000-000005050000}"/>
    <cellStyle name="Output 5 5 7" xfId="3004" xr:uid="{00000000-0005-0000-0000-000006050000}"/>
    <cellStyle name="Output 5 5 8" xfId="2996" xr:uid="{00000000-0005-0000-0000-000007050000}"/>
    <cellStyle name="Output 5 6" xfId="1132" xr:uid="{00000000-0005-0000-0000-000008050000}"/>
    <cellStyle name="Output 5 7" xfId="2257" xr:uid="{00000000-0005-0000-0000-000009050000}"/>
    <cellStyle name="Output 5 8" xfId="2210" xr:uid="{00000000-0005-0000-0000-00000A050000}"/>
    <cellStyle name="Output 5 9" xfId="2475" xr:uid="{00000000-0005-0000-0000-00000B050000}"/>
    <cellStyle name="Output 6" xfId="1334" xr:uid="{00000000-0005-0000-0000-00000C050000}"/>
    <cellStyle name="Output 6 2" xfId="2687" xr:uid="{00000000-0005-0000-0000-00000D050000}"/>
    <cellStyle name="Output 6 3" xfId="2575" xr:uid="{00000000-0005-0000-0000-00000E050000}"/>
    <cellStyle name="Output 6 4" xfId="1072" xr:uid="{00000000-0005-0000-0000-00000F050000}"/>
    <cellStyle name="Output 6 5" xfId="3019" xr:uid="{00000000-0005-0000-0000-000010050000}"/>
    <cellStyle name="Output 6 6" xfId="2389" xr:uid="{00000000-0005-0000-0000-000011050000}"/>
    <cellStyle name="Output 6 7" xfId="3116" xr:uid="{00000000-0005-0000-0000-000012050000}"/>
    <cellStyle name="Output 6 8" xfId="2594" xr:uid="{00000000-0005-0000-0000-000013050000}"/>
    <cellStyle name="Output 7" xfId="1559" xr:uid="{00000000-0005-0000-0000-000014050000}"/>
    <cellStyle name="Output 7 2" xfId="2664" xr:uid="{00000000-0005-0000-0000-000015050000}"/>
    <cellStyle name="Output 7 3" xfId="2299" xr:uid="{00000000-0005-0000-0000-000016050000}"/>
    <cellStyle name="Output 7 4" xfId="2468" xr:uid="{00000000-0005-0000-0000-000017050000}"/>
    <cellStyle name="Output 7 5" xfId="2995" xr:uid="{00000000-0005-0000-0000-000018050000}"/>
    <cellStyle name="Output 7 6" xfId="3009" xr:uid="{00000000-0005-0000-0000-000019050000}"/>
    <cellStyle name="Output 7 7" xfId="3127" xr:uid="{00000000-0005-0000-0000-00001A050000}"/>
    <cellStyle name="Output 7 8" xfId="1108" xr:uid="{00000000-0005-0000-0000-00001B050000}"/>
    <cellStyle name="Output 8" xfId="2151" xr:uid="{00000000-0005-0000-0000-00001C050000}"/>
    <cellStyle name="Output 8 2" xfId="2755" xr:uid="{00000000-0005-0000-0000-00001D050000}"/>
    <cellStyle name="Output 8 3" xfId="2865" xr:uid="{00000000-0005-0000-0000-00001E050000}"/>
    <cellStyle name="Output 8 4" xfId="2969" xr:uid="{00000000-0005-0000-0000-00001F050000}"/>
    <cellStyle name="Output 8 5" xfId="3045" xr:uid="{00000000-0005-0000-0000-000020050000}"/>
    <cellStyle name="Output 8 6" xfId="3092" xr:uid="{00000000-0005-0000-0000-000021050000}"/>
    <cellStyle name="Output 8 7" xfId="3164" xr:uid="{00000000-0005-0000-0000-000022050000}"/>
    <cellStyle name="Output 8 8" xfId="3241" xr:uid="{00000000-0005-0000-0000-000023050000}"/>
    <cellStyle name="Output 9" xfId="776" xr:uid="{00000000-0005-0000-0000-000024050000}"/>
    <cellStyle name="Pojasnjevalno besedilo 2" xfId="125" xr:uid="{00000000-0005-0000-0000-000025050000}"/>
    <cellStyle name="Pojasnjevalno besedilo 2 2" xfId="452" xr:uid="{00000000-0005-0000-0000-000026050000}"/>
    <cellStyle name="Poudarek1 2" xfId="126" xr:uid="{00000000-0005-0000-0000-000027050000}"/>
    <cellStyle name="Poudarek1 2 2" xfId="453" xr:uid="{00000000-0005-0000-0000-000028050000}"/>
    <cellStyle name="Poudarek2 2" xfId="127" xr:uid="{00000000-0005-0000-0000-000029050000}"/>
    <cellStyle name="Poudarek2 2 2" xfId="454" xr:uid="{00000000-0005-0000-0000-00002A050000}"/>
    <cellStyle name="Poudarek3 2" xfId="128" xr:uid="{00000000-0005-0000-0000-00002B050000}"/>
    <cellStyle name="Poudarek3 2 2" xfId="455" xr:uid="{00000000-0005-0000-0000-00002C050000}"/>
    <cellStyle name="Poudarek4 2" xfId="129" xr:uid="{00000000-0005-0000-0000-00002D050000}"/>
    <cellStyle name="Poudarek4 2 2" xfId="456" xr:uid="{00000000-0005-0000-0000-00002E050000}"/>
    <cellStyle name="Poudarek5 2" xfId="130" xr:uid="{00000000-0005-0000-0000-00002F050000}"/>
    <cellStyle name="Poudarek5 2 2" xfId="457" xr:uid="{00000000-0005-0000-0000-000030050000}"/>
    <cellStyle name="Poudarek6 2" xfId="131" xr:uid="{00000000-0005-0000-0000-000031050000}"/>
    <cellStyle name="Poudarek6 2 2" xfId="458" xr:uid="{00000000-0005-0000-0000-000032050000}"/>
    <cellStyle name="Povezana celica 2" xfId="132" xr:uid="{00000000-0005-0000-0000-000033050000}"/>
    <cellStyle name="Povezana celica 2 2" xfId="459" xr:uid="{00000000-0005-0000-0000-000034050000}"/>
    <cellStyle name="Preveri celico 2" xfId="133" xr:uid="{00000000-0005-0000-0000-000035050000}"/>
    <cellStyle name="Preveri celico 2 2" xfId="460" xr:uid="{00000000-0005-0000-0000-000036050000}"/>
    <cellStyle name="Računanje 2" xfId="134" xr:uid="{00000000-0005-0000-0000-000037050000}"/>
    <cellStyle name="Računanje 2 2" xfId="262" xr:uid="{00000000-0005-0000-0000-000038050000}"/>
    <cellStyle name="Računanje 2 2 10" xfId="2305" xr:uid="{00000000-0005-0000-0000-000039050000}"/>
    <cellStyle name="Računanje 2 2 11" xfId="2806" xr:uid="{00000000-0005-0000-0000-00003A050000}"/>
    <cellStyle name="Računanje 2 2 2" xfId="659" xr:uid="{00000000-0005-0000-0000-00003B050000}"/>
    <cellStyle name="Računanje 2 2 2 2" xfId="1663" xr:uid="{00000000-0005-0000-0000-00003C050000}"/>
    <cellStyle name="Računanje 2 2 2 2 2" xfId="2222" xr:uid="{00000000-0005-0000-0000-00003D050000}"/>
    <cellStyle name="Računanje 2 2 2 2 3" xfId="1069" xr:uid="{00000000-0005-0000-0000-00003E050000}"/>
    <cellStyle name="Računanje 2 2 2 2 4" xfId="2537" xr:uid="{00000000-0005-0000-0000-00003F050000}"/>
    <cellStyle name="Računanje 2 2 2 2 5" xfId="2237" xr:uid="{00000000-0005-0000-0000-000040050000}"/>
    <cellStyle name="Računanje 2 2 2 2 6" xfId="2549" xr:uid="{00000000-0005-0000-0000-000041050000}"/>
    <cellStyle name="Računanje 2 2 2 2 7" xfId="3133" xr:uid="{00000000-0005-0000-0000-000042050000}"/>
    <cellStyle name="Računanje 2 2 2 3" xfId="2131" xr:uid="{00000000-0005-0000-0000-000043050000}"/>
    <cellStyle name="Računanje 2 2 2 3 2" xfId="2735" xr:uid="{00000000-0005-0000-0000-000044050000}"/>
    <cellStyle name="Računanje 2 2 2 3 3" xfId="2845" xr:uid="{00000000-0005-0000-0000-000045050000}"/>
    <cellStyle name="Računanje 2 2 2 3 4" xfId="2949" xr:uid="{00000000-0005-0000-0000-000046050000}"/>
    <cellStyle name="Računanje 2 2 2 3 5" xfId="3072" xr:uid="{00000000-0005-0000-0000-000047050000}"/>
    <cellStyle name="Računanje 2 2 2 3 6" xfId="2807" xr:uid="{00000000-0005-0000-0000-000048050000}"/>
    <cellStyle name="Računanje 2 2 2 3 7" xfId="3221" xr:uid="{00000000-0005-0000-0000-000049050000}"/>
    <cellStyle name="Računanje 2 2 2 4" xfId="2172" xr:uid="{00000000-0005-0000-0000-00004A050000}"/>
    <cellStyle name="Računanje 2 2 2 4 2" xfId="2776" xr:uid="{00000000-0005-0000-0000-00004B050000}"/>
    <cellStyle name="Računanje 2 2 2 4 3" xfId="2886" xr:uid="{00000000-0005-0000-0000-00004C050000}"/>
    <cellStyle name="Računanje 2 2 2 4 4" xfId="2990" xr:uid="{00000000-0005-0000-0000-00004D050000}"/>
    <cellStyle name="Računanje 2 2 2 4 5" xfId="3113" xr:uid="{00000000-0005-0000-0000-00004E050000}"/>
    <cellStyle name="Računanje 2 2 2 4 6" xfId="3185" xr:uid="{00000000-0005-0000-0000-00004F050000}"/>
    <cellStyle name="Računanje 2 2 2 4 7" xfId="3262" xr:uid="{00000000-0005-0000-0000-000050050000}"/>
    <cellStyle name="Računanje 2 2 2 5" xfId="1230" xr:uid="{00000000-0005-0000-0000-000051050000}"/>
    <cellStyle name="Računanje 2 2 2 6" xfId="2309" xr:uid="{00000000-0005-0000-0000-000052050000}"/>
    <cellStyle name="Računanje 2 2 2 7" xfId="2592" xr:uid="{00000000-0005-0000-0000-000053050000}"/>
    <cellStyle name="Računanje 2 2 2 8" xfId="2609" xr:uid="{00000000-0005-0000-0000-000054050000}"/>
    <cellStyle name="Računanje 2 2 3" xfId="1450" xr:uid="{00000000-0005-0000-0000-000055050000}"/>
    <cellStyle name="Računanje 2 2 3 2" xfId="2698" xr:uid="{00000000-0005-0000-0000-000056050000}"/>
    <cellStyle name="Računanje 2 2 3 3" xfId="2251" xr:uid="{00000000-0005-0000-0000-000057050000}"/>
    <cellStyle name="Računanje 2 2 3 4" xfId="2420" xr:uid="{00000000-0005-0000-0000-000058050000}"/>
    <cellStyle name="Računanje 2 2 3 5" xfId="3026" xr:uid="{00000000-0005-0000-0000-000059050000}"/>
    <cellStyle name="Računanje 2 2 3 6" xfId="3122" xr:uid="{00000000-0005-0000-0000-00005A050000}"/>
    <cellStyle name="Računanje 2 2 3 7" xfId="2680" xr:uid="{00000000-0005-0000-0000-00005B050000}"/>
    <cellStyle name="Računanje 2 2 4" xfId="1369" xr:uid="{00000000-0005-0000-0000-00005C050000}"/>
    <cellStyle name="Računanje 2 2 4 2" xfId="2231" xr:uid="{00000000-0005-0000-0000-00005D050000}"/>
    <cellStyle name="Računanje 2 2 4 3" xfId="1085" xr:uid="{00000000-0005-0000-0000-00005E050000}"/>
    <cellStyle name="Računanje 2 2 4 4" xfId="2255" xr:uid="{00000000-0005-0000-0000-00005F050000}"/>
    <cellStyle name="Računanje 2 2 4 5" xfId="2790" xr:uid="{00000000-0005-0000-0000-000060050000}"/>
    <cellStyle name="Računanje 2 2 4 6" xfId="1089" xr:uid="{00000000-0005-0000-0000-000061050000}"/>
    <cellStyle name="Računanje 2 2 4 7" xfId="2327" xr:uid="{00000000-0005-0000-0000-000062050000}"/>
    <cellStyle name="Računanje 2 2 5" xfId="2155" xr:uid="{00000000-0005-0000-0000-000063050000}"/>
    <cellStyle name="Računanje 2 2 5 2" xfId="2759" xr:uid="{00000000-0005-0000-0000-000064050000}"/>
    <cellStyle name="Računanje 2 2 5 3" xfId="2869" xr:uid="{00000000-0005-0000-0000-000065050000}"/>
    <cellStyle name="Računanje 2 2 5 4" xfId="2973" xr:uid="{00000000-0005-0000-0000-000066050000}"/>
    <cellStyle name="Računanje 2 2 5 5" xfId="3096" xr:uid="{00000000-0005-0000-0000-000067050000}"/>
    <cellStyle name="Računanje 2 2 5 6" xfId="3168" xr:uid="{00000000-0005-0000-0000-000068050000}"/>
    <cellStyle name="Računanje 2 2 5 7" xfId="3245" xr:uid="{00000000-0005-0000-0000-000069050000}"/>
    <cellStyle name="Računanje 2 2 6" xfId="2103" xr:uid="{00000000-0005-0000-0000-00006A050000}"/>
    <cellStyle name="Računanje 2 2 6 2" xfId="842" xr:uid="{00000000-0005-0000-0000-00006B050000}"/>
    <cellStyle name="Računanje 2 2 6 3" xfId="2817" xr:uid="{00000000-0005-0000-0000-00006C050000}"/>
    <cellStyle name="Računanje 2 2 6 4" xfId="2921" xr:uid="{00000000-0005-0000-0000-00006D050000}"/>
    <cellStyle name="Računanje 2 2 6 5" xfId="2899" xr:uid="{00000000-0005-0000-0000-00006E050000}"/>
    <cellStyle name="Računanje 2 2 6 6" xfId="2390" xr:uid="{00000000-0005-0000-0000-00006F050000}"/>
    <cellStyle name="Računanje 2 2 6 7" xfId="3193" xr:uid="{00000000-0005-0000-0000-000070050000}"/>
    <cellStyle name="Računanje 2 2 7" xfId="939" xr:uid="{00000000-0005-0000-0000-000071050000}"/>
    <cellStyle name="Računanje 2 2 8" xfId="794" xr:uid="{00000000-0005-0000-0000-000072050000}"/>
    <cellStyle name="Računanje 2 2 9" xfId="2354" xr:uid="{00000000-0005-0000-0000-000073050000}"/>
    <cellStyle name="Računanje 2 3" xfId="461" xr:uid="{00000000-0005-0000-0000-000074050000}"/>
    <cellStyle name="Računanje 2 4" xfId="1356" xr:uid="{00000000-0005-0000-0000-000075050000}"/>
    <cellStyle name="Računanje 2 4 2" xfId="2271" xr:uid="{00000000-0005-0000-0000-000076050000}"/>
    <cellStyle name="Računanje 2 4 3" xfId="829" xr:uid="{00000000-0005-0000-0000-000077050000}"/>
    <cellStyle name="Računanje 2 4 4" xfId="2244" xr:uid="{00000000-0005-0000-0000-000078050000}"/>
    <cellStyle name="Računanje 2 4 5" xfId="2268" xr:uid="{00000000-0005-0000-0000-000079050000}"/>
    <cellStyle name="Računanje 2 4 6" xfId="2446" xr:uid="{00000000-0005-0000-0000-00007A050000}"/>
    <cellStyle name="Računanje 2 4 7" xfId="1122" xr:uid="{00000000-0005-0000-0000-00007B050000}"/>
    <cellStyle name="Računanje 2 5" xfId="830" xr:uid="{00000000-0005-0000-0000-00007C050000}"/>
    <cellStyle name="Računanje 2 6" xfId="3294" xr:uid="{84BF83A0-42F1-4A31-A1EF-44DDABBAF871}"/>
    <cellStyle name="Računanje 2 7" xfId="3289" xr:uid="{942CD303-C7B8-4DF6-B847-3B2F017387C0}"/>
    <cellStyle name="S10" xfId="118" xr:uid="{00000000-0005-0000-0000-00007D050000}"/>
    <cellStyle name="S10 2" xfId="462" xr:uid="{00000000-0005-0000-0000-00007E050000}"/>
    <cellStyle name="S10 3" xfId="142" xr:uid="{00000000-0005-0000-0000-00007F050000}"/>
    <cellStyle name="S5" xfId="143" xr:uid="{00000000-0005-0000-0000-000080050000}"/>
    <cellStyle name="S5 2" xfId="463" xr:uid="{00000000-0005-0000-0000-000081050000}"/>
    <cellStyle name="S6" xfId="144" xr:uid="{00000000-0005-0000-0000-000082050000}"/>
    <cellStyle name="S6 2" xfId="464" xr:uid="{00000000-0005-0000-0000-000083050000}"/>
    <cellStyle name="S9" xfId="145" xr:uid="{00000000-0005-0000-0000-000084050000}"/>
    <cellStyle name="S9 2" xfId="465" xr:uid="{00000000-0005-0000-0000-000085050000}"/>
    <cellStyle name="Slabo 2" xfId="135" xr:uid="{00000000-0005-0000-0000-000086050000}"/>
    <cellStyle name="Slabo 2 2" xfId="466" xr:uid="{00000000-0005-0000-0000-000087050000}"/>
    <cellStyle name="TableStyleLight1" xfId="146" xr:uid="{00000000-0005-0000-0000-000088050000}"/>
    <cellStyle name="Title" xfId="47" xr:uid="{00000000-0005-0000-0000-000089050000}"/>
    <cellStyle name="Title 2" xfId="467" xr:uid="{00000000-0005-0000-0000-00008A050000}"/>
    <cellStyle name="Total" xfId="48" xr:uid="{00000000-0005-0000-0000-00008B050000}"/>
    <cellStyle name="Total 10" xfId="1109" xr:uid="{00000000-0005-0000-0000-00008C050000}"/>
    <cellStyle name="Total 11" xfId="2519" xr:uid="{00000000-0005-0000-0000-00008D050000}"/>
    <cellStyle name="Total 12" xfId="2904" xr:uid="{00000000-0005-0000-0000-00008E050000}"/>
    <cellStyle name="Total 13" xfId="2679" xr:uid="{00000000-0005-0000-0000-00008F050000}"/>
    <cellStyle name="Total 14" xfId="3278" xr:uid="{1523DAD3-DA72-4171-9CB5-0CA9F85E9FF6}"/>
    <cellStyle name="Total 15" xfId="3377" xr:uid="{E42CABF6-6542-42E3-9259-CF9C1A7D5918}"/>
    <cellStyle name="Total 2" xfId="202" xr:uid="{00000000-0005-0000-0000-000090050000}"/>
    <cellStyle name="Total 2 10" xfId="2393" xr:uid="{00000000-0005-0000-0000-000091050000}"/>
    <cellStyle name="Total 2 11" xfId="2357" xr:uid="{00000000-0005-0000-0000-000092050000}"/>
    <cellStyle name="Total 2 12" xfId="2627" xr:uid="{00000000-0005-0000-0000-000093050000}"/>
    <cellStyle name="Total 2 13" xfId="3382" xr:uid="{4D6B22E0-F91D-4F6E-B36B-D30D6984A5F9}"/>
    <cellStyle name="Total 2 14" xfId="3383" xr:uid="{39AF6162-8A83-497B-80E7-BFF3435AAE3F}"/>
    <cellStyle name="Total 2 2" xfId="299" xr:uid="{00000000-0005-0000-0000-000094050000}"/>
    <cellStyle name="Total 2 2 10" xfId="2593" xr:uid="{00000000-0005-0000-0000-000095050000}"/>
    <cellStyle name="Total 2 2 11" xfId="2911" xr:uid="{00000000-0005-0000-0000-000096050000}"/>
    <cellStyle name="Total 2 2 2" xfId="696" xr:uid="{00000000-0005-0000-0000-000097050000}"/>
    <cellStyle name="Total 2 2 2 2" xfId="1700" xr:uid="{00000000-0005-0000-0000-000098050000}"/>
    <cellStyle name="Total 2 2 2 2 2" xfId="2706" xr:uid="{00000000-0005-0000-0000-000099050000}"/>
    <cellStyle name="Total 2 2 2 2 3" xfId="2572" xr:uid="{00000000-0005-0000-0000-00009A050000}"/>
    <cellStyle name="Total 2 2 2 2 4" xfId="1035" xr:uid="{00000000-0005-0000-0000-00009B050000}"/>
    <cellStyle name="Total 2 2 2 2 5" xfId="3034" xr:uid="{00000000-0005-0000-0000-00009C050000}"/>
    <cellStyle name="Total 2 2 2 2 6" xfId="821" xr:uid="{00000000-0005-0000-0000-00009D050000}"/>
    <cellStyle name="Total 2 2 2 2 7" xfId="2380" xr:uid="{00000000-0005-0000-0000-00009E050000}"/>
    <cellStyle name="Total 2 2 2 3" xfId="2144" xr:uid="{00000000-0005-0000-0000-00009F050000}"/>
    <cellStyle name="Total 2 2 2 3 2" xfId="2748" xr:uid="{00000000-0005-0000-0000-0000A0050000}"/>
    <cellStyle name="Total 2 2 2 3 3" xfId="2858" xr:uid="{00000000-0005-0000-0000-0000A1050000}"/>
    <cellStyle name="Total 2 2 2 3 4" xfId="2962" xr:uid="{00000000-0005-0000-0000-0000A2050000}"/>
    <cellStyle name="Total 2 2 2 3 5" xfId="3085" xr:uid="{00000000-0005-0000-0000-0000A3050000}"/>
    <cellStyle name="Total 2 2 2 3 6" xfId="3157" xr:uid="{00000000-0005-0000-0000-0000A4050000}"/>
    <cellStyle name="Total 2 2 2 3 7" xfId="3234" xr:uid="{00000000-0005-0000-0000-0000A5050000}"/>
    <cellStyle name="Total 2 2 2 4" xfId="2162" xr:uid="{00000000-0005-0000-0000-0000A6050000}"/>
    <cellStyle name="Total 2 2 2 4 2" xfId="2766" xr:uid="{00000000-0005-0000-0000-0000A7050000}"/>
    <cellStyle name="Total 2 2 2 4 3" xfId="2876" xr:uid="{00000000-0005-0000-0000-0000A8050000}"/>
    <cellStyle name="Total 2 2 2 4 4" xfId="2980" xr:uid="{00000000-0005-0000-0000-0000A9050000}"/>
    <cellStyle name="Total 2 2 2 4 5" xfId="3103" xr:uid="{00000000-0005-0000-0000-0000AA050000}"/>
    <cellStyle name="Total 2 2 2 4 6" xfId="3175" xr:uid="{00000000-0005-0000-0000-0000AB050000}"/>
    <cellStyle name="Total 2 2 2 4 7" xfId="3252" xr:uid="{00000000-0005-0000-0000-0000AC050000}"/>
    <cellStyle name="Total 2 2 2 5" xfId="1267" xr:uid="{00000000-0005-0000-0000-0000AD050000}"/>
    <cellStyle name="Total 2 2 2 6" xfId="2334" xr:uid="{00000000-0005-0000-0000-0000AE050000}"/>
    <cellStyle name="Total 2 2 2 7" xfId="2610" xr:uid="{00000000-0005-0000-0000-0000AF050000}"/>
    <cellStyle name="Total 2 2 2 8" xfId="2425" xr:uid="{00000000-0005-0000-0000-0000B0050000}"/>
    <cellStyle name="Total 2 2 3" xfId="1487" xr:uid="{00000000-0005-0000-0000-0000B1050000}"/>
    <cellStyle name="Total 2 2 3 2" xfId="2573" xr:uid="{00000000-0005-0000-0000-0000B2050000}"/>
    <cellStyle name="Total 2 2 3 3" xfId="773" xr:uid="{00000000-0005-0000-0000-0000B3050000}"/>
    <cellStyle name="Total 2 2 3 4" xfId="2571" xr:uid="{00000000-0005-0000-0000-0000B4050000}"/>
    <cellStyle name="Total 2 2 3 5" xfId="2634" xr:uid="{00000000-0005-0000-0000-0000B5050000}"/>
    <cellStyle name="Total 2 2 3 6" xfId="3008" xr:uid="{00000000-0005-0000-0000-0000B6050000}"/>
    <cellStyle name="Total 2 2 3 7" xfId="2204" xr:uid="{00000000-0005-0000-0000-0000B7050000}"/>
    <cellStyle name="Total 2 2 4" xfId="1325" xr:uid="{00000000-0005-0000-0000-0000B8050000}"/>
    <cellStyle name="Total 2 2 4 2" xfId="2387" xr:uid="{00000000-0005-0000-0000-0000B9050000}"/>
    <cellStyle name="Total 2 2 4 3" xfId="2189" xr:uid="{00000000-0005-0000-0000-0000BA050000}"/>
    <cellStyle name="Total 2 2 4 4" xfId="2781" xr:uid="{00000000-0005-0000-0000-0000BB050000}"/>
    <cellStyle name="Total 2 2 4 5" xfId="1120" xr:uid="{00000000-0005-0000-0000-0000BC050000}"/>
    <cellStyle name="Total 2 2 4 6" xfId="2201" xr:uid="{00000000-0005-0000-0000-0000BD050000}"/>
    <cellStyle name="Total 2 2 4 7" xfId="755" xr:uid="{00000000-0005-0000-0000-0000BE050000}"/>
    <cellStyle name="Total 2 2 5" xfId="2167" xr:uid="{00000000-0005-0000-0000-0000BF050000}"/>
    <cellStyle name="Total 2 2 5 2" xfId="2771" xr:uid="{00000000-0005-0000-0000-0000C0050000}"/>
    <cellStyle name="Total 2 2 5 3" xfId="2881" xr:uid="{00000000-0005-0000-0000-0000C1050000}"/>
    <cellStyle name="Total 2 2 5 4" xfId="2985" xr:uid="{00000000-0005-0000-0000-0000C2050000}"/>
    <cellStyle name="Total 2 2 5 5" xfId="3108" xr:uid="{00000000-0005-0000-0000-0000C3050000}"/>
    <cellStyle name="Total 2 2 5 6" xfId="3180" xr:uid="{00000000-0005-0000-0000-0000C4050000}"/>
    <cellStyle name="Total 2 2 5 7" xfId="3257" xr:uid="{00000000-0005-0000-0000-0000C5050000}"/>
    <cellStyle name="Total 2 2 6" xfId="1562" xr:uid="{00000000-0005-0000-0000-0000C6050000}"/>
    <cellStyle name="Total 2 2 6 2" xfId="2435" xr:uid="{00000000-0005-0000-0000-0000C7050000}"/>
    <cellStyle name="Total 2 2 6 3" xfId="2674" xr:uid="{00000000-0005-0000-0000-0000C8050000}"/>
    <cellStyle name="Total 2 2 6 4" xfId="2240" xr:uid="{00000000-0005-0000-0000-0000C9050000}"/>
    <cellStyle name="Total 2 2 6 5" xfId="2297" xr:uid="{00000000-0005-0000-0000-0000CA050000}"/>
    <cellStyle name="Total 2 2 6 6" xfId="2797" xr:uid="{00000000-0005-0000-0000-0000CB050000}"/>
    <cellStyle name="Total 2 2 6 7" xfId="2560" xr:uid="{00000000-0005-0000-0000-0000CC050000}"/>
    <cellStyle name="Total 2 2 7" xfId="976" xr:uid="{00000000-0005-0000-0000-0000CD050000}"/>
    <cellStyle name="Total 2 2 8" xfId="1048" xr:uid="{00000000-0005-0000-0000-0000CE050000}"/>
    <cellStyle name="Total 2 2 9" xfId="2559" xr:uid="{00000000-0005-0000-0000-0000CF050000}"/>
    <cellStyle name="Total 2 3" xfId="469" xr:uid="{00000000-0005-0000-0000-0000D0050000}"/>
    <cellStyle name="Total 2 4" xfId="601" xr:uid="{00000000-0005-0000-0000-0000D1050000}"/>
    <cellStyle name="Total 2 4 2" xfId="1605" xr:uid="{00000000-0005-0000-0000-0000D2050000}"/>
    <cellStyle name="Total 2 4 2 2" xfId="2336" xr:uid="{00000000-0005-0000-0000-0000D3050000}"/>
    <cellStyle name="Total 2 4 2 3" xfId="2300" xr:uid="{00000000-0005-0000-0000-0000D4050000}"/>
    <cellStyle name="Total 2 4 2 4" xfId="2714" xr:uid="{00000000-0005-0000-0000-0000D5050000}"/>
    <cellStyle name="Total 2 4 2 5" xfId="2293" xr:uid="{00000000-0005-0000-0000-0000D6050000}"/>
    <cellStyle name="Total 2 4 2 6" xfId="3038" xr:uid="{00000000-0005-0000-0000-0000D7050000}"/>
    <cellStyle name="Total 2 4 2 7" xfId="2660" xr:uid="{00000000-0005-0000-0000-0000D8050000}"/>
    <cellStyle name="Total 2 4 3" xfId="2123" xr:uid="{00000000-0005-0000-0000-0000D9050000}"/>
    <cellStyle name="Total 2 4 3 2" xfId="1095" xr:uid="{00000000-0005-0000-0000-0000DA050000}"/>
    <cellStyle name="Total 2 4 3 3" xfId="2837" xr:uid="{00000000-0005-0000-0000-0000DB050000}"/>
    <cellStyle name="Total 2 4 3 4" xfId="2941" xr:uid="{00000000-0005-0000-0000-0000DC050000}"/>
    <cellStyle name="Total 2 4 3 5" xfId="3064" xr:uid="{00000000-0005-0000-0000-0000DD050000}"/>
    <cellStyle name="Total 2 4 3 6" xfId="3037" xr:uid="{00000000-0005-0000-0000-0000DE050000}"/>
    <cellStyle name="Total 2 4 3 7" xfId="3213" xr:uid="{00000000-0005-0000-0000-0000DF050000}"/>
    <cellStyle name="Total 2 4 4" xfId="2173" xr:uid="{00000000-0005-0000-0000-0000E0050000}"/>
    <cellStyle name="Total 2 4 4 2" xfId="2777" xr:uid="{00000000-0005-0000-0000-0000E1050000}"/>
    <cellStyle name="Total 2 4 4 3" xfId="2887" xr:uid="{00000000-0005-0000-0000-0000E2050000}"/>
    <cellStyle name="Total 2 4 4 4" xfId="2991" xr:uid="{00000000-0005-0000-0000-0000E3050000}"/>
    <cellStyle name="Total 2 4 4 5" xfId="3114" xr:uid="{00000000-0005-0000-0000-0000E4050000}"/>
    <cellStyle name="Total 2 4 4 6" xfId="3186" xr:uid="{00000000-0005-0000-0000-0000E5050000}"/>
    <cellStyle name="Total 2 4 4 7" xfId="3263" xr:uid="{00000000-0005-0000-0000-0000E6050000}"/>
    <cellStyle name="Total 2 4 5" xfId="1172" xr:uid="{00000000-0005-0000-0000-0000E7050000}"/>
    <cellStyle name="Total 2 4 6" xfId="2281" xr:uid="{00000000-0005-0000-0000-0000E8050000}"/>
    <cellStyle name="Total 2 4 7" xfId="2540" xr:uid="{00000000-0005-0000-0000-0000E9050000}"/>
    <cellStyle name="Total 2 4 8" xfId="2304" xr:uid="{00000000-0005-0000-0000-0000EA050000}"/>
    <cellStyle name="Total 2 5" xfId="1392" xr:uid="{00000000-0005-0000-0000-0000EB050000}"/>
    <cellStyle name="Total 2 5 2" xfId="2672" xr:uid="{00000000-0005-0000-0000-0000EC050000}"/>
    <cellStyle name="Total 2 5 3" xfId="837" xr:uid="{00000000-0005-0000-0000-0000ED050000}"/>
    <cellStyle name="Total 2 5 4" xfId="843" xr:uid="{00000000-0005-0000-0000-0000EE050000}"/>
    <cellStyle name="Total 2 5 5" xfId="3003" xr:uid="{00000000-0005-0000-0000-0000EF050000}"/>
    <cellStyle name="Total 2 5 6" xfId="3128" xr:uid="{00000000-0005-0000-0000-0000F0050000}"/>
    <cellStyle name="Total 2 5 7" xfId="3142" xr:uid="{00000000-0005-0000-0000-0000F1050000}"/>
    <cellStyle name="Total 2 6" xfId="1552" xr:uid="{00000000-0005-0000-0000-0000F2050000}"/>
    <cellStyle name="Total 2 6 2" xfId="2507" xr:uid="{00000000-0005-0000-0000-0000F3050000}"/>
    <cellStyle name="Total 2 6 3" xfId="2597" xr:uid="{00000000-0005-0000-0000-0000F4050000}"/>
    <cellStyle name="Total 2 6 4" xfId="2715" xr:uid="{00000000-0005-0000-0000-0000F5050000}"/>
    <cellStyle name="Total 2 6 5" xfId="2342" xr:uid="{00000000-0005-0000-0000-0000F6050000}"/>
    <cellStyle name="Total 2 6 6" xfId="2486" xr:uid="{00000000-0005-0000-0000-0000F7050000}"/>
    <cellStyle name="Total 2 6 7" xfId="2621" xr:uid="{00000000-0005-0000-0000-0000F8050000}"/>
    <cellStyle name="Total 2 7" xfId="1555" xr:uid="{00000000-0005-0000-0000-0000F9050000}"/>
    <cellStyle name="Total 2 7 2" xfId="770" xr:uid="{00000000-0005-0000-0000-0000FA050000}"/>
    <cellStyle name="Total 2 7 3" xfId="2453" xr:uid="{00000000-0005-0000-0000-0000FB050000}"/>
    <cellStyle name="Total 2 7 4" xfId="1057" xr:uid="{00000000-0005-0000-0000-0000FC050000}"/>
    <cellStyle name="Total 2 7 5" xfId="2418" xr:uid="{00000000-0005-0000-0000-0000FD050000}"/>
    <cellStyle name="Total 2 7 6" xfId="2606" xr:uid="{00000000-0005-0000-0000-0000FE050000}"/>
    <cellStyle name="Total 2 7 7" xfId="2541" xr:uid="{00000000-0005-0000-0000-0000FF050000}"/>
    <cellStyle name="Total 2 8" xfId="879" xr:uid="{00000000-0005-0000-0000-000000060000}"/>
    <cellStyle name="Total 2 9" xfId="875" xr:uid="{00000000-0005-0000-0000-000001060000}"/>
    <cellStyle name="Total 3" xfId="270" xr:uid="{00000000-0005-0000-0000-000002060000}"/>
    <cellStyle name="Total 3 10" xfId="2269" xr:uid="{00000000-0005-0000-0000-000003060000}"/>
    <cellStyle name="Total 3 11" xfId="3001" xr:uid="{00000000-0005-0000-0000-000004060000}"/>
    <cellStyle name="Total 3 2" xfId="667" xr:uid="{00000000-0005-0000-0000-000005060000}"/>
    <cellStyle name="Total 3 2 2" xfId="1671" xr:uid="{00000000-0005-0000-0000-000006060000}"/>
    <cellStyle name="Total 3 2 2 2" xfId="936" xr:uid="{00000000-0005-0000-0000-000007060000}"/>
    <cellStyle name="Total 3 2 2 3" xfId="2279" xr:uid="{00000000-0005-0000-0000-000008060000}"/>
    <cellStyle name="Total 3 2 2 4" xfId="2199" xr:uid="{00000000-0005-0000-0000-000009060000}"/>
    <cellStyle name="Total 3 2 2 5" xfId="1041" xr:uid="{00000000-0005-0000-0000-00000A060000}"/>
    <cellStyle name="Total 3 2 2 6" xfId="3024" xr:uid="{00000000-0005-0000-0000-00000B060000}"/>
    <cellStyle name="Total 3 2 2 7" xfId="2694" xr:uid="{00000000-0005-0000-0000-00000C060000}"/>
    <cellStyle name="Total 3 2 3" xfId="2138" xr:uid="{00000000-0005-0000-0000-00000D060000}"/>
    <cellStyle name="Total 3 2 3 2" xfId="2742" xr:uid="{00000000-0005-0000-0000-00000E060000}"/>
    <cellStyle name="Total 3 2 3 3" xfId="2852" xr:uid="{00000000-0005-0000-0000-00000F060000}"/>
    <cellStyle name="Total 3 2 3 4" xfId="2956" xr:uid="{00000000-0005-0000-0000-000010060000}"/>
    <cellStyle name="Total 3 2 3 5" xfId="3079" xr:uid="{00000000-0005-0000-0000-000011060000}"/>
    <cellStyle name="Total 3 2 3 6" xfId="2619" xr:uid="{00000000-0005-0000-0000-000012060000}"/>
    <cellStyle name="Total 3 2 3 7" xfId="3228" xr:uid="{00000000-0005-0000-0000-000013060000}"/>
    <cellStyle name="Total 3 2 4" xfId="2104" xr:uid="{00000000-0005-0000-0000-000014060000}"/>
    <cellStyle name="Total 3 2 4 2" xfId="2181" xr:uid="{00000000-0005-0000-0000-000015060000}"/>
    <cellStyle name="Total 3 2 4 3" xfId="2818" xr:uid="{00000000-0005-0000-0000-000016060000}"/>
    <cellStyle name="Total 3 2 4 4" xfId="2922" xr:uid="{00000000-0005-0000-0000-000017060000}"/>
    <cellStyle name="Total 3 2 4 5" xfId="1103" xr:uid="{00000000-0005-0000-0000-000018060000}"/>
    <cellStyle name="Total 3 2 4 6" xfId="2583" xr:uid="{00000000-0005-0000-0000-000019060000}"/>
    <cellStyle name="Total 3 2 4 7" xfId="3194" xr:uid="{00000000-0005-0000-0000-00001A060000}"/>
    <cellStyle name="Total 3 2 5" xfId="1238" xr:uid="{00000000-0005-0000-0000-00001B060000}"/>
    <cellStyle name="Total 3 2 6" xfId="2316" xr:uid="{00000000-0005-0000-0000-00001C060000}"/>
    <cellStyle name="Total 3 2 7" xfId="2712" xr:uid="{00000000-0005-0000-0000-00001D060000}"/>
    <cellStyle name="Total 3 2 8" xfId="2994" xr:uid="{00000000-0005-0000-0000-00001E060000}"/>
    <cellStyle name="Total 3 3" xfId="1458" xr:uid="{00000000-0005-0000-0000-00001F060000}"/>
    <cellStyle name="Total 3 3 2" xfId="2643" xr:uid="{00000000-0005-0000-0000-000020060000}"/>
    <cellStyle name="Total 3 3 3" xfId="1055" xr:uid="{00000000-0005-0000-0000-000021060000}"/>
    <cellStyle name="Total 3 3 4" xfId="2707" xr:uid="{00000000-0005-0000-0000-000022060000}"/>
    <cellStyle name="Total 3 3 5" xfId="2394" xr:uid="{00000000-0005-0000-0000-000023060000}"/>
    <cellStyle name="Total 3 3 6" xfId="2992" xr:uid="{00000000-0005-0000-0000-000024060000}"/>
    <cellStyle name="Total 3 3 7" xfId="2576" xr:uid="{00000000-0005-0000-0000-000025060000}"/>
    <cellStyle name="Total 3 4" xfId="1548" xr:uid="{00000000-0005-0000-0000-000026060000}"/>
    <cellStyle name="Total 3 4 2" xfId="818" xr:uid="{00000000-0005-0000-0000-000027060000}"/>
    <cellStyle name="Total 3 4 3" xfId="1105" xr:uid="{00000000-0005-0000-0000-000028060000}"/>
    <cellStyle name="Total 3 4 4" xfId="2485" xr:uid="{00000000-0005-0000-0000-000029060000}"/>
    <cellStyle name="Total 3 4 5" xfId="2320" xr:uid="{00000000-0005-0000-0000-00002A060000}"/>
    <cellStyle name="Total 3 4 6" xfId="2254" xr:uid="{00000000-0005-0000-0000-00002B060000}"/>
    <cellStyle name="Total 3 4 7" xfId="2329" xr:uid="{00000000-0005-0000-0000-00002C060000}"/>
    <cellStyle name="Total 3 5" xfId="2156" xr:uid="{00000000-0005-0000-0000-00002D060000}"/>
    <cellStyle name="Total 3 5 2" xfId="2760" xr:uid="{00000000-0005-0000-0000-00002E060000}"/>
    <cellStyle name="Total 3 5 3" xfId="2870" xr:uid="{00000000-0005-0000-0000-00002F060000}"/>
    <cellStyle name="Total 3 5 4" xfId="2974" xr:uid="{00000000-0005-0000-0000-000030060000}"/>
    <cellStyle name="Total 3 5 5" xfId="3097" xr:uid="{00000000-0005-0000-0000-000031060000}"/>
    <cellStyle name="Total 3 5 6" xfId="3169" xr:uid="{00000000-0005-0000-0000-000032060000}"/>
    <cellStyle name="Total 3 5 7" xfId="3246" xr:uid="{00000000-0005-0000-0000-000033060000}"/>
    <cellStyle name="Total 3 6" xfId="2110" xr:uid="{00000000-0005-0000-0000-000034060000}"/>
    <cellStyle name="Total 3 6 2" xfId="2178" xr:uid="{00000000-0005-0000-0000-000035060000}"/>
    <cellStyle name="Total 3 6 3" xfId="2824" xr:uid="{00000000-0005-0000-0000-000036060000}"/>
    <cellStyle name="Total 3 6 4" xfId="2928" xr:uid="{00000000-0005-0000-0000-000037060000}"/>
    <cellStyle name="Total 3 6 5" xfId="2496" xr:uid="{00000000-0005-0000-0000-000038060000}"/>
    <cellStyle name="Total 3 6 6" xfId="2633" xr:uid="{00000000-0005-0000-0000-000039060000}"/>
    <cellStyle name="Total 3 6 7" xfId="3200" xr:uid="{00000000-0005-0000-0000-00003A060000}"/>
    <cellStyle name="Total 3 7" xfId="947" xr:uid="{00000000-0005-0000-0000-00003B060000}"/>
    <cellStyle name="Total 3 8" xfId="772" xr:uid="{00000000-0005-0000-0000-00003C060000}"/>
    <cellStyle name="Total 3 9" xfId="2650" xr:uid="{00000000-0005-0000-0000-00003D060000}"/>
    <cellStyle name="Total 4" xfId="468" xr:uid="{00000000-0005-0000-0000-00003E060000}"/>
    <cellStyle name="Total 5" xfId="562" xr:uid="{00000000-0005-0000-0000-00003F060000}"/>
    <cellStyle name="Total 5 2" xfId="1566" xr:uid="{00000000-0005-0000-0000-000040060000}"/>
    <cellStyle name="Total 5 2 2" xfId="2344" xr:uid="{00000000-0005-0000-0000-000041060000}"/>
    <cellStyle name="Total 5 2 3" xfId="754" xr:uid="{00000000-0005-0000-0000-000042060000}"/>
    <cellStyle name="Total 5 2 4" xfId="2528" xr:uid="{00000000-0005-0000-0000-000043060000}"/>
    <cellStyle name="Total 5 2 5" xfId="2726" xr:uid="{00000000-0005-0000-0000-000044060000}"/>
    <cellStyle name="Total 5 2 6" xfId="2428" xr:uid="{00000000-0005-0000-0000-000045060000}"/>
    <cellStyle name="Total 5 2 7" xfId="2494" xr:uid="{00000000-0005-0000-0000-000046060000}"/>
    <cellStyle name="Total 5 3" xfId="2113" xr:uid="{00000000-0005-0000-0000-000047060000}"/>
    <cellStyle name="Total 5 3 2" xfId="1087" xr:uid="{00000000-0005-0000-0000-000048060000}"/>
    <cellStyle name="Total 5 3 3" xfId="2827" xr:uid="{00000000-0005-0000-0000-000049060000}"/>
    <cellStyle name="Total 5 3 4" xfId="2931" xr:uid="{00000000-0005-0000-0000-00004A060000}"/>
    <cellStyle name="Total 5 3 5" xfId="3054" xr:uid="{00000000-0005-0000-0000-00004B060000}"/>
    <cellStyle name="Total 5 3 6" xfId="2653" xr:uid="{00000000-0005-0000-0000-00004C060000}"/>
    <cellStyle name="Total 5 3 7" xfId="3203" xr:uid="{00000000-0005-0000-0000-00004D060000}"/>
    <cellStyle name="Total 5 4" xfId="2127" xr:uid="{00000000-0005-0000-0000-00004E060000}"/>
    <cellStyle name="Total 5 4 2" xfId="2731" xr:uid="{00000000-0005-0000-0000-00004F060000}"/>
    <cellStyle name="Total 5 4 3" xfId="2841" xr:uid="{00000000-0005-0000-0000-000050060000}"/>
    <cellStyle name="Total 5 4 4" xfId="2945" xr:uid="{00000000-0005-0000-0000-000051060000}"/>
    <cellStyle name="Total 5 4 5" xfId="3068" xr:uid="{00000000-0005-0000-0000-000052060000}"/>
    <cellStyle name="Total 5 4 6" xfId="2787" xr:uid="{00000000-0005-0000-0000-000053060000}"/>
    <cellStyle name="Total 5 4 7" xfId="3217" xr:uid="{00000000-0005-0000-0000-000054060000}"/>
    <cellStyle name="Total 5 5" xfId="1133" xr:uid="{00000000-0005-0000-0000-000055060000}"/>
    <cellStyle name="Total 5 6" xfId="2258" xr:uid="{00000000-0005-0000-0000-000056060000}"/>
    <cellStyle name="Total 5 7" xfId="2889" xr:uid="{00000000-0005-0000-0000-000057060000}"/>
    <cellStyle name="Total 5 8" xfId="2319" xr:uid="{00000000-0005-0000-0000-000058060000}"/>
    <cellStyle name="Total 6" xfId="1335" xr:uid="{00000000-0005-0000-0000-000059060000}"/>
    <cellStyle name="Total 6 2" xfId="2340" xr:uid="{00000000-0005-0000-0000-00005A060000}"/>
    <cellStyle name="Total 6 3" xfId="1100" xr:uid="{00000000-0005-0000-0000-00005B060000}"/>
    <cellStyle name="Total 6 4" xfId="2710" xr:uid="{00000000-0005-0000-0000-00005C060000}"/>
    <cellStyle name="Total 6 5" xfId="1042" xr:uid="{00000000-0005-0000-0000-00005D060000}"/>
    <cellStyle name="Total 6 6" xfId="2792" xr:uid="{00000000-0005-0000-0000-00005E060000}"/>
    <cellStyle name="Total 6 7" xfId="2322" xr:uid="{00000000-0005-0000-0000-00005F060000}"/>
    <cellStyle name="Total 7" xfId="1558" xr:uid="{00000000-0005-0000-0000-000060060000}"/>
    <cellStyle name="Total 7 2" xfId="2488" xr:uid="{00000000-0005-0000-0000-000061060000}"/>
    <cellStyle name="Total 7 3" xfId="2273" xr:uid="{00000000-0005-0000-0000-000062060000}"/>
    <cellStyle name="Total 7 4" xfId="2197" xr:uid="{00000000-0005-0000-0000-000063060000}"/>
    <cellStyle name="Total 7 5" xfId="2243" xr:uid="{00000000-0005-0000-0000-000064060000}"/>
    <cellStyle name="Total 7 6" xfId="2460" xr:uid="{00000000-0005-0000-0000-000065060000}"/>
    <cellStyle name="Total 7 7" xfId="3124" xr:uid="{00000000-0005-0000-0000-000066060000}"/>
    <cellStyle name="Total 8" xfId="2097" xr:uid="{00000000-0005-0000-0000-000067060000}"/>
    <cellStyle name="Total 8 2" xfId="1090" xr:uid="{00000000-0005-0000-0000-000068060000}"/>
    <cellStyle name="Total 8 3" xfId="2811" xr:uid="{00000000-0005-0000-0000-000069060000}"/>
    <cellStyle name="Total 8 4" xfId="2915" xr:uid="{00000000-0005-0000-0000-00006A060000}"/>
    <cellStyle name="Total 8 5" xfId="2213" xr:uid="{00000000-0005-0000-0000-00006B060000}"/>
    <cellStyle name="Total 8 6" xfId="2408" xr:uid="{00000000-0005-0000-0000-00006C060000}"/>
    <cellStyle name="Total 8 7" xfId="3187" xr:uid="{00000000-0005-0000-0000-00006D060000}"/>
    <cellStyle name="Total 9" xfId="778" xr:uid="{00000000-0005-0000-0000-00006E060000}"/>
    <cellStyle name="Valuta" xfId="55" builtinId="4"/>
    <cellStyle name="Valuta 2" xfId="58" xr:uid="{00000000-0005-0000-0000-000070060000}"/>
    <cellStyle name="Valuta 2 10" xfId="272" xr:uid="{00000000-0005-0000-0000-000071060000}"/>
    <cellStyle name="Valuta 2 10 2" xfId="669" xr:uid="{00000000-0005-0000-0000-000072060000}"/>
    <cellStyle name="Valuta 2 10 2 2" xfId="2019" xr:uid="{00000000-0005-0000-0000-000073060000}"/>
    <cellStyle name="Valuta 2 10 2 3" xfId="1673" xr:uid="{00000000-0005-0000-0000-000074060000}"/>
    <cellStyle name="Valuta 2 10 2 4" xfId="1240" xr:uid="{00000000-0005-0000-0000-000075060000}"/>
    <cellStyle name="Valuta 2 10 3" xfId="1852" xr:uid="{00000000-0005-0000-0000-000076060000}"/>
    <cellStyle name="Valuta 2 10 4" xfId="1460" xr:uid="{00000000-0005-0000-0000-000077060000}"/>
    <cellStyle name="Valuta 2 10 5" xfId="949" xr:uid="{00000000-0005-0000-0000-000078060000}"/>
    <cellStyle name="Valuta 2 10 6" xfId="3339" xr:uid="{B74F8384-6C54-4F25-9A3C-10E3DA02FE8A}"/>
    <cellStyle name="Valuta 2 11" xfId="470" xr:uid="{00000000-0005-0000-0000-000079060000}"/>
    <cellStyle name="Valuta 2 12" xfId="166" xr:uid="{00000000-0005-0000-0000-00007A060000}"/>
    <cellStyle name="Valuta 2 12 2" xfId="577" xr:uid="{00000000-0005-0000-0000-00007B060000}"/>
    <cellStyle name="Valuta 2 12 2 2" xfId="1939" xr:uid="{00000000-0005-0000-0000-00007C060000}"/>
    <cellStyle name="Valuta 2 12 2 3" xfId="1581" xr:uid="{00000000-0005-0000-0000-00007D060000}"/>
    <cellStyle name="Valuta 2 12 2 4" xfId="1148" xr:uid="{00000000-0005-0000-0000-00007E060000}"/>
    <cellStyle name="Valuta 2 12 3" xfId="1772" xr:uid="{00000000-0005-0000-0000-00007F060000}"/>
    <cellStyle name="Valuta 2 12 4" xfId="1364" xr:uid="{00000000-0005-0000-0000-000080060000}"/>
    <cellStyle name="Valuta 2 12 5" xfId="849" xr:uid="{00000000-0005-0000-0000-000081060000}"/>
    <cellStyle name="Valuta 2 13" xfId="564" xr:uid="{00000000-0005-0000-0000-000082060000}"/>
    <cellStyle name="Valuta 2 13 2" xfId="1931" xr:uid="{00000000-0005-0000-0000-000083060000}"/>
    <cellStyle name="Valuta 2 13 3" xfId="1568" xr:uid="{00000000-0005-0000-0000-000084060000}"/>
    <cellStyle name="Valuta 2 13 4" xfId="1135" xr:uid="{00000000-0005-0000-0000-000085060000}"/>
    <cellStyle name="Valuta 2 14" xfId="1763" xr:uid="{00000000-0005-0000-0000-000086060000}"/>
    <cellStyle name="Valuta 2 15" xfId="1337" xr:uid="{00000000-0005-0000-0000-000087060000}"/>
    <cellStyle name="Valuta 2 16" xfId="782" xr:uid="{00000000-0005-0000-0000-000088060000}"/>
    <cellStyle name="Valuta 2 17" xfId="3271" xr:uid="{3F753879-7976-49B1-A330-3DE7EE7C6701}"/>
    <cellStyle name="Valuta 2 2" xfId="71" xr:uid="{00000000-0005-0000-0000-000089060000}"/>
    <cellStyle name="Valuta 2 2 10" xfId="1767" xr:uid="{00000000-0005-0000-0000-00008A060000}"/>
    <cellStyle name="Valuta 2 2 11" xfId="1342" xr:uid="{00000000-0005-0000-0000-00008B060000}"/>
    <cellStyle name="Valuta 2 2 12" xfId="789" xr:uid="{00000000-0005-0000-0000-00008C060000}"/>
    <cellStyle name="Valuta 2 2 13" xfId="3297" xr:uid="{BA1C2435-C2C7-4743-A897-A6A9677B6663}"/>
    <cellStyle name="Valuta 2 2 2" xfId="187" xr:uid="{00000000-0005-0000-0000-00008D060000}"/>
    <cellStyle name="Valuta 2 2 2 10" xfId="3309" xr:uid="{F93FD285-7264-4CD3-8F51-A31C2B96ADE3}"/>
    <cellStyle name="Valuta 2 2 2 2" xfId="217" xr:uid="{00000000-0005-0000-0000-00008E060000}"/>
    <cellStyle name="Valuta 2 2 2 2 2" xfId="258" xr:uid="{00000000-0005-0000-0000-00008F060000}"/>
    <cellStyle name="Valuta 2 2 2 2 2 2" xfId="354" xr:uid="{00000000-0005-0000-0000-000090060000}"/>
    <cellStyle name="Valuta 2 2 2 2 2 2 2" xfId="751" xr:uid="{00000000-0005-0000-0000-000091060000}"/>
    <cellStyle name="Valuta 2 2 2 2 2 2 2 2" xfId="2096" xr:uid="{00000000-0005-0000-0000-000092060000}"/>
    <cellStyle name="Valuta 2 2 2 2 2 2 2 3" xfId="1755" xr:uid="{00000000-0005-0000-0000-000093060000}"/>
    <cellStyle name="Valuta 2 2 2 2 2 2 2 4" xfId="1322" xr:uid="{00000000-0005-0000-0000-000094060000}"/>
    <cellStyle name="Valuta 2 2 2 2 2 2 3" xfId="1929" xr:uid="{00000000-0005-0000-0000-000095060000}"/>
    <cellStyle name="Valuta 2 2 2 2 2 2 4" xfId="1542" xr:uid="{00000000-0005-0000-0000-000096060000}"/>
    <cellStyle name="Valuta 2 2 2 2 2 2 5" xfId="1031" xr:uid="{00000000-0005-0000-0000-000097060000}"/>
    <cellStyle name="Valuta 2 2 2 2 2 3" xfId="474" xr:uid="{00000000-0005-0000-0000-000098060000}"/>
    <cellStyle name="Valuta 2 2 2 2 2 4" xfId="656" xr:uid="{00000000-0005-0000-0000-000099060000}"/>
    <cellStyle name="Valuta 2 2 2 2 2 4 2" xfId="2016" xr:uid="{00000000-0005-0000-0000-00009A060000}"/>
    <cellStyle name="Valuta 2 2 2 2 2 4 3" xfId="1660" xr:uid="{00000000-0005-0000-0000-00009B060000}"/>
    <cellStyle name="Valuta 2 2 2 2 2 4 4" xfId="1227" xr:uid="{00000000-0005-0000-0000-00009C060000}"/>
    <cellStyle name="Valuta 2 2 2 2 2 5" xfId="1849" xr:uid="{00000000-0005-0000-0000-00009D060000}"/>
    <cellStyle name="Valuta 2 2 2 2 2 6" xfId="1447" xr:uid="{00000000-0005-0000-0000-00009E060000}"/>
    <cellStyle name="Valuta 2 2 2 2 2 7" xfId="935" xr:uid="{00000000-0005-0000-0000-00009F060000}"/>
    <cellStyle name="Valuta 2 2 2 2 2 8" xfId="3376" xr:uid="{5DEC9911-36CE-476B-8299-22F826EFF7A7}"/>
    <cellStyle name="Valuta 2 2 2 2 3" xfId="314" xr:uid="{00000000-0005-0000-0000-0000A0060000}"/>
    <cellStyle name="Valuta 2 2 2 2 3 2" xfId="711" xr:uid="{00000000-0005-0000-0000-0000A1060000}"/>
    <cellStyle name="Valuta 2 2 2 2 3 2 2" xfId="2056" xr:uid="{00000000-0005-0000-0000-0000A2060000}"/>
    <cellStyle name="Valuta 2 2 2 2 3 2 3" xfId="1715" xr:uid="{00000000-0005-0000-0000-0000A3060000}"/>
    <cellStyle name="Valuta 2 2 2 2 3 2 4" xfId="1282" xr:uid="{00000000-0005-0000-0000-0000A4060000}"/>
    <cellStyle name="Valuta 2 2 2 2 3 3" xfId="1889" xr:uid="{00000000-0005-0000-0000-0000A5060000}"/>
    <cellStyle name="Valuta 2 2 2 2 3 4" xfId="1502" xr:uid="{00000000-0005-0000-0000-0000A6060000}"/>
    <cellStyle name="Valuta 2 2 2 2 3 5" xfId="991" xr:uid="{00000000-0005-0000-0000-0000A7060000}"/>
    <cellStyle name="Valuta 2 2 2 2 4" xfId="473" xr:uid="{00000000-0005-0000-0000-0000A8060000}"/>
    <cellStyle name="Valuta 2 2 2 2 5" xfId="616" xr:uid="{00000000-0005-0000-0000-0000A9060000}"/>
    <cellStyle name="Valuta 2 2 2 2 5 2" xfId="1976" xr:uid="{00000000-0005-0000-0000-0000AA060000}"/>
    <cellStyle name="Valuta 2 2 2 2 5 3" xfId="1620" xr:uid="{00000000-0005-0000-0000-0000AB060000}"/>
    <cellStyle name="Valuta 2 2 2 2 5 4" xfId="1187" xr:uid="{00000000-0005-0000-0000-0000AC060000}"/>
    <cellStyle name="Valuta 2 2 2 2 6" xfId="1809" xr:uid="{00000000-0005-0000-0000-0000AD060000}"/>
    <cellStyle name="Valuta 2 2 2 2 7" xfId="1407" xr:uid="{00000000-0005-0000-0000-0000AE060000}"/>
    <cellStyle name="Valuta 2 2 2 2 8" xfId="894" xr:uid="{00000000-0005-0000-0000-0000AF060000}"/>
    <cellStyle name="Valuta 2 2 2 2 9" xfId="3335" xr:uid="{F6FF9FAC-00D9-46D2-987B-513F649A27AE}"/>
    <cellStyle name="Valuta 2 2 2 3" xfId="234" xr:uid="{00000000-0005-0000-0000-0000B0060000}"/>
    <cellStyle name="Valuta 2 2 2 3 2" xfId="330" xr:uid="{00000000-0005-0000-0000-0000B1060000}"/>
    <cellStyle name="Valuta 2 2 2 3 2 2" xfId="727" xr:uid="{00000000-0005-0000-0000-0000B2060000}"/>
    <cellStyle name="Valuta 2 2 2 3 2 2 2" xfId="2072" xr:uid="{00000000-0005-0000-0000-0000B3060000}"/>
    <cellStyle name="Valuta 2 2 2 3 2 2 3" xfId="1731" xr:uid="{00000000-0005-0000-0000-0000B4060000}"/>
    <cellStyle name="Valuta 2 2 2 3 2 2 4" xfId="1298" xr:uid="{00000000-0005-0000-0000-0000B5060000}"/>
    <cellStyle name="Valuta 2 2 2 3 2 3" xfId="1905" xr:uid="{00000000-0005-0000-0000-0000B6060000}"/>
    <cellStyle name="Valuta 2 2 2 3 2 4" xfId="1518" xr:uid="{00000000-0005-0000-0000-0000B7060000}"/>
    <cellStyle name="Valuta 2 2 2 3 2 5" xfId="1007" xr:uid="{00000000-0005-0000-0000-0000B8060000}"/>
    <cellStyle name="Valuta 2 2 2 3 3" xfId="475" xr:uid="{00000000-0005-0000-0000-0000B9060000}"/>
    <cellStyle name="Valuta 2 2 2 3 4" xfId="632" xr:uid="{00000000-0005-0000-0000-0000BA060000}"/>
    <cellStyle name="Valuta 2 2 2 3 4 2" xfId="1992" xr:uid="{00000000-0005-0000-0000-0000BB060000}"/>
    <cellStyle name="Valuta 2 2 2 3 4 3" xfId="1636" xr:uid="{00000000-0005-0000-0000-0000BC060000}"/>
    <cellStyle name="Valuta 2 2 2 3 4 4" xfId="1203" xr:uid="{00000000-0005-0000-0000-0000BD060000}"/>
    <cellStyle name="Valuta 2 2 2 3 5" xfId="1825" xr:uid="{00000000-0005-0000-0000-0000BE060000}"/>
    <cellStyle name="Valuta 2 2 2 3 6" xfId="1423" xr:uid="{00000000-0005-0000-0000-0000BF060000}"/>
    <cellStyle name="Valuta 2 2 2 3 7" xfId="911" xr:uid="{00000000-0005-0000-0000-0000C0060000}"/>
    <cellStyle name="Valuta 2 2 2 3 8" xfId="3352" xr:uid="{0F4C6975-976A-49CE-B4D4-F1A3A699FDAE}"/>
    <cellStyle name="Valuta 2 2 2 4" xfId="285" xr:uid="{00000000-0005-0000-0000-0000C1060000}"/>
    <cellStyle name="Valuta 2 2 2 4 2" xfId="682" xr:uid="{00000000-0005-0000-0000-0000C2060000}"/>
    <cellStyle name="Valuta 2 2 2 4 2 2" xfId="2032" xr:uid="{00000000-0005-0000-0000-0000C3060000}"/>
    <cellStyle name="Valuta 2 2 2 4 2 3" xfId="1686" xr:uid="{00000000-0005-0000-0000-0000C4060000}"/>
    <cellStyle name="Valuta 2 2 2 4 2 4" xfId="1253" xr:uid="{00000000-0005-0000-0000-0000C5060000}"/>
    <cellStyle name="Valuta 2 2 2 4 3" xfId="1865" xr:uid="{00000000-0005-0000-0000-0000C6060000}"/>
    <cellStyle name="Valuta 2 2 2 4 4" xfId="1473" xr:uid="{00000000-0005-0000-0000-0000C7060000}"/>
    <cellStyle name="Valuta 2 2 2 4 5" xfId="962" xr:uid="{00000000-0005-0000-0000-0000C8060000}"/>
    <cellStyle name="Valuta 2 2 2 5" xfId="472" xr:uid="{00000000-0005-0000-0000-0000C9060000}"/>
    <cellStyle name="Valuta 2 2 2 6" xfId="590" xr:uid="{00000000-0005-0000-0000-0000CA060000}"/>
    <cellStyle name="Valuta 2 2 2 6 2" xfId="1952" xr:uid="{00000000-0005-0000-0000-0000CB060000}"/>
    <cellStyle name="Valuta 2 2 2 6 3" xfId="1594" xr:uid="{00000000-0005-0000-0000-0000CC060000}"/>
    <cellStyle name="Valuta 2 2 2 6 4" xfId="1161" xr:uid="{00000000-0005-0000-0000-0000CD060000}"/>
    <cellStyle name="Valuta 2 2 2 7" xfId="1785" xr:uid="{00000000-0005-0000-0000-0000CE060000}"/>
    <cellStyle name="Valuta 2 2 2 8" xfId="1379" xr:uid="{00000000-0005-0000-0000-0000CF060000}"/>
    <cellStyle name="Valuta 2 2 2 9" xfId="865" xr:uid="{00000000-0005-0000-0000-0000D0060000}"/>
    <cellStyle name="Valuta 2 2 3" xfId="204" xr:uid="{00000000-0005-0000-0000-0000D1060000}"/>
    <cellStyle name="Valuta 2 2 3 2" xfId="245" xr:uid="{00000000-0005-0000-0000-0000D2060000}"/>
    <cellStyle name="Valuta 2 2 3 2 2" xfId="341" xr:uid="{00000000-0005-0000-0000-0000D3060000}"/>
    <cellStyle name="Valuta 2 2 3 2 2 2" xfId="738" xr:uid="{00000000-0005-0000-0000-0000D4060000}"/>
    <cellStyle name="Valuta 2 2 3 2 2 2 2" xfId="2083" xr:uid="{00000000-0005-0000-0000-0000D5060000}"/>
    <cellStyle name="Valuta 2 2 3 2 2 2 3" xfId="1742" xr:uid="{00000000-0005-0000-0000-0000D6060000}"/>
    <cellStyle name="Valuta 2 2 3 2 2 2 4" xfId="1309" xr:uid="{00000000-0005-0000-0000-0000D7060000}"/>
    <cellStyle name="Valuta 2 2 3 2 2 3" xfId="1916" xr:uid="{00000000-0005-0000-0000-0000D8060000}"/>
    <cellStyle name="Valuta 2 2 3 2 2 4" xfId="1529" xr:uid="{00000000-0005-0000-0000-0000D9060000}"/>
    <cellStyle name="Valuta 2 2 3 2 2 5" xfId="1018" xr:uid="{00000000-0005-0000-0000-0000DA060000}"/>
    <cellStyle name="Valuta 2 2 3 2 3" xfId="477" xr:uid="{00000000-0005-0000-0000-0000DB060000}"/>
    <cellStyle name="Valuta 2 2 3 2 4" xfId="643" xr:uid="{00000000-0005-0000-0000-0000DC060000}"/>
    <cellStyle name="Valuta 2 2 3 2 4 2" xfId="2003" xr:uid="{00000000-0005-0000-0000-0000DD060000}"/>
    <cellStyle name="Valuta 2 2 3 2 4 3" xfId="1647" xr:uid="{00000000-0005-0000-0000-0000DE060000}"/>
    <cellStyle name="Valuta 2 2 3 2 4 4" xfId="1214" xr:uid="{00000000-0005-0000-0000-0000DF060000}"/>
    <cellStyle name="Valuta 2 2 3 2 5" xfId="1836" xr:uid="{00000000-0005-0000-0000-0000E0060000}"/>
    <cellStyle name="Valuta 2 2 3 2 6" xfId="1434" xr:uid="{00000000-0005-0000-0000-0000E1060000}"/>
    <cellStyle name="Valuta 2 2 3 2 7" xfId="922" xr:uid="{00000000-0005-0000-0000-0000E2060000}"/>
    <cellStyle name="Valuta 2 2 3 2 8" xfId="3363" xr:uid="{A00AA2D5-428E-4D9D-83F5-0DD79A43B4AE}"/>
    <cellStyle name="Valuta 2 2 3 3" xfId="301" xr:uid="{00000000-0005-0000-0000-0000E3060000}"/>
    <cellStyle name="Valuta 2 2 3 3 2" xfId="698" xr:uid="{00000000-0005-0000-0000-0000E4060000}"/>
    <cellStyle name="Valuta 2 2 3 3 2 2" xfId="2043" xr:uid="{00000000-0005-0000-0000-0000E5060000}"/>
    <cellStyle name="Valuta 2 2 3 3 2 3" xfId="1702" xr:uid="{00000000-0005-0000-0000-0000E6060000}"/>
    <cellStyle name="Valuta 2 2 3 3 2 4" xfId="1269" xr:uid="{00000000-0005-0000-0000-0000E7060000}"/>
    <cellStyle name="Valuta 2 2 3 3 3" xfId="1876" xr:uid="{00000000-0005-0000-0000-0000E8060000}"/>
    <cellStyle name="Valuta 2 2 3 3 4" xfId="1489" xr:uid="{00000000-0005-0000-0000-0000E9060000}"/>
    <cellStyle name="Valuta 2 2 3 3 5" xfId="978" xr:uid="{00000000-0005-0000-0000-0000EA060000}"/>
    <cellStyle name="Valuta 2 2 3 4" xfId="476" xr:uid="{00000000-0005-0000-0000-0000EB060000}"/>
    <cellStyle name="Valuta 2 2 3 5" xfId="603" xr:uid="{00000000-0005-0000-0000-0000EC060000}"/>
    <cellStyle name="Valuta 2 2 3 5 2" xfId="1963" xr:uid="{00000000-0005-0000-0000-0000ED060000}"/>
    <cellStyle name="Valuta 2 2 3 5 3" xfId="1607" xr:uid="{00000000-0005-0000-0000-0000EE060000}"/>
    <cellStyle name="Valuta 2 2 3 5 4" xfId="1174" xr:uid="{00000000-0005-0000-0000-0000EF060000}"/>
    <cellStyle name="Valuta 2 2 3 6" xfId="1796" xr:uid="{00000000-0005-0000-0000-0000F0060000}"/>
    <cellStyle name="Valuta 2 2 3 7" xfId="1394" xr:uid="{00000000-0005-0000-0000-0000F1060000}"/>
    <cellStyle name="Valuta 2 2 3 8" xfId="881" xr:uid="{00000000-0005-0000-0000-0000F2060000}"/>
    <cellStyle name="Valuta 2 2 3 9" xfId="3322" xr:uid="{0BD816B7-C32D-443A-906C-DB7E5E87D89F}"/>
    <cellStyle name="Valuta 2 2 4" xfId="192" xr:uid="{00000000-0005-0000-0000-0000F3060000}"/>
    <cellStyle name="Valuta 2 2 4 2" xfId="239" xr:uid="{00000000-0005-0000-0000-0000F4060000}"/>
    <cellStyle name="Valuta 2 2 4 2 2" xfId="335" xr:uid="{00000000-0005-0000-0000-0000F5060000}"/>
    <cellStyle name="Valuta 2 2 4 2 2 2" xfId="732" xr:uid="{00000000-0005-0000-0000-0000F6060000}"/>
    <cellStyle name="Valuta 2 2 4 2 2 2 2" xfId="2077" xr:uid="{00000000-0005-0000-0000-0000F7060000}"/>
    <cellStyle name="Valuta 2 2 4 2 2 2 3" xfId="1736" xr:uid="{00000000-0005-0000-0000-0000F8060000}"/>
    <cellStyle name="Valuta 2 2 4 2 2 2 4" xfId="1303" xr:uid="{00000000-0005-0000-0000-0000F9060000}"/>
    <cellStyle name="Valuta 2 2 4 2 2 3" xfId="1910" xr:uid="{00000000-0005-0000-0000-0000FA060000}"/>
    <cellStyle name="Valuta 2 2 4 2 2 4" xfId="1523" xr:uid="{00000000-0005-0000-0000-0000FB060000}"/>
    <cellStyle name="Valuta 2 2 4 2 2 5" xfId="1012" xr:uid="{00000000-0005-0000-0000-0000FC060000}"/>
    <cellStyle name="Valuta 2 2 4 2 3" xfId="479" xr:uid="{00000000-0005-0000-0000-0000FD060000}"/>
    <cellStyle name="Valuta 2 2 4 2 4" xfId="637" xr:uid="{00000000-0005-0000-0000-0000FE060000}"/>
    <cellStyle name="Valuta 2 2 4 2 4 2" xfId="1997" xr:uid="{00000000-0005-0000-0000-0000FF060000}"/>
    <cellStyle name="Valuta 2 2 4 2 4 3" xfId="1641" xr:uid="{00000000-0005-0000-0000-000000070000}"/>
    <cellStyle name="Valuta 2 2 4 2 4 4" xfId="1208" xr:uid="{00000000-0005-0000-0000-000001070000}"/>
    <cellStyle name="Valuta 2 2 4 2 5" xfId="1830" xr:uid="{00000000-0005-0000-0000-000002070000}"/>
    <cellStyle name="Valuta 2 2 4 2 6" xfId="1428" xr:uid="{00000000-0005-0000-0000-000003070000}"/>
    <cellStyle name="Valuta 2 2 4 2 7" xfId="916" xr:uid="{00000000-0005-0000-0000-000004070000}"/>
    <cellStyle name="Valuta 2 2 4 2 8" xfId="3357" xr:uid="{0AB6112E-8E32-4990-89BF-4D37BEFBFE67}"/>
    <cellStyle name="Valuta 2 2 4 3" xfId="290" xr:uid="{00000000-0005-0000-0000-000005070000}"/>
    <cellStyle name="Valuta 2 2 4 3 2" xfId="687" xr:uid="{00000000-0005-0000-0000-000006070000}"/>
    <cellStyle name="Valuta 2 2 4 3 2 2" xfId="2037" xr:uid="{00000000-0005-0000-0000-000007070000}"/>
    <cellStyle name="Valuta 2 2 4 3 2 3" xfId="1691" xr:uid="{00000000-0005-0000-0000-000008070000}"/>
    <cellStyle name="Valuta 2 2 4 3 2 4" xfId="1258" xr:uid="{00000000-0005-0000-0000-000009070000}"/>
    <cellStyle name="Valuta 2 2 4 3 3" xfId="1870" xr:uid="{00000000-0005-0000-0000-00000A070000}"/>
    <cellStyle name="Valuta 2 2 4 3 4" xfId="1478" xr:uid="{00000000-0005-0000-0000-00000B070000}"/>
    <cellStyle name="Valuta 2 2 4 3 5" xfId="967" xr:uid="{00000000-0005-0000-0000-00000C070000}"/>
    <cellStyle name="Valuta 2 2 4 4" xfId="478" xr:uid="{00000000-0005-0000-0000-00000D070000}"/>
    <cellStyle name="Valuta 2 2 4 5" xfId="595" xr:uid="{00000000-0005-0000-0000-00000E070000}"/>
    <cellStyle name="Valuta 2 2 4 5 2" xfId="1957" xr:uid="{00000000-0005-0000-0000-00000F070000}"/>
    <cellStyle name="Valuta 2 2 4 5 3" xfId="1599" xr:uid="{00000000-0005-0000-0000-000010070000}"/>
    <cellStyle name="Valuta 2 2 4 5 4" xfId="1166" xr:uid="{00000000-0005-0000-0000-000011070000}"/>
    <cellStyle name="Valuta 2 2 4 6" xfId="1790" xr:uid="{00000000-0005-0000-0000-000012070000}"/>
    <cellStyle name="Valuta 2 2 4 7" xfId="1384" xr:uid="{00000000-0005-0000-0000-000013070000}"/>
    <cellStyle name="Valuta 2 2 4 8" xfId="870" xr:uid="{00000000-0005-0000-0000-000014070000}"/>
    <cellStyle name="Valuta 2 2 4 9" xfId="3314" xr:uid="{14013480-56FD-41C4-A709-629A36E7F981}"/>
    <cellStyle name="Valuta 2 2 5" xfId="223" xr:uid="{00000000-0005-0000-0000-000015070000}"/>
    <cellStyle name="Valuta 2 2 5 2" xfId="319" xr:uid="{00000000-0005-0000-0000-000016070000}"/>
    <cellStyle name="Valuta 2 2 5 2 2" xfId="716" xr:uid="{00000000-0005-0000-0000-000017070000}"/>
    <cellStyle name="Valuta 2 2 5 2 2 2" xfId="2061" xr:uid="{00000000-0005-0000-0000-000018070000}"/>
    <cellStyle name="Valuta 2 2 5 2 2 3" xfId="1720" xr:uid="{00000000-0005-0000-0000-000019070000}"/>
    <cellStyle name="Valuta 2 2 5 2 2 4" xfId="1287" xr:uid="{00000000-0005-0000-0000-00001A070000}"/>
    <cellStyle name="Valuta 2 2 5 2 3" xfId="1894" xr:uid="{00000000-0005-0000-0000-00001B070000}"/>
    <cellStyle name="Valuta 2 2 5 2 4" xfId="1507" xr:uid="{00000000-0005-0000-0000-00001C070000}"/>
    <cellStyle name="Valuta 2 2 5 2 5" xfId="996" xr:uid="{00000000-0005-0000-0000-00001D070000}"/>
    <cellStyle name="Valuta 2 2 5 3" xfId="480" xr:uid="{00000000-0005-0000-0000-00001E070000}"/>
    <cellStyle name="Valuta 2 2 5 4" xfId="621" xr:uid="{00000000-0005-0000-0000-00001F070000}"/>
    <cellStyle name="Valuta 2 2 5 4 2" xfId="1981" xr:uid="{00000000-0005-0000-0000-000020070000}"/>
    <cellStyle name="Valuta 2 2 5 4 3" xfId="1625" xr:uid="{00000000-0005-0000-0000-000021070000}"/>
    <cellStyle name="Valuta 2 2 5 4 4" xfId="1192" xr:uid="{00000000-0005-0000-0000-000022070000}"/>
    <cellStyle name="Valuta 2 2 5 5" xfId="1814" xr:uid="{00000000-0005-0000-0000-000023070000}"/>
    <cellStyle name="Valuta 2 2 5 6" xfId="1412" xr:uid="{00000000-0005-0000-0000-000024070000}"/>
    <cellStyle name="Valuta 2 2 5 7" xfId="900" xr:uid="{00000000-0005-0000-0000-000025070000}"/>
    <cellStyle name="Valuta 2 2 5 8" xfId="3341" xr:uid="{274928D6-6E9B-45B8-AC13-22233AB85A2C}"/>
    <cellStyle name="Valuta 2 2 6" xfId="274" xr:uid="{00000000-0005-0000-0000-000026070000}"/>
    <cellStyle name="Valuta 2 2 6 2" xfId="671" xr:uid="{00000000-0005-0000-0000-000027070000}"/>
    <cellStyle name="Valuta 2 2 6 2 2" xfId="2021" xr:uid="{00000000-0005-0000-0000-000028070000}"/>
    <cellStyle name="Valuta 2 2 6 2 3" xfId="1675" xr:uid="{00000000-0005-0000-0000-000029070000}"/>
    <cellStyle name="Valuta 2 2 6 2 4" xfId="1242" xr:uid="{00000000-0005-0000-0000-00002A070000}"/>
    <cellStyle name="Valuta 2 2 6 3" xfId="1854" xr:uid="{00000000-0005-0000-0000-00002B070000}"/>
    <cellStyle name="Valuta 2 2 6 4" xfId="1462" xr:uid="{00000000-0005-0000-0000-00002C070000}"/>
    <cellStyle name="Valuta 2 2 6 5" xfId="951" xr:uid="{00000000-0005-0000-0000-00002D070000}"/>
    <cellStyle name="Valuta 2 2 7" xfId="471" xr:uid="{00000000-0005-0000-0000-00002E070000}"/>
    <cellStyle name="Valuta 2 2 8" xfId="169" xr:uid="{00000000-0005-0000-0000-00002F070000}"/>
    <cellStyle name="Valuta 2 2 8 2" xfId="579" xr:uid="{00000000-0005-0000-0000-000030070000}"/>
    <cellStyle name="Valuta 2 2 8 2 2" xfId="1941" xr:uid="{00000000-0005-0000-0000-000031070000}"/>
    <cellStyle name="Valuta 2 2 8 2 3" xfId="1583" xr:uid="{00000000-0005-0000-0000-000032070000}"/>
    <cellStyle name="Valuta 2 2 8 2 4" xfId="1150" xr:uid="{00000000-0005-0000-0000-000033070000}"/>
    <cellStyle name="Valuta 2 2 8 3" xfId="1774" xr:uid="{00000000-0005-0000-0000-000034070000}"/>
    <cellStyle name="Valuta 2 2 8 4" xfId="1367" xr:uid="{00000000-0005-0000-0000-000035070000}"/>
    <cellStyle name="Valuta 2 2 8 5" xfId="852" xr:uid="{00000000-0005-0000-0000-000036070000}"/>
    <cellStyle name="Valuta 2 2 9" xfId="568" xr:uid="{00000000-0005-0000-0000-000037070000}"/>
    <cellStyle name="Valuta 2 2 9 2" xfId="1935" xr:uid="{00000000-0005-0000-0000-000038070000}"/>
    <cellStyle name="Valuta 2 2 9 3" xfId="1572" xr:uid="{00000000-0005-0000-0000-000039070000}"/>
    <cellStyle name="Valuta 2 2 9 4" xfId="1139" xr:uid="{00000000-0005-0000-0000-00003A070000}"/>
    <cellStyle name="Valuta 2 3" xfId="114" xr:uid="{00000000-0005-0000-0000-00003B070000}"/>
    <cellStyle name="Valuta 2 3 10" xfId="1352" xr:uid="{00000000-0005-0000-0000-00003C070000}"/>
    <cellStyle name="Valuta 2 3 11" xfId="817" xr:uid="{00000000-0005-0000-0000-00003D070000}"/>
    <cellStyle name="Valuta 2 3 12" xfId="3301" xr:uid="{B5B67058-0BDF-4E21-BD65-5C0ABC860E8B}"/>
    <cellStyle name="Valuta 2 3 2" xfId="209" xr:uid="{00000000-0005-0000-0000-00003E070000}"/>
    <cellStyle name="Valuta 2 3 2 2" xfId="250" xr:uid="{00000000-0005-0000-0000-00003F070000}"/>
    <cellStyle name="Valuta 2 3 2 2 2" xfId="346" xr:uid="{00000000-0005-0000-0000-000040070000}"/>
    <cellStyle name="Valuta 2 3 2 2 2 2" xfId="743" xr:uid="{00000000-0005-0000-0000-000041070000}"/>
    <cellStyle name="Valuta 2 3 2 2 2 2 2" xfId="2088" xr:uid="{00000000-0005-0000-0000-000042070000}"/>
    <cellStyle name="Valuta 2 3 2 2 2 2 3" xfId="1747" xr:uid="{00000000-0005-0000-0000-000043070000}"/>
    <cellStyle name="Valuta 2 3 2 2 2 2 4" xfId="1314" xr:uid="{00000000-0005-0000-0000-000044070000}"/>
    <cellStyle name="Valuta 2 3 2 2 2 3" xfId="1921" xr:uid="{00000000-0005-0000-0000-000045070000}"/>
    <cellStyle name="Valuta 2 3 2 2 2 4" xfId="1534" xr:uid="{00000000-0005-0000-0000-000046070000}"/>
    <cellStyle name="Valuta 2 3 2 2 2 5" xfId="1023" xr:uid="{00000000-0005-0000-0000-000047070000}"/>
    <cellStyle name="Valuta 2 3 2 2 3" xfId="483" xr:uid="{00000000-0005-0000-0000-000048070000}"/>
    <cellStyle name="Valuta 2 3 2 2 4" xfId="648" xr:uid="{00000000-0005-0000-0000-000049070000}"/>
    <cellStyle name="Valuta 2 3 2 2 4 2" xfId="2008" xr:uid="{00000000-0005-0000-0000-00004A070000}"/>
    <cellStyle name="Valuta 2 3 2 2 4 3" xfId="1652" xr:uid="{00000000-0005-0000-0000-00004B070000}"/>
    <cellStyle name="Valuta 2 3 2 2 4 4" xfId="1219" xr:uid="{00000000-0005-0000-0000-00004C070000}"/>
    <cellStyle name="Valuta 2 3 2 2 5" xfId="1841" xr:uid="{00000000-0005-0000-0000-00004D070000}"/>
    <cellStyle name="Valuta 2 3 2 2 6" xfId="1439" xr:uid="{00000000-0005-0000-0000-00004E070000}"/>
    <cellStyle name="Valuta 2 3 2 2 7" xfId="927" xr:uid="{00000000-0005-0000-0000-00004F070000}"/>
    <cellStyle name="Valuta 2 3 2 2 8" xfId="3368" xr:uid="{9055B098-5A9A-48BE-BD5A-0A97650679C4}"/>
    <cellStyle name="Valuta 2 3 2 3" xfId="306" xr:uid="{00000000-0005-0000-0000-000050070000}"/>
    <cellStyle name="Valuta 2 3 2 3 2" xfId="703" xr:uid="{00000000-0005-0000-0000-000051070000}"/>
    <cellStyle name="Valuta 2 3 2 3 2 2" xfId="2048" xr:uid="{00000000-0005-0000-0000-000052070000}"/>
    <cellStyle name="Valuta 2 3 2 3 2 3" xfId="1707" xr:uid="{00000000-0005-0000-0000-000053070000}"/>
    <cellStyle name="Valuta 2 3 2 3 2 4" xfId="1274" xr:uid="{00000000-0005-0000-0000-000054070000}"/>
    <cellStyle name="Valuta 2 3 2 3 3" xfId="1881" xr:uid="{00000000-0005-0000-0000-000055070000}"/>
    <cellStyle name="Valuta 2 3 2 3 4" xfId="1494" xr:uid="{00000000-0005-0000-0000-000056070000}"/>
    <cellStyle name="Valuta 2 3 2 3 5" xfId="983" xr:uid="{00000000-0005-0000-0000-000057070000}"/>
    <cellStyle name="Valuta 2 3 2 4" xfId="482" xr:uid="{00000000-0005-0000-0000-000058070000}"/>
    <cellStyle name="Valuta 2 3 2 5" xfId="608" xr:uid="{00000000-0005-0000-0000-000059070000}"/>
    <cellStyle name="Valuta 2 3 2 5 2" xfId="1968" xr:uid="{00000000-0005-0000-0000-00005A070000}"/>
    <cellStyle name="Valuta 2 3 2 5 3" xfId="1612" xr:uid="{00000000-0005-0000-0000-00005B070000}"/>
    <cellStyle name="Valuta 2 3 2 5 4" xfId="1179" xr:uid="{00000000-0005-0000-0000-00005C070000}"/>
    <cellStyle name="Valuta 2 3 2 6" xfId="1801" xr:uid="{00000000-0005-0000-0000-00005D070000}"/>
    <cellStyle name="Valuta 2 3 2 7" xfId="1399" xr:uid="{00000000-0005-0000-0000-00005E070000}"/>
    <cellStyle name="Valuta 2 3 2 8" xfId="886" xr:uid="{00000000-0005-0000-0000-00005F070000}"/>
    <cellStyle name="Valuta 2 3 2 9" xfId="3327" xr:uid="{47AC331F-D739-4EDE-BB57-0BD9CE043F4F}"/>
    <cellStyle name="Valuta 2 3 3" xfId="195" xr:uid="{00000000-0005-0000-0000-000060070000}"/>
    <cellStyle name="Valuta 2 3 3 2" xfId="242" xr:uid="{00000000-0005-0000-0000-000061070000}"/>
    <cellStyle name="Valuta 2 3 3 2 2" xfId="338" xr:uid="{00000000-0005-0000-0000-000062070000}"/>
    <cellStyle name="Valuta 2 3 3 2 2 2" xfId="735" xr:uid="{00000000-0005-0000-0000-000063070000}"/>
    <cellStyle name="Valuta 2 3 3 2 2 2 2" xfId="2080" xr:uid="{00000000-0005-0000-0000-000064070000}"/>
    <cellStyle name="Valuta 2 3 3 2 2 2 3" xfId="1739" xr:uid="{00000000-0005-0000-0000-000065070000}"/>
    <cellStyle name="Valuta 2 3 3 2 2 2 4" xfId="1306" xr:uid="{00000000-0005-0000-0000-000066070000}"/>
    <cellStyle name="Valuta 2 3 3 2 2 3" xfId="1913" xr:uid="{00000000-0005-0000-0000-000067070000}"/>
    <cellStyle name="Valuta 2 3 3 2 2 4" xfId="1526" xr:uid="{00000000-0005-0000-0000-000068070000}"/>
    <cellStyle name="Valuta 2 3 3 2 2 5" xfId="1015" xr:uid="{00000000-0005-0000-0000-000069070000}"/>
    <cellStyle name="Valuta 2 3 3 2 3" xfId="485" xr:uid="{00000000-0005-0000-0000-00006A070000}"/>
    <cellStyle name="Valuta 2 3 3 2 4" xfId="640" xr:uid="{00000000-0005-0000-0000-00006B070000}"/>
    <cellStyle name="Valuta 2 3 3 2 4 2" xfId="2000" xr:uid="{00000000-0005-0000-0000-00006C070000}"/>
    <cellStyle name="Valuta 2 3 3 2 4 3" xfId="1644" xr:uid="{00000000-0005-0000-0000-00006D070000}"/>
    <cellStyle name="Valuta 2 3 3 2 4 4" xfId="1211" xr:uid="{00000000-0005-0000-0000-00006E070000}"/>
    <cellStyle name="Valuta 2 3 3 2 5" xfId="1833" xr:uid="{00000000-0005-0000-0000-00006F070000}"/>
    <cellStyle name="Valuta 2 3 3 2 6" xfId="1431" xr:uid="{00000000-0005-0000-0000-000070070000}"/>
    <cellStyle name="Valuta 2 3 3 2 7" xfId="919" xr:uid="{00000000-0005-0000-0000-000071070000}"/>
    <cellStyle name="Valuta 2 3 3 2 8" xfId="3360" xr:uid="{2973F65C-AC49-48CA-BEEC-85556B33303A}"/>
    <cellStyle name="Valuta 2 3 3 3" xfId="293" xr:uid="{00000000-0005-0000-0000-000072070000}"/>
    <cellStyle name="Valuta 2 3 3 3 2" xfId="690" xr:uid="{00000000-0005-0000-0000-000073070000}"/>
    <cellStyle name="Valuta 2 3 3 3 2 2" xfId="2040" xr:uid="{00000000-0005-0000-0000-000074070000}"/>
    <cellStyle name="Valuta 2 3 3 3 2 3" xfId="1694" xr:uid="{00000000-0005-0000-0000-000075070000}"/>
    <cellStyle name="Valuta 2 3 3 3 2 4" xfId="1261" xr:uid="{00000000-0005-0000-0000-000076070000}"/>
    <cellStyle name="Valuta 2 3 3 3 3" xfId="1873" xr:uid="{00000000-0005-0000-0000-000077070000}"/>
    <cellStyle name="Valuta 2 3 3 3 4" xfId="1481" xr:uid="{00000000-0005-0000-0000-000078070000}"/>
    <cellStyle name="Valuta 2 3 3 3 5" xfId="970" xr:uid="{00000000-0005-0000-0000-000079070000}"/>
    <cellStyle name="Valuta 2 3 3 4" xfId="484" xr:uid="{00000000-0005-0000-0000-00007A070000}"/>
    <cellStyle name="Valuta 2 3 3 5" xfId="598" xr:uid="{00000000-0005-0000-0000-00007B070000}"/>
    <cellStyle name="Valuta 2 3 3 5 2" xfId="1960" xr:uid="{00000000-0005-0000-0000-00007C070000}"/>
    <cellStyle name="Valuta 2 3 3 5 3" xfId="1602" xr:uid="{00000000-0005-0000-0000-00007D070000}"/>
    <cellStyle name="Valuta 2 3 3 5 4" xfId="1169" xr:uid="{00000000-0005-0000-0000-00007E070000}"/>
    <cellStyle name="Valuta 2 3 3 6" xfId="1793" xr:uid="{00000000-0005-0000-0000-00007F070000}"/>
    <cellStyle name="Valuta 2 3 3 7" xfId="1387" xr:uid="{00000000-0005-0000-0000-000080070000}"/>
    <cellStyle name="Valuta 2 3 3 8" xfId="873" xr:uid="{00000000-0005-0000-0000-000081070000}"/>
    <cellStyle name="Valuta 2 3 3 9" xfId="3317" xr:uid="{7EB13EBF-F7A5-466B-A2C5-EE226F9AB5C4}"/>
    <cellStyle name="Valuta 2 3 4" xfId="226" xr:uid="{00000000-0005-0000-0000-000082070000}"/>
    <cellStyle name="Valuta 2 3 4 2" xfId="322" xr:uid="{00000000-0005-0000-0000-000083070000}"/>
    <cellStyle name="Valuta 2 3 4 2 2" xfId="719" xr:uid="{00000000-0005-0000-0000-000084070000}"/>
    <cellStyle name="Valuta 2 3 4 2 2 2" xfId="2064" xr:uid="{00000000-0005-0000-0000-000085070000}"/>
    <cellStyle name="Valuta 2 3 4 2 2 3" xfId="1723" xr:uid="{00000000-0005-0000-0000-000086070000}"/>
    <cellStyle name="Valuta 2 3 4 2 2 4" xfId="1290" xr:uid="{00000000-0005-0000-0000-000087070000}"/>
    <cellStyle name="Valuta 2 3 4 2 3" xfId="1897" xr:uid="{00000000-0005-0000-0000-000088070000}"/>
    <cellStyle name="Valuta 2 3 4 2 4" xfId="1510" xr:uid="{00000000-0005-0000-0000-000089070000}"/>
    <cellStyle name="Valuta 2 3 4 2 5" xfId="999" xr:uid="{00000000-0005-0000-0000-00008A070000}"/>
    <cellStyle name="Valuta 2 3 4 3" xfId="486" xr:uid="{00000000-0005-0000-0000-00008B070000}"/>
    <cellStyle name="Valuta 2 3 4 4" xfId="624" xr:uid="{00000000-0005-0000-0000-00008C070000}"/>
    <cellStyle name="Valuta 2 3 4 4 2" xfId="1984" xr:uid="{00000000-0005-0000-0000-00008D070000}"/>
    <cellStyle name="Valuta 2 3 4 4 3" xfId="1628" xr:uid="{00000000-0005-0000-0000-00008E070000}"/>
    <cellStyle name="Valuta 2 3 4 4 4" xfId="1195" xr:uid="{00000000-0005-0000-0000-00008F070000}"/>
    <cellStyle name="Valuta 2 3 4 5" xfId="1817" xr:uid="{00000000-0005-0000-0000-000090070000}"/>
    <cellStyle name="Valuta 2 3 4 6" xfId="1415" xr:uid="{00000000-0005-0000-0000-000091070000}"/>
    <cellStyle name="Valuta 2 3 4 7" xfId="903" xr:uid="{00000000-0005-0000-0000-000092070000}"/>
    <cellStyle name="Valuta 2 3 4 8" xfId="3344" xr:uid="{95220E8F-E5A3-4DFB-96A6-5EBCEAEBA012}"/>
    <cellStyle name="Valuta 2 3 5" xfId="277" xr:uid="{00000000-0005-0000-0000-000093070000}"/>
    <cellStyle name="Valuta 2 3 5 2" xfId="674" xr:uid="{00000000-0005-0000-0000-000094070000}"/>
    <cellStyle name="Valuta 2 3 5 2 2" xfId="2024" xr:uid="{00000000-0005-0000-0000-000095070000}"/>
    <cellStyle name="Valuta 2 3 5 2 3" xfId="1678" xr:uid="{00000000-0005-0000-0000-000096070000}"/>
    <cellStyle name="Valuta 2 3 5 2 4" xfId="1245" xr:uid="{00000000-0005-0000-0000-000097070000}"/>
    <cellStyle name="Valuta 2 3 5 3" xfId="1857" xr:uid="{00000000-0005-0000-0000-000098070000}"/>
    <cellStyle name="Valuta 2 3 5 4" xfId="1465" xr:uid="{00000000-0005-0000-0000-000099070000}"/>
    <cellStyle name="Valuta 2 3 5 5" xfId="954" xr:uid="{00000000-0005-0000-0000-00009A070000}"/>
    <cellStyle name="Valuta 2 3 6" xfId="481" xr:uid="{00000000-0005-0000-0000-00009B070000}"/>
    <cellStyle name="Valuta 2 3 7" xfId="179" xr:uid="{00000000-0005-0000-0000-00009C070000}"/>
    <cellStyle name="Valuta 2 3 7 2" xfId="582" xr:uid="{00000000-0005-0000-0000-00009D070000}"/>
    <cellStyle name="Valuta 2 3 7 2 2" xfId="1944" xr:uid="{00000000-0005-0000-0000-00009E070000}"/>
    <cellStyle name="Valuta 2 3 7 2 3" xfId="1586" xr:uid="{00000000-0005-0000-0000-00009F070000}"/>
    <cellStyle name="Valuta 2 3 7 2 4" xfId="1153" xr:uid="{00000000-0005-0000-0000-0000A0070000}"/>
    <cellStyle name="Valuta 2 3 7 3" xfId="1777" xr:uid="{00000000-0005-0000-0000-0000A1070000}"/>
    <cellStyle name="Valuta 2 3 7 4" xfId="1371" xr:uid="{00000000-0005-0000-0000-0000A2070000}"/>
    <cellStyle name="Valuta 2 3 7 5" xfId="857" xr:uid="{00000000-0005-0000-0000-0000A3070000}"/>
    <cellStyle name="Valuta 2 3 8" xfId="572" xr:uid="{00000000-0005-0000-0000-0000A4070000}"/>
    <cellStyle name="Valuta 2 3 8 2" xfId="1936" xr:uid="{00000000-0005-0000-0000-0000A5070000}"/>
    <cellStyle name="Valuta 2 3 8 3" xfId="1576" xr:uid="{00000000-0005-0000-0000-0000A6070000}"/>
    <cellStyle name="Valuta 2 3 8 4" xfId="1143" xr:uid="{00000000-0005-0000-0000-0000A7070000}"/>
    <cellStyle name="Valuta 2 3 9" xfId="1769" xr:uid="{00000000-0005-0000-0000-0000A8070000}"/>
    <cellStyle name="Valuta 2 4" xfId="181" xr:uid="{00000000-0005-0000-0000-0000A9070000}"/>
    <cellStyle name="Valuta 2 4 10" xfId="3303" xr:uid="{662366AF-8356-425D-8115-D9EBAA258344}"/>
    <cellStyle name="Valuta 2 4 2" xfId="211" xr:uid="{00000000-0005-0000-0000-0000AA070000}"/>
    <cellStyle name="Valuta 2 4 2 2" xfId="252" xr:uid="{00000000-0005-0000-0000-0000AB070000}"/>
    <cellStyle name="Valuta 2 4 2 2 2" xfId="348" xr:uid="{00000000-0005-0000-0000-0000AC070000}"/>
    <cellStyle name="Valuta 2 4 2 2 2 2" xfId="745" xr:uid="{00000000-0005-0000-0000-0000AD070000}"/>
    <cellStyle name="Valuta 2 4 2 2 2 2 2" xfId="2090" xr:uid="{00000000-0005-0000-0000-0000AE070000}"/>
    <cellStyle name="Valuta 2 4 2 2 2 2 3" xfId="1749" xr:uid="{00000000-0005-0000-0000-0000AF070000}"/>
    <cellStyle name="Valuta 2 4 2 2 2 2 4" xfId="1316" xr:uid="{00000000-0005-0000-0000-0000B0070000}"/>
    <cellStyle name="Valuta 2 4 2 2 2 3" xfId="1923" xr:uid="{00000000-0005-0000-0000-0000B1070000}"/>
    <cellStyle name="Valuta 2 4 2 2 2 4" xfId="1536" xr:uid="{00000000-0005-0000-0000-0000B2070000}"/>
    <cellStyle name="Valuta 2 4 2 2 2 5" xfId="1025" xr:uid="{00000000-0005-0000-0000-0000B3070000}"/>
    <cellStyle name="Valuta 2 4 2 2 3" xfId="489" xr:uid="{00000000-0005-0000-0000-0000B4070000}"/>
    <cellStyle name="Valuta 2 4 2 2 4" xfId="650" xr:uid="{00000000-0005-0000-0000-0000B5070000}"/>
    <cellStyle name="Valuta 2 4 2 2 4 2" xfId="2010" xr:uid="{00000000-0005-0000-0000-0000B6070000}"/>
    <cellStyle name="Valuta 2 4 2 2 4 3" xfId="1654" xr:uid="{00000000-0005-0000-0000-0000B7070000}"/>
    <cellStyle name="Valuta 2 4 2 2 4 4" xfId="1221" xr:uid="{00000000-0005-0000-0000-0000B8070000}"/>
    <cellStyle name="Valuta 2 4 2 2 5" xfId="1843" xr:uid="{00000000-0005-0000-0000-0000B9070000}"/>
    <cellStyle name="Valuta 2 4 2 2 6" xfId="1441" xr:uid="{00000000-0005-0000-0000-0000BA070000}"/>
    <cellStyle name="Valuta 2 4 2 2 7" xfId="929" xr:uid="{00000000-0005-0000-0000-0000BB070000}"/>
    <cellStyle name="Valuta 2 4 2 2 8" xfId="3370" xr:uid="{9E6761CB-1ACC-463E-948C-09AF1F9D11AE}"/>
    <cellStyle name="Valuta 2 4 2 3" xfId="308" xr:uid="{00000000-0005-0000-0000-0000BC070000}"/>
    <cellStyle name="Valuta 2 4 2 3 2" xfId="705" xr:uid="{00000000-0005-0000-0000-0000BD070000}"/>
    <cellStyle name="Valuta 2 4 2 3 2 2" xfId="2050" xr:uid="{00000000-0005-0000-0000-0000BE070000}"/>
    <cellStyle name="Valuta 2 4 2 3 2 3" xfId="1709" xr:uid="{00000000-0005-0000-0000-0000BF070000}"/>
    <cellStyle name="Valuta 2 4 2 3 2 4" xfId="1276" xr:uid="{00000000-0005-0000-0000-0000C0070000}"/>
    <cellStyle name="Valuta 2 4 2 3 3" xfId="1883" xr:uid="{00000000-0005-0000-0000-0000C1070000}"/>
    <cellStyle name="Valuta 2 4 2 3 4" xfId="1496" xr:uid="{00000000-0005-0000-0000-0000C2070000}"/>
    <cellStyle name="Valuta 2 4 2 3 5" xfId="985" xr:uid="{00000000-0005-0000-0000-0000C3070000}"/>
    <cellStyle name="Valuta 2 4 2 4" xfId="488" xr:uid="{00000000-0005-0000-0000-0000C4070000}"/>
    <cellStyle name="Valuta 2 4 2 5" xfId="610" xr:uid="{00000000-0005-0000-0000-0000C5070000}"/>
    <cellStyle name="Valuta 2 4 2 5 2" xfId="1970" xr:uid="{00000000-0005-0000-0000-0000C6070000}"/>
    <cellStyle name="Valuta 2 4 2 5 3" xfId="1614" xr:uid="{00000000-0005-0000-0000-0000C7070000}"/>
    <cellStyle name="Valuta 2 4 2 5 4" xfId="1181" xr:uid="{00000000-0005-0000-0000-0000C8070000}"/>
    <cellStyle name="Valuta 2 4 2 6" xfId="1803" xr:uid="{00000000-0005-0000-0000-0000C9070000}"/>
    <cellStyle name="Valuta 2 4 2 7" xfId="1401" xr:uid="{00000000-0005-0000-0000-0000CA070000}"/>
    <cellStyle name="Valuta 2 4 2 8" xfId="888" xr:uid="{00000000-0005-0000-0000-0000CB070000}"/>
    <cellStyle name="Valuta 2 4 2 9" xfId="3329" xr:uid="{1A904D48-861A-4903-BF47-91D81D2BDA05}"/>
    <cellStyle name="Valuta 2 4 3" xfId="228" xr:uid="{00000000-0005-0000-0000-0000CC070000}"/>
    <cellStyle name="Valuta 2 4 3 2" xfId="324" xr:uid="{00000000-0005-0000-0000-0000CD070000}"/>
    <cellStyle name="Valuta 2 4 3 2 2" xfId="721" xr:uid="{00000000-0005-0000-0000-0000CE070000}"/>
    <cellStyle name="Valuta 2 4 3 2 2 2" xfId="2066" xr:uid="{00000000-0005-0000-0000-0000CF070000}"/>
    <cellStyle name="Valuta 2 4 3 2 2 3" xfId="1725" xr:uid="{00000000-0005-0000-0000-0000D0070000}"/>
    <cellStyle name="Valuta 2 4 3 2 2 4" xfId="1292" xr:uid="{00000000-0005-0000-0000-0000D1070000}"/>
    <cellStyle name="Valuta 2 4 3 2 3" xfId="1899" xr:uid="{00000000-0005-0000-0000-0000D2070000}"/>
    <cellStyle name="Valuta 2 4 3 2 4" xfId="1512" xr:uid="{00000000-0005-0000-0000-0000D3070000}"/>
    <cellStyle name="Valuta 2 4 3 2 5" xfId="1001" xr:uid="{00000000-0005-0000-0000-0000D4070000}"/>
    <cellStyle name="Valuta 2 4 3 3" xfId="490" xr:uid="{00000000-0005-0000-0000-0000D5070000}"/>
    <cellStyle name="Valuta 2 4 3 4" xfId="626" xr:uid="{00000000-0005-0000-0000-0000D6070000}"/>
    <cellStyle name="Valuta 2 4 3 4 2" xfId="1986" xr:uid="{00000000-0005-0000-0000-0000D7070000}"/>
    <cellStyle name="Valuta 2 4 3 4 3" xfId="1630" xr:uid="{00000000-0005-0000-0000-0000D8070000}"/>
    <cellStyle name="Valuta 2 4 3 4 4" xfId="1197" xr:uid="{00000000-0005-0000-0000-0000D9070000}"/>
    <cellStyle name="Valuta 2 4 3 5" xfId="1819" xr:uid="{00000000-0005-0000-0000-0000DA070000}"/>
    <cellStyle name="Valuta 2 4 3 6" xfId="1417" xr:uid="{00000000-0005-0000-0000-0000DB070000}"/>
    <cellStyle name="Valuta 2 4 3 7" xfId="905" xr:uid="{00000000-0005-0000-0000-0000DC070000}"/>
    <cellStyle name="Valuta 2 4 3 8" xfId="3346" xr:uid="{1C44340E-2C8C-4F38-8005-13245F0ACB8F}"/>
    <cellStyle name="Valuta 2 4 4" xfId="279" xr:uid="{00000000-0005-0000-0000-0000DD070000}"/>
    <cellStyle name="Valuta 2 4 4 2" xfId="676" xr:uid="{00000000-0005-0000-0000-0000DE070000}"/>
    <cellStyle name="Valuta 2 4 4 2 2" xfId="2026" xr:uid="{00000000-0005-0000-0000-0000DF070000}"/>
    <cellStyle name="Valuta 2 4 4 2 3" xfId="1680" xr:uid="{00000000-0005-0000-0000-0000E0070000}"/>
    <cellStyle name="Valuta 2 4 4 2 4" xfId="1247" xr:uid="{00000000-0005-0000-0000-0000E1070000}"/>
    <cellStyle name="Valuta 2 4 4 3" xfId="1859" xr:uid="{00000000-0005-0000-0000-0000E2070000}"/>
    <cellStyle name="Valuta 2 4 4 4" xfId="1467" xr:uid="{00000000-0005-0000-0000-0000E3070000}"/>
    <cellStyle name="Valuta 2 4 4 5" xfId="956" xr:uid="{00000000-0005-0000-0000-0000E4070000}"/>
    <cellStyle name="Valuta 2 4 5" xfId="487" xr:uid="{00000000-0005-0000-0000-0000E5070000}"/>
    <cellStyle name="Valuta 2 4 6" xfId="584" xr:uid="{00000000-0005-0000-0000-0000E6070000}"/>
    <cellStyle name="Valuta 2 4 6 2" xfId="1946" xr:uid="{00000000-0005-0000-0000-0000E7070000}"/>
    <cellStyle name="Valuta 2 4 6 3" xfId="1588" xr:uid="{00000000-0005-0000-0000-0000E8070000}"/>
    <cellStyle name="Valuta 2 4 6 4" xfId="1155" xr:uid="{00000000-0005-0000-0000-0000E9070000}"/>
    <cellStyle name="Valuta 2 4 7" xfId="1779" xr:uid="{00000000-0005-0000-0000-0000EA070000}"/>
    <cellStyle name="Valuta 2 4 8" xfId="1373" xr:uid="{00000000-0005-0000-0000-0000EB070000}"/>
    <cellStyle name="Valuta 2 4 9" xfId="859" xr:uid="{00000000-0005-0000-0000-0000EC070000}"/>
    <cellStyle name="Valuta 2 5" xfId="183" xr:uid="{00000000-0005-0000-0000-0000ED070000}"/>
    <cellStyle name="Valuta 2 5 10" xfId="3305" xr:uid="{046B76ED-66BC-47E6-8F76-AAFD341F1B83}"/>
    <cellStyle name="Valuta 2 5 2" xfId="213" xr:uid="{00000000-0005-0000-0000-0000EE070000}"/>
    <cellStyle name="Valuta 2 5 2 2" xfId="254" xr:uid="{00000000-0005-0000-0000-0000EF070000}"/>
    <cellStyle name="Valuta 2 5 2 2 2" xfId="350" xr:uid="{00000000-0005-0000-0000-0000F0070000}"/>
    <cellStyle name="Valuta 2 5 2 2 2 2" xfId="747" xr:uid="{00000000-0005-0000-0000-0000F1070000}"/>
    <cellStyle name="Valuta 2 5 2 2 2 2 2" xfId="2092" xr:uid="{00000000-0005-0000-0000-0000F2070000}"/>
    <cellStyle name="Valuta 2 5 2 2 2 2 3" xfId="1751" xr:uid="{00000000-0005-0000-0000-0000F3070000}"/>
    <cellStyle name="Valuta 2 5 2 2 2 2 4" xfId="1318" xr:uid="{00000000-0005-0000-0000-0000F4070000}"/>
    <cellStyle name="Valuta 2 5 2 2 2 3" xfId="1925" xr:uid="{00000000-0005-0000-0000-0000F5070000}"/>
    <cellStyle name="Valuta 2 5 2 2 2 4" xfId="1538" xr:uid="{00000000-0005-0000-0000-0000F6070000}"/>
    <cellStyle name="Valuta 2 5 2 2 2 5" xfId="1027" xr:uid="{00000000-0005-0000-0000-0000F7070000}"/>
    <cellStyle name="Valuta 2 5 2 2 3" xfId="493" xr:uid="{00000000-0005-0000-0000-0000F8070000}"/>
    <cellStyle name="Valuta 2 5 2 2 4" xfId="652" xr:uid="{00000000-0005-0000-0000-0000F9070000}"/>
    <cellStyle name="Valuta 2 5 2 2 4 2" xfId="2012" xr:uid="{00000000-0005-0000-0000-0000FA070000}"/>
    <cellStyle name="Valuta 2 5 2 2 4 3" xfId="1656" xr:uid="{00000000-0005-0000-0000-0000FB070000}"/>
    <cellStyle name="Valuta 2 5 2 2 4 4" xfId="1223" xr:uid="{00000000-0005-0000-0000-0000FC070000}"/>
    <cellStyle name="Valuta 2 5 2 2 5" xfId="1845" xr:uid="{00000000-0005-0000-0000-0000FD070000}"/>
    <cellStyle name="Valuta 2 5 2 2 6" xfId="1443" xr:uid="{00000000-0005-0000-0000-0000FE070000}"/>
    <cellStyle name="Valuta 2 5 2 2 7" xfId="931" xr:uid="{00000000-0005-0000-0000-0000FF070000}"/>
    <cellStyle name="Valuta 2 5 2 2 8" xfId="3372" xr:uid="{F42316F6-F58A-48B1-B6A1-21BBD13B8C3E}"/>
    <cellStyle name="Valuta 2 5 2 3" xfId="310" xr:uid="{00000000-0005-0000-0000-000000080000}"/>
    <cellStyle name="Valuta 2 5 2 3 2" xfId="707" xr:uid="{00000000-0005-0000-0000-000001080000}"/>
    <cellStyle name="Valuta 2 5 2 3 2 2" xfId="2052" xr:uid="{00000000-0005-0000-0000-000002080000}"/>
    <cellStyle name="Valuta 2 5 2 3 2 3" xfId="1711" xr:uid="{00000000-0005-0000-0000-000003080000}"/>
    <cellStyle name="Valuta 2 5 2 3 2 4" xfId="1278" xr:uid="{00000000-0005-0000-0000-000004080000}"/>
    <cellStyle name="Valuta 2 5 2 3 3" xfId="1885" xr:uid="{00000000-0005-0000-0000-000005080000}"/>
    <cellStyle name="Valuta 2 5 2 3 4" xfId="1498" xr:uid="{00000000-0005-0000-0000-000006080000}"/>
    <cellStyle name="Valuta 2 5 2 3 5" xfId="987" xr:uid="{00000000-0005-0000-0000-000007080000}"/>
    <cellStyle name="Valuta 2 5 2 4" xfId="492" xr:uid="{00000000-0005-0000-0000-000008080000}"/>
    <cellStyle name="Valuta 2 5 2 5" xfId="612" xr:uid="{00000000-0005-0000-0000-000009080000}"/>
    <cellStyle name="Valuta 2 5 2 5 2" xfId="1972" xr:uid="{00000000-0005-0000-0000-00000A080000}"/>
    <cellStyle name="Valuta 2 5 2 5 3" xfId="1616" xr:uid="{00000000-0005-0000-0000-00000B080000}"/>
    <cellStyle name="Valuta 2 5 2 5 4" xfId="1183" xr:uid="{00000000-0005-0000-0000-00000C080000}"/>
    <cellStyle name="Valuta 2 5 2 6" xfId="1805" xr:uid="{00000000-0005-0000-0000-00000D080000}"/>
    <cellStyle name="Valuta 2 5 2 7" xfId="1403" xr:uid="{00000000-0005-0000-0000-00000E080000}"/>
    <cellStyle name="Valuta 2 5 2 8" xfId="890" xr:uid="{00000000-0005-0000-0000-00000F080000}"/>
    <cellStyle name="Valuta 2 5 2 9" xfId="3331" xr:uid="{7FA9DE9F-5BE5-464E-A799-F3E1F7918C8B}"/>
    <cellStyle name="Valuta 2 5 3" xfId="230" xr:uid="{00000000-0005-0000-0000-000010080000}"/>
    <cellStyle name="Valuta 2 5 3 2" xfId="326" xr:uid="{00000000-0005-0000-0000-000011080000}"/>
    <cellStyle name="Valuta 2 5 3 2 2" xfId="723" xr:uid="{00000000-0005-0000-0000-000012080000}"/>
    <cellStyle name="Valuta 2 5 3 2 2 2" xfId="2068" xr:uid="{00000000-0005-0000-0000-000013080000}"/>
    <cellStyle name="Valuta 2 5 3 2 2 3" xfId="1727" xr:uid="{00000000-0005-0000-0000-000014080000}"/>
    <cellStyle name="Valuta 2 5 3 2 2 4" xfId="1294" xr:uid="{00000000-0005-0000-0000-000015080000}"/>
    <cellStyle name="Valuta 2 5 3 2 3" xfId="1901" xr:uid="{00000000-0005-0000-0000-000016080000}"/>
    <cellStyle name="Valuta 2 5 3 2 4" xfId="1514" xr:uid="{00000000-0005-0000-0000-000017080000}"/>
    <cellStyle name="Valuta 2 5 3 2 5" xfId="1003" xr:uid="{00000000-0005-0000-0000-000018080000}"/>
    <cellStyle name="Valuta 2 5 3 3" xfId="494" xr:uid="{00000000-0005-0000-0000-000019080000}"/>
    <cellStyle name="Valuta 2 5 3 4" xfId="628" xr:uid="{00000000-0005-0000-0000-00001A080000}"/>
    <cellStyle name="Valuta 2 5 3 4 2" xfId="1988" xr:uid="{00000000-0005-0000-0000-00001B080000}"/>
    <cellStyle name="Valuta 2 5 3 4 3" xfId="1632" xr:uid="{00000000-0005-0000-0000-00001C080000}"/>
    <cellStyle name="Valuta 2 5 3 4 4" xfId="1199" xr:uid="{00000000-0005-0000-0000-00001D080000}"/>
    <cellStyle name="Valuta 2 5 3 5" xfId="1821" xr:uid="{00000000-0005-0000-0000-00001E080000}"/>
    <cellStyle name="Valuta 2 5 3 6" xfId="1419" xr:uid="{00000000-0005-0000-0000-00001F080000}"/>
    <cellStyle name="Valuta 2 5 3 7" xfId="907" xr:uid="{00000000-0005-0000-0000-000020080000}"/>
    <cellStyle name="Valuta 2 5 3 8" xfId="3348" xr:uid="{5DEB23D7-CCE5-4FEF-9305-9A26DD739DF7}"/>
    <cellStyle name="Valuta 2 5 4" xfId="281" xr:uid="{00000000-0005-0000-0000-000021080000}"/>
    <cellStyle name="Valuta 2 5 4 2" xfId="678" xr:uid="{00000000-0005-0000-0000-000022080000}"/>
    <cellStyle name="Valuta 2 5 4 2 2" xfId="2028" xr:uid="{00000000-0005-0000-0000-000023080000}"/>
    <cellStyle name="Valuta 2 5 4 2 3" xfId="1682" xr:uid="{00000000-0005-0000-0000-000024080000}"/>
    <cellStyle name="Valuta 2 5 4 2 4" xfId="1249" xr:uid="{00000000-0005-0000-0000-000025080000}"/>
    <cellStyle name="Valuta 2 5 4 3" xfId="1861" xr:uid="{00000000-0005-0000-0000-000026080000}"/>
    <cellStyle name="Valuta 2 5 4 4" xfId="1469" xr:uid="{00000000-0005-0000-0000-000027080000}"/>
    <cellStyle name="Valuta 2 5 4 5" xfId="958" xr:uid="{00000000-0005-0000-0000-000028080000}"/>
    <cellStyle name="Valuta 2 5 5" xfId="491" xr:uid="{00000000-0005-0000-0000-000029080000}"/>
    <cellStyle name="Valuta 2 5 6" xfId="586" xr:uid="{00000000-0005-0000-0000-00002A080000}"/>
    <cellStyle name="Valuta 2 5 6 2" xfId="1948" xr:uid="{00000000-0005-0000-0000-00002B080000}"/>
    <cellStyle name="Valuta 2 5 6 3" xfId="1590" xr:uid="{00000000-0005-0000-0000-00002C080000}"/>
    <cellStyle name="Valuta 2 5 6 4" xfId="1157" xr:uid="{00000000-0005-0000-0000-00002D080000}"/>
    <cellStyle name="Valuta 2 5 7" xfId="1781" xr:uid="{00000000-0005-0000-0000-00002E080000}"/>
    <cellStyle name="Valuta 2 5 8" xfId="1375" xr:uid="{00000000-0005-0000-0000-00002F080000}"/>
    <cellStyle name="Valuta 2 5 9" xfId="861" xr:uid="{00000000-0005-0000-0000-000030080000}"/>
    <cellStyle name="Valuta 2 6" xfId="185" xr:uid="{00000000-0005-0000-0000-000031080000}"/>
    <cellStyle name="Valuta 2 6 10" xfId="3307" xr:uid="{75A85627-C294-4DF7-AB60-706E2EA79367}"/>
    <cellStyle name="Valuta 2 6 2" xfId="215" xr:uid="{00000000-0005-0000-0000-000032080000}"/>
    <cellStyle name="Valuta 2 6 2 2" xfId="256" xr:uid="{00000000-0005-0000-0000-000033080000}"/>
    <cellStyle name="Valuta 2 6 2 2 2" xfId="352" xr:uid="{00000000-0005-0000-0000-000034080000}"/>
    <cellStyle name="Valuta 2 6 2 2 2 2" xfId="749" xr:uid="{00000000-0005-0000-0000-000035080000}"/>
    <cellStyle name="Valuta 2 6 2 2 2 2 2" xfId="2094" xr:uid="{00000000-0005-0000-0000-000036080000}"/>
    <cellStyle name="Valuta 2 6 2 2 2 2 3" xfId="1753" xr:uid="{00000000-0005-0000-0000-000037080000}"/>
    <cellStyle name="Valuta 2 6 2 2 2 2 4" xfId="1320" xr:uid="{00000000-0005-0000-0000-000038080000}"/>
    <cellStyle name="Valuta 2 6 2 2 2 3" xfId="1927" xr:uid="{00000000-0005-0000-0000-000039080000}"/>
    <cellStyle name="Valuta 2 6 2 2 2 4" xfId="1540" xr:uid="{00000000-0005-0000-0000-00003A080000}"/>
    <cellStyle name="Valuta 2 6 2 2 2 5" xfId="1029" xr:uid="{00000000-0005-0000-0000-00003B080000}"/>
    <cellStyle name="Valuta 2 6 2 2 3" xfId="497" xr:uid="{00000000-0005-0000-0000-00003C080000}"/>
    <cellStyle name="Valuta 2 6 2 2 4" xfId="654" xr:uid="{00000000-0005-0000-0000-00003D080000}"/>
    <cellStyle name="Valuta 2 6 2 2 4 2" xfId="2014" xr:uid="{00000000-0005-0000-0000-00003E080000}"/>
    <cellStyle name="Valuta 2 6 2 2 4 3" xfId="1658" xr:uid="{00000000-0005-0000-0000-00003F080000}"/>
    <cellStyle name="Valuta 2 6 2 2 4 4" xfId="1225" xr:uid="{00000000-0005-0000-0000-000040080000}"/>
    <cellStyle name="Valuta 2 6 2 2 5" xfId="1847" xr:uid="{00000000-0005-0000-0000-000041080000}"/>
    <cellStyle name="Valuta 2 6 2 2 6" xfId="1445" xr:uid="{00000000-0005-0000-0000-000042080000}"/>
    <cellStyle name="Valuta 2 6 2 2 7" xfId="933" xr:uid="{00000000-0005-0000-0000-000043080000}"/>
    <cellStyle name="Valuta 2 6 2 2 8" xfId="3374" xr:uid="{68F823B1-F667-4FD9-B874-2B7412451168}"/>
    <cellStyle name="Valuta 2 6 2 3" xfId="312" xr:uid="{00000000-0005-0000-0000-000044080000}"/>
    <cellStyle name="Valuta 2 6 2 3 2" xfId="709" xr:uid="{00000000-0005-0000-0000-000045080000}"/>
    <cellStyle name="Valuta 2 6 2 3 2 2" xfId="2054" xr:uid="{00000000-0005-0000-0000-000046080000}"/>
    <cellStyle name="Valuta 2 6 2 3 2 3" xfId="1713" xr:uid="{00000000-0005-0000-0000-000047080000}"/>
    <cellStyle name="Valuta 2 6 2 3 2 4" xfId="1280" xr:uid="{00000000-0005-0000-0000-000048080000}"/>
    <cellStyle name="Valuta 2 6 2 3 3" xfId="1887" xr:uid="{00000000-0005-0000-0000-000049080000}"/>
    <cellStyle name="Valuta 2 6 2 3 4" xfId="1500" xr:uid="{00000000-0005-0000-0000-00004A080000}"/>
    <cellStyle name="Valuta 2 6 2 3 5" xfId="989" xr:uid="{00000000-0005-0000-0000-00004B080000}"/>
    <cellStyle name="Valuta 2 6 2 4" xfId="496" xr:uid="{00000000-0005-0000-0000-00004C080000}"/>
    <cellStyle name="Valuta 2 6 2 5" xfId="614" xr:uid="{00000000-0005-0000-0000-00004D080000}"/>
    <cellStyle name="Valuta 2 6 2 5 2" xfId="1974" xr:uid="{00000000-0005-0000-0000-00004E080000}"/>
    <cellStyle name="Valuta 2 6 2 5 3" xfId="1618" xr:uid="{00000000-0005-0000-0000-00004F080000}"/>
    <cellStyle name="Valuta 2 6 2 5 4" xfId="1185" xr:uid="{00000000-0005-0000-0000-000050080000}"/>
    <cellStyle name="Valuta 2 6 2 6" xfId="1807" xr:uid="{00000000-0005-0000-0000-000051080000}"/>
    <cellStyle name="Valuta 2 6 2 7" xfId="1405" xr:uid="{00000000-0005-0000-0000-000052080000}"/>
    <cellStyle name="Valuta 2 6 2 8" xfId="892" xr:uid="{00000000-0005-0000-0000-000053080000}"/>
    <cellStyle name="Valuta 2 6 2 9" xfId="3333" xr:uid="{6BE6181B-85C1-4C23-8E3B-AF02516B3D2A}"/>
    <cellStyle name="Valuta 2 6 3" xfId="232" xr:uid="{00000000-0005-0000-0000-000054080000}"/>
    <cellStyle name="Valuta 2 6 3 2" xfId="328" xr:uid="{00000000-0005-0000-0000-000055080000}"/>
    <cellStyle name="Valuta 2 6 3 2 2" xfId="725" xr:uid="{00000000-0005-0000-0000-000056080000}"/>
    <cellStyle name="Valuta 2 6 3 2 2 2" xfId="2070" xr:uid="{00000000-0005-0000-0000-000057080000}"/>
    <cellStyle name="Valuta 2 6 3 2 2 3" xfId="1729" xr:uid="{00000000-0005-0000-0000-000058080000}"/>
    <cellStyle name="Valuta 2 6 3 2 2 4" xfId="1296" xr:uid="{00000000-0005-0000-0000-000059080000}"/>
    <cellStyle name="Valuta 2 6 3 2 3" xfId="1903" xr:uid="{00000000-0005-0000-0000-00005A080000}"/>
    <cellStyle name="Valuta 2 6 3 2 4" xfId="1516" xr:uid="{00000000-0005-0000-0000-00005B080000}"/>
    <cellStyle name="Valuta 2 6 3 2 5" xfId="1005" xr:uid="{00000000-0005-0000-0000-00005C080000}"/>
    <cellStyle name="Valuta 2 6 3 3" xfId="498" xr:uid="{00000000-0005-0000-0000-00005D080000}"/>
    <cellStyle name="Valuta 2 6 3 4" xfId="630" xr:uid="{00000000-0005-0000-0000-00005E080000}"/>
    <cellStyle name="Valuta 2 6 3 4 2" xfId="1990" xr:uid="{00000000-0005-0000-0000-00005F080000}"/>
    <cellStyle name="Valuta 2 6 3 4 3" xfId="1634" xr:uid="{00000000-0005-0000-0000-000060080000}"/>
    <cellStyle name="Valuta 2 6 3 4 4" xfId="1201" xr:uid="{00000000-0005-0000-0000-000061080000}"/>
    <cellStyle name="Valuta 2 6 3 5" xfId="1823" xr:uid="{00000000-0005-0000-0000-000062080000}"/>
    <cellStyle name="Valuta 2 6 3 6" xfId="1421" xr:uid="{00000000-0005-0000-0000-000063080000}"/>
    <cellStyle name="Valuta 2 6 3 7" xfId="909" xr:uid="{00000000-0005-0000-0000-000064080000}"/>
    <cellStyle name="Valuta 2 6 3 8" xfId="3350" xr:uid="{3B257EA2-F1D6-424F-9788-60CBFDD1154A}"/>
    <cellStyle name="Valuta 2 6 4" xfId="283" xr:uid="{00000000-0005-0000-0000-000065080000}"/>
    <cellStyle name="Valuta 2 6 4 2" xfId="680" xr:uid="{00000000-0005-0000-0000-000066080000}"/>
    <cellStyle name="Valuta 2 6 4 2 2" xfId="2030" xr:uid="{00000000-0005-0000-0000-000067080000}"/>
    <cellStyle name="Valuta 2 6 4 2 3" xfId="1684" xr:uid="{00000000-0005-0000-0000-000068080000}"/>
    <cellStyle name="Valuta 2 6 4 2 4" xfId="1251" xr:uid="{00000000-0005-0000-0000-000069080000}"/>
    <cellStyle name="Valuta 2 6 4 3" xfId="1863" xr:uid="{00000000-0005-0000-0000-00006A080000}"/>
    <cellStyle name="Valuta 2 6 4 4" xfId="1471" xr:uid="{00000000-0005-0000-0000-00006B080000}"/>
    <cellStyle name="Valuta 2 6 4 5" xfId="960" xr:uid="{00000000-0005-0000-0000-00006C080000}"/>
    <cellStyle name="Valuta 2 6 5" xfId="495" xr:uid="{00000000-0005-0000-0000-00006D080000}"/>
    <cellStyle name="Valuta 2 6 6" xfId="588" xr:uid="{00000000-0005-0000-0000-00006E080000}"/>
    <cellStyle name="Valuta 2 6 6 2" xfId="1950" xr:uid="{00000000-0005-0000-0000-00006F080000}"/>
    <cellStyle name="Valuta 2 6 6 3" xfId="1592" xr:uid="{00000000-0005-0000-0000-000070080000}"/>
    <cellStyle name="Valuta 2 6 6 4" xfId="1159" xr:uid="{00000000-0005-0000-0000-000071080000}"/>
    <cellStyle name="Valuta 2 6 7" xfId="1783" xr:uid="{00000000-0005-0000-0000-000072080000}"/>
    <cellStyle name="Valuta 2 6 8" xfId="1377" xr:uid="{00000000-0005-0000-0000-000073080000}"/>
    <cellStyle name="Valuta 2 6 9" xfId="863" xr:uid="{00000000-0005-0000-0000-000074080000}"/>
    <cellStyle name="Valuta 2 7" xfId="199" xr:uid="{00000000-0005-0000-0000-000075080000}"/>
    <cellStyle name="Valuta 2 7 2" xfId="243" xr:uid="{00000000-0005-0000-0000-000076080000}"/>
    <cellStyle name="Valuta 2 7 2 2" xfId="339" xr:uid="{00000000-0005-0000-0000-000077080000}"/>
    <cellStyle name="Valuta 2 7 2 2 2" xfId="736" xr:uid="{00000000-0005-0000-0000-000078080000}"/>
    <cellStyle name="Valuta 2 7 2 2 2 2" xfId="2081" xr:uid="{00000000-0005-0000-0000-000079080000}"/>
    <cellStyle name="Valuta 2 7 2 2 2 3" xfId="1740" xr:uid="{00000000-0005-0000-0000-00007A080000}"/>
    <cellStyle name="Valuta 2 7 2 2 2 4" xfId="1307" xr:uid="{00000000-0005-0000-0000-00007B080000}"/>
    <cellStyle name="Valuta 2 7 2 2 3" xfId="1914" xr:uid="{00000000-0005-0000-0000-00007C080000}"/>
    <cellStyle name="Valuta 2 7 2 2 4" xfId="1527" xr:uid="{00000000-0005-0000-0000-00007D080000}"/>
    <cellStyle name="Valuta 2 7 2 2 5" xfId="1016" xr:uid="{00000000-0005-0000-0000-00007E080000}"/>
    <cellStyle name="Valuta 2 7 2 3" xfId="500" xr:uid="{00000000-0005-0000-0000-00007F080000}"/>
    <cellStyle name="Valuta 2 7 2 4" xfId="641" xr:uid="{00000000-0005-0000-0000-000080080000}"/>
    <cellStyle name="Valuta 2 7 2 4 2" xfId="2001" xr:uid="{00000000-0005-0000-0000-000081080000}"/>
    <cellStyle name="Valuta 2 7 2 4 3" xfId="1645" xr:uid="{00000000-0005-0000-0000-000082080000}"/>
    <cellStyle name="Valuta 2 7 2 4 4" xfId="1212" xr:uid="{00000000-0005-0000-0000-000083080000}"/>
    <cellStyle name="Valuta 2 7 2 5" xfId="1834" xr:uid="{00000000-0005-0000-0000-000084080000}"/>
    <cellStyle name="Valuta 2 7 2 6" xfId="1432" xr:uid="{00000000-0005-0000-0000-000085080000}"/>
    <cellStyle name="Valuta 2 7 2 7" xfId="920" xr:uid="{00000000-0005-0000-0000-000086080000}"/>
    <cellStyle name="Valuta 2 7 2 8" xfId="3361" xr:uid="{5A8E8D0A-1EEB-4A87-A4D2-11A8D5D461CF}"/>
    <cellStyle name="Valuta 2 7 3" xfId="294" xr:uid="{00000000-0005-0000-0000-000087080000}"/>
    <cellStyle name="Valuta 2 7 3 2" xfId="691" xr:uid="{00000000-0005-0000-0000-000088080000}"/>
    <cellStyle name="Valuta 2 7 3 2 2" xfId="2041" xr:uid="{00000000-0005-0000-0000-000089080000}"/>
    <cellStyle name="Valuta 2 7 3 2 3" xfId="1695" xr:uid="{00000000-0005-0000-0000-00008A080000}"/>
    <cellStyle name="Valuta 2 7 3 2 4" xfId="1262" xr:uid="{00000000-0005-0000-0000-00008B080000}"/>
    <cellStyle name="Valuta 2 7 3 3" xfId="1874" xr:uid="{00000000-0005-0000-0000-00008C080000}"/>
    <cellStyle name="Valuta 2 7 3 4" xfId="1482" xr:uid="{00000000-0005-0000-0000-00008D080000}"/>
    <cellStyle name="Valuta 2 7 3 5" xfId="971" xr:uid="{00000000-0005-0000-0000-00008E080000}"/>
    <cellStyle name="Valuta 2 7 4" xfId="499" xr:uid="{00000000-0005-0000-0000-00008F080000}"/>
    <cellStyle name="Valuta 2 7 5" xfId="599" xr:uid="{00000000-0005-0000-0000-000090080000}"/>
    <cellStyle name="Valuta 2 7 5 2" xfId="1961" xr:uid="{00000000-0005-0000-0000-000091080000}"/>
    <cellStyle name="Valuta 2 7 5 3" xfId="1603" xr:uid="{00000000-0005-0000-0000-000092080000}"/>
    <cellStyle name="Valuta 2 7 5 4" xfId="1170" xr:uid="{00000000-0005-0000-0000-000093080000}"/>
    <cellStyle name="Valuta 2 7 6" xfId="1794" xr:uid="{00000000-0005-0000-0000-000094080000}"/>
    <cellStyle name="Valuta 2 7 7" xfId="1389" xr:uid="{00000000-0005-0000-0000-000095080000}"/>
    <cellStyle name="Valuta 2 7 8" xfId="876" xr:uid="{00000000-0005-0000-0000-000096080000}"/>
    <cellStyle name="Valuta 2 7 9" xfId="3319" xr:uid="{87A31557-9012-46E3-A3C1-4517A595FCF0}"/>
    <cellStyle name="Valuta 2 8" xfId="190" xr:uid="{00000000-0005-0000-0000-000097080000}"/>
    <cellStyle name="Valuta 2 8 2" xfId="237" xr:uid="{00000000-0005-0000-0000-000098080000}"/>
    <cellStyle name="Valuta 2 8 2 2" xfId="333" xr:uid="{00000000-0005-0000-0000-000099080000}"/>
    <cellStyle name="Valuta 2 8 2 2 2" xfId="730" xr:uid="{00000000-0005-0000-0000-00009A080000}"/>
    <cellStyle name="Valuta 2 8 2 2 2 2" xfId="2075" xr:uid="{00000000-0005-0000-0000-00009B080000}"/>
    <cellStyle name="Valuta 2 8 2 2 2 3" xfId="1734" xr:uid="{00000000-0005-0000-0000-00009C080000}"/>
    <cellStyle name="Valuta 2 8 2 2 2 4" xfId="1301" xr:uid="{00000000-0005-0000-0000-00009D080000}"/>
    <cellStyle name="Valuta 2 8 2 2 3" xfId="1908" xr:uid="{00000000-0005-0000-0000-00009E080000}"/>
    <cellStyle name="Valuta 2 8 2 2 4" xfId="1521" xr:uid="{00000000-0005-0000-0000-00009F080000}"/>
    <cellStyle name="Valuta 2 8 2 2 5" xfId="1010" xr:uid="{00000000-0005-0000-0000-0000A0080000}"/>
    <cellStyle name="Valuta 2 8 2 3" xfId="502" xr:uid="{00000000-0005-0000-0000-0000A1080000}"/>
    <cellStyle name="Valuta 2 8 2 4" xfId="635" xr:uid="{00000000-0005-0000-0000-0000A2080000}"/>
    <cellStyle name="Valuta 2 8 2 4 2" xfId="1995" xr:uid="{00000000-0005-0000-0000-0000A3080000}"/>
    <cellStyle name="Valuta 2 8 2 4 3" xfId="1639" xr:uid="{00000000-0005-0000-0000-0000A4080000}"/>
    <cellStyle name="Valuta 2 8 2 4 4" xfId="1206" xr:uid="{00000000-0005-0000-0000-0000A5080000}"/>
    <cellStyle name="Valuta 2 8 2 5" xfId="1828" xr:uid="{00000000-0005-0000-0000-0000A6080000}"/>
    <cellStyle name="Valuta 2 8 2 6" xfId="1426" xr:uid="{00000000-0005-0000-0000-0000A7080000}"/>
    <cellStyle name="Valuta 2 8 2 7" xfId="914" xr:uid="{00000000-0005-0000-0000-0000A8080000}"/>
    <cellStyle name="Valuta 2 8 2 8" xfId="3355" xr:uid="{C4644DDA-B31C-46CD-9391-1964B8D4212E}"/>
    <cellStyle name="Valuta 2 8 3" xfId="288" xr:uid="{00000000-0005-0000-0000-0000A9080000}"/>
    <cellStyle name="Valuta 2 8 3 2" xfId="685" xr:uid="{00000000-0005-0000-0000-0000AA080000}"/>
    <cellStyle name="Valuta 2 8 3 2 2" xfId="2035" xr:uid="{00000000-0005-0000-0000-0000AB080000}"/>
    <cellStyle name="Valuta 2 8 3 2 3" xfId="1689" xr:uid="{00000000-0005-0000-0000-0000AC080000}"/>
    <cellStyle name="Valuta 2 8 3 2 4" xfId="1256" xr:uid="{00000000-0005-0000-0000-0000AD080000}"/>
    <cellStyle name="Valuta 2 8 3 3" xfId="1868" xr:uid="{00000000-0005-0000-0000-0000AE080000}"/>
    <cellStyle name="Valuta 2 8 3 4" xfId="1476" xr:uid="{00000000-0005-0000-0000-0000AF080000}"/>
    <cellStyle name="Valuta 2 8 3 5" xfId="965" xr:uid="{00000000-0005-0000-0000-0000B0080000}"/>
    <cellStyle name="Valuta 2 8 4" xfId="501" xr:uid="{00000000-0005-0000-0000-0000B1080000}"/>
    <cellStyle name="Valuta 2 8 5" xfId="593" xr:uid="{00000000-0005-0000-0000-0000B2080000}"/>
    <cellStyle name="Valuta 2 8 5 2" xfId="1955" xr:uid="{00000000-0005-0000-0000-0000B3080000}"/>
    <cellStyle name="Valuta 2 8 5 3" xfId="1597" xr:uid="{00000000-0005-0000-0000-0000B4080000}"/>
    <cellStyle name="Valuta 2 8 5 4" xfId="1164" xr:uid="{00000000-0005-0000-0000-0000B5080000}"/>
    <cellStyle name="Valuta 2 8 6" xfId="1788" xr:uid="{00000000-0005-0000-0000-0000B6080000}"/>
    <cellStyle name="Valuta 2 8 7" xfId="1382" xr:uid="{00000000-0005-0000-0000-0000B7080000}"/>
    <cellStyle name="Valuta 2 8 8" xfId="868" xr:uid="{00000000-0005-0000-0000-0000B8080000}"/>
    <cellStyle name="Valuta 2 8 9" xfId="3312" xr:uid="{239894F5-2FEA-40FC-A848-C0BE518E72E3}"/>
    <cellStyle name="Valuta 2 9" xfId="221" xr:uid="{00000000-0005-0000-0000-0000B9080000}"/>
    <cellStyle name="Valuta 2 9 2" xfId="317" xr:uid="{00000000-0005-0000-0000-0000BA080000}"/>
    <cellStyle name="Valuta 2 9 2 2" xfId="714" xr:uid="{00000000-0005-0000-0000-0000BB080000}"/>
    <cellStyle name="Valuta 2 9 2 2 2" xfId="2059" xr:uid="{00000000-0005-0000-0000-0000BC080000}"/>
    <cellStyle name="Valuta 2 9 2 2 3" xfId="1718" xr:uid="{00000000-0005-0000-0000-0000BD080000}"/>
    <cellStyle name="Valuta 2 9 2 2 4" xfId="1285" xr:uid="{00000000-0005-0000-0000-0000BE080000}"/>
    <cellStyle name="Valuta 2 9 2 3" xfId="1892" xr:uid="{00000000-0005-0000-0000-0000BF080000}"/>
    <cellStyle name="Valuta 2 9 2 4" xfId="1505" xr:uid="{00000000-0005-0000-0000-0000C0080000}"/>
    <cellStyle name="Valuta 2 9 2 5" xfId="994" xr:uid="{00000000-0005-0000-0000-0000C1080000}"/>
    <cellStyle name="Valuta 2 9 3" xfId="503" xr:uid="{00000000-0005-0000-0000-0000C2080000}"/>
    <cellStyle name="Valuta 2 9 4" xfId="619" xr:uid="{00000000-0005-0000-0000-0000C3080000}"/>
    <cellStyle name="Valuta 2 9 4 2" xfId="1979" xr:uid="{00000000-0005-0000-0000-0000C4080000}"/>
    <cellStyle name="Valuta 2 9 4 3" xfId="1623" xr:uid="{00000000-0005-0000-0000-0000C5080000}"/>
    <cellStyle name="Valuta 2 9 4 4" xfId="1190" xr:uid="{00000000-0005-0000-0000-0000C6080000}"/>
    <cellStyle name="Valuta 2 9 5" xfId="1812" xr:uid="{00000000-0005-0000-0000-0000C7080000}"/>
    <cellStyle name="Valuta 2 9 6" xfId="1410" xr:uid="{00000000-0005-0000-0000-0000C8080000}"/>
    <cellStyle name="Valuta 2 9 7" xfId="898" xr:uid="{00000000-0005-0000-0000-0000C9080000}"/>
    <cellStyle name="Valuta 2 9 8" xfId="3295" xr:uid="{8F839BAE-A96C-4855-B8B4-A8E141FCCED8}"/>
    <cellStyle name="Valuta 3" xfId="70" xr:uid="{00000000-0005-0000-0000-0000CA080000}"/>
    <cellStyle name="Valuta 3 10" xfId="271" xr:uid="{00000000-0005-0000-0000-0000CB080000}"/>
    <cellStyle name="Valuta 3 10 2" xfId="668" xr:uid="{00000000-0005-0000-0000-0000CC080000}"/>
    <cellStyle name="Valuta 3 10 2 2" xfId="2018" xr:uid="{00000000-0005-0000-0000-0000CD080000}"/>
    <cellStyle name="Valuta 3 10 2 3" xfId="1672" xr:uid="{00000000-0005-0000-0000-0000CE080000}"/>
    <cellStyle name="Valuta 3 10 2 4" xfId="1239" xr:uid="{00000000-0005-0000-0000-0000CF080000}"/>
    <cellStyle name="Valuta 3 10 3" xfId="1851" xr:uid="{00000000-0005-0000-0000-0000D0080000}"/>
    <cellStyle name="Valuta 3 10 4" xfId="1459" xr:uid="{00000000-0005-0000-0000-0000D1080000}"/>
    <cellStyle name="Valuta 3 10 5" xfId="948" xr:uid="{00000000-0005-0000-0000-0000D2080000}"/>
    <cellStyle name="Valuta 3 11" xfId="504" xr:uid="{00000000-0005-0000-0000-0000D3080000}"/>
    <cellStyle name="Valuta 3 12" xfId="163" xr:uid="{00000000-0005-0000-0000-0000D4080000}"/>
    <cellStyle name="Valuta 3 12 2" xfId="576" xr:uid="{00000000-0005-0000-0000-0000D5080000}"/>
    <cellStyle name="Valuta 3 12 2 2" xfId="1938" xr:uid="{00000000-0005-0000-0000-0000D6080000}"/>
    <cellStyle name="Valuta 3 12 2 3" xfId="1580" xr:uid="{00000000-0005-0000-0000-0000D7080000}"/>
    <cellStyle name="Valuta 3 12 2 4" xfId="1147" xr:uid="{00000000-0005-0000-0000-0000D8080000}"/>
    <cellStyle name="Valuta 3 12 3" xfId="1771" xr:uid="{00000000-0005-0000-0000-0000D9080000}"/>
    <cellStyle name="Valuta 3 12 4" xfId="1363" xr:uid="{00000000-0005-0000-0000-0000DA080000}"/>
    <cellStyle name="Valuta 3 12 5" xfId="846" xr:uid="{00000000-0005-0000-0000-0000DB080000}"/>
    <cellStyle name="Valuta 3 13" xfId="567" xr:uid="{00000000-0005-0000-0000-0000DC080000}"/>
    <cellStyle name="Valuta 3 13 2" xfId="1934" xr:uid="{00000000-0005-0000-0000-0000DD080000}"/>
    <cellStyle name="Valuta 3 13 3" xfId="1571" xr:uid="{00000000-0005-0000-0000-0000DE080000}"/>
    <cellStyle name="Valuta 3 13 4" xfId="1138" xr:uid="{00000000-0005-0000-0000-0000DF080000}"/>
    <cellStyle name="Valuta 3 14" xfId="1766" xr:uid="{00000000-0005-0000-0000-0000E0080000}"/>
    <cellStyle name="Valuta 3 15" xfId="1341" xr:uid="{00000000-0005-0000-0000-0000E1080000}"/>
    <cellStyle name="Valuta 3 16" xfId="788" xr:uid="{00000000-0005-0000-0000-0000E2080000}"/>
    <cellStyle name="Valuta 3 17" xfId="3293" xr:uid="{B91386EE-0DC9-481B-B412-D00EE119E060}"/>
    <cellStyle name="Valuta 3 2" xfId="168" xr:uid="{00000000-0005-0000-0000-0000E3080000}"/>
    <cellStyle name="Valuta 3 2 10" xfId="1366" xr:uid="{00000000-0005-0000-0000-0000E4080000}"/>
    <cellStyle name="Valuta 3 2 11" xfId="851" xr:uid="{00000000-0005-0000-0000-0000E5080000}"/>
    <cellStyle name="Valuta 3 2 12" xfId="3296" xr:uid="{84E964C2-583B-49A6-853C-BE1AC2A8D8BD}"/>
    <cellStyle name="Valuta 3 2 2" xfId="186" xr:uid="{00000000-0005-0000-0000-0000E6080000}"/>
    <cellStyle name="Valuta 3 2 2 10" xfId="3308" xr:uid="{37813E3E-9BA8-4C1F-A903-E51E2EA6E076}"/>
    <cellStyle name="Valuta 3 2 2 2" xfId="216" xr:uid="{00000000-0005-0000-0000-0000E7080000}"/>
    <cellStyle name="Valuta 3 2 2 2 2" xfId="257" xr:uid="{00000000-0005-0000-0000-0000E8080000}"/>
    <cellStyle name="Valuta 3 2 2 2 2 2" xfId="353" xr:uid="{00000000-0005-0000-0000-0000E9080000}"/>
    <cellStyle name="Valuta 3 2 2 2 2 2 2" xfId="750" xr:uid="{00000000-0005-0000-0000-0000EA080000}"/>
    <cellStyle name="Valuta 3 2 2 2 2 2 2 2" xfId="2095" xr:uid="{00000000-0005-0000-0000-0000EB080000}"/>
    <cellStyle name="Valuta 3 2 2 2 2 2 2 3" xfId="1754" xr:uid="{00000000-0005-0000-0000-0000EC080000}"/>
    <cellStyle name="Valuta 3 2 2 2 2 2 2 4" xfId="1321" xr:uid="{00000000-0005-0000-0000-0000ED080000}"/>
    <cellStyle name="Valuta 3 2 2 2 2 2 3" xfId="1928" xr:uid="{00000000-0005-0000-0000-0000EE080000}"/>
    <cellStyle name="Valuta 3 2 2 2 2 2 4" xfId="1541" xr:uid="{00000000-0005-0000-0000-0000EF080000}"/>
    <cellStyle name="Valuta 3 2 2 2 2 2 5" xfId="1030" xr:uid="{00000000-0005-0000-0000-0000F0080000}"/>
    <cellStyle name="Valuta 3 2 2 2 2 3" xfId="508" xr:uid="{00000000-0005-0000-0000-0000F1080000}"/>
    <cellStyle name="Valuta 3 2 2 2 2 4" xfId="655" xr:uid="{00000000-0005-0000-0000-0000F2080000}"/>
    <cellStyle name="Valuta 3 2 2 2 2 4 2" xfId="2015" xr:uid="{00000000-0005-0000-0000-0000F3080000}"/>
    <cellStyle name="Valuta 3 2 2 2 2 4 3" xfId="1659" xr:uid="{00000000-0005-0000-0000-0000F4080000}"/>
    <cellStyle name="Valuta 3 2 2 2 2 4 4" xfId="1226" xr:uid="{00000000-0005-0000-0000-0000F5080000}"/>
    <cellStyle name="Valuta 3 2 2 2 2 5" xfId="1848" xr:uid="{00000000-0005-0000-0000-0000F6080000}"/>
    <cellStyle name="Valuta 3 2 2 2 2 6" xfId="1446" xr:uid="{00000000-0005-0000-0000-0000F7080000}"/>
    <cellStyle name="Valuta 3 2 2 2 2 7" xfId="934" xr:uid="{00000000-0005-0000-0000-0000F8080000}"/>
    <cellStyle name="Valuta 3 2 2 2 2 8" xfId="3375" xr:uid="{84EBFA1F-B718-4D05-ADEC-7D89B345AD15}"/>
    <cellStyle name="Valuta 3 2 2 2 3" xfId="313" xr:uid="{00000000-0005-0000-0000-0000F9080000}"/>
    <cellStyle name="Valuta 3 2 2 2 3 2" xfId="710" xr:uid="{00000000-0005-0000-0000-0000FA080000}"/>
    <cellStyle name="Valuta 3 2 2 2 3 2 2" xfId="2055" xr:uid="{00000000-0005-0000-0000-0000FB080000}"/>
    <cellStyle name="Valuta 3 2 2 2 3 2 3" xfId="1714" xr:uid="{00000000-0005-0000-0000-0000FC080000}"/>
    <cellStyle name="Valuta 3 2 2 2 3 2 4" xfId="1281" xr:uid="{00000000-0005-0000-0000-0000FD080000}"/>
    <cellStyle name="Valuta 3 2 2 2 3 3" xfId="1888" xr:uid="{00000000-0005-0000-0000-0000FE080000}"/>
    <cellStyle name="Valuta 3 2 2 2 3 4" xfId="1501" xr:uid="{00000000-0005-0000-0000-0000FF080000}"/>
    <cellStyle name="Valuta 3 2 2 2 3 5" xfId="990" xr:uid="{00000000-0005-0000-0000-000000090000}"/>
    <cellStyle name="Valuta 3 2 2 2 4" xfId="507" xr:uid="{00000000-0005-0000-0000-000001090000}"/>
    <cellStyle name="Valuta 3 2 2 2 5" xfId="615" xr:uid="{00000000-0005-0000-0000-000002090000}"/>
    <cellStyle name="Valuta 3 2 2 2 5 2" xfId="1975" xr:uid="{00000000-0005-0000-0000-000003090000}"/>
    <cellStyle name="Valuta 3 2 2 2 5 3" xfId="1619" xr:uid="{00000000-0005-0000-0000-000004090000}"/>
    <cellStyle name="Valuta 3 2 2 2 5 4" xfId="1186" xr:uid="{00000000-0005-0000-0000-000005090000}"/>
    <cellStyle name="Valuta 3 2 2 2 6" xfId="1808" xr:uid="{00000000-0005-0000-0000-000006090000}"/>
    <cellStyle name="Valuta 3 2 2 2 7" xfId="1406" xr:uid="{00000000-0005-0000-0000-000007090000}"/>
    <cellStyle name="Valuta 3 2 2 2 8" xfId="893" xr:uid="{00000000-0005-0000-0000-000008090000}"/>
    <cellStyle name="Valuta 3 2 2 2 9" xfId="3334" xr:uid="{41634F40-4005-4126-8634-F086C828D320}"/>
    <cellStyle name="Valuta 3 2 2 3" xfId="233" xr:uid="{00000000-0005-0000-0000-000009090000}"/>
    <cellStyle name="Valuta 3 2 2 3 2" xfId="329" xr:uid="{00000000-0005-0000-0000-00000A090000}"/>
    <cellStyle name="Valuta 3 2 2 3 2 2" xfId="726" xr:uid="{00000000-0005-0000-0000-00000B090000}"/>
    <cellStyle name="Valuta 3 2 2 3 2 2 2" xfId="2071" xr:uid="{00000000-0005-0000-0000-00000C090000}"/>
    <cellStyle name="Valuta 3 2 2 3 2 2 3" xfId="1730" xr:uid="{00000000-0005-0000-0000-00000D090000}"/>
    <cellStyle name="Valuta 3 2 2 3 2 2 4" xfId="1297" xr:uid="{00000000-0005-0000-0000-00000E090000}"/>
    <cellStyle name="Valuta 3 2 2 3 2 3" xfId="1904" xr:uid="{00000000-0005-0000-0000-00000F090000}"/>
    <cellStyle name="Valuta 3 2 2 3 2 4" xfId="1517" xr:uid="{00000000-0005-0000-0000-000010090000}"/>
    <cellStyle name="Valuta 3 2 2 3 2 5" xfId="1006" xr:uid="{00000000-0005-0000-0000-000011090000}"/>
    <cellStyle name="Valuta 3 2 2 3 3" xfId="509" xr:uid="{00000000-0005-0000-0000-000012090000}"/>
    <cellStyle name="Valuta 3 2 2 3 4" xfId="631" xr:uid="{00000000-0005-0000-0000-000013090000}"/>
    <cellStyle name="Valuta 3 2 2 3 4 2" xfId="1991" xr:uid="{00000000-0005-0000-0000-000014090000}"/>
    <cellStyle name="Valuta 3 2 2 3 4 3" xfId="1635" xr:uid="{00000000-0005-0000-0000-000015090000}"/>
    <cellStyle name="Valuta 3 2 2 3 4 4" xfId="1202" xr:uid="{00000000-0005-0000-0000-000016090000}"/>
    <cellStyle name="Valuta 3 2 2 3 5" xfId="1824" xr:uid="{00000000-0005-0000-0000-000017090000}"/>
    <cellStyle name="Valuta 3 2 2 3 6" xfId="1422" xr:uid="{00000000-0005-0000-0000-000018090000}"/>
    <cellStyle name="Valuta 3 2 2 3 7" xfId="910" xr:uid="{00000000-0005-0000-0000-000019090000}"/>
    <cellStyle name="Valuta 3 2 2 3 8" xfId="3351" xr:uid="{405F9204-0934-45DF-900F-C350401F9F41}"/>
    <cellStyle name="Valuta 3 2 2 4" xfId="284" xr:uid="{00000000-0005-0000-0000-00001A090000}"/>
    <cellStyle name="Valuta 3 2 2 4 2" xfId="681" xr:uid="{00000000-0005-0000-0000-00001B090000}"/>
    <cellStyle name="Valuta 3 2 2 4 2 2" xfId="2031" xr:uid="{00000000-0005-0000-0000-00001C090000}"/>
    <cellStyle name="Valuta 3 2 2 4 2 3" xfId="1685" xr:uid="{00000000-0005-0000-0000-00001D090000}"/>
    <cellStyle name="Valuta 3 2 2 4 2 4" xfId="1252" xr:uid="{00000000-0005-0000-0000-00001E090000}"/>
    <cellStyle name="Valuta 3 2 2 4 3" xfId="1864" xr:uid="{00000000-0005-0000-0000-00001F090000}"/>
    <cellStyle name="Valuta 3 2 2 4 4" xfId="1472" xr:uid="{00000000-0005-0000-0000-000020090000}"/>
    <cellStyle name="Valuta 3 2 2 4 5" xfId="961" xr:uid="{00000000-0005-0000-0000-000021090000}"/>
    <cellStyle name="Valuta 3 2 2 5" xfId="506" xr:uid="{00000000-0005-0000-0000-000022090000}"/>
    <cellStyle name="Valuta 3 2 2 6" xfId="589" xr:uid="{00000000-0005-0000-0000-000023090000}"/>
    <cellStyle name="Valuta 3 2 2 6 2" xfId="1951" xr:uid="{00000000-0005-0000-0000-000024090000}"/>
    <cellStyle name="Valuta 3 2 2 6 3" xfId="1593" xr:uid="{00000000-0005-0000-0000-000025090000}"/>
    <cellStyle name="Valuta 3 2 2 6 4" xfId="1160" xr:uid="{00000000-0005-0000-0000-000026090000}"/>
    <cellStyle name="Valuta 3 2 2 7" xfId="1784" xr:uid="{00000000-0005-0000-0000-000027090000}"/>
    <cellStyle name="Valuta 3 2 2 8" xfId="1378" xr:uid="{00000000-0005-0000-0000-000028090000}"/>
    <cellStyle name="Valuta 3 2 2 9" xfId="864" xr:uid="{00000000-0005-0000-0000-000029090000}"/>
    <cellStyle name="Valuta 3 2 3" xfId="206" xr:uid="{00000000-0005-0000-0000-00002A090000}"/>
    <cellStyle name="Valuta 3 2 3 2" xfId="247" xr:uid="{00000000-0005-0000-0000-00002B090000}"/>
    <cellStyle name="Valuta 3 2 3 2 2" xfId="343" xr:uid="{00000000-0005-0000-0000-00002C090000}"/>
    <cellStyle name="Valuta 3 2 3 2 2 2" xfId="740" xr:uid="{00000000-0005-0000-0000-00002D090000}"/>
    <cellStyle name="Valuta 3 2 3 2 2 2 2" xfId="2085" xr:uid="{00000000-0005-0000-0000-00002E090000}"/>
    <cellStyle name="Valuta 3 2 3 2 2 2 3" xfId="1744" xr:uid="{00000000-0005-0000-0000-00002F090000}"/>
    <cellStyle name="Valuta 3 2 3 2 2 2 4" xfId="1311" xr:uid="{00000000-0005-0000-0000-000030090000}"/>
    <cellStyle name="Valuta 3 2 3 2 2 3" xfId="1918" xr:uid="{00000000-0005-0000-0000-000031090000}"/>
    <cellStyle name="Valuta 3 2 3 2 2 4" xfId="1531" xr:uid="{00000000-0005-0000-0000-000032090000}"/>
    <cellStyle name="Valuta 3 2 3 2 2 5" xfId="1020" xr:uid="{00000000-0005-0000-0000-000033090000}"/>
    <cellStyle name="Valuta 3 2 3 2 3" xfId="511" xr:uid="{00000000-0005-0000-0000-000034090000}"/>
    <cellStyle name="Valuta 3 2 3 2 4" xfId="645" xr:uid="{00000000-0005-0000-0000-000035090000}"/>
    <cellStyle name="Valuta 3 2 3 2 4 2" xfId="2005" xr:uid="{00000000-0005-0000-0000-000036090000}"/>
    <cellStyle name="Valuta 3 2 3 2 4 3" xfId="1649" xr:uid="{00000000-0005-0000-0000-000037090000}"/>
    <cellStyle name="Valuta 3 2 3 2 4 4" xfId="1216" xr:uid="{00000000-0005-0000-0000-000038090000}"/>
    <cellStyle name="Valuta 3 2 3 2 5" xfId="1838" xr:uid="{00000000-0005-0000-0000-000039090000}"/>
    <cellStyle name="Valuta 3 2 3 2 6" xfId="1436" xr:uid="{00000000-0005-0000-0000-00003A090000}"/>
    <cellStyle name="Valuta 3 2 3 2 7" xfId="924" xr:uid="{00000000-0005-0000-0000-00003B090000}"/>
    <cellStyle name="Valuta 3 2 3 2 8" xfId="3365" xr:uid="{E0DB9F13-22D2-44B8-B1F1-DD618B23C0CA}"/>
    <cellStyle name="Valuta 3 2 3 3" xfId="303" xr:uid="{00000000-0005-0000-0000-00003C090000}"/>
    <cellStyle name="Valuta 3 2 3 3 2" xfId="700" xr:uid="{00000000-0005-0000-0000-00003D090000}"/>
    <cellStyle name="Valuta 3 2 3 3 2 2" xfId="2045" xr:uid="{00000000-0005-0000-0000-00003E090000}"/>
    <cellStyle name="Valuta 3 2 3 3 2 3" xfId="1704" xr:uid="{00000000-0005-0000-0000-00003F090000}"/>
    <cellStyle name="Valuta 3 2 3 3 2 4" xfId="1271" xr:uid="{00000000-0005-0000-0000-000040090000}"/>
    <cellStyle name="Valuta 3 2 3 3 3" xfId="1878" xr:uid="{00000000-0005-0000-0000-000041090000}"/>
    <cellStyle name="Valuta 3 2 3 3 4" xfId="1491" xr:uid="{00000000-0005-0000-0000-000042090000}"/>
    <cellStyle name="Valuta 3 2 3 3 5" xfId="980" xr:uid="{00000000-0005-0000-0000-000043090000}"/>
    <cellStyle name="Valuta 3 2 3 4" xfId="510" xr:uid="{00000000-0005-0000-0000-000044090000}"/>
    <cellStyle name="Valuta 3 2 3 5" xfId="605" xr:uid="{00000000-0005-0000-0000-000045090000}"/>
    <cellStyle name="Valuta 3 2 3 5 2" xfId="1965" xr:uid="{00000000-0005-0000-0000-000046090000}"/>
    <cellStyle name="Valuta 3 2 3 5 3" xfId="1609" xr:uid="{00000000-0005-0000-0000-000047090000}"/>
    <cellStyle name="Valuta 3 2 3 5 4" xfId="1176" xr:uid="{00000000-0005-0000-0000-000048090000}"/>
    <cellStyle name="Valuta 3 2 3 6" xfId="1798" xr:uid="{00000000-0005-0000-0000-000049090000}"/>
    <cellStyle name="Valuta 3 2 3 7" xfId="1396" xr:uid="{00000000-0005-0000-0000-00004A090000}"/>
    <cellStyle name="Valuta 3 2 3 8" xfId="883" xr:uid="{00000000-0005-0000-0000-00004B090000}"/>
    <cellStyle name="Valuta 3 2 3 9" xfId="3324" xr:uid="{3CBB0010-29EB-42B1-9347-1B5F1A36014B}"/>
    <cellStyle name="Valuta 3 2 4" xfId="191" xr:uid="{00000000-0005-0000-0000-00004C090000}"/>
    <cellStyle name="Valuta 3 2 4 2" xfId="238" xr:uid="{00000000-0005-0000-0000-00004D090000}"/>
    <cellStyle name="Valuta 3 2 4 2 2" xfId="334" xr:uid="{00000000-0005-0000-0000-00004E090000}"/>
    <cellStyle name="Valuta 3 2 4 2 2 2" xfId="731" xr:uid="{00000000-0005-0000-0000-00004F090000}"/>
    <cellStyle name="Valuta 3 2 4 2 2 2 2" xfId="2076" xr:uid="{00000000-0005-0000-0000-000050090000}"/>
    <cellStyle name="Valuta 3 2 4 2 2 2 3" xfId="1735" xr:uid="{00000000-0005-0000-0000-000051090000}"/>
    <cellStyle name="Valuta 3 2 4 2 2 2 4" xfId="1302" xr:uid="{00000000-0005-0000-0000-000052090000}"/>
    <cellStyle name="Valuta 3 2 4 2 2 3" xfId="1909" xr:uid="{00000000-0005-0000-0000-000053090000}"/>
    <cellStyle name="Valuta 3 2 4 2 2 4" xfId="1522" xr:uid="{00000000-0005-0000-0000-000054090000}"/>
    <cellStyle name="Valuta 3 2 4 2 2 5" xfId="1011" xr:uid="{00000000-0005-0000-0000-000055090000}"/>
    <cellStyle name="Valuta 3 2 4 2 3" xfId="513" xr:uid="{00000000-0005-0000-0000-000056090000}"/>
    <cellStyle name="Valuta 3 2 4 2 4" xfId="636" xr:uid="{00000000-0005-0000-0000-000057090000}"/>
    <cellStyle name="Valuta 3 2 4 2 4 2" xfId="1996" xr:uid="{00000000-0005-0000-0000-000058090000}"/>
    <cellStyle name="Valuta 3 2 4 2 4 3" xfId="1640" xr:uid="{00000000-0005-0000-0000-000059090000}"/>
    <cellStyle name="Valuta 3 2 4 2 4 4" xfId="1207" xr:uid="{00000000-0005-0000-0000-00005A090000}"/>
    <cellStyle name="Valuta 3 2 4 2 5" xfId="1829" xr:uid="{00000000-0005-0000-0000-00005B090000}"/>
    <cellStyle name="Valuta 3 2 4 2 6" xfId="1427" xr:uid="{00000000-0005-0000-0000-00005C090000}"/>
    <cellStyle name="Valuta 3 2 4 2 7" xfId="915" xr:uid="{00000000-0005-0000-0000-00005D090000}"/>
    <cellStyle name="Valuta 3 2 4 2 8" xfId="3356" xr:uid="{9D88C2C5-199D-417A-B2C9-79C8D94961BA}"/>
    <cellStyle name="Valuta 3 2 4 3" xfId="289" xr:uid="{00000000-0005-0000-0000-00005E090000}"/>
    <cellStyle name="Valuta 3 2 4 3 2" xfId="686" xr:uid="{00000000-0005-0000-0000-00005F090000}"/>
    <cellStyle name="Valuta 3 2 4 3 2 2" xfId="2036" xr:uid="{00000000-0005-0000-0000-000060090000}"/>
    <cellStyle name="Valuta 3 2 4 3 2 3" xfId="1690" xr:uid="{00000000-0005-0000-0000-000061090000}"/>
    <cellStyle name="Valuta 3 2 4 3 2 4" xfId="1257" xr:uid="{00000000-0005-0000-0000-000062090000}"/>
    <cellStyle name="Valuta 3 2 4 3 3" xfId="1869" xr:uid="{00000000-0005-0000-0000-000063090000}"/>
    <cellStyle name="Valuta 3 2 4 3 4" xfId="1477" xr:uid="{00000000-0005-0000-0000-000064090000}"/>
    <cellStyle name="Valuta 3 2 4 3 5" xfId="966" xr:uid="{00000000-0005-0000-0000-000065090000}"/>
    <cellStyle name="Valuta 3 2 4 4" xfId="512" xr:uid="{00000000-0005-0000-0000-000066090000}"/>
    <cellStyle name="Valuta 3 2 4 5" xfId="594" xr:uid="{00000000-0005-0000-0000-000067090000}"/>
    <cellStyle name="Valuta 3 2 4 5 2" xfId="1956" xr:uid="{00000000-0005-0000-0000-000068090000}"/>
    <cellStyle name="Valuta 3 2 4 5 3" xfId="1598" xr:uid="{00000000-0005-0000-0000-000069090000}"/>
    <cellStyle name="Valuta 3 2 4 5 4" xfId="1165" xr:uid="{00000000-0005-0000-0000-00006A090000}"/>
    <cellStyle name="Valuta 3 2 4 6" xfId="1789" xr:uid="{00000000-0005-0000-0000-00006B090000}"/>
    <cellStyle name="Valuta 3 2 4 7" xfId="1383" xr:uid="{00000000-0005-0000-0000-00006C090000}"/>
    <cellStyle name="Valuta 3 2 4 8" xfId="869" xr:uid="{00000000-0005-0000-0000-00006D090000}"/>
    <cellStyle name="Valuta 3 2 4 9" xfId="3313" xr:uid="{905FE650-9385-491E-913E-B69255EE52B0}"/>
    <cellStyle name="Valuta 3 2 5" xfId="222" xr:uid="{00000000-0005-0000-0000-00006E090000}"/>
    <cellStyle name="Valuta 3 2 5 2" xfId="318" xr:uid="{00000000-0005-0000-0000-00006F090000}"/>
    <cellStyle name="Valuta 3 2 5 2 2" xfId="715" xr:uid="{00000000-0005-0000-0000-000070090000}"/>
    <cellStyle name="Valuta 3 2 5 2 2 2" xfId="2060" xr:uid="{00000000-0005-0000-0000-000071090000}"/>
    <cellStyle name="Valuta 3 2 5 2 2 3" xfId="1719" xr:uid="{00000000-0005-0000-0000-000072090000}"/>
    <cellStyle name="Valuta 3 2 5 2 2 4" xfId="1286" xr:uid="{00000000-0005-0000-0000-000073090000}"/>
    <cellStyle name="Valuta 3 2 5 2 3" xfId="1893" xr:uid="{00000000-0005-0000-0000-000074090000}"/>
    <cellStyle name="Valuta 3 2 5 2 4" xfId="1506" xr:uid="{00000000-0005-0000-0000-000075090000}"/>
    <cellStyle name="Valuta 3 2 5 2 5" xfId="995" xr:uid="{00000000-0005-0000-0000-000076090000}"/>
    <cellStyle name="Valuta 3 2 5 3" xfId="514" xr:uid="{00000000-0005-0000-0000-000077090000}"/>
    <cellStyle name="Valuta 3 2 5 4" xfId="620" xr:uid="{00000000-0005-0000-0000-000078090000}"/>
    <cellStyle name="Valuta 3 2 5 4 2" xfId="1980" xr:uid="{00000000-0005-0000-0000-000079090000}"/>
    <cellStyle name="Valuta 3 2 5 4 3" xfId="1624" xr:uid="{00000000-0005-0000-0000-00007A090000}"/>
    <cellStyle name="Valuta 3 2 5 4 4" xfId="1191" xr:uid="{00000000-0005-0000-0000-00007B090000}"/>
    <cellStyle name="Valuta 3 2 5 5" xfId="1813" xr:uid="{00000000-0005-0000-0000-00007C090000}"/>
    <cellStyle name="Valuta 3 2 5 6" xfId="1411" xr:uid="{00000000-0005-0000-0000-00007D090000}"/>
    <cellStyle name="Valuta 3 2 5 7" xfId="899" xr:uid="{00000000-0005-0000-0000-00007E090000}"/>
    <cellStyle name="Valuta 3 2 5 8" xfId="3340" xr:uid="{D73494A8-17BC-4FAA-8447-D224D5368683}"/>
    <cellStyle name="Valuta 3 2 6" xfId="273" xr:uid="{00000000-0005-0000-0000-00007F090000}"/>
    <cellStyle name="Valuta 3 2 6 2" xfId="670" xr:uid="{00000000-0005-0000-0000-000080090000}"/>
    <cellStyle name="Valuta 3 2 6 2 2" xfId="2020" xr:uid="{00000000-0005-0000-0000-000081090000}"/>
    <cellStyle name="Valuta 3 2 6 2 3" xfId="1674" xr:uid="{00000000-0005-0000-0000-000082090000}"/>
    <cellStyle name="Valuta 3 2 6 2 4" xfId="1241" xr:uid="{00000000-0005-0000-0000-000083090000}"/>
    <cellStyle name="Valuta 3 2 6 3" xfId="1853" xr:uid="{00000000-0005-0000-0000-000084090000}"/>
    <cellStyle name="Valuta 3 2 6 4" xfId="1461" xr:uid="{00000000-0005-0000-0000-000085090000}"/>
    <cellStyle name="Valuta 3 2 6 5" xfId="950" xr:uid="{00000000-0005-0000-0000-000086090000}"/>
    <cellStyle name="Valuta 3 2 7" xfId="505" xr:uid="{00000000-0005-0000-0000-000087090000}"/>
    <cellStyle name="Valuta 3 2 8" xfId="578" xr:uid="{00000000-0005-0000-0000-000088090000}"/>
    <cellStyle name="Valuta 3 2 8 2" xfId="1940" xr:uid="{00000000-0005-0000-0000-000089090000}"/>
    <cellStyle name="Valuta 3 2 8 3" xfId="1582" xr:uid="{00000000-0005-0000-0000-00008A090000}"/>
    <cellStyle name="Valuta 3 2 8 4" xfId="1149" xr:uid="{00000000-0005-0000-0000-00008B090000}"/>
    <cellStyle name="Valuta 3 2 9" xfId="1773" xr:uid="{00000000-0005-0000-0000-00008C090000}"/>
    <cellStyle name="Valuta 3 3" xfId="178" xr:uid="{00000000-0005-0000-0000-00008D090000}"/>
    <cellStyle name="Valuta 3 3 10" xfId="856" xr:uid="{00000000-0005-0000-0000-00008E090000}"/>
    <cellStyle name="Valuta 3 3 11" xfId="3300" xr:uid="{549BB74B-8E3E-4C92-93E2-0C53F7189400}"/>
    <cellStyle name="Valuta 3 3 2" xfId="208" xr:uid="{00000000-0005-0000-0000-00008F090000}"/>
    <cellStyle name="Valuta 3 3 2 2" xfId="249" xr:uid="{00000000-0005-0000-0000-000090090000}"/>
    <cellStyle name="Valuta 3 3 2 2 2" xfId="345" xr:uid="{00000000-0005-0000-0000-000091090000}"/>
    <cellStyle name="Valuta 3 3 2 2 2 2" xfId="742" xr:uid="{00000000-0005-0000-0000-000092090000}"/>
    <cellStyle name="Valuta 3 3 2 2 2 2 2" xfId="2087" xr:uid="{00000000-0005-0000-0000-000093090000}"/>
    <cellStyle name="Valuta 3 3 2 2 2 2 3" xfId="1746" xr:uid="{00000000-0005-0000-0000-000094090000}"/>
    <cellStyle name="Valuta 3 3 2 2 2 2 4" xfId="1313" xr:uid="{00000000-0005-0000-0000-000095090000}"/>
    <cellStyle name="Valuta 3 3 2 2 2 3" xfId="1920" xr:uid="{00000000-0005-0000-0000-000096090000}"/>
    <cellStyle name="Valuta 3 3 2 2 2 4" xfId="1533" xr:uid="{00000000-0005-0000-0000-000097090000}"/>
    <cellStyle name="Valuta 3 3 2 2 2 5" xfId="1022" xr:uid="{00000000-0005-0000-0000-000098090000}"/>
    <cellStyle name="Valuta 3 3 2 2 3" xfId="517" xr:uid="{00000000-0005-0000-0000-000099090000}"/>
    <cellStyle name="Valuta 3 3 2 2 4" xfId="647" xr:uid="{00000000-0005-0000-0000-00009A090000}"/>
    <cellStyle name="Valuta 3 3 2 2 4 2" xfId="2007" xr:uid="{00000000-0005-0000-0000-00009B090000}"/>
    <cellStyle name="Valuta 3 3 2 2 4 3" xfId="1651" xr:uid="{00000000-0005-0000-0000-00009C090000}"/>
    <cellStyle name="Valuta 3 3 2 2 4 4" xfId="1218" xr:uid="{00000000-0005-0000-0000-00009D090000}"/>
    <cellStyle name="Valuta 3 3 2 2 5" xfId="1840" xr:uid="{00000000-0005-0000-0000-00009E090000}"/>
    <cellStyle name="Valuta 3 3 2 2 6" xfId="1438" xr:uid="{00000000-0005-0000-0000-00009F090000}"/>
    <cellStyle name="Valuta 3 3 2 2 7" xfId="926" xr:uid="{00000000-0005-0000-0000-0000A0090000}"/>
    <cellStyle name="Valuta 3 3 2 2 8" xfId="3367" xr:uid="{7464F47B-1202-4E50-B154-E52856DCA5C3}"/>
    <cellStyle name="Valuta 3 3 2 3" xfId="305" xr:uid="{00000000-0005-0000-0000-0000A1090000}"/>
    <cellStyle name="Valuta 3 3 2 3 2" xfId="702" xr:uid="{00000000-0005-0000-0000-0000A2090000}"/>
    <cellStyle name="Valuta 3 3 2 3 2 2" xfId="2047" xr:uid="{00000000-0005-0000-0000-0000A3090000}"/>
    <cellStyle name="Valuta 3 3 2 3 2 3" xfId="1706" xr:uid="{00000000-0005-0000-0000-0000A4090000}"/>
    <cellStyle name="Valuta 3 3 2 3 2 4" xfId="1273" xr:uid="{00000000-0005-0000-0000-0000A5090000}"/>
    <cellStyle name="Valuta 3 3 2 3 3" xfId="1880" xr:uid="{00000000-0005-0000-0000-0000A6090000}"/>
    <cellStyle name="Valuta 3 3 2 3 4" xfId="1493" xr:uid="{00000000-0005-0000-0000-0000A7090000}"/>
    <cellStyle name="Valuta 3 3 2 3 5" xfId="982" xr:uid="{00000000-0005-0000-0000-0000A8090000}"/>
    <cellStyle name="Valuta 3 3 2 4" xfId="516" xr:uid="{00000000-0005-0000-0000-0000A9090000}"/>
    <cellStyle name="Valuta 3 3 2 5" xfId="607" xr:uid="{00000000-0005-0000-0000-0000AA090000}"/>
    <cellStyle name="Valuta 3 3 2 5 2" xfId="1967" xr:uid="{00000000-0005-0000-0000-0000AB090000}"/>
    <cellStyle name="Valuta 3 3 2 5 3" xfId="1611" xr:uid="{00000000-0005-0000-0000-0000AC090000}"/>
    <cellStyle name="Valuta 3 3 2 5 4" xfId="1178" xr:uid="{00000000-0005-0000-0000-0000AD090000}"/>
    <cellStyle name="Valuta 3 3 2 6" xfId="1800" xr:uid="{00000000-0005-0000-0000-0000AE090000}"/>
    <cellStyle name="Valuta 3 3 2 7" xfId="1398" xr:uid="{00000000-0005-0000-0000-0000AF090000}"/>
    <cellStyle name="Valuta 3 3 2 8" xfId="885" xr:uid="{00000000-0005-0000-0000-0000B0090000}"/>
    <cellStyle name="Valuta 3 3 2 9" xfId="3326" xr:uid="{8C41027D-F5BB-4204-BC47-39D3D243743A}"/>
    <cellStyle name="Valuta 3 3 3" xfId="194" xr:uid="{00000000-0005-0000-0000-0000B1090000}"/>
    <cellStyle name="Valuta 3 3 3 2" xfId="241" xr:uid="{00000000-0005-0000-0000-0000B2090000}"/>
    <cellStyle name="Valuta 3 3 3 2 2" xfId="337" xr:uid="{00000000-0005-0000-0000-0000B3090000}"/>
    <cellStyle name="Valuta 3 3 3 2 2 2" xfId="734" xr:uid="{00000000-0005-0000-0000-0000B4090000}"/>
    <cellStyle name="Valuta 3 3 3 2 2 2 2" xfId="2079" xr:uid="{00000000-0005-0000-0000-0000B5090000}"/>
    <cellStyle name="Valuta 3 3 3 2 2 2 3" xfId="1738" xr:uid="{00000000-0005-0000-0000-0000B6090000}"/>
    <cellStyle name="Valuta 3 3 3 2 2 2 4" xfId="1305" xr:uid="{00000000-0005-0000-0000-0000B7090000}"/>
    <cellStyle name="Valuta 3 3 3 2 2 3" xfId="1912" xr:uid="{00000000-0005-0000-0000-0000B8090000}"/>
    <cellStyle name="Valuta 3 3 3 2 2 4" xfId="1525" xr:uid="{00000000-0005-0000-0000-0000B9090000}"/>
    <cellStyle name="Valuta 3 3 3 2 2 5" xfId="1014" xr:uid="{00000000-0005-0000-0000-0000BA090000}"/>
    <cellStyle name="Valuta 3 3 3 2 3" xfId="519" xr:uid="{00000000-0005-0000-0000-0000BB090000}"/>
    <cellStyle name="Valuta 3 3 3 2 4" xfId="639" xr:uid="{00000000-0005-0000-0000-0000BC090000}"/>
    <cellStyle name="Valuta 3 3 3 2 4 2" xfId="1999" xr:uid="{00000000-0005-0000-0000-0000BD090000}"/>
    <cellStyle name="Valuta 3 3 3 2 4 3" xfId="1643" xr:uid="{00000000-0005-0000-0000-0000BE090000}"/>
    <cellStyle name="Valuta 3 3 3 2 4 4" xfId="1210" xr:uid="{00000000-0005-0000-0000-0000BF090000}"/>
    <cellStyle name="Valuta 3 3 3 2 5" xfId="1832" xr:uid="{00000000-0005-0000-0000-0000C0090000}"/>
    <cellStyle name="Valuta 3 3 3 2 6" xfId="1430" xr:uid="{00000000-0005-0000-0000-0000C1090000}"/>
    <cellStyle name="Valuta 3 3 3 2 7" xfId="918" xr:uid="{00000000-0005-0000-0000-0000C2090000}"/>
    <cellStyle name="Valuta 3 3 3 2 8" xfId="3359" xr:uid="{E61B2CB7-A165-4030-97FC-A3DF5247854E}"/>
    <cellStyle name="Valuta 3 3 3 3" xfId="292" xr:uid="{00000000-0005-0000-0000-0000C3090000}"/>
    <cellStyle name="Valuta 3 3 3 3 2" xfId="689" xr:uid="{00000000-0005-0000-0000-0000C4090000}"/>
    <cellStyle name="Valuta 3 3 3 3 2 2" xfId="2039" xr:uid="{00000000-0005-0000-0000-0000C5090000}"/>
    <cellStyle name="Valuta 3 3 3 3 2 3" xfId="1693" xr:uid="{00000000-0005-0000-0000-0000C6090000}"/>
    <cellStyle name="Valuta 3 3 3 3 2 4" xfId="1260" xr:uid="{00000000-0005-0000-0000-0000C7090000}"/>
    <cellStyle name="Valuta 3 3 3 3 3" xfId="1872" xr:uid="{00000000-0005-0000-0000-0000C8090000}"/>
    <cellStyle name="Valuta 3 3 3 3 4" xfId="1480" xr:uid="{00000000-0005-0000-0000-0000C9090000}"/>
    <cellStyle name="Valuta 3 3 3 3 5" xfId="969" xr:uid="{00000000-0005-0000-0000-0000CA090000}"/>
    <cellStyle name="Valuta 3 3 3 4" xfId="518" xr:uid="{00000000-0005-0000-0000-0000CB090000}"/>
    <cellStyle name="Valuta 3 3 3 5" xfId="597" xr:uid="{00000000-0005-0000-0000-0000CC090000}"/>
    <cellStyle name="Valuta 3 3 3 5 2" xfId="1959" xr:uid="{00000000-0005-0000-0000-0000CD090000}"/>
    <cellStyle name="Valuta 3 3 3 5 3" xfId="1601" xr:uid="{00000000-0005-0000-0000-0000CE090000}"/>
    <cellStyle name="Valuta 3 3 3 5 4" xfId="1168" xr:uid="{00000000-0005-0000-0000-0000CF090000}"/>
    <cellStyle name="Valuta 3 3 3 6" xfId="1792" xr:uid="{00000000-0005-0000-0000-0000D0090000}"/>
    <cellStyle name="Valuta 3 3 3 7" xfId="1386" xr:uid="{00000000-0005-0000-0000-0000D1090000}"/>
    <cellStyle name="Valuta 3 3 3 8" xfId="872" xr:uid="{00000000-0005-0000-0000-0000D2090000}"/>
    <cellStyle name="Valuta 3 3 3 9" xfId="3316" xr:uid="{333930CF-B5C4-48B1-8885-8DF155A46B5B}"/>
    <cellStyle name="Valuta 3 3 4" xfId="225" xr:uid="{00000000-0005-0000-0000-0000D3090000}"/>
    <cellStyle name="Valuta 3 3 4 2" xfId="321" xr:uid="{00000000-0005-0000-0000-0000D4090000}"/>
    <cellStyle name="Valuta 3 3 4 2 2" xfId="718" xr:uid="{00000000-0005-0000-0000-0000D5090000}"/>
    <cellStyle name="Valuta 3 3 4 2 2 2" xfId="2063" xr:uid="{00000000-0005-0000-0000-0000D6090000}"/>
    <cellStyle name="Valuta 3 3 4 2 2 3" xfId="1722" xr:uid="{00000000-0005-0000-0000-0000D7090000}"/>
    <cellStyle name="Valuta 3 3 4 2 2 4" xfId="1289" xr:uid="{00000000-0005-0000-0000-0000D8090000}"/>
    <cellStyle name="Valuta 3 3 4 2 3" xfId="1896" xr:uid="{00000000-0005-0000-0000-0000D9090000}"/>
    <cellStyle name="Valuta 3 3 4 2 4" xfId="1509" xr:uid="{00000000-0005-0000-0000-0000DA090000}"/>
    <cellStyle name="Valuta 3 3 4 2 5" xfId="998" xr:uid="{00000000-0005-0000-0000-0000DB090000}"/>
    <cellStyle name="Valuta 3 3 4 3" xfId="520" xr:uid="{00000000-0005-0000-0000-0000DC090000}"/>
    <cellStyle name="Valuta 3 3 4 4" xfId="623" xr:uid="{00000000-0005-0000-0000-0000DD090000}"/>
    <cellStyle name="Valuta 3 3 4 4 2" xfId="1983" xr:uid="{00000000-0005-0000-0000-0000DE090000}"/>
    <cellStyle name="Valuta 3 3 4 4 3" xfId="1627" xr:uid="{00000000-0005-0000-0000-0000DF090000}"/>
    <cellStyle name="Valuta 3 3 4 4 4" xfId="1194" xr:uid="{00000000-0005-0000-0000-0000E0090000}"/>
    <cellStyle name="Valuta 3 3 4 5" xfId="1816" xr:uid="{00000000-0005-0000-0000-0000E1090000}"/>
    <cellStyle name="Valuta 3 3 4 6" xfId="1414" xr:uid="{00000000-0005-0000-0000-0000E2090000}"/>
    <cellStyle name="Valuta 3 3 4 7" xfId="902" xr:uid="{00000000-0005-0000-0000-0000E3090000}"/>
    <cellStyle name="Valuta 3 3 4 8" xfId="3343" xr:uid="{61DF4BE9-79DB-48BC-8367-5C9DF61ED34B}"/>
    <cellStyle name="Valuta 3 3 5" xfId="276" xr:uid="{00000000-0005-0000-0000-0000E4090000}"/>
    <cellStyle name="Valuta 3 3 5 2" xfId="673" xr:uid="{00000000-0005-0000-0000-0000E5090000}"/>
    <cellStyle name="Valuta 3 3 5 2 2" xfId="2023" xr:uid="{00000000-0005-0000-0000-0000E6090000}"/>
    <cellStyle name="Valuta 3 3 5 2 3" xfId="1677" xr:uid="{00000000-0005-0000-0000-0000E7090000}"/>
    <cellStyle name="Valuta 3 3 5 2 4" xfId="1244" xr:uid="{00000000-0005-0000-0000-0000E8090000}"/>
    <cellStyle name="Valuta 3 3 5 3" xfId="1856" xr:uid="{00000000-0005-0000-0000-0000E9090000}"/>
    <cellStyle name="Valuta 3 3 5 4" xfId="1464" xr:uid="{00000000-0005-0000-0000-0000EA090000}"/>
    <cellStyle name="Valuta 3 3 5 5" xfId="953" xr:uid="{00000000-0005-0000-0000-0000EB090000}"/>
    <cellStyle name="Valuta 3 3 6" xfId="515" xr:uid="{00000000-0005-0000-0000-0000EC090000}"/>
    <cellStyle name="Valuta 3 3 7" xfId="581" xr:uid="{00000000-0005-0000-0000-0000ED090000}"/>
    <cellStyle name="Valuta 3 3 7 2" xfId="1943" xr:uid="{00000000-0005-0000-0000-0000EE090000}"/>
    <cellStyle name="Valuta 3 3 7 3" xfId="1585" xr:uid="{00000000-0005-0000-0000-0000EF090000}"/>
    <cellStyle name="Valuta 3 3 7 4" xfId="1152" xr:uid="{00000000-0005-0000-0000-0000F0090000}"/>
    <cellStyle name="Valuta 3 3 8" xfId="1776" xr:uid="{00000000-0005-0000-0000-0000F1090000}"/>
    <cellStyle name="Valuta 3 3 9" xfId="1370" xr:uid="{00000000-0005-0000-0000-0000F2090000}"/>
    <cellStyle name="Valuta 3 4" xfId="180" xr:uid="{00000000-0005-0000-0000-0000F3090000}"/>
    <cellStyle name="Valuta 3 4 10" xfId="3302" xr:uid="{FDB14EE3-3AD5-4CCE-963A-AF18A1247E03}"/>
    <cellStyle name="Valuta 3 4 2" xfId="210" xr:uid="{00000000-0005-0000-0000-0000F4090000}"/>
    <cellStyle name="Valuta 3 4 2 2" xfId="251" xr:uid="{00000000-0005-0000-0000-0000F5090000}"/>
    <cellStyle name="Valuta 3 4 2 2 2" xfId="347" xr:uid="{00000000-0005-0000-0000-0000F6090000}"/>
    <cellStyle name="Valuta 3 4 2 2 2 2" xfId="744" xr:uid="{00000000-0005-0000-0000-0000F7090000}"/>
    <cellStyle name="Valuta 3 4 2 2 2 2 2" xfId="2089" xr:uid="{00000000-0005-0000-0000-0000F8090000}"/>
    <cellStyle name="Valuta 3 4 2 2 2 2 3" xfId="1748" xr:uid="{00000000-0005-0000-0000-0000F9090000}"/>
    <cellStyle name="Valuta 3 4 2 2 2 2 4" xfId="1315" xr:uid="{00000000-0005-0000-0000-0000FA090000}"/>
    <cellStyle name="Valuta 3 4 2 2 2 3" xfId="1922" xr:uid="{00000000-0005-0000-0000-0000FB090000}"/>
    <cellStyle name="Valuta 3 4 2 2 2 4" xfId="1535" xr:uid="{00000000-0005-0000-0000-0000FC090000}"/>
    <cellStyle name="Valuta 3 4 2 2 2 5" xfId="1024" xr:uid="{00000000-0005-0000-0000-0000FD090000}"/>
    <cellStyle name="Valuta 3 4 2 2 3" xfId="523" xr:uid="{00000000-0005-0000-0000-0000FE090000}"/>
    <cellStyle name="Valuta 3 4 2 2 4" xfId="649" xr:uid="{00000000-0005-0000-0000-0000FF090000}"/>
    <cellStyle name="Valuta 3 4 2 2 4 2" xfId="2009" xr:uid="{00000000-0005-0000-0000-0000000A0000}"/>
    <cellStyle name="Valuta 3 4 2 2 4 3" xfId="1653" xr:uid="{00000000-0005-0000-0000-0000010A0000}"/>
    <cellStyle name="Valuta 3 4 2 2 4 4" xfId="1220" xr:uid="{00000000-0005-0000-0000-0000020A0000}"/>
    <cellStyle name="Valuta 3 4 2 2 5" xfId="1842" xr:uid="{00000000-0005-0000-0000-0000030A0000}"/>
    <cellStyle name="Valuta 3 4 2 2 6" xfId="1440" xr:uid="{00000000-0005-0000-0000-0000040A0000}"/>
    <cellStyle name="Valuta 3 4 2 2 7" xfId="928" xr:uid="{00000000-0005-0000-0000-0000050A0000}"/>
    <cellStyle name="Valuta 3 4 2 2 8" xfId="3369" xr:uid="{1B2A1662-9A19-4015-9A6D-AEA4B4CDFD0C}"/>
    <cellStyle name="Valuta 3 4 2 3" xfId="307" xr:uid="{00000000-0005-0000-0000-0000060A0000}"/>
    <cellStyle name="Valuta 3 4 2 3 2" xfId="704" xr:uid="{00000000-0005-0000-0000-0000070A0000}"/>
    <cellStyle name="Valuta 3 4 2 3 2 2" xfId="2049" xr:uid="{00000000-0005-0000-0000-0000080A0000}"/>
    <cellStyle name="Valuta 3 4 2 3 2 3" xfId="1708" xr:uid="{00000000-0005-0000-0000-0000090A0000}"/>
    <cellStyle name="Valuta 3 4 2 3 2 4" xfId="1275" xr:uid="{00000000-0005-0000-0000-00000A0A0000}"/>
    <cellStyle name="Valuta 3 4 2 3 3" xfId="1882" xr:uid="{00000000-0005-0000-0000-00000B0A0000}"/>
    <cellStyle name="Valuta 3 4 2 3 4" xfId="1495" xr:uid="{00000000-0005-0000-0000-00000C0A0000}"/>
    <cellStyle name="Valuta 3 4 2 3 5" xfId="984" xr:uid="{00000000-0005-0000-0000-00000D0A0000}"/>
    <cellStyle name="Valuta 3 4 2 4" xfId="522" xr:uid="{00000000-0005-0000-0000-00000E0A0000}"/>
    <cellStyle name="Valuta 3 4 2 5" xfId="609" xr:uid="{00000000-0005-0000-0000-00000F0A0000}"/>
    <cellStyle name="Valuta 3 4 2 5 2" xfId="1969" xr:uid="{00000000-0005-0000-0000-0000100A0000}"/>
    <cellStyle name="Valuta 3 4 2 5 3" xfId="1613" xr:uid="{00000000-0005-0000-0000-0000110A0000}"/>
    <cellStyle name="Valuta 3 4 2 5 4" xfId="1180" xr:uid="{00000000-0005-0000-0000-0000120A0000}"/>
    <cellStyle name="Valuta 3 4 2 6" xfId="1802" xr:uid="{00000000-0005-0000-0000-0000130A0000}"/>
    <cellStyle name="Valuta 3 4 2 7" xfId="1400" xr:uid="{00000000-0005-0000-0000-0000140A0000}"/>
    <cellStyle name="Valuta 3 4 2 8" xfId="887" xr:uid="{00000000-0005-0000-0000-0000150A0000}"/>
    <cellStyle name="Valuta 3 4 2 9" xfId="3328" xr:uid="{CFACF5DB-F163-46B4-909D-B12496976107}"/>
    <cellStyle name="Valuta 3 4 3" xfId="227" xr:uid="{00000000-0005-0000-0000-0000160A0000}"/>
    <cellStyle name="Valuta 3 4 3 2" xfId="323" xr:uid="{00000000-0005-0000-0000-0000170A0000}"/>
    <cellStyle name="Valuta 3 4 3 2 2" xfId="720" xr:uid="{00000000-0005-0000-0000-0000180A0000}"/>
    <cellStyle name="Valuta 3 4 3 2 2 2" xfId="2065" xr:uid="{00000000-0005-0000-0000-0000190A0000}"/>
    <cellStyle name="Valuta 3 4 3 2 2 3" xfId="1724" xr:uid="{00000000-0005-0000-0000-00001A0A0000}"/>
    <cellStyle name="Valuta 3 4 3 2 2 4" xfId="1291" xr:uid="{00000000-0005-0000-0000-00001B0A0000}"/>
    <cellStyle name="Valuta 3 4 3 2 3" xfId="1898" xr:uid="{00000000-0005-0000-0000-00001C0A0000}"/>
    <cellStyle name="Valuta 3 4 3 2 4" xfId="1511" xr:uid="{00000000-0005-0000-0000-00001D0A0000}"/>
    <cellStyle name="Valuta 3 4 3 2 5" xfId="1000" xr:uid="{00000000-0005-0000-0000-00001E0A0000}"/>
    <cellStyle name="Valuta 3 4 3 3" xfId="524" xr:uid="{00000000-0005-0000-0000-00001F0A0000}"/>
    <cellStyle name="Valuta 3 4 3 4" xfId="625" xr:uid="{00000000-0005-0000-0000-0000200A0000}"/>
    <cellStyle name="Valuta 3 4 3 4 2" xfId="1985" xr:uid="{00000000-0005-0000-0000-0000210A0000}"/>
    <cellStyle name="Valuta 3 4 3 4 3" xfId="1629" xr:uid="{00000000-0005-0000-0000-0000220A0000}"/>
    <cellStyle name="Valuta 3 4 3 4 4" xfId="1196" xr:uid="{00000000-0005-0000-0000-0000230A0000}"/>
    <cellStyle name="Valuta 3 4 3 5" xfId="1818" xr:uid="{00000000-0005-0000-0000-0000240A0000}"/>
    <cellStyle name="Valuta 3 4 3 6" xfId="1416" xr:uid="{00000000-0005-0000-0000-0000250A0000}"/>
    <cellStyle name="Valuta 3 4 3 7" xfId="904" xr:uid="{00000000-0005-0000-0000-0000260A0000}"/>
    <cellStyle name="Valuta 3 4 3 8" xfId="3345" xr:uid="{A1BADCA2-4BFD-4C9D-8F45-35340F88DEC5}"/>
    <cellStyle name="Valuta 3 4 4" xfId="278" xr:uid="{00000000-0005-0000-0000-0000270A0000}"/>
    <cellStyle name="Valuta 3 4 4 2" xfId="675" xr:uid="{00000000-0005-0000-0000-0000280A0000}"/>
    <cellStyle name="Valuta 3 4 4 2 2" xfId="2025" xr:uid="{00000000-0005-0000-0000-0000290A0000}"/>
    <cellStyle name="Valuta 3 4 4 2 3" xfId="1679" xr:uid="{00000000-0005-0000-0000-00002A0A0000}"/>
    <cellStyle name="Valuta 3 4 4 2 4" xfId="1246" xr:uid="{00000000-0005-0000-0000-00002B0A0000}"/>
    <cellStyle name="Valuta 3 4 4 3" xfId="1858" xr:uid="{00000000-0005-0000-0000-00002C0A0000}"/>
    <cellStyle name="Valuta 3 4 4 4" xfId="1466" xr:uid="{00000000-0005-0000-0000-00002D0A0000}"/>
    <cellStyle name="Valuta 3 4 4 5" xfId="955" xr:uid="{00000000-0005-0000-0000-00002E0A0000}"/>
    <cellStyle name="Valuta 3 4 5" xfId="521" xr:uid="{00000000-0005-0000-0000-00002F0A0000}"/>
    <cellStyle name="Valuta 3 4 6" xfId="583" xr:uid="{00000000-0005-0000-0000-0000300A0000}"/>
    <cellStyle name="Valuta 3 4 6 2" xfId="1945" xr:uid="{00000000-0005-0000-0000-0000310A0000}"/>
    <cellStyle name="Valuta 3 4 6 3" xfId="1587" xr:uid="{00000000-0005-0000-0000-0000320A0000}"/>
    <cellStyle name="Valuta 3 4 6 4" xfId="1154" xr:uid="{00000000-0005-0000-0000-0000330A0000}"/>
    <cellStyle name="Valuta 3 4 7" xfId="1778" xr:uid="{00000000-0005-0000-0000-0000340A0000}"/>
    <cellStyle name="Valuta 3 4 8" xfId="1372" xr:uid="{00000000-0005-0000-0000-0000350A0000}"/>
    <cellStyle name="Valuta 3 4 9" xfId="858" xr:uid="{00000000-0005-0000-0000-0000360A0000}"/>
    <cellStyle name="Valuta 3 5" xfId="182" xr:uid="{00000000-0005-0000-0000-0000370A0000}"/>
    <cellStyle name="Valuta 3 5 10" xfId="3304" xr:uid="{3BF1D4C0-1D4D-486C-9E57-C11C3869F083}"/>
    <cellStyle name="Valuta 3 5 2" xfId="212" xr:uid="{00000000-0005-0000-0000-0000380A0000}"/>
    <cellStyle name="Valuta 3 5 2 2" xfId="253" xr:uid="{00000000-0005-0000-0000-0000390A0000}"/>
    <cellStyle name="Valuta 3 5 2 2 2" xfId="349" xr:uid="{00000000-0005-0000-0000-00003A0A0000}"/>
    <cellStyle name="Valuta 3 5 2 2 2 2" xfId="746" xr:uid="{00000000-0005-0000-0000-00003B0A0000}"/>
    <cellStyle name="Valuta 3 5 2 2 2 2 2" xfId="2091" xr:uid="{00000000-0005-0000-0000-00003C0A0000}"/>
    <cellStyle name="Valuta 3 5 2 2 2 2 3" xfId="1750" xr:uid="{00000000-0005-0000-0000-00003D0A0000}"/>
    <cellStyle name="Valuta 3 5 2 2 2 2 4" xfId="1317" xr:uid="{00000000-0005-0000-0000-00003E0A0000}"/>
    <cellStyle name="Valuta 3 5 2 2 2 3" xfId="1924" xr:uid="{00000000-0005-0000-0000-00003F0A0000}"/>
    <cellStyle name="Valuta 3 5 2 2 2 4" xfId="1537" xr:uid="{00000000-0005-0000-0000-0000400A0000}"/>
    <cellStyle name="Valuta 3 5 2 2 2 5" xfId="1026" xr:uid="{00000000-0005-0000-0000-0000410A0000}"/>
    <cellStyle name="Valuta 3 5 2 2 3" xfId="527" xr:uid="{00000000-0005-0000-0000-0000420A0000}"/>
    <cellStyle name="Valuta 3 5 2 2 4" xfId="651" xr:uid="{00000000-0005-0000-0000-0000430A0000}"/>
    <cellStyle name="Valuta 3 5 2 2 4 2" xfId="2011" xr:uid="{00000000-0005-0000-0000-0000440A0000}"/>
    <cellStyle name="Valuta 3 5 2 2 4 3" xfId="1655" xr:uid="{00000000-0005-0000-0000-0000450A0000}"/>
    <cellStyle name="Valuta 3 5 2 2 4 4" xfId="1222" xr:uid="{00000000-0005-0000-0000-0000460A0000}"/>
    <cellStyle name="Valuta 3 5 2 2 5" xfId="1844" xr:uid="{00000000-0005-0000-0000-0000470A0000}"/>
    <cellStyle name="Valuta 3 5 2 2 6" xfId="1442" xr:uid="{00000000-0005-0000-0000-0000480A0000}"/>
    <cellStyle name="Valuta 3 5 2 2 7" xfId="930" xr:uid="{00000000-0005-0000-0000-0000490A0000}"/>
    <cellStyle name="Valuta 3 5 2 2 8" xfId="3371" xr:uid="{7B905869-4785-42B5-BC4E-69BAD5079B83}"/>
    <cellStyle name="Valuta 3 5 2 3" xfId="309" xr:uid="{00000000-0005-0000-0000-00004A0A0000}"/>
    <cellStyle name="Valuta 3 5 2 3 2" xfId="706" xr:uid="{00000000-0005-0000-0000-00004B0A0000}"/>
    <cellStyle name="Valuta 3 5 2 3 2 2" xfId="2051" xr:uid="{00000000-0005-0000-0000-00004C0A0000}"/>
    <cellStyle name="Valuta 3 5 2 3 2 3" xfId="1710" xr:uid="{00000000-0005-0000-0000-00004D0A0000}"/>
    <cellStyle name="Valuta 3 5 2 3 2 4" xfId="1277" xr:uid="{00000000-0005-0000-0000-00004E0A0000}"/>
    <cellStyle name="Valuta 3 5 2 3 3" xfId="1884" xr:uid="{00000000-0005-0000-0000-00004F0A0000}"/>
    <cellStyle name="Valuta 3 5 2 3 4" xfId="1497" xr:uid="{00000000-0005-0000-0000-0000500A0000}"/>
    <cellStyle name="Valuta 3 5 2 3 5" xfId="986" xr:uid="{00000000-0005-0000-0000-0000510A0000}"/>
    <cellStyle name="Valuta 3 5 2 4" xfId="526" xr:uid="{00000000-0005-0000-0000-0000520A0000}"/>
    <cellStyle name="Valuta 3 5 2 5" xfId="611" xr:uid="{00000000-0005-0000-0000-0000530A0000}"/>
    <cellStyle name="Valuta 3 5 2 5 2" xfId="1971" xr:uid="{00000000-0005-0000-0000-0000540A0000}"/>
    <cellStyle name="Valuta 3 5 2 5 3" xfId="1615" xr:uid="{00000000-0005-0000-0000-0000550A0000}"/>
    <cellStyle name="Valuta 3 5 2 5 4" xfId="1182" xr:uid="{00000000-0005-0000-0000-0000560A0000}"/>
    <cellStyle name="Valuta 3 5 2 6" xfId="1804" xr:uid="{00000000-0005-0000-0000-0000570A0000}"/>
    <cellStyle name="Valuta 3 5 2 7" xfId="1402" xr:uid="{00000000-0005-0000-0000-0000580A0000}"/>
    <cellStyle name="Valuta 3 5 2 8" xfId="889" xr:uid="{00000000-0005-0000-0000-0000590A0000}"/>
    <cellStyle name="Valuta 3 5 2 9" xfId="3330" xr:uid="{EC09490B-58D3-4045-8D82-BDA628E7BE1B}"/>
    <cellStyle name="Valuta 3 5 3" xfId="229" xr:uid="{00000000-0005-0000-0000-00005A0A0000}"/>
    <cellStyle name="Valuta 3 5 3 2" xfId="325" xr:uid="{00000000-0005-0000-0000-00005B0A0000}"/>
    <cellStyle name="Valuta 3 5 3 2 2" xfId="722" xr:uid="{00000000-0005-0000-0000-00005C0A0000}"/>
    <cellStyle name="Valuta 3 5 3 2 2 2" xfId="2067" xr:uid="{00000000-0005-0000-0000-00005D0A0000}"/>
    <cellStyle name="Valuta 3 5 3 2 2 3" xfId="1726" xr:uid="{00000000-0005-0000-0000-00005E0A0000}"/>
    <cellStyle name="Valuta 3 5 3 2 2 4" xfId="1293" xr:uid="{00000000-0005-0000-0000-00005F0A0000}"/>
    <cellStyle name="Valuta 3 5 3 2 3" xfId="1900" xr:uid="{00000000-0005-0000-0000-0000600A0000}"/>
    <cellStyle name="Valuta 3 5 3 2 4" xfId="1513" xr:uid="{00000000-0005-0000-0000-0000610A0000}"/>
    <cellStyle name="Valuta 3 5 3 2 5" xfId="1002" xr:uid="{00000000-0005-0000-0000-0000620A0000}"/>
    <cellStyle name="Valuta 3 5 3 3" xfId="528" xr:uid="{00000000-0005-0000-0000-0000630A0000}"/>
    <cellStyle name="Valuta 3 5 3 4" xfId="627" xr:uid="{00000000-0005-0000-0000-0000640A0000}"/>
    <cellStyle name="Valuta 3 5 3 4 2" xfId="1987" xr:uid="{00000000-0005-0000-0000-0000650A0000}"/>
    <cellStyle name="Valuta 3 5 3 4 3" xfId="1631" xr:uid="{00000000-0005-0000-0000-0000660A0000}"/>
    <cellStyle name="Valuta 3 5 3 4 4" xfId="1198" xr:uid="{00000000-0005-0000-0000-0000670A0000}"/>
    <cellStyle name="Valuta 3 5 3 5" xfId="1820" xr:uid="{00000000-0005-0000-0000-0000680A0000}"/>
    <cellStyle name="Valuta 3 5 3 6" xfId="1418" xr:uid="{00000000-0005-0000-0000-0000690A0000}"/>
    <cellStyle name="Valuta 3 5 3 7" xfId="906" xr:uid="{00000000-0005-0000-0000-00006A0A0000}"/>
    <cellStyle name="Valuta 3 5 3 8" xfId="3347" xr:uid="{6120E5A7-266A-484B-BB46-F5782C189BCE}"/>
    <cellStyle name="Valuta 3 5 4" xfId="280" xr:uid="{00000000-0005-0000-0000-00006B0A0000}"/>
    <cellStyle name="Valuta 3 5 4 2" xfId="677" xr:uid="{00000000-0005-0000-0000-00006C0A0000}"/>
    <cellStyle name="Valuta 3 5 4 2 2" xfId="2027" xr:uid="{00000000-0005-0000-0000-00006D0A0000}"/>
    <cellStyle name="Valuta 3 5 4 2 3" xfId="1681" xr:uid="{00000000-0005-0000-0000-00006E0A0000}"/>
    <cellStyle name="Valuta 3 5 4 2 4" xfId="1248" xr:uid="{00000000-0005-0000-0000-00006F0A0000}"/>
    <cellStyle name="Valuta 3 5 4 3" xfId="1860" xr:uid="{00000000-0005-0000-0000-0000700A0000}"/>
    <cellStyle name="Valuta 3 5 4 4" xfId="1468" xr:uid="{00000000-0005-0000-0000-0000710A0000}"/>
    <cellStyle name="Valuta 3 5 4 5" xfId="957" xr:uid="{00000000-0005-0000-0000-0000720A0000}"/>
    <cellStyle name="Valuta 3 5 5" xfId="525" xr:uid="{00000000-0005-0000-0000-0000730A0000}"/>
    <cellStyle name="Valuta 3 5 6" xfId="585" xr:uid="{00000000-0005-0000-0000-0000740A0000}"/>
    <cellStyle name="Valuta 3 5 6 2" xfId="1947" xr:uid="{00000000-0005-0000-0000-0000750A0000}"/>
    <cellStyle name="Valuta 3 5 6 3" xfId="1589" xr:uid="{00000000-0005-0000-0000-0000760A0000}"/>
    <cellStyle name="Valuta 3 5 6 4" xfId="1156" xr:uid="{00000000-0005-0000-0000-0000770A0000}"/>
    <cellStyle name="Valuta 3 5 7" xfId="1780" xr:uid="{00000000-0005-0000-0000-0000780A0000}"/>
    <cellStyle name="Valuta 3 5 8" xfId="1374" xr:uid="{00000000-0005-0000-0000-0000790A0000}"/>
    <cellStyle name="Valuta 3 5 9" xfId="860" xr:uid="{00000000-0005-0000-0000-00007A0A0000}"/>
    <cellStyle name="Valuta 3 6" xfId="184" xr:uid="{00000000-0005-0000-0000-00007B0A0000}"/>
    <cellStyle name="Valuta 3 6 10" xfId="3306" xr:uid="{E584215C-F5CA-4CAD-A9CD-A34DD7322A24}"/>
    <cellStyle name="Valuta 3 6 2" xfId="214" xr:uid="{00000000-0005-0000-0000-00007C0A0000}"/>
    <cellStyle name="Valuta 3 6 2 2" xfId="255" xr:uid="{00000000-0005-0000-0000-00007D0A0000}"/>
    <cellStyle name="Valuta 3 6 2 2 2" xfId="351" xr:uid="{00000000-0005-0000-0000-00007E0A0000}"/>
    <cellStyle name="Valuta 3 6 2 2 2 2" xfId="748" xr:uid="{00000000-0005-0000-0000-00007F0A0000}"/>
    <cellStyle name="Valuta 3 6 2 2 2 2 2" xfId="2093" xr:uid="{00000000-0005-0000-0000-0000800A0000}"/>
    <cellStyle name="Valuta 3 6 2 2 2 2 3" xfId="1752" xr:uid="{00000000-0005-0000-0000-0000810A0000}"/>
    <cellStyle name="Valuta 3 6 2 2 2 2 4" xfId="1319" xr:uid="{00000000-0005-0000-0000-0000820A0000}"/>
    <cellStyle name="Valuta 3 6 2 2 2 3" xfId="1926" xr:uid="{00000000-0005-0000-0000-0000830A0000}"/>
    <cellStyle name="Valuta 3 6 2 2 2 4" xfId="1539" xr:uid="{00000000-0005-0000-0000-0000840A0000}"/>
    <cellStyle name="Valuta 3 6 2 2 2 5" xfId="1028" xr:uid="{00000000-0005-0000-0000-0000850A0000}"/>
    <cellStyle name="Valuta 3 6 2 2 3" xfId="531" xr:uid="{00000000-0005-0000-0000-0000860A0000}"/>
    <cellStyle name="Valuta 3 6 2 2 4" xfId="653" xr:uid="{00000000-0005-0000-0000-0000870A0000}"/>
    <cellStyle name="Valuta 3 6 2 2 4 2" xfId="2013" xr:uid="{00000000-0005-0000-0000-0000880A0000}"/>
    <cellStyle name="Valuta 3 6 2 2 4 3" xfId="1657" xr:uid="{00000000-0005-0000-0000-0000890A0000}"/>
    <cellStyle name="Valuta 3 6 2 2 4 4" xfId="1224" xr:uid="{00000000-0005-0000-0000-00008A0A0000}"/>
    <cellStyle name="Valuta 3 6 2 2 5" xfId="1846" xr:uid="{00000000-0005-0000-0000-00008B0A0000}"/>
    <cellStyle name="Valuta 3 6 2 2 6" xfId="1444" xr:uid="{00000000-0005-0000-0000-00008C0A0000}"/>
    <cellStyle name="Valuta 3 6 2 2 7" xfId="932" xr:uid="{00000000-0005-0000-0000-00008D0A0000}"/>
    <cellStyle name="Valuta 3 6 2 2 8" xfId="3373" xr:uid="{37A90DEE-CDE9-4CF6-914A-E72C38E2DC47}"/>
    <cellStyle name="Valuta 3 6 2 3" xfId="311" xr:uid="{00000000-0005-0000-0000-00008E0A0000}"/>
    <cellStyle name="Valuta 3 6 2 3 2" xfId="708" xr:uid="{00000000-0005-0000-0000-00008F0A0000}"/>
    <cellStyle name="Valuta 3 6 2 3 2 2" xfId="2053" xr:uid="{00000000-0005-0000-0000-0000900A0000}"/>
    <cellStyle name="Valuta 3 6 2 3 2 3" xfId="1712" xr:uid="{00000000-0005-0000-0000-0000910A0000}"/>
    <cellStyle name="Valuta 3 6 2 3 2 4" xfId="1279" xr:uid="{00000000-0005-0000-0000-0000920A0000}"/>
    <cellStyle name="Valuta 3 6 2 3 3" xfId="1886" xr:uid="{00000000-0005-0000-0000-0000930A0000}"/>
    <cellStyle name="Valuta 3 6 2 3 4" xfId="1499" xr:uid="{00000000-0005-0000-0000-0000940A0000}"/>
    <cellStyle name="Valuta 3 6 2 3 5" xfId="988" xr:uid="{00000000-0005-0000-0000-0000950A0000}"/>
    <cellStyle name="Valuta 3 6 2 4" xfId="530" xr:uid="{00000000-0005-0000-0000-0000960A0000}"/>
    <cellStyle name="Valuta 3 6 2 5" xfId="613" xr:uid="{00000000-0005-0000-0000-0000970A0000}"/>
    <cellStyle name="Valuta 3 6 2 5 2" xfId="1973" xr:uid="{00000000-0005-0000-0000-0000980A0000}"/>
    <cellStyle name="Valuta 3 6 2 5 3" xfId="1617" xr:uid="{00000000-0005-0000-0000-0000990A0000}"/>
    <cellStyle name="Valuta 3 6 2 5 4" xfId="1184" xr:uid="{00000000-0005-0000-0000-00009A0A0000}"/>
    <cellStyle name="Valuta 3 6 2 6" xfId="1806" xr:uid="{00000000-0005-0000-0000-00009B0A0000}"/>
    <cellStyle name="Valuta 3 6 2 7" xfId="1404" xr:uid="{00000000-0005-0000-0000-00009C0A0000}"/>
    <cellStyle name="Valuta 3 6 2 8" xfId="891" xr:uid="{00000000-0005-0000-0000-00009D0A0000}"/>
    <cellStyle name="Valuta 3 6 2 9" xfId="3332" xr:uid="{38CEDF26-0C69-4336-8012-A59902EA5A6E}"/>
    <cellStyle name="Valuta 3 6 3" xfId="231" xr:uid="{00000000-0005-0000-0000-00009E0A0000}"/>
    <cellStyle name="Valuta 3 6 3 2" xfId="327" xr:uid="{00000000-0005-0000-0000-00009F0A0000}"/>
    <cellStyle name="Valuta 3 6 3 2 2" xfId="724" xr:uid="{00000000-0005-0000-0000-0000A00A0000}"/>
    <cellStyle name="Valuta 3 6 3 2 2 2" xfId="2069" xr:uid="{00000000-0005-0000-0000-0000A10A0000}"/>
    <cellStyle name="Valuta 3 6 3 2 2 3" xfId="1728" xr:uid="{00000000-0005-0000-0000-0000A20A0000}"/>
    <cellStyle name="Valuta 3 6 3 2 2 4" xfId="1295" xr:uid="{00000000-0005-0000-0000-0000A30A0000}"/>
    <cellStyle name="Valuta 3 6 3 2 3" xfId="1902" xr:uid="{00000000-0005-0000-0000-0000A40A0000}"/>
    <cellStyle name="Valuta 3 6 3 2 4" xfId="1515" xr:uid="{00000000-0005-0000-0000-0000A50A0000}"/>
    <cellStyle name="Valuta 3 6 3 2 5" xfId="1004" xr:uid="{00000000-0005-0000-0000-0000A60A0000}"/>
    <cellStyle name="Valuta 3 6 3 3" xfId="532" xr:uid="{00000000-0005-0000-0000-0000A70A0000}"/>
    <cellStyle name="Valuta 3 6 3 4" xfId="629" xr:uid="{00000000-0005-0000-0000-0000A80A0000}"/>
    <cellStyle name="Valuta 3 6 3 4 2" xfId="1989" xr:uid="{00000000-0005-0000-0000-0000A90A0000}"/>
    <cellStyle name="Valuta 3 6 3 4 3" xfId="1633" xr:uid="{00000000-0005-0000-0000-0000AA0A0000}"/>
    <cellStyle name="Valuta 3 6 3 4 4" xfId="1200" xr:uid="{00000000-0005-0000-0000-0000AB0A0000}"/>
    <cellStyle name="Valuta 3 6 3 5" xfId="1822" xr:uid="{00000000-0005-0000-0000-0000AC0A0000}"/>
    <cellStyle name="Valuta 3 6 3 6" xfId="1420" xr:uid="{00000000-0005-0000-0000-0000AD0A0000}"/>
    <cellStyle name="Valuta 3 6 3 7" xfId="908" xr:uid="{00000000-0005-0000-0000-0000AE0A0000}"/>
    <cellStyle name="Valuta 3 6 3 8" xfId="3349" xr:uid="{D2DC2928-CDCC-437F-AA80-CE7D26811603}"/>
    <cellStyle name="Valuta 3 6 4" xfId="282" xr:uid="{00000000-0005-0000-0000-0000AF0A0000}"/>
    <cellStyle name="Valuta 3 6 4 2" xfId="679" xr:uid="{00000000-0005-0000-0000-0000B00A0000}"/>
    <cellStyle name="Valuta 3 6 4 2 2" xfId="2029" xr:uid="{00000000-0005-0000-0000-0000B10A0000}"/>
    <cellStyle name="Valuta 3 6 4 2 3" xfId="1683" xr:uid="{00000000-0005-0000-0000-0000B20A0000}"/>
    <cellStyle name="Valuta 3 6 4 2 4" xfId="1250" xr:uid="{00000000-0005-0000-0000-0000B30A0000}"/>
    <cellStyle name="Valuta 3 6 4 3" xfId="1862" xr:uid="{00000000-0005-0000-0000-0000B40A0000}"/>
    <cellStyle name="Valuta 3 6 4 4" xfId="1470" xr:uid="{00000000-0005-0000-0000-0000B50A0000}"/>
    <cellStyle name="Valuta 3 6 4 5" xfId="959" xr:uid="{00000000-0005-0000-0000-0000B60A0000}"/>
    <cellStyle name="Valuta 3 6 5" xfId="529" xr:uid="{00000000-0005-0000-0000-0000B70A0000}"/>
    <cellStyle name="Valuta 3 6 6" xfId="587" xr:uid="{00000000-0005-0000-0000-0000B80A0000}"/>
    <cellStyle name="Valuta 3 6 6 2" xfId="1949" xr:uid="{00000000-0005-0000-0000-0000B90A0000}"/>
    <cellStyle name="Valuta 3 6 6 3" xfId="1591" xr:uid="{00000000-0005-0000-0000-0000BA0A0000}"/>
    <cellStyle name="Valuta 3 6 6 4" xfId="1158" xr:uid="{00000000-0005-0000-0000-0000BB0A0000}"/>
    <cellStyle name="Valuta 3 6 7" xfId="1782" xr:uid="{00000000-0005-0000-0000-0000BC0A0000}"/>
    <cellStyle name="Valuta 3 6 8" xfId="1376" xr:uid="{00000000-0005-0000-0000-0000BD0A0000}"/>
    <cellStyle name="Valuta 3 6 9" xfId="862" xr:uid="{00000000-0005-0000-0000-0000BE0A0000}"/>
    <cellStyle name="Valuta 3 7" xfId="203" xr:uid="{00000000-0005-0000-0000-0000BF0A0000}"/>
    <cellStyle name="Valuta 3 7 2" xfId="244" xr:uid="{00000000-0005-0000-0000-0000C00A0000}"/>
    <cellStyle name="Valuta 3 7 2 2" xfId="340" xr:uid="{00000000-0005-0000-0000-0000C10A0000}"/>
    <cellStyle name="Valuta 3 7 2 2 2" xfId="737" xr:uid="{00000000-0005-0000-0000-0000C20A0000}"/>
    <cellStyle name="Valuta 3 7 2 2 2 2" xfId="2082" xr:uid="{00000000-0005-0000-0000-0000C30A0000}"/>
    <cellStyle name="Valuta 3 7 2 2 2 3" xfId="1741" xr:uid="{00000000-0005-0000-0000-0000C40A0000}"/>
    <cellStyle name="Valuta 3 7 2 2 2 4" xfId="1308" xr:uid="{00000000-0005-0000-0000-0000C50A0000}"/>
    <cellStyle name="Valuta 3 7 2 2 3" xfId="1915" xr:uid="{00000000-0005-0000-0000-0000C60A0000}"/>
    <cellStyle name="Valuta 3 7 2 2 4" xfId="1528" xr:uid="{00000000-0005-0000-0000-0000C70A0000}"/>
    <cellStyle name="Valuta 3 7 2 2 5" xfId="1017" xr:uid="{00000000-0005-0000-0000-0000C80A0000}"/>
    <cellStyle name="Valuta 3 7 2 3" xfId="534" xr:uid="{00000000-0005-0000-0000-0000C90A0000}"/>
    <cellStyle name="Valuta 3 7 2 4" xfId="642" xr:uid="{00000000-0005-0000-0000-0000CA0A0000}"/>
    <cellStyle name="Valuta 3 7 2 4 2" xfId="2002" xr:uid="{00000000-0005-0000-0000-0000CB0A0000}"/>
    <cellStyle name="Valuta 3 7 2 4 3" xfId="1646" xr:uid="{00000000-0005-0000-0000-0000CC0A0000}"/>
    <cellStyle name="Valuta 3 7 2 4 4" xfId="1213" xr:uid="{00000000-0005-0000-0000-0000CD0A0000}"/>
    <cellStyle name="Valuta 3 7 2 5" xfId="1835" xr:uid="{00000000-0005-0000-0000-0000CE0A0000}"/>
    <cellStyle name="Valuta 3 7 2 6" xfId="1433" xr:uid="{00000000-0005-0000-0000-0000CF0A0000}"/>
    <cellStyle name="Valuta 3 7 2 7" xfId="921" xr:uid="{00000000-0005-0000-0000-0000D00A0000}"/>
    <cellStyle name="Valuta 3 7 2 8" xfId="3362" xr:uid="{3EE367AA-16AF-4EE1-9A6B-73A07FA048CB}"/>
    <cellStyle name="Valuta 3 7 3" xfId="300" xr:uid="{00000000-0005-0000-0000-0000D10A0000}"/>
    <cellStyle name="Valuta 3 7 3 2" xfId="697" xr:uid="{00000000-0005-0000-0000-0000D20A0000}"/>
    <cellStyle name="Valuta 3 7 3 2 2" xfId="2042" xr:uid="{00000000-0005-0000-0000-0000D30A0000}"/>
    <cellStyle name="Valuta 3 7 3 2 3" xfId="1701" xr:uid="{00000000-0005-0000-0000-0000D40A0000}"/>
    <cellStyle name="Valuta 3 7 3 2 4" xfId="1268" xr:uid="{00000000-0005-0000-0000-0000D50A0000}"/>
    <cellStyle name="Valuta 3 7 3 3" xfId="1875" xr:uid="{00000000-0005-0000-0000-0000D60A0000}"/>
    <cellStyle name="Valuta 3 7 3 4" xfId="1488" xr:uid="{00000000-0005-0000-0000-0000D70A0000}"/>
    <cellStyle name="Valuta 3 7 3 5" xfId="977" xr:uid="{00000000-0005-0000-0000-0000D80A0000}"/>
    <cellStyle name="Valuta 3 7 4" xfId="533" xr:uid="{00000000-0005-0000-0000-0000D90A0000}"/>
    <cellStyle name="Valuta 3 7 5" xfId="602" xr:uid="{00000000-0005-0000-0000-0000DA0A0000}"/>
    <cellStyle name="Valuta 3 7 5 2" xfId="1962" xr:uid="{00000000-0005-0000-0000-0000DB0A0000}"/>
    <cellStyle name="Valuta 3 7 5 3" xfId="1606" xr:uid="{00000000-0005-0000-0000-0000DC0A0000}"/>
    <cellStyle name="Valuta 3 7 5 4" xfId="1173" xr:uid="{00000000-0005-0000-0000-0000DD0A0000}"/>
    <cellStyle name="Valuta 3 7 6" xfId="1795" xr:uid="{00000000-0005-0000-0000-0000DE0A0000}"/>
    <cellStyle name="Valuta 3 7 7" xfId="1393" xr:uid="{00000000-0005-0000-0000-0000DF0A0000}"/>
    <cellStyle name="Valuta 3 7 8" xfId="880" xr:uid="{00000000-0005-0000-0000-0000E00A0000}"/>
    <cellStyle name="Valuta 3 7 9" xfId="3321" xr:uid="{982C1DBC-8AE4-420C-A0EE-5849A036B950}"/>
    <cellStyle name="Valuta 3 8" xfId="189" xr:uid="{00000000-0005-0000-0000-0000E10A0000}"/>
    <cellStyle name="Valuta 3 8 2" xfId="236" xr:uid="{00000000-0005-0000-0000-0000E20A0000}"/>
    <cellStyle name="Valuta 3 8 2 2" xfId="332" xr:uid="{00000000-0005-0000-0000-0000E30A0000}"/>
    <cellStyle name="Valuta 3 8 2 2 2" xfId="729" xr:uid="{00000000-0005-0000-0000-0000E40A0000}"/>
    <cellStyle name="Valuta 3 8 2 2 2 2" xfId="2074" xr:uid="{00000000-0005-0000-0000-0000E50A0000}"/>
    <cellStyle name="Valuta 3 8 2 2 2 3" xfId="1733" xr:uid="{00000000-0005-0000-0000-0000E60A0000}"/>
    <cellStyle name="Valuta 3 8 2 2 2 4" xfId="1300" xr:uid="{00000000-0005-0000-0000-0000E70A0000}"/>
    <cellStyle name="Valuta 3 8 2 2 3" xfId="1907" xr:uid="{00000000-0005-0000-0000-0000E80A0000}"/>
    <cellStyle name="Valuta 3 8 2 2 4" xfId="1520" xr:uid="{00000000-0005-0000-0000-0000E90A0000}"/>
    <cellStyle name="Valuta 3 8 2 2 5" xfId="1009" xr:uid="{00000000-0005-0000-0000-0000EA0A0000}"/>
    <cellStyle name="Valuta 3 8 2 3" xfId="536" xr:uid="{00000000-0005-0000-0000-0000EB0A0000}"/>
    <cellStyle name="Valuta 3 8 2 4" xfId="634" xr:uid="{00000000-0005-0000-0000-0000EC0A0000}"/>
    <cellStyle name="Valuta 3 8 2 4 2" xfId="1994" xr:uid="{00000000-0005-0000-0000-0000ED0A0000}"/>
    <cellStyle name="Valuta 3 8 2 4 3" xfId="1638" xr:uid="{00000000-0005-0000-0000-0000EE0A0000}"/>
    <cellStyle name="Valuta 3 8 2 4 4" xfId="1205" xr:uid="{00000000-0005-0000-0000-0000EF0A0000}"/>
    <cellStyle name="Valuta 3 8 2 5" xfId="1827" xr:uid="{00000000-0005-0000-0000-0000F00A0000}"/>
    <cellStyle name="Valuta 3 8 2 6" xfId="1425" xr:uid="{00000000-0005-0000-0000-0000F10A0000}"/>
    <cellStyle name="Valuta 3 8 2 7" xfId="913" xr:uid="{00000000-0005-0000-0000-0000F20A0000}"/>
    <cellStyle name="Valuta 3 8 2 8" xfId="3354" xr:uid="{7BDF6AD5-2513-4D51-861E-9DE5BC3E493A}"/>
    <cellStyle name="Valuta 3 8 3" xfId="287" xr:uid="{00000000-0005-0000-0000-0000F30A0000}"/>
    <cellStyle name="Valuta 3 8 3 2" xfId="684" xr:uid="{00000000-0005-0000-0000-0000F40A0000}"/>
    <cellStyle name="Valuta 3 8 3 2 2" xfId="2034" xr:uid="{00000000-0005-0000-0000-0000F50A0000}"/>
    <cellStyle name="Valuta 3 8 3 2 3" xfId="1688" xr:uid="{00000000-0005-0000-0000-0000F60A0000}"/>
    <cellStyle name="Valuta 3 8 3 2 4" xfId="1255" xr:uid="{00000000-0005-0000-0000-0000F70A0000}"/>
    <cellStyle name="Valuta 3 8 3 3" xfId="1867" xr:uid="{00000000-0005-0000-0000-0000F80A0000}"/>
    <cellStyle name="Valuta 3 8 3 4" xfId="1475" xr:uid="{00000000-0005-0000-0000-0000F90A0000}"/>
    <cellStyle name="Valuta 3 8 3 5" xfId="964" xr:uid="{00000000-0005-0000-0000-0000FA0A0000}"/>
    <cellStyle name="Valuta 3 8 4" xfId="535" xr:uid="{00000000-0005-0000-0000-0000FB0A0000}"/>
    <cellStyle name="Valuta 3 8 5" xfId="592" xr:uid="{00000000-0005-0000-0000-0000FC0A0000}"/>
    <cellStyle name="Valuta 3 8 5 2" xfId="1954" xr:uid="{00000000-0005-0000-0000-0000FD0A0000}"/>
    <cellStyle name="Valuta 3 8 5 3" xfId="1596" xr:uid="{00000000-0005-0000-0000-0000FE0A0000}"/>
    <cellStyle name="Valuta 3 8 5 4" xfId="1163" xr:uid="{00000000-0005-0000-0000-0000FF0A0000}"/>
    <cellStyle name="Valuta 3 8 6" xfId="1787" xr:uid="{00000000-0005-0000-0000-0000000B0000}"/>
    <cellStyle name="Valuta 3 8 7" xfId="1381" xr:uid="{00000000-0005-0000-0000-0000010B0000}"/>
    <cellStyle name="Valuta 3 8 8" xfId="867" xr:uid="{00000000-0005-0000-0000-0000020B0000}"/>
    <cellStyle name="Valuta 3 8 9" xfId="3311" xr:uid="{E564B01F-BB2F-459B-910F-FEADC06ED1CE}"/>
    <cellStyle name="Valuta 3 9" xfId="220" xr:uid="{00000000-0005-0000-0000-0000030B0000}"/>
    <cellStyle name="Valuta 3 9 2" xfId="316" xr:uid="{00000000-0005-0000-0000-0000040B0000}"/>
    <cellStyle name="Valuta 3 9 2 2" xfId="713" xr:uid="{00000000-0005-0000-0000-0000050B0000}"/>
    <cellStyle name="Valuta 3 9 2 2 2" xfId="2058" xr:uid="{00000000-0005-0000-0000-0000060B0000}"/>
    <cellStyle name="Valuta 3 9 2 2 3" xfId="1717" xr:uid="{00000000-0005-0000-0000-0000070B0000}"/>
    <cellStyle name="Valuta 3 9 2 2 4" xfId="1284" xr:uid="{00000000-0005-0000-0000-0000080B0000}"/>
    <cellStyle name="Valuta 3 9 2 3" xfId="1891" xr:uid="{00000000-0005-0000-0000-0000090B0000}"/>
    <cellStyle name="Valuta 3 9 2 4" xfId="1504" xr:uid="{00000000-0005-0000-0000-00000A0B0000}"/>
    <cellStyle name="Valuta 3 9 2 5" xfId="993" xr:uid="{00000000-0005-0000-0000-00000B0B0000}"/>
    <cellStyle name="Valuta 3 9 3" xfId="537" xr:uid="{00000000-0005-0000-0000-00000C0B0000}"/>
    <cellStyle name="Valuta 3 9 4" xfId="618" xr:uid="{00000000-0005-0000-0000-00000D0B0000}"/>
    <cellStyle name="Valuta 3 9 4 2" xfId="1978" xr:uid="{00000000-0005-0000-0000-00000E0B0000}"/>
    <cellStyle name="Valuta 3 9 4 3" xfId="1622" xr:uid="{00000000-0005-0000-0000-00000F0B0000}"/>
    <cellStyle name="Valuta 3 9 4 4" xfId="1189" xr:uid="{00000000-0005-0000-0000-0000100B0000}"/>
    <cellStyle name="Valuta 3 9 5" xfId="1811" xr:uid="{00000000-0005-0000-0000-0000110B0000}"/>
    <cellStyle name="Valuta 3 9 6" xfId="1409" xr:uid="{00000000-0005-0000-0000-0000120B0000}"/>
    <cellStyle name="Valuta 3 9 7" xfId="897" xr:uid="{00000000-0005-0000-0000-0000130B0000}"/>
    <cellStyle name="Valuta 3 9 8" xfId="3338" xr:uid="{D7F65D26-39B8-48AC-9EA8-CF8441C6E19D}"/>
    <cellStyle name="Valuta 4" xfId="69" xr:uid="{00000000-0005-0000-0000-0000140B0000}"/>
    <cellStyle name="Valuta 4 10" xfId="1340" xr:uid="{00000000-0005-0000-0000-0000150B0000}"/>
    <cellStyle name="Valuta 4 11" xfId="787" xr:uid="{00000000-0005-0000-0000-0000160B0000}"/>
    <cellStyle name="Valuta 4 12" xfId="3299" xr:uid="{9297963C-6F75-4BBF-901C-B1FB7F5F6543}"/>
    <cellStyle name="Valuta 4 2" xfId="207" xr:uid="{00000000-0005-0000-0000-0000170B0000}"/>
    <cellStyle name="Valuta 4 2 2" xfId="248" xr:uid="{00000000-0005-0000-0000-0000180B0000}"/>
    <cellStyle name="Valuta 4 2 2 2" xfId="344" xr:uid="{00000000-0005-0000-0000-0000190B0000}"/>
    <cellStyle name="Valuta 4 2 2 2 2" xfId="741" xr:uid="{00000000-0005-0000-0000-00001A0B0000}"/>
    <cellStyle name="Valuta 4 2 2 2 2 2" xfId="2086" xr:uid="{00000000-0005-0000-0000-00001B0B0000}"/>
    <cellStyle name="Valuta 4 2 2 2 2 3" xfId="1745" xr:uid="{00000000-0005-0000-0000-00001C0B0000}"/>
    <cellStyle name="Valuta 4 2 2 2 2 4" xfId="1312" xr:uid="{00000000-0005-0000-0000-00001D0B0000}"/>
    <cellStyle name="Valuta 4 2 2 2 3" xfId="1919" xr:uid="{00000000-0005-0000-0000-00001E0B0000}"/>
    <cellStyle name="Valuta 4 2 2 2 4" xfId="1532" xr:uid="{00000000-0005-0000-0000-00001F0B0000}"/>
    <cellStyle name="Valuta 4 2 2 2 5" xfId="1021" xr:uid="{00000000-0005-0000-0000-0000200B0000}"/>
    <cellStyle name="Valuta 4 2 2 3" xfId="540" xr:uid="{00000000-0005-0000-0000-0000210B0000}"/>
    <cellStyle name="Valuta 4 2 2 4" xfId="646" xr:uid="{00000000-0005-0000-0000-0000220B0000}"/>
    <cellStyle name="Valuta 4 2 2 4 2" xfId="2006" xr:uid="{00000000-0005-0000-0000-0000230B0000}"/>
    <cellStyle name="Valuta 4 2 2 4 3" xfId="1650" xr:uid="{00000000-0005-0000-0000-0000240B0000}"/>
    <cellStyle name="Valuta 4 2 2 4 4" xfId="1217" xr:uid="{00000000-0005-0000-0000-0000250B0000}"/>
    <cellStyle name="Valuta 4 2 2 5" xfId="1839" xr:uid="{00000000-0005-0000-0000-0000260B0000}"/>
    <cellStyle name="Valuta 4 2 2 6" xfId="1437" xr:uid="{00000000-0005-0000-0000-0000270B0000}"/>
    <cellStyle name="Valuta 4 2 2 7" xfId="925" xr:uid="{00000000-0005-0000-0000-0000280B0000}"/>
    <cellStyle name="Valuta 4 2 2 8" xfId="3366" xr:uid="{3310415B-113F-4664-93A0-F6453E41434E}"/>
    <cellStyle name="Valuta 4 2 3" xfId="304" xr:uid="{00000000-0005-0000-0000-0000290B0000}"/>
    <cellStyle name="Valuta 4 2 3 2" xfId="701" xr:uid="{00000000-0005-0000-0000-00002A0B0000}"/>
    <cellStyle name="Valuta 4 2 3 2 2" xfId="2046" xr:uid="{00000000-0005-0000-0000-00002B0B0000}"/>
    <cellStyle name="Valuta 4 2 3 2 3" xfId="1705" xr:uid="{00000000-0005-0000-0000-00002C0B0000}"/>
    <cellStyle name="Valuta 4 2 3 2 4" xfId="1272" xr:uid="{00000000-0005-0000-0000-00002D0B0000}"/>
    <cellStyle name="Valuta 4 2 3 3" xfId="1879" xr:uid="{00000000-0005-0000-0000-00002E0B0000}"/>
    <cellStyle name="Valuta 4 2 3 4" xfId="1492" xr:uid="{00000000-0005-0000-0000-00002F0B0000}"/>
    <cellStyle name="Valuta 4 2 3 5" xfId="981" xr:uid="{00000000-0005-0000-0000-0000300B0000}"/>
    <cellStyle name="Valuta 4 2 4" xfId="539" xr:uid="{00000000-0005-0000-0000-0000310B0000}"/>
    <cellStyle name="Valuta 4 2 5" xfId="606" xr:uid="{00000000-0005-0000-0000-0000320B0000}"/>
    <cellStyle name="Valuta 4 2 5 2" xfId="1966" xr:uid="{00000000-0005-0000-0000-0000330B0000}"/>
    <cellStyle name="Valuta 4 2 5 3" xfId="1610" xr:uid="{00000000-0005-0000-0000-0000340B0000}"/>
    <cellStyle name="Valuta 4 2 5 4" xfId="1177" xr:uid="{00000000-0005-0000-0000-0000350B0000}"/>
    <cellStyle name="Valuta 4 2 6" xfId="1799" xr:uid="{00000000-0005-0000-0000-0000360B0000}"/>
    <cellStyle name="Valuta 4 2 7" xfId="1397" xr:uid="{00000000-0005-0000-0000-0000370B0000}"/>
    <cellStyle name="Valuta 4 2 8" xfId="884" xr:uid="{00000000-0005-0000-0000-0000380B0000}"/>
    <cellStyle name="Valuta 4 2 9" xfId="3325" xr:uid="{77E49E86-12B3-4350-AD34-2066B7CE9639}"/>
    <cellStyle name="Valuta 4 3" xfId="193" xr:uid="{00000000-0005-0000-0000-0000390B0000}"/>
    <cellStyle name="Valuta 4 3 2" xfId="240" xr:uid="{00000000-0005-0000-0000-00003A0B0000}"/>
    <cellStyle name="Valuta 4 3 2 2" xfId="336" xr:uid="{00000000-0005-0000-0000-00003B0B0000}"/>
    <cellStyle name="Valuta 4 3 2 2 2" xfId="733" xr:uid="{00000000-0005-0000-0000-00003C0B0000}"/>
    <cellStyle name="Valuta 4 3 2 2 2 2" xfId="2078" xr:uid="{00000000-0005-0000-0000-00003D0B0000}"/>
    <cellStyle name="Valuta 4 3 2 2 2 3" xfId="1737" xr:uid="{00000000-0005-0000-0000-00003E0B0000}"/>
    <cellStyle name="Valuta 4 3 2 2 2 4" xfId="1304" xr:uid="{00000000-0005-0000-0000-00003F0B0000}"/>
    <cellStyle name="Valuta 4 3 2 2 3" xfId="1911" xr:uid="{00000000-0005-0000-0000-0000400B0000}"/>
    <cellStyle name="Valuta 4 3 2 2 4" xfId="1524" xr:uid="{00000000-0005-0000-0000-0000410B0000}"/>
    <cellStyle name="Valuta 4 3 2 2 5" xfId="1013" xr:uid="{00000000-0005-0000-0000-0000420B0000}"/>
    <cellStyle name="Valuta 4 3 2 3" xfId="542" xr:uid="{00000000-0005-0000-0000-0000430B0000}"/>
    <cellStyle name="Valuta 4 3 2 4" xfId="638" xr:uid="{00000000-0005-0000-0000-0000440B0000}"/>
    <cellStyle name="Valuta 4 3 2 4 2" xfId="1998" xr:uid="{00000000-0005-0000-0000-0000450B0000}"/>
    <cellStyle name="Valuta 4 3 2 4 3" xfId="1642" xr:uid="{00000000-0005-0000-0000-0000460B0000}"/>
    <cellStyle name="Valuta 4 3 2 4 4" xfId="1209" xr:uid="{00000000-0005-0000-0000-0000470B0000}"/>
    <cellStyle name="Valuta 4 3 2 5" xfId="1831" xr:uid="{00000000-0005-0000-0000-0000480B0000}"/>
    <cellStyle name="Valuta 4 3 2 6" xfId="1429" xr:uid="{00000000-0005-0000-0000-0000490B0000}"/>
    <cellStyle name="Valuta 4 3 2 7" xfId="917" xr:uid="{00000000-0005-0000-0000-00004A0B0000}"/>
    <cellStyle name="Valuta 4 3 2 8" xfId="3358" xr:uid="{C7198701-623D-4686-A821-9DB556D733BC}"/>
    <cellStyle name="Valuta 4 3 3" xfId="291" xr:uid="{00000000-0005-0000-0000-00004B0B0000}"/>
    <cellStyle name="Valuta 4 3 3 2" xfId="688" xr:uid="{00000000-0005-0000-0000-00004C0B0000}"/>
    <cellStyle name="Valuta 4 3 3 2 2" xfId="2038" xr:uid="{00000000-0005-0000-0000-00004D0B0000}"/>
    <cellStyle name="Valuta 4 3 3 2 3" xfId="1692" xr:uid="{00000000-0005-0000-0000-00004E0B0000}"/>
    <cellStyle name="Valuta 4 3 3 2 4" xfId="1259" xr:uid="{00000000-0005-0000-0000-00004F0B0000}"/>
    <cellStyle name="Valuta 4 3 3 3" xfId="1871" xr:uid="{00000000-0005-0000-0000-0000500B0000}"/>
    <cellStyle name="Valuta 4 3 3 4" xfId="1479" xr:uid="{00000000-0005-0000-0000-0000510B0000}"/>
    <cellStyle name="Valuta 4 3 3 5" xfId="968" xr:uid="{00000000-0005-0000-0000-0000520B0000}"/>
    <cellStyle name="Valuta 4 3 4" xfId="541" xr:uid="{00000000-0005-0000-0000-0000530B0000}"/>
    <cellStyle name="Valuta 4 3 5" xfId="596" xr:uid="{00000000-0005-0000-0000-0000540B0000}"/>
    <cellStyle name="Valuta 4 3 5 2" xfId="1958" xr:uid="{00000000-0005-0000-0000-0000550B0000}"/>
    <cellStyle name="Valuta 4 3 5 3" xfId="1600" xr:uid="{00000000-0005-0000-0000-0000560B0000}"/>
    <cellStyle name="Valuta 4 3 5 4" xfId="1167" xr:uid="{00000000-0005-0000-0000-0000570B0000}"/>
    <cellStyle name="Valuta 4 3 6" xfId="1791" xr:uid="{00000000-0005-0000-0000-0000580B0000}"/>
    <cellStyle name="Valuta 4 3 7" xfId="1385" xr:uid="{00000000-0005-0000-0000-0000590B0000}"/>
    <cellStyle name="Valuta 4 3 8" xfId="871" xr:uid="{00000000-0005-0000-0000-00005A0B0000}"/>
    <cellStyle name="Valuta 4 3 9" xfId="3315" xr:uid="{6708C1F4-87CE-4A8D-9E88-1795D1B83BC2}"/>
    <cellStyle name="Valuta 4 4" xfId="224" xr:uid="{00000000-0005-0000-0000-00005B0B0000}"/>
    <cellStyle name="Valuta 4 4 2" xfId="320" xr:uid="{00000000-0005-0000-0000-00005C0B0000}"/>
    <cellStyle name="Valuta 4 4 2 2" xfId="717" xr:uid="{00000000-0005-0000-0000-00005D0B0000}"/>
    <cellStyle name="Valuta 4 4 2 2 2" xfId="2062" xr:uid="{00000000-0005-0000-0000-00005E0B0000}"/>
    <cellStyle name="Valuta 4 4 2 2 3" xfId="1721" xr:uid="{00000000-0005-0000-0000-00005F0B0000}"/>
    <cellStyle name="Valuta 4 4 2 2 4" xfId="1288" xr:uid="{00000000-0005-0000-0000-0000600B0000}"/>
    <cellStyle name="Valuta 4 4 2 3" xfId="1895" xr:uid="{00000000-0005-0000-0000-0000610B0000}"/>
    <cellStyle name="Valuta 4 4 2 4" xfId="1508" xr:uid="{00000000-0005-0000-0000-0000620B0000}"/>
    <cellStyle name="Valuta 4 4 2 5" xfId="997" xr:uid="{00000000-0005-0000-0000-0000630B0000}"/>
    <cellStyle name="Valuta 4 4 3" xfId="543" xr:uid="{00000000-0005-0000-0000-0000640B0000}"/>
    <cellStyle name="Valuta 4 4 4" xfId="622" xr:uid="{00000000-0005-0000-0000-0000650B0000}"/>
    <cellStyle name="Valuta 4 4 4 2" xfId="1982" xr:uid="{00000000-0005-0000-0000-0000660B0000}"/>
    <cellStyle name="Valuta 4 4 4 3" xfId="1626" xr:uid="{00000000-0005-0000-0000-0000670B0000}"/>
    <cellStyle name="Valuta 4 4 4 4" xfId="1193" xr:uid="{00000000-0005-0000-0000-0000680B0000}"/>
    <cellStyle name="Valuta 4 4 5" xfId="1815" xr:uid="{00000000-0005-0000-0000-0000690B0000}"/>
    <cellStyle name="Valuta 4 4 6" xfId="1413" xr:uid="{00000000-0005-0000-0000-00006A0B0000}"/>
    <cellStyle name="Valuta 4 4 7" xfId="901" xr:uid="{00000000-0005-0000-0000-00006B0B0000}"/>
    <cellStyle name="Valuta 4 4 8" xfId="3342" xr:uid="{0622E71F-1626-41E5-8CD7-5FAEEA78358F}"/>
    <cellStyle name="Valuta 4 5" xfId="275" xr:uid="{00000000-0005-0000-0000-00006C0B0000}"/>
    <cellStyle name="Valuta 4 5 2" xfId="672" xr:uid="{00000000-0005-0000-0000-00006D0B0000}"/>
    <cellStyle name="Valuta 4 5 2 2" xfId="2022" xr:uid="{00000000-0005-0000-0000-00006E0B0000}"/>
    <cellStyle name="Valuta 4 5 2 3" xfId="1676" xr:uid="{00000000-0005-0000-0000-00006F0B0000}"/>
    <cellStyle name="Valuta 4 5 2 4" xfId="1243" xr:uid="{00000000-0005-0000-0000-0000700B0000}"/>
    <cellStyle name="Valuta 4 5 3" xfId="1855" xr:uid="{00000000-0005-0000-0000-0000710B0000}"/>
    <cellStyle name="Valuta 4 5 4" xfId="1463" xr:uid="{00000000-0005-0000-0000-0000720B0000}"/>
    <cellStyle name="Valuta 4 5 5" xfId="952" xr:uid="{00000000-0005-0000-0000-0000730B0000}"/>
    <cellStyle name="Valuta 4 6" xfId="538" xr:uid="{00000000-0005-0000-0000-0000740B0000}"/>
    <cellStyle name="Valuta 4 7" xfId="172" xr:uid="{00000000-0005-0000-0000-0000750B0000}"/>
    <cellStyle name="Valuta 4 7 2" xfId="580" xr:uid="{00000000-0005-0000-0000-0000760B0000}"/>
    <cellStyle name="Valuta 4 7 2 2" xfId="1942" xr:uid="{00000000-0005-0000-0000-0000770B0000}"/>
    <cellStyle name="Valuta 4 7 2 3" xfId="1584" xr:uid="{00000000-0005-0000-0000-0000780B0000}"/>
    <cellStyle name="Valuta 4 7 2 4" xfId="1151" xr:uid="{00000000-0005-0000-0000-0000790B0000}"/>
    <cellStyle name="Valuta 4 7 3" xfId="1775" xr:uid="{00000000-0005-0000-0000-00007A0B0000}"/>
    <cellStyle name="Valuta 4 7 4" xfId="1368" xr:uid="{00000000-0005-0000-0000-00007B0B0000}"/>
    <cellStyle name="Valuta 4 7 5" xfId="853" xr:uid="{00000000-0005-0000-0000-00007C0B0000}"/>
    <cellStyle name="Valuta 4 8" xfId="566" xr:uid="{00000000-0005-0000-0000-00007D0B0000}"/>
    <cellStyle name="Valuta 4 8 2" xfId="1933" xr:uid="{00000000-0005-0000-0000-00007E0B0000}"/>
    <cellStyle name="Valuta 4 8 3" xfId="1570" xr:uid="{00000000-0005-0000-0000-00007F0B0000}"/>
    <cellStyle name="Valuta 4 8 4" xfId="1137" xr:uid="{00000000-0005-0000-0000-0000800B0000}"/>
    <cellStyle name="Valuta 4 9" xfId="1765" xr:uid="{00000000-0005-0000-0000-0000810B0000}"/>
    <cellStyle name="Valuta 5" xfId="563" xr:uid="{00000000-0005-0000-0000-0000820B0000}"/>
    <cellStyle name="Valuta 5 2" xfId="1930" xr:uid="{00000000-0005-0000-0000-0000830B0000}"/>
    <cellStyle name="Valuta 5 3" xfId="1567" xr:uid="{00000000-0005-0000-0000-0000840B0000}"/>
    <cellStyle name="Valuta 5 4" xfId="1134" xr:uid="{00000000-0005-0000-0000-0000850B0000}"/>
    <cellStyle name="Valuta 6" xfId="1761" xr:uid="{00000000-0005-0000-0000-0000860B0000}"/>
    <cellStyle name="Valuta 7" xfId="1762" xr:uid="{00000000-0005-0000-0000-0000870B0000}"/>
    <cellStyle name="Valuta 8" xfId="1336" xr:uid="{00000000-0005-0000-0000-0000880B0000}"/>
    <cellStyle name="Valuta 9" xfId="780" xr:uid="{00000000-0005-0000-0000-0000890B0000}"/>
    <cellStyle name="Vejica 2" xfId="6" xr:uid="{00000000-0005-0000-0000-00008B0B0000}"/>
    <cellStyle name="Vejica 2 2" xfId="54" xr:uid="{00000000-0005-0000-0000-00008C0B0000}"/>
    <cellStyle name="Vejica 2 2 2" xfId="162" xr:uid="{00000000-0005-0000-0000-00008D0B0000}"/>
    <cellStyle name="Vejica 2 2 2 2" xfId="546" xr:uid="{00000000-0005-0000-0000-00008E0B0000}"/>
    <cellStyle name="Vejica 2 2 3" xfId="205" xr:uid="{00000000-0005-0000-0000-00008F0B0000}"/>
    <cellStyle name="Vejica 2 2 3 2" xfId="246" xr:uid="{00000000-0005-0000-0000-0000900B0000}"/>
    <cellStyle name="Vejica 2 2 3 2 2" xfId="342" xr:uid="{00000000-0005-0000-0000-0000910B0000}"/>
    <cellStyle name="Vejica 2 2 3 2 2 2" xfId="739" xr:uid="{00000000-0005-0000-0000-0000920B0000}"/>
    <cellStyle name="Vejica 2 2 3 2 2 2 2" xfId="2084" xr:uid="{00000000-0005-0000-0000-0000930B0000}"/>
    <cellStyle name="Vejica 2 2 3 2 2 2 3" xfId="1743" xr:uid="{00000000-0005-0000-0000-0000940B0000}"/>
    <cellStyle name="Vejica 2 2 3 2 2 2 4" xfId="1310" xr:uid="{00000000-0005-0000-0000-0000950B0000}"/>
    <cellStyle name="Vejica 2 2 3 2 2 3" xfId="1917" xr:uid="{00000000-0005-0000-0000-0000960B0000}"/>
    <cellStyle name="Vejica 2 2 3 2 2 4" xfId="1530" xr:uid="{00000000-0005-0000-0000-0000970B0000}"/>
    <cellStyle name="Vejica 2 2 3 2 2 5" xfId="1019" xr:uid="{00000000-0005-0000-0000-0000980B0000}"/>
    <cellStyle name="Vejica 2 2 3 2 3" xfId="548" xr:uid="{00000000-0005-0000-0000-0000990B0000}"/>
    <cellStyle name="Vejica 2 2 3 2 4" xfId="644" xr:uid="{00000000-0005-0000-0000-00009A0B0000}"/>
    <cellStyle name="Vejica 2 2 3 2 4 2" xfId="2004" xr:uid="{00000000-0005-0000-0000-00009B0B0000}"/>
    <cellStyle name="Vejica 2 2 3 2 4 3" xfId="1648" xr:uid="{00000000-0005-0000-0000-00009C0B0000}"/>
    <cellStyle name="Vejica 2 2 3 2 4 4" xfId="1215" xr:uid="{00000000-0005-0000-0000-00009D0B0000}"/>
    <cellStyle name="Vejica 2 2 3 2 5" xfId="1837" xr:uid="{00000000-0005-0000-0000-00009E0B0000}"/>
    <cellStyle name="Vejica 2 2 3 2 6" xfId="1435" xr:uid="{00000000-0005-0000-0000-00009F0B0000}"/>
    <cellStyle name="Vejica 2 2 3 2 7" xfId="923" xr:uid="{00000000-0005-0000-0000-0000A00B0000}"/>
    <cellStyle name="Vejica 2 2 3 2 8" xfId="3364" xr:uid="{E040391B-CA08-4290-BCAC-066A09081495}"/>
    <cellStyle name="Vejica 2 2 3 3" xfId="302" xr:uid="{00000000-0005-0000-0000-0000A10B0000}"/>
    <cellStyle name="Vejica 2 2 3 3 2" xfId="699" xr:uid="{00000000-0005-0000-0000-0000A20B0000}"/>
    <cellStyle name="Vejica 2 2 3 3 2 2" xfId="2044" xr:uid="{00000000-0005-0000-0000-0000A30B0000}"/>
    <cellStyle name="Vejica 2 2 3 3 2 3" xfId="1703" xr:uid="{00000000-0005-0000-0000-0000A40B0000}"/>
    <cellStyle name="Vejica 2 2 3 3 2 4" xfId="1270" xr:uid="{00000000-0005-0000-0000-0000A50B0000}"/>
    <cellStyle name="Vejica 2 2 3 3 3" xfId="1877" xr:uid="{00000000-0005-0000-0000-0000A60B0000}"/>
    <cellStyle name="Vejica 2 2 3 3 4" xfId="1490" xr:uid="{00000000-0005-0000-0000-0000A70B0000}"/>
    <cellStyle name="Vejica 2 2 3 3 5" xfId="979" xr:uid="{00000000-0005-0000-0000-0000A80B0000}"/>
    <cellStyle name="Vejica 2 2 3 4" xfId="547" xr:uid="{00000000-0005-0000-0000-0000A90B0000}"/>
    <cellStyle name="Vejica 2 2 3 5" xfId="604" xr:uid="{00000000-0005-0000-0000-0000AA0B0000}"/>
    <cellStyle name="Vejica 2 2 3 5 2" xfId="1964" xr:uid="{00000000-0005-0000-0000-0000AB0B0000}"/>
    <cellStyle name="Vejica 2 2 3 5 3" xfId="1608" xr:uid="{00000000-0005-0000-0000-0000AC0B0000}"/>
    <cellStyle name="Vejica 2 2 3 5 4" xfId="1175" xr:uid="{00000000-0005-0000-0000-0000AD0B0000}"/>
    <cellStyle name="Vejica 2 2 3 6" xfId="1797" xr:uid="{00000000-0005-0000-0000-0000AE0B0000}"/>
    <cellStyle name="Vejica 2 2 3 7" xfId="1395" xr:uid="{00000000-0005-0000-0000-0000AF0B0000}"/>
    <cellStyle name="Vejica 2 2 3 8" xfId="882" xr:uid="{00000000-0005-0000-0000-0000B00B0000}"/>
    <cellStyle name="Vejica 2 2 3 9" xfId="3323" xr:uid="{7D42FF64-EA26-43AB-BC75-7F787AB683FD}"/>
    <cellStyle name="Vejica 2 2 4" xfId="188" xr:uid="{00000000-0005-0000-0000-0000B10B0000}"/>
    <cellStyle name="Vejica 2 2 4 2" xfId="235" xr:uid="{00000000-0005-0000-0000-0000B20B0000}"/>
    <cellStyle name="Vejica 2 2 4 2 2" xfId="331" xr:uid="{00000000-0005-0000-0000-0000B30B0000}"/>
    <cellStyle name="Vejica 2 2 4 2 2 2" xfId="728" xr:uid="{00000000-0005-0000-0000-0000B40B0000}"/>
    <cellStyle name="Vejica 2 2 4 2 2 2 2" xfId="2073" xr:uid="{00000000-0005-0000-0000-0000B50B0000}"/>
    <cellStyle name="Vejica 2 2 4 2 2 2 3" xfId="1732" xr:uid="{00000000-0005-0000-0000-0000B60B0000}"/>
    <cellStyle name="Vejica 2 2 4 2 2 2 4" xfId="1299" xr:uid="{00000000-0005-0000-0000-0000B70B0000}"/>
    <cellStyle name="Vejica 2 2 4 2 2 3" xfId="1906" xr:uid="{00000000-0005-0000-0000-0000B80B0000}"/>
    <cellStyle name="Vejica 2 2 4 2 2 4" xfId="1519" xr:uid="{00000000-0005-0000-0000-0000B90B0000}"/>
    <cellStyle name="Vejica 2 2 4 2 2 5" xfId="1008" xr:uid="{00000000-0005-0000-0000-0000BA0B0000}"/>
    <cellStyle name="Vejica 2 2 4 2 3" xfId="550" xr:uid="{00000000-0005-0000-0000-0000BB0B0000}"/>
    <cellStyle name="Vejica 2 2 4 2 4" xfId="633" xr:uid="{00000000-0005-0000-0000-0000BC0B0000}"/>
    <cellStyle name="Vejica 2 2 4 2 4 2" xfId="1993" xr:uid="{00000000-0005-0000-0000-0000BD0B0000}"/>
    <cellStyle name="Vejica 2 2 4 2 4 3" xfId="1637" xr:uid="{00000000-0005-0000-0000-0000BE0B0000}"/>
    <cellStyle name="Vejica 2 2 4 2 4 4" xfId="1204" xr:uid="{00000000-0005-0000-0000-0000BF0B0000}"/>
    <cellStyle name="Vejica 2 2 4 2 5" xfId="1826" xr:uid="{00000000-0005-0000-0000-0000C00B0000}"/>
    <cellStyle name="Vejica 2 2 4 2 6" xfId="1424" xr:uid="{00000000-0005-0000-0000-0000C10B0000}"/>
    <cellStyle name="Vejica 2 2 4 2 7" xfId="912" xr:uid="{00000000-0005-0000-0000-0000C20B0000}"/>
    <cellStyle name="Vejica 2 2 4 2 8" xfId="3353" xr:uid="{A301E265-0285-4C60-96D9-8A0FB5DF0DB1}"/>
    <cellStyle name="Vejica 2 2 4 3" xfId="286" xr:uid="{00000000-0005-0000-0000-0000C30B0000}"/>
    <cellStyle name="Vejica 2 2 4 3 2" xfId="683" xr:uid="{00000000-0005-0000-0000-0000C40B0000}"/>
    <cellStyle name="Vejica 2 2 4 3 2 2" xfId="2033" xr:uid="{00000000-0005-0000-0000-0000C50B0000}"/>
    <cellStyle name="Vejica 2 2 4 3 2 3" xfId="1687" xr:uid="{00000000-0005-0000-0000-0000C60B0000}"/>
    <cellStyle name="Vejica 2 2 4 3 2 4" xfId="1254" xr:uid="{00000000-0005-0000-0000-0000C70B0000}"/>
    <cellStyle name="Vejica 2 2 4 3 3" xfId="1866" xr:uid="{00000000-0005-0000-0000-0000C80B0000}"/>
    <cellStyle name="Vejica 2 2 4 3 4" xfId="1474" xr:uid="{00000000-0005-0000-0000-0000C90B0000}"/>
    <cellStyle name="Vejica 2 2 4 3 5" xfId="963" xr:uid="{00000000-0005-0000-0000-0000CA0B0000}"/>
    <cellStyle name="Vejica 2 2 4 4" xfId="549" xr:uid="{00000000-0005-0000-0000-0000CB0B0000}"/>
    <cellStyle name="Vejica 2 2 4 5" xfId="591" xr:uid="{00000000-0005-0000-0000-0000CC0B0000}"/>
    <cellStyle name="Vejica 2 2 4 5 2" xfId="1953" xr:uid="{00000000-0005-0000-0000-0000CD0B0000}"/>
    <cellStyle name="Vejica 2 2 4 5 3" xfId="1595" xr:uid="{00000000-0005-0000-0000-0000CE0B0000}"/>
    <cellStyle name="Vejica 2 2 4 5 4" xfId="1162" xr:uid="{00000000-0005-0000-0000-0000CF0B0000}"/>
    <cellStyle name="Vejica 2 2 4 6" xfId="1786" xr:uid="{00000000-0005-0000-0000-0000D00B0000}"/>
    <cellStyle name="Vejica 2 2 4 7" xfId="1380" xr:uid="{00000000-0005-0000-0000-0000D10B0000}"/>
    <cellStyle name="Vejica 2 2 4 8" xfId="866" xr:uid="{00000000-0005-0000-0000-0000D20B0000}"/>
    <cellStyle name="Vejica 2 2 4 9" xfId="3310" xr:uid="{010AC870-298C-4D48-9227-9F3875A7CE03}"/>
    <cellStyle name="Vejica 2 2 5" xfId="219" xr:uid="{00000000-0005-0000-0000-0000D30B0000}"/>
    <cellStyle name="Vejica 2 2 5 2" xfId="315" xr:uid="{00000000-0005-0000-0000-0000D40B0000}"/>
    <cellStyle name="Vejica 2 2 5 2 2" xfId="712" xr:uid="{00000000-0005-0000-0000-0000D50B0000}"/>
    <cellStyle name="Vejica 2 2 5 2 2 2" xfId="2057" xr:uid="{00000000-0005-0000-0000-0000D60B0000}"/>
    <cellStyle name="Vejica 2 2 5 2 2 3" xfId="1716" xr:uid="{00000000-0005-0000-0000-0000D70B0000}"/>
    <cellStyle name="Vejica 2 2 5 2 2 4" xfId="1283" xr:uid="{00000000-0005-0000-0000-0000D80B0000}"/>
    <cellStyle name="Vejica 2 2 5 2 3" xfId="1890" xr:uid="{00000000-0005-0000-0000-0000D90B0000}"/>
    <cellStyle name="Vejica 2 2 5 2 4" xfId="1503" xr:uid="{00000000-0005-0000-0000-0000DA0B0000}"/>
    <cellStyle name="Vejica 2 2 5 2 5" xfId="992" xr:uid="{00000000-0005-0000-0000-0000DB0B0000}"/>
    <cellStyle name="Vejica 2 2 5 3" xfId="551" xr:uid="{00000000-0005-0000-0000-0000DC0B0000}"/>
    <cellStyle name="Vejica 2 2 5 4" xfId="617" xr:uid="{00000000-0005-0000-0000-0000DD0B0000}"/>
    <cellStyle name="Vejica 2 2 5 4 2" xfId="1977" xr:uid="{00000000-0005-0000-0000-0000DE0B0000}"/>
    <cellStyle name="Vejica 2 2 5 4 3" xfId="1621" xr:uid="{00000000-0005-0000-0000-0000DF0B0000}"/>
    <cellStyle name="Vejica 2 2 5 4 4" xfId="1188" xr:uid="{00000000-0005-0000-0000-0000E00B0000}"/>
    <cellStyle name="Vejica 2 2 5 5" xfId="1810" xr:uid="{00000000-0005-0000-0000-0000E10B0000}"/>
    <cellStyle name="Vejica 2 2 5 6" xfId="1408" xr:uid="{00000000-0005-0000-0000-0000E20B0000}"/>
    <cellStyle name="Vejica 2 2 5 7" xfId="896" xr:uid="{00000000-0005-0000-0000-0000E30B0000}"/>
    <cellStyle name="Vejica 2 2 5 8" xfId="3337" xr:uid="{D7F9B401-B113-4CCE-A417-B1617EB1F64A}"/>
    <cellStyle name="Vejica 2 2 6" xfId="265" xr:uid="{00000000-0005-0000-0000-0000E40B0000}"/>
    <cellStyle name="Vejica 2 2 6 2" xfId="662" xr:uid="{00000000-0005-0000-0000-0000E50B0000}"/>
    <cellStyle name="Vejica 2 2 6 2 2" xfId="2017" xr:uid="{00000000-0005-0000-0000-0000E60B0000}"/>
    <cellStyle name="Vejica 2 2 6 2 3" xfId="1666" xr:uid="{00000000-0005-0000-0000-0000E70B0000}"/>
    <cellStyle name="Vejica 2 2 6 2 4" xfId="1233" xr:uid="{00000000-0005-0000-0000-0000E80B0000}"/>
    <cellStyle name="Vejica 2 2 6 3" xfId="1850" xr:uid="{00000000-0005-0000-0000-0000E90B0000}"/>
    <cellStyle name="Vejica 2 2 6 4" xfId="1453" xr:uid="{00000000-0005-0000-0000-0000EA0B0000}"/>
    <cellStyle name="Vejica 2 2 6 5" xfId="942" xr:uid="{00000000-0005-0000-0000-0000EB0B0000}"/>
    <cellStyle name="Vejica 2 2 7" xfId="545" xr:uid="{00000000-0005-0000-0000-0000EC0B0000}"/>
    <cellStyle name="Vejica 2 2 8" xfId="147" xr:uid="{00000000-0005-0000-0000-0000ED0B0000}"/>
    <cellStyle name="Vejica 2 2 8 2" xfId="575" xr:uid="{00000000-0005-0000-0000-0000EE0B0000}"/>
    <cellStyle name="Vejica 2 2 8 2 2" xfId="1937" xr:uid="{00000000-0005-0000-0000-0000EF0B0000}"/>
    <cellStyle name="Vejica 2 2 8 2 3" xfId="1579" xr:uid="{00000000-0005-0000-0000-0000F00B0000}"/>
    <cellStyle name="Vejica 2 2 8 2 4" xfId="1146" xr:uid="{00000000-0005-0000-0000-0000F10B0000}"/>
    <cellStyle name="Vejica 2 2 8 3" xfId="1770" xr:uid="{00000000-0005-0000-0000-0000F20B0000}"/>
    <cellStyle name="Vejica 2 2 8 4" xfId="1361" xr:uid="{00000000-0005-0000-0000-0000F30B0000}"/>
    <cellStyle name="Vejica 2 2 8 5" xfId="839" xr:uid="{00000000-0005-0000-0000-0000F40B0000}"/>
    <cellStyle name="Vejica 2 2 9" xfId="3285" xr:uid="{01C3EEE7-11AC-4A9C-94EC-C9C842B8470D}"/>
    <cellStyle name="Vejica 2 3" xfId="160" xr:uid="{00000000-0005-0000-0000-0000F50B0000}"/>
    <cellStyle name="Vejica 2 3 2" xfId="552" xr:uid="{00000000-0005-0000-0000-0000F60B0000}"/>
    <cellStyle name="Vejica 2 4" xfId="155" xr:uid="{00000000-0005-0000-0000-0000F70B0000}"/>
    <cellStyle name="Vejica 2 4 2" xfId="553" xr:uid="{00000000-0005-0000-0000-0000F80B0000}"/>
    <cellStyle name="Vejica 2 5" xfId="544" xr:uid="{00000000-0005-0000-0000-0000F90B0000}"/>
    <cellStyle name="Vejica 3" xfId="53" xr:uid="{00000000-0005-0000-0000-0000FA0B0000}"/>
    <cellStyle name="Vejica 3 2" xfId="554" xr:uid="{00000000-0005-0000-0000-0000FB0B0000}"/>
    <cellStyle name="Vejica 4" xfId="65" xr:uid="{00000000-0005-0000-0000-0000FC0B0000}"/>
    <cellStyle name="Vejica 4 2" xfId="555" xr:uid="{00000000-0005-0000-0000-0000FD0B0000}"/>
    <cellStyle name="Vejica 4 3" xfId="138" xr:uid="{00000000-0005-0000-0000-0000FE0B0000}"/>
    <cellStyle name="Vejica 4 4" xfId="565" xr:uid="{00000000-0005-0000-0000-0000FF0B0000}"/>
    <cellStyle name="Vejica 4 4 2" xfId="1932" xr:uid="{00000000-0005-0000-0000-0000000C0000}"/>
    <cellStyle name="Vejica 4 4 3" xfId="1569" xr:uid="{00000000-0005-0000-0000-0000010C0000}"/>
    <cellStyle name="Vejica 4 4 4" xfId="1136" xr:uid="{00000000-0005-0000-0000-0000020C0000}"/>
    <cellStyle name="Vejica 4 5" xfId="1764" xr:uid="{00000000-0005-0000-0000-0000030C0000}"/>
    <cellStyle name="Vejica 4 6" xfId="1339" xr:uid="{00000000-0005-0000-0000-0000040C0000}"/>
    <cellStyle name="Vejica 4 7" xfId="786" xr:uid="{00000000-0005-0000-0000-0000050C0000}"/>
    <cellStyle name="Vejica 5" xfId="120" xr:uid="{00000000-0005-0000-0000-0000060C0000}"/>
    <cellStyle name="Vejica 5 2" xfId="556" xr:uid="{00000000-0005-0000-0000-0000070C0000}"/>
    <cellStyle name="Vejica 6" xfId="1760" xr:uid="{00000000-0005-0000-0000-0000080C0000}"/>
    <cellStyle name="Vnos 2" xfId="136" xr:uid="{00000000-0005-0000-0000-0000090C0000}"/>
    <cellStyle name="Vnos 2 2" xfId="263" xr:uid="{00000000-0005-0000-0000-00000A0C0000}"/>
    <cellStyle name="Vnos 2 2 10" xfId="2582" xr:uid="{00000000-0005-0000-0000-00000B0C0000}"/>
    <cellStyle name="Vnos 2 2 11" xfId="753" xr:uid="{00000000-0005-0000-0000-00000C0C0000}"/>
    <cellStyle name="Vnos 2 2 2" xfId="660" xr:uid="{00000000-0005-0000-0000-00000D0C0000}"/>
    <cellStyle name="Vnos 2 2 2 2" xfId="1664" xr:uid="{00000000-0005-0000-0000-00000E0C0000}"/>
    <cellStyle name="Vnos 2 2 2 2 2" xfId="2444" xr:uid="{00000000-0005-0000-0000-00000F0C0000}"/>
    <cellStyle name="Vnos 2 2 2 2 3" xfId="1129" xr:uid="{00000000-0005-0000-0000-0000100C0000}"/>
    <cellStyle name="Vnos 2 2 2 2 4" xfId="2241" xr:uid="{00000000-0005-0000-0000-0000110C0000}"/>
    <cellStyle name="Vnos 2 2 2 2 5" xfId="2509" xr:uid="{00000000-0005-0000-0000-0000120C0000}"/>
    <cellStyle name="Vnos 2 2 2 2 6" xfId="2778" xr:uid="{00000000-0005-0000-0000-0000130C0000}"/>
    <cellStyle name="Vnos 2 2 2 2 7" xfId="2228" xr:uid="{00000000-0005-0000-0000-0000140C0000}"/>
    <cellStyle name="Vnos 2 2 2 3" xfId="2132" xr:uid="{00000000-0005-0000-0000-0000150C0000}"/>
    <cellStyle name="Vnos 2 2 2 3 2" xfId="2736" xr:uid="{00000000-0005-0000-0000-0000160C0000}"/>
    <cellStyle name="Vnos 2 2 2 3 3" xfId="2846" xr:uid="{00000000-0005-0000-0000-0000170C0000}"/>
    <cellStyle name="Vnos 2 2 2 3 4" xfId="2950" xr:uid="{00000000-0005-0000-0000-0000180C0000}"/>
    <cellStyle name="Vnos 2 2 2 3 5" xfId="3073" xr:uid="{00000000-0005-0000-0000-0000190C0000}"/>
    <cellStyle name="Vnos 2 2 2 3 6" xfId="2613" xr:uid="{00000000-0005-0000-0000-00001A0C0000}"/>
    <cellStyle name="Vnos 2 2 2 3 7" xfId="3222" xr:uid="{00000000-0005-0000-0000-00001B0C0000}"/>
    <cellStyle name="Vnos 2 2 2 4" xfId="2166" xr:uid="{00000000-0005-0000-0000-00001C0C0000}"/>
    <cellStyle name="Vnos 2 2 2 4 2" xfId="2770" xr:uid="{00000000-0005-0000-0000-00001D0C0000}"/>
    <cellStyle name="Vnos 2 2 2 4 3" xfId="2880" xr:uid="{00000000-0005-0000-0000-00001E0C0000}"/>
    <cellStyle name="Vnos 2 2 2 4 4" xfId="2984" xr:uid="{00000000-0005-0000-0000-00001F0C0000}"/>
    <cellStyle name="Vnos 2 2 2 4 5" xfId="3107" xr:uid="{00000000-0005-0000-0000-0000200C0000}"/>
    <cellStyle name="Vnos 2 2 2 4 6" xfId="3179" xr:uid="{00000000-0005-0000-0000-0000210C0000}"/>
    <cellStyle name="Vnos 2 2 2 4 7" xfId="3256" xr:uid="{00000000-0005-0000-0000-0000220C0000}"/>
    <cellStyle name="Vnos 2 2 2 5" xfId="1231" xr:uid="{00000000-0005-0000-0000-0000230C0000}"/>
    <cellStyle name="Vnos 2 2 2 6" xfId="2310" xr:uid="{00000000-0005-0000-0000-0000240C0000}"/>
    <cellStyle name="Vnos 2 2 2 7" xfId="812" xr:uid="{00000000-0005-0000-0000-0000250C0000}"/>
    <cellStyle name="Vnos 2 2 2 8" xfId="3006" xr:uid="{00000000-0005-0000-0000-0000260C0000}"/>
    <cellStyle name="Vnos 2 2 3" xfId="1451" xr:uid="{00000000-0005-0000-0000-0000270C0000}"/>
    <cellStyle name="Vnos 2 2 3 2" xfId="2352" xr:uid="{00000000-0005-0000-0000-0000280C0000}"/>
    <cellStyle name="Vnos 2 2 3 3" xfId="2629" xr:uid="{00000000-0005-0000-0000-0000290C0000}"/>
    <cellStyle name="Vnos 2 2 3 4" xfId="2407" xr:uid="{00000000-0005-0000-0000-00002A0C0000}"/>
    <cellStyle name="Vnos 2 2 3 5" xfId="2902" xr:uid="{00000000-0005-0000-0000-00002B0C0000}"/>
    <cellStyle name="Vnos 2 2 3 6" xfId="1058" xr:uid="{00000000-0005-0000-0000-00002C0C0000}"/>
    <cellStyle name="Vnos 2 2 3 7" xfId="2612" xr:uid="{00000000-0005-0000-0000-00002D0C0000}"/>
    <cellStyle name="Vnos 2 2 4" xfId="1343" xr:uid="{00000000-0005-0000-0000-00002E0C0000}"/>
    <cellStyle name="Vnos 2 2 4 2" xfId="2443" xr:uid="{00000000-0005-0000-0000-00002F0C0000}"/>
    <cellStyle name="Vnos 2 2 4 3" xfId="2510" xr:uid="{00000000-0005-0000-0000-0000300C0000}"/>
    <cellStyle name="Vnos 2 2 4 4" xfId="2303" xr:uid="{00000000-0005-0000-0000-0000310C0000}"/>
    <cellStyle name="Vnos 2 2 4 5" xfId="2667" xr:uid="{00000000-0005-0000-0000-0000320C0000}"/>
    <cellStyle name="Vnos 2 2 4 6" xfId="2429" xr:uid="{00000000-0005-0000-0000-0000330C0000}"/>
    <cellStyle name="Vnos 2 2 4 7" xfId="765" xr:uid="{00000000-0005-0000-0000-0000340C0000}"/>
    <cellStyle name="Vnos 2 2 5" xfId="2168" xr:uid="{00000000-0005-0000-0000-0000350C0000}"/>
    <cellStyle name="Vnos 2 2 5 2" xfId="2772" xr:uid="{00000000-0005-0000-0000-0000360C0000}"/>
    <cellStyle name="Vnos 2 2 5 3" xfId="2882" xr:uid="{00000000-0005-0000-0000-0000370C0000}"/>
    <cellStyle name="Vnos 2 2 5 4" xfId="2986" xr:uid="{00000000-0005-0000-0000-0000380C0000}"/>
    <cellStyle name="Vnos 2 2 5 5" xfId="3109" xr:uid="{00000000-0005-0000-0000-0000390C0000}"/>
    <cellStyle name="Vnos 2 2 5 6" xfId="3181" xr:uid="{00000000-0005-0000-0000-00003A0C0000}"/>
    <cellStyle name="Vnos 2 2 5 7" xfId="3258" xr:uid="{00000000-0005-0000-0000-00003B0C0000}"/>
    <cellStyle name="Vnos 2 2 6" xfId="1561" xr:uid="{00000000-0005-0000-0000-00003C0C0000}"/>
    <cellStyle name="Vnos 2 2 6 2" xfId="2225" xr:uid="{00000000-0005-0000-0000-00003D0C0000}"/>
    <cellStyle name="Vnos 2 2 6 3" xfId="1081" xr:uid="{00000000-0005-0000-0000-00003E0C0000}"/>
    <cellStyle name="Vnos 2 2 6 4" xfId="2395" xr:uid="{00000000-0005-0000-0000-00003F0C0000}"/>
    <cellStyle name="Vnos 2 2 6 5" xfId="2501" xr:uid="{00000000-0005-0000-0000-0000400C0000}"/>
    <cellStyle name="Vnos 2 2 6 6" xfId="2385" xr:uid="{00000000-0005-0000-0000-0000410C0000}"/>
    <cellStyle name="Vnos 2 2 6 7" xfId="2226" xr:uid="{00000000-0005-0000-0000-0000420C0000}"/>
    <cellStyle name="Vnos 2 2 7" xfId="940" xr:uid="{00000000-0005-0000-0000-0000430C0000}"/>
    <cellStyle name="Vnos 2 2 8" xfId="850" xr:uid="{00000000-0005-0000-0000-0000440C0000}"/>
    <cellStyle name="Vnos 2 2 9" xfId="2630" xr:uid="{00000000-0005-0000-0000-0000450C0000}"/>
    <cellStyle name="Vnos 2 3" xfId="557" xr:uid="{00000000-0005-0000-0000-0000460C0000}"/>
    <cellStyle name="Vnos 2 4" xfId="1357" xr:uid="{00000000-0005-0000-0000-0000470C0000}"/>
    <cellStyle name="Vnos 2 4 2" xfId="2230" xr:uid="{00000000-0005-0000-0000-0000480C0000}"/>
    <cellStyle name="Vnos 2 4 3" xfId="2217" xr:uid="{00000000-0005-0000-0000-0000490C0000}"/>
    <cellStyle name="Vnos 2 4 4" xfId="2348" xr:uid="{00000000-0005-0000-0000-00004A0C0000}"/>
    <cellStyle name="Vnos 2 4 5" xfId="2910" xr:uid="{00000000-0005-0000-0000-00004B0C0000}"/>
    <cellStyle name="Vnos 2 4 6" xfId="2191" xr:uid="{00000000-0005-0000-0000-00004C0C0000}"/>
    <cellStyle name="Vnos 2 4 7" xfId="1111" xr:uid="{00000000-0005-0000-0000-00004D0C0000}"/>
    <cellStyle name="Vnos 2 5" xfId="831" xr:uid="{00000000-0005-0000-0000-00004E0C0000}"/>
    <cellStyle name="Vnos 2 6" xfId="3288" xr:uid="{30293156-1FB5-4148-822B-6D27211BD127}"/>
    <cellStyle name="Vnos 2 7" xfId="3281" xr:uid="{AF0BFA46-64CD-4D59-9954-CB24DB452EA1}"/>
    <cellStyle name="Vsota 2" xfId="137" xr:uid="{00000000-0005-0000-0000-00004F0C0000}"/>
    <cellStyle name="Vsota 2 10" xfId="2361" xr:uid="{00000000-0005-0000-0000-0000500C0000}"/>
    <cellStyle name="Vsota 2 11" xfId="777" xr:uid="{00000000-0005-0000-0000-0000510C0000}"/>
    <cellStyle name="Vsota 2 12" xfId="2522" xr:uid="{00000000-0005-0000-0000-0000520C0000}"/>
    <cellStyle name="Vsota 2 13" xfId="3275" xr:uid="{F6BD8E8D-302B-4A20-85F4-B0081F4CF60B}"/>
    <cellStyle name="Vsota 2 14" xfId="3276" xr:uid="{08654072-DF13-425C-8357-E5B268FE9FE1}"/>
    <cellStyle name="Vsota 2 2" xfId="264" xr:uid="{00000000-0005-0000-0000-0000530C0000}"/>
    <cellStyle name="Vsota 2 2 10" xfId="1064" xr:uid="{00000000-0005-0000-0000-0000540C0000}"/>
    <cellStyle name="Vsota 2 2 11" xfId="3015" xr:uid="{00000000-0005-0000-0000-0000550C0000}"/>
    <cellStyle name="Vsota 2 2 2" xfId="661" xr:uid="{00000000-0005-0000-0000-0000560C0000}"/>
    <cellStyle name="Vsota 2 2 2 2" xfId="1665" xr:uid="{00000000-0005-0000-0000-0000570C0000}"/>
    <cellStyle name="Vsota 2 2 2 2 2" xfId="2641" xr:uid="{00000000-0005-0000-0000-0000580C0000}"/>
    <cellStyle name="Vsota 2 2 2 2 3" xfId="793" xr:uid="{00000000-0005-0000-0000-0000590C0000}"/>
    <cellStyle name="Vsota 2 2 2 2 4" xfId="2662" xr:uid="{00000000-0005-0000-0000-00005A0C0000}"/>
    <cellStyle name="Vsota 2 2 2 2 5" xfId="2193" xr:uid="{00000000-0005-0000-0000-00005B0C0000}"/>
    <cellStyle name="Vsota 2 2 2 2 6" xfId="1038" xr:uid="{00000000-0005-0000-0000-00005C0C0000}"/>
    <cellStyle name="Vsota 2 2 2 2 7" xfId="2529" xr:uid="{00000000-0005-0000-0000-00005D0C0000}"/>
    <cellStyle name="Vsota 2 2 2 3" xfId="2133" xr:uid="{00000000-0005-0000-0000-00005E0C0000}"/>
    <cellStyle name="Vsota 2 2 2 3 2" xfId="2737" xr:uid="{00000000-0005-0000-0000-00005F0C0000}"/>
    <cellStyle name="Vsota 2 2 2 3 3" xfId="2847" xr:uid="{00000000-0005-0000-0000-0000600C0000}"/>
    <cellStyle name="Vsota 2 2 2 3 4" xfId="2951" xr:uid="{00000000-0005-0000-0000-0000610C0000}"/>
    <cellStyle name="Vsota 2 2 2 3 5" xfId="3074" xr:uid="{00000000-0005-0000-0000-0000620C0000}"/>
    <cellStyle name="Vsota 2 2 2 3 6" xfId="2794" xr:uid="{00000000-0005-0000-0000-0000630C0000}"/>
    <cellStyle name="Vsota 2 2 2 3 7" xfId="3223" xr:uid="{00000000-0005-0000-0000-0000640C0000}"/>
    <cellStyle name="Vsota 2 2 2 4" xfId="1551" xr:uid="{00000000-0005-0000-0000-0000650C0000}"/>
    <cellStyle name="Vsota 2 2 2 4 2" xfId="2602" xr:uid="{00000000-0005-0000-0000-0000660C0000}"/>
    <cellStyle name="Vsota 2 2 2 4 3" xfId="2591" xr:uid="{00000000-0005-0000-0000-0000670C0000}"/>
    <cellStyle name="Vsota 2 2 2 4 4" xfId="792" xr:uid="{00000000-0005-0000-0000-0000680C0000}"/>
    <cellStyle name="Vsota 2 2 2 4 5" xfId="1051" xr:uid="{00000000-0005-0000-0000-0000690C0000}"/>
    <cellStyle name="Vsota 2 2 2 4 6" xfId="2644" xr:uid="{00000000-0005-0000-0000-00006A0C0000}"/>
    <cellStyle name="Vsota 2 2 2 4 7" xfId="2253" xr:uid="{00000000-0005-0000-0000-00006B0C0000}"/>
    <cellStyle name="Vsota 2 2 2 5" xfId="1232" xr:uid="{00000000-0005-0000-0000-00006C0C0000}"/>
    <cellStyle name="Vsota 2 2 2 6" xfId="2311" xr:uid="{00000000-0005-0000-0000-00006D0C0000}"/>
    <cellStyle name="Vsota 2 2 2 7" xfId="2295" xr:uid="{00000000-0005-0000-0000-00006E0C0000}"/>
    <cellStyle name="Vsota 2 2 2 8" xfId="2896" xr:uid="{00000000-0005-0000-0000-00006F0C0000}"/>
    <cellStyle name="Vsota 2 2 3" xfId="1452" xr:uid="{00000000-0005-0000-0000-0000700C0000}"/>
    <cellStyle name="Vsota 2 2 3 2" xfId="758" xr:uid="{00000000-0005-0000-0000-0000710C0000}"/>
    <cellStyle name="Vsota 2 2 3 3" xfId="1073" xr:uid="{00000000-0005-0000-0000-0000720C0000}"/>
    <cellStyle name="Vsota 2 2 3 4" xfId="810" xr:uid="{00000000-0005-0000-0000-0000730C0000}"/>
    <cellStyle name="Vsota 2 2 3 5" xfId="2544" xr:uid="{00000000-0005-0000-0000-0000740C0000}"/>
    <cellStyle name="Vsota 2 2 3 6" xfId="2248" xr:uid="{00000000-0005-0000-0000-0000750C0000}"/>
    <cellStyle name="Vsota 2 2 3 7" xfId="2914" xr:uid="{00000000-0005-0000-0000-0000760C0000}"/>
    <cellStyle name="Vsota 2 2 4" xfId="1365" xr:uid="{00000000-0005-0000-0000-0000770C0000}"/>
    <cellStyle name="Vsota 2 2 4 2" xfId="2586" xr:uid="{00000000-0005-0000-0000-0000780C0000}"/>
    <cellStyle name="Vsota 2 2 4 3" xfId="2561" xr:uid="{00000000-0005-0000-0000-0000790C0000}"/>
    <cellStyle name="Vsota 2 2 4 4" xfId="2398" xr:uid="{00000000-0005-0000-0000-00007A0C0000}"/>
    <cellStyle name="Vsota 2 2 4 5" xfId="2708" xr:uid="{00000000-0005-0000-0000-00007B0C0000}"/>
    <cellStyle name="Vsota 2 2 4 6" xfId="2809" xr:uid="{00000000-0005-0000-0000-00007C0C0000}"/>
    <cellStyle name="Vsota 2 2 4 7" xfId="2205" xr:uid="{00000000-0005-0000-0000-00007D0C0000}"/>
    <cellStyle name="Vsota 2 2 5" xfId="2139" xr:uid="{00000000-0005-0000-0000-00007E0C0000}"/>
    <cellStyle name="Vsota 2 2 5 2" xfId="2743" xr:uid="{00000000-0005-0000-0000-00007F0C0000}"/>
    <cellStyle name="Vsota 2 2 5 3" xfId="2853" xr:uid="{00000000-0005-0000-0000-0000800C0000}"/>
    <cellStyle name="Vsota 2 2 5 4" xfId="2957" xr:uid="{00000000-0005-0000-0000-0000810C0000}"/>
    <cellStyle name="Vsota 2 2 5 5" xfId="3080" xr:uid="{00000000-0005-0000-0000-0000820C0000}"/>
    <cellStyle name="Vsota 2 2 5 6" xfId="2702" xr:uid="{00000000-0005-0000-0000-0000830C0000}"/>
    <cellStyle name="Vsota 2 2 5 7" xfId="3229" xr:uid="{00000000-0005-0000-0000-0000840C0000}"/>
    <cellStyle name="Vsota 2 2 6" xfId="1338" xr:uid="{00000000-0005-0000-0000-0000850C0000}"/>
    <cellStyle name="Vsota 2 2 6 2" xfId="2598" xr:uid="{00000000-0005-0000-0000-0000860C0000}"/>
    <cellStyle name="Vsota 2 2 6 3" xfId="2506" xr:uid="{00000000-0005-0000-0000-0000870C0000}"/>
    <cellStyle name="Vsota 2 2 6 4" xfId="2665" xr:uid="{00000000-0005-0000-0000-0000880C0000}"/>
    <cellStyle name="Vsota 2 2 6 5" xfId="2433" xr:uid="{00000000-0005-0000-0000-0000890C0000}"/>
    <cellStyle name="Vsota 2 2 6 6" xfId="2292" xr:uid="{00000000-0005-0000-0000-00008A0C0000}"/>
    <cellStyle name="Vsota 2 2 6 7" xfId="2998" xr:uid="{00000000-0005-0000-0000-00008B0C0000}"/>
    <cellStyle name="Vsota 2 2 7" xfId="941" xr:uid="{00000000-0005-0000-0000-00008C0C0000}"/>
    <cellStyle name="Vsota 2 2 8" xfId="783" xr:uid="{00000000-0005-0000-0000-00008D0C0000}"/>
    <cellStyle name="Vsota 2 2 9" xfId="766" xr:uid="{00000000-0005-0000-0000-00008E0C0000}"/>
    <cellStyle name="Vsota 2 3" xfId="558" xr:uid="{00000000-0005-0000-0000-00008F0C0000}"/>
    <cellStyle name="Vsota 2 4" xfId="574" xr:uid="{00000000-0005-0000-0000-0000900C0000}"/>
    <cellStyle name="Vsota 2 4 2" xfId="1578" xr:uid="{00000000-0005-0000-0000-0000910C0000}"/>
    <cellStyle name="Vsota 2 4 2 2" xfId="2681" xr:uid="{00000000-0005-0000-0000-0000920C0000}"/>
    <cellStyle name="Vsota 2 4 2 3" xfId="2325" xr:uid="{00000000-0005-0000-0000-0000930C0000}"/>
    <cellStyle name="Vsota 2 4 2 4" xfId="2577" xr:uid="{00000000-0005-0000-0000-0000940C0000}"/>
    <cellStyle name="Vsota 2 4 2 5" xfId="3013" xr:uid="{00000000-0005-0000-0000-0000950C0000}"/>
    <cellStyle name="Vsota 2 4 2 6" xfId="2903" xr:uid="{00000000-0005-0000-0000-0000960C0000}"/>
    <cellStyle name="Vsota 2 4 2 7" xfId="3119" xr:uid="{00000000-0005-0000-0000-0000970C0000}"/>
    <cellStyle name="Vsota 2 4 3" xfId="2118" xr:uid="{00000000-0005-0000-0000-0000980C0000}"/>
    <cellStyle name="Vsota 2 4 3 2" xfId="2174" xr:uid="{00000000-0005-0000-0000-0000990C0000}"/>
    <cellStyle name="Vsota 2 4 3 3" xfId="2832" xr:uid="{00000000-0005-0000-0000-00009A0C0000}"/>
    <cellStyle name="Vsota 2 4 3 4" xfId="2936" xr:uid="{00000000-0005-0000-0000-00009B0C0000}"/>
    <cellStyle name="Vsota 2 4 3 5" xfId="3059" xr:uid="{00000000-0005-0000-0000-00009C0C0000}"/>
    <cellStyle name="Vsota 2 4 3 6" xfId="2335" xr:uid="{00000000-0005-0000-0000-00009D0C0000}"/>
    <cellStyle name="Vsota 2 4 3 7" xfId="3208" xr:uid="{00000000-0005-0000-0000-00009E0C0000}"/>
    <cellStyle name="Vsota 2 4 4" xfId="2164" xr:uid="{00000000-0005-0000-0000-00009F0C0000}"/>
    <cellStyle name="Vsota 2 4 4 2" xfId="2768" xr:uid="{00000000-0005-0000-0000-0000A00C0000}"/>
    <cellStyle name="Vsota 2 4 4 3" xfId="2878" xr:uid="{00000000-0005-0000-0000-0000A10C0000}"/>
    <cellStyle name="Vsota 2 4 4 4" xfId="2982" xr:uid="{00000000-0005-0000-0000-0000A20C0000}"/>
    <cellStyle name="Vsota 2 4 4 5" xfId="3105" xr:uid="{00000000-0005-0000-0000-0000A30C0000}"/>
    <cellStyle name="Vsota 2 4 4 6" xfId="3177" xr:uid="{00000000-0005-0000-0000-0000A40C0000}"/>
    <cellStyle name="Vsota 2 4 4 7" xfId="3254" xr:uid="{00000000-0005-0000-0000-0000A50C0000}"/>
    <cellStyle name="Vsota 2 4 5" xfId="1145" xr:uid="{00000000-0005-0000-0000-0000A60C0000}"/>
    <cellStyle name="Vsota 2 4 6" xfId="2264" xr:uid="{00000000-0005-0000-0000-0000A70C0000}"/>
    <cellStyle name="Vsota 2 4 7" xfId="2409" xr:uid="{00000000-0005-0000-0000-0000A80C0000}"/>
    <cellStyle name="Vsota 2 4 8" xfId="3018" xr:uid="{00000000-0005-0000-0000-0000A90C0000}"/>
    <cellStyle name="Vsota 2 5" xfId="1358" xr:uid="{00000000-0005-0000-0000-0000AA0C0000}"/>
    <cellStyle name="Vsota 2 5 2" xfId="2413" xr:uid="{00000000-0005-0000-0000-0000AB0C0000}"/>
    <cellStyle name="Vsota 2 5 3" xfId="2186" xr:uid="{00000000-0005-0000-0000-0000AC0C0000}"/>
    <cellStyle name="Vsota 2 5 4" xfId="2799" xr:uid="{00000000-0005-0000-0000-0000AD0C0000}"/>
    <cellStyle name="Vsota 2 5 5" xfId="2277" xr:uid="{00000000-0005-0000-0000-0000AE0C0000}"/>
    <cellStyle name="Vsota 2 5 6" xfId="2516" xr:uid="{00000000-0005-0000-0000-0000AF0C0000}"/>
    <cellStyle name="Vsota 2 5 7" xfId="3149" xr:uid="{00000000-0005-0000-0000-0000B00C0000}"/>
    <cellStyle name="Vsota 2 6" xfId="1355" xr:uid="{00000000-0005-0000-0000-0000B10C0000}"/>
    <cellStyle name="Vsota 2 6 2" xfId="2649" xr:uid="{00000000-0005-0000-0000-0000B20C0000}"/>
    <cellStyle name="Vsota 2 6 3" xfId="2482" xr:uid="{00000000-0005-0000-0000-0000B30C0000}"/>
    <cellStyle name="Vsota 2 6 4" xfId="2696" xr:uid="{00000000-0005-0000-0000-0000B40C0000}"/>
    <cellStyle name="Vsota 2 6 5" xfId="2589" xr:uid="{00000000-0005-0000-0000-0000B50C0000}"/>
    <cellStyle name="Vsota 2 6 6" xfId="1104" xr:uid="{00000000-0005-0000-0000-0000B60C0000}"/>
    <cellStyle name="Vsota 2 6 7" xfId="2430" xr:uid="{00000000-0005-0000-0000-0000B70C0000}"/>
    <cellStyle name="Vsota 2 7" xfId="2153" xr:uid="{00000000-0005-0000-0000-0000B80C0000}"/>
    <cellStyle name="Vsota 2 7 2" xfId="2757" xr:uid="{00000000-0005-0000-0000-0000B90C0000}"/>
    <cellStyle name="Vsota 2 7 3" xfId="2867" xr:uid="{00000000-0005-0000-0000-0000BA0C0000}"/>
    <cellStyle name="Vsota 2 7 4" xfId="2971" xr:uid="{00000000-0005-0000-0000-0000BB0C0000}"/>
    <cellStyle name="Vsota 2 7 5" xfId="3094" xr:uid="{00000000-0005-0000-0000-0000BC0C0000}"/>
    <cellStyle name="Vsota 2 7 6" xfId="3166" xr:uid="{00000000-0005-0000-0000-0000BD0C0000}"/>
    <cellStyle name="Vsota 2 7 7" xfId="3243" xr:uid="{00000000-0005-0000-0000-0000BE0C0000}"/>
    <cellStyle name="Vsota 2 8" xfId="832" xr:uid="{00000000-0005-0000-0000-0000BF0C0000}"/>
    <cellStyle name="Vsota 2 9" xfId="825" xr:uid="{00000000-0005-0000-0000-0000C00C0000}"/>
    <cellStyle name="Warning Text" xfId="49" xr:uid="{00000000-0005-0000-0000-0000C10C0000}"/>
    <cellStyle name="Warning Text 2" xfId="559" xr:uid="{00000000-0005-0000-0000-0000C20C0000}"/>
  </cellStyles>
  <dxfs count="705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6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22" totalsRowCount="1" headerRowDxfId="704" dataDxfId="702" headerRowBorderDxfId="703" tableBorderDxfId="701" totalsRowBorderDxfId="700">
  <sortState xmlns:xlrd2="http://schemas.microsoft.com/office/spreadsheetml/2017/richdata2" ref="A16:U21">
    <sortCondition ref="B16"/>
  </sortState>
  <tableColumns count="21">
    <tableColumn id="1" xr3:uid="{00000000-0010-0000-0000-000001000000}" name="Zap. št." totalsRowLabel="Vsota" dataDxfId="699" totalsRowDxfId="698"/>
    <tableColumn id="2" xr3:uid="{00000000-0010-0000-0000-000002000000}" name="Tehnična specifikacija živila (stolpec 2, 2a, 2b, 2c)" dataDxfId="697" totalsRowDxfId="696"/>
    <tableColumn id="3" xr3:uid="{00000000-0010-0000-0000-000003000000}" name="ZAHTEVANO PAKIRANJE                    Masa/volumen" dataDxfId="695" totalsRowDxfId="694"/>
    <tableColumn id="4" xr3:uid="{00000000-0010-0000-0000-000004000000}" name=" ZAHTEVANO PAKIRANJE       Enota" dataDxfId="693" totalsRowDxfId="692"/>
    <tableColumn id="21" xr3:uid="{00000000-0010-0000-0000-000015000000}" name="ZAHTEVANA SHEMA KAKOVOSTI" dataDxfId="691" totalsRowDxfId="690"/>
    <tableColumn id="5" xr3:uid="{00000000-0010-0000-0000-000005000000}" name="Okvirna količina" dataDxfId="689" totalsRowDxfId="688" dataCellStyle="Valuta"/>
    <tableColumn id="6" xr3:uid="{00000000-0010-0000-0000-000006000000}" name="Enota mere količine" dataDxfId="687" totalsRowDxfId="686"/>
    <tableColumn id="7" xr3:uid="{00000000-0010-0000-0000-000007000000}" name="Preračunana masa/volumen/kos na enoto kg" totalsRowFunction="sum" dataDxfId="685" totalsRowDxfId="684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683" totalsRowDxfId="682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681" totalsRowDxfId="680" dataCellStyle="Valuta"/>
    <tableColumn id="10" xr3:uid="{00000000-0010-0000-0000-00000A000000}" name="BLAGOVNA ZNAMKA ali PROIZVAJALEC" dataDxfId="679" totalsRowDxfId="678" dataCellStyle="Valuta"/>
    <tableColumn id="11" xr3:uid="{00000000-0010-0000-0000-00000B000000}" name=" NAZIV/IME (trgovsko) ponujenega živila  " dataDxfId="677" totalsRowDxfId="676" dataCellStyle="Valuta"/>
    <tableColumn id="12" xr3:uid="{00000000-0010-0000-0000-00000C000000}" name="Dejanska masa/volumen ponujenega živila" dataDxfId="675" totalsRowDxfId="674" dataCellStyle="Valuta"/>
    <tableColumn id="13" xr3:uid="{00000000-0010-0000-0000-00000D000000}" name="cena/enota brez DDV v EUR" dataDxfId="673" totalsRowDxfId="672"/>
    <tableColumn id="14" xr3:uid="{00000000-0010-0000-0000-00000E000000}" name="Cena za dejansko maso/volumen ponujenega živila brez DDV " dataDxfId="671" totalsRowDxfId="670"/>
    <tableColumn id="15" xr3:uid="{00000000-0010-0000-0000-00000F000000}" name="Stopnja DDV (%)" dataDxfId="669" totalsRowDxfId="668"/>
    <tableColumn id="16" xr3:uid="{00000000-0010-0000-0000-000010000000}" name="Davek (EUR)" dataDxfId="667" totalsRowDxfId="666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665" totalsRowDxfId="664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663" totalsRowDxfId="662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661" totalsRowDxfId="660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659" totalsRowDxfId="658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22" totalsRowCount="1" headerRowDxfId="657" dataDxfId="655" headerRowBorderDxfId="656" tableBorderDxfId="654" totalsRowBorderDxfId="653">
  <tableColumns count="21">
    <tableColumn id="1" xr3:uid="{00000000-0010-0000-0100-000001000000}" name="Zap. št." totalsRowLabel="Vsota" dataDxfId="652" totalsRowDxfId="651"/>
    <tableColumn id="2" xr3:uid="{00000000-0010-0000-0100-000002000000}" name="Tehnična specifikacija živila (stolpec 2, 2a, 2b, 2c)" dataDxfId="650" totalsRowDxfId="649"/>
    <tableColumn id="3" xr3:uid="{00000000-0010-0000-0100-000003000000}" name="ZAHTEVANO PAKIRANJE                    Masa/volumen" dataDxfId="648" totalsRowDxfId="647"/>
    <tableColumn id="4" xr3:uid="{00000000-0010-0000-0100-000004000000}" name=" ZAHTEVANO PAKIRANJE       Enota" dataDxfId="646" totalsRowDxfId="645"/>
    <tableColumn id="21" xr3:uid="{00000000-0010-0000-0100-000015000000}" name="ZAHTEVANA SHEMA KAKOVOSTI" dataDxfId="644" totalsRowDxfId="643"/>
    <tableColumn id="5" xr3:uid="{00000000-0010-0000-0100-000005000000}" name="Okvirna količina" dataDxfId="642" totalsRowDxfId="641" dataCellStyle="Valuta"/>
    <tableColumn id="6" xr3:uid="{00000000-0010-0000-0100-000006000000}" name="Enota mere količine" dataDxfId="640" totalsRowDxfId="639"/>
    <tableColumn id="7" xr3:uid="{00000000-0010-0000-0100-000007000000}" name="Preračunana masa/volumen/kos na enoto kg" totalsRowFunction="sum" dataDxfId="638" totalsRowDxfId="637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636" totalsRowDxfId="635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634" totalsRowDxfId="633" dataCellStyle="Valuta"/>
    <tableColumn id="10" xr3:uid="{00000000-0010-0000-0100-00000A000000}" name="BLAGOVNA ZNAMKA ali PROIZVAJALEC" dataDxfId="632" totalsRowDxfId="631" dataCellStyle="Valuta"/>
    <tableColumn id="11" xr3:uid="{00000000-0010-0000-0100-00000B000000}" name=" NAZIV/IME (trgovsko) ponujenega živila  " dataDxfId="630" totalsRowDxfId="629" dataCellStyle="Valuta"/>
    <tableColumn id="12" xr3:uid="{00000000-0010-0000-0100-00000C000000}" name="Dejanska masa/volumen ponujenega živila" dataDxfId="628" totalsRowDxfId="627" dataCellStyle="Valuta"/>
    <tableColumn id="13" xr3:uid="{00000000-0010-0000-0100-00000D000000}" name="cena/enota brez DDV v EUR" dataDxfId="626" totalsRowDxfId="625"/>
    <tableColumn id="14" xr3:uid="{00000000-0010-0000-0100-00000E000000}" name="Cena za dejansko maso/volumen ponujenega živila brez DDV " dataDxfId="624" totalsRowDxfId="623"/>
    <tableColumn id="15" xr3:uid="{00000000-0010-0000-0100-00000F000000}" name="Stopnja DDV (%)" dataDxfId="622" totalsRowDxfId="621"/>
    <tableColumn id="16" xr3:uid="{00000000-0010-0000-0100-000010000000}" name="Davek (EUR)" dataDxfId="620" totalsRowDxfId="619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618" totalsRowDxfId="617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616" totalsRowDxfId="615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614" totalsRowDxfId="613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612" totalsRowDxfId="611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32" totalsRowCount="1" headerRowDxfId="610" dataDxfId="608" headerRowBorderDxfId="609" tableBorderDxfId="607" totalsRowBorderDxfId="606">
  <sortState xmlns:xlrd2="http://schemas.microsoft.com/office/spreadsheetml/2017/richdata2" ref="A16:U33">
    <sortCondition ref="B16"/>
  </sortState>
  <tableColumns count="21">
    <tableColumn id="1" xr3:uid="{00000000-0010-0000-0200-000001000000}" name="Zap. št." totalsRowLabel="Vsota" dataDxfId="605" totalsRowDxfId="604"/>
    <tableColumn id="2" xr3:uid="{00000000-0010-0000-0200-000002000000}" name="Tehnična specifikacija živila (stolpec 2, 2a, 2b, 2c)" dataDxfId="603" totalsRowDxfId="602"/>
    <tableColumn id="3" xr3:uid="{00000000-0010-0000-0200-000003000000}" name="ZAHTEVANO PAKIRANJE                    Masa/volumen" dataDxfId="601" totalsRowDxfId="600"/>
    <tableColumn id="4" xr3:uid="{00000000-0010-0000-0200-000004000000}" name=" ZAHTEVANO PAKIRANJE       Enota" dataDxfId="599" totalsRowDxfId="598"/>
    <tableColumn id="21" xr3:uid="{00000000-0010-0000-0200-000015000000}" name="ZAHTEVANA SHEMA KAKOVOSTI" dataDxfId="597" totalsRowDxfId="596"/>
    <tableColumn id="5" xr3:uid="{00000000-0010-0000-0200-000005000000}" name="Okvirna količina" dataDxfId="595" totalsRowDxfId="594" dataCellStyle="Valuta"/>
    <tableColumn id="6" xr3:uid="{00000000-0010-0000-0200-000006000000}" name="Enota mere količine" dataDxfId="593" totalsRowDxfId="592"/>
    <tableColumn id="7" xr3:uid="{00000000-0010-0000-0200-000007000000}" name="Preračunana masa/volumen/kos na enoto kg" totalsRowFunction="sum" dataDxfId="591" totalsRowDxfId="590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589" totalsRowDxfId="588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587" totalsRowDxfId="586" dataCellStyle="Valuta"/>
    <tableColumn id="10" xr3:uid="{00000000-0010-0000-0200-00000A000000}" name="BLAGOVNA ZNAMKA ali PROIZVAJALEC" dataDxfId="585" totalsRowDxfId="584" dataCellStyle="Valuta"/>
    <tableColumn id="11" xr3:uid="{00000000-0010-0000-0200-00000B000000}" name=" NAZIV/IME (trgovsko) ponujenega živila  " dataDxfId="583" totalsRowDxfId="582" dataCellStyle="Valuta"/>
    <tableColumn id="12" xr3:uid="{00000000-0010-0000-0200-00000C000000}" name="Dejanska masa/volumen ponujenega živila" dataDxfId="581" totalsRowDxfId="580" dataCellStyle="Valuta"/>
    <tableColumn id="13" xr3:uid="{00000000-0010-0000-0200-00000D000000}" name="cena/enota brez DDV v EUR" dataDxfId="579" totalsRowDxfId="578"/>
    <tableColumn id="14" xr3:uid="{00000000-0010-0000-0200-00000E000000}" name="Cena za dejansko maso/volumen ponujenega živila brez DDV " dataDxfId="577" totalsRowDxfId="576"/>
    <tableColumn id="15" xr3:uid="{00000000-0010-0000-0200-00000F000000}" name="Stopnja DDV (%)" dataDxfId="575" totalsRowDxfId="574"/>
    <tableColumn id="16" xr3:uid="{00000000-0010-0000-0200-000010000000}" name="Davek (EUR)" dataDxfId="573" totalsRowDxfId="572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571" totalsRowDxfId="570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569" totalsRowDxfId="568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567" totalsRowDxfId="566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565" totalsRowDxfId="564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17" totalsRowCount="1" headerRowDxfId="563" dataDxfId="561" headerRowBorderDxfId="562" tableBorderDxfId="560" totalsRowBorderDxfId="559">
  <sortState xmlns:xlrd2="http://schemas.microsoft.com/office/spreadsheetml/2017/richdata2" ref="A16:U16">
    <sortCondition ref="B16"/>
  </sortState>
  <tableColumns count="21">
    <tableColumn id="1" xr3:uid="{00000000-0010-0000-0300-000001000000}" name="Zap. št." totalsRowLabel="Vsota" dataDxfId="558" totalsRowDxfId="557"/>
    <tableColumn id="2" xr3:uid="{00000000-0010-0000-0300-000002000000}" name="Tehnična specifikacija živila (stolpec 2, 2a, 2b, 2c)" dataDxfId="556" totalsRowDxfId="555"/>
    <tableColumn id="3" xr3:uid="{00000000-0010-0000-0300-000003000000}" name="ZAHTEVANO PAKIRANJE                    Masa/volumen" dataDxfId="554" totalsRowDxfId="553"/>
    <tableColumn id="4" xr3:uid="{00000000-0010-0000-0300-000004000000}" name=" ZAHTEVANO PAKIRANJE       Enota" dataDxfId="552" totalsRowDxfId="551"/>
    <tableColumn id="21" xr3:uid="{00000000-0010-0000-0300-000015000000}" name="ZAHTEVANA SHEMA KAKOVOSTI" dataDxfId="550" totalsRowDxfId="549"/>
    <tableColumn id="5" xr3:uid="{00000000-0010-0000-0300-000005000000}" name="Okvirna količina" dataDxfId="548" totalsRowDxfId="547" dataCellStyle="Valuta"/>
    <tableColumn id="6" xr3:uid="{00000000-0010-0000-0300-000006000000}" name="Enota mere količine" dataDxfId="546" totalsRowDxfId="545"/>
    <tableColumn id="7" xr3:uid="{00000000-0010-0000-0300-000007000000}" name="Preračunana masa/volumen/kos na enoto kg" totalsRowFunction="sum" dataDxfId="544" totalsRowDxfId="543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542" totalsRowDxfId="541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540" totalsRowDxfId="539" dataCellStyle="Valuta"/>
    <tableColumn id="10" xr3:uid="{00000000-0010-0000-0300-00000A000000}" name="BLAGOVNA ZNAMKA ali PROIZVAJALEC" dataDxfId="538" totalsRowDxfId="537" dataCellStyle="Valuta"/>
    <tableColumn id="11" xr3:uid="{00000000-0010-0000-0300-00000B000000}" name=" NAZIV/IME (trgovsko) ponujenega živila  " dataDxfId="536" totalsRowDxfId="535" dataCellStyle="Valuta"/>
    <tableColumn id="12" xr3:uid="{00000000-0010-0000-0300-00000C000000}" name="Dejanska masa/volumen ponujenega živila" dataDxfId="534" totalsRowDxfId="533" dataCellStyle="Valuta"/>
    <tableColumn id="13" xr3:uid="{00000000-0010-0000-0300-00000D000000}" name="cena/enota brez DDV v EUR" dataDxfId="532" totalsRowDxfId="531"/>
    <tableColumn id="14" xr3:uid="{00000000-0010-0000-0300-00000E000000}" name="Cena za dejansko maso/volumen ponujenega živila brez DDV " dataDxfId="530" totalsRowDxfId="529"/>
    <tableColumn id="15" xr3:uid="{00000000-0010-0000-0300-00000F000000}" name="Stopnja DDV (%)" dataDxfId="528" totalsRowDxfId="527"/>
    <tableColumn id="16" xr3:uid="{00000000-0010-0000-0300-000010000000}" name="Davek (EUR)" dataDxfId="526" totalsRowDxfId="525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524" totalsRowDxfId="523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522" totalsRowDxfId="521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520" totalsRowDxfId="519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518" totalsRowDxfId="517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21" totalsRowCount="1" headerRowDxfId="516" dataDxfId="514" headerRowBorderDxfId="515" tableBorderDxfId="513" totalsRowBorderDxfId="512">
  <sortState xmlns:xlrd2="http://schemas.microsoft.com/office/spreadsheetml/2017/richdata2" ref="A16:U20">
    <sortCondition ref="B16"/>
  </sortState>
  <tableColumns count="21">
    <tableColumn id="1" xr3:uid="{00000000-0010-0000-0400-000001000000}" name="Zap. št." totalsRowLabel="Vsota" dataDxfId="511" totalsRowDxfId="510"/>
    <tableColumn id="2" xr3:uid="{00000000-0010-0000-0400-000002000000}" name="Tehnična specifikacija živila (stolpec 2, 2a, 2b, 2c)" dataDxfId="509" totalsRowDxfId="508"/>
    <tableColumn id="3" xr3:uid="{00000000-0010-0000-0400-000003000000}" name="ZAHTEVANO PAKIRANJE                    Masa/volumen" dataDxfId="507" totalsRowDxfId="506"/>
    <tableColumn id="4" xr3:uid="{00000000-0010-0000-0400-000004000000}" name=" ZAHTEVANO PAKIRANJE       Enota" dataDxfId="505" totalsRowDxfId="504"/>
    <tableColumn id="21" xr3:uid="{00000000-0010-0000-0400-000015000000}" name="ZAHTEVANA SHEMA KAKOVOSTI" dataDxfId="503" totalsRowDxfId="502"/>
    <tableColumn id="5" xr3:uid="{00000000-0010-0000-0400-000005000000}" name="Okvirna količina" totalsRowFunction="sum" dataDxfId="501" totalsRowDxfId="500" dataCellStyle="Valuta"/>
    <tableColumn id="6" xr3:uid="{00000000-0010-0000-0400-000006000000}" name="Enota mere količine" dataDxfId="499" totalsRowDxfId="498"/>
    <tableColumn id="7" xr3:uid="{00000000-0010-0000-0400-000007000000}" name="Preračunana masa/volumen/kos na enoto kg" totalsRowFunction="sum" dataDxfId="497" totalsRowDxfId="496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495" totalsRowDxfId="494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493" totalsRowDxfId="492" dataCellStyle="Valuta"/>
    <tableColumn id="10" xr3:uid="{00000000-0010-0000-0400-00000A000000}" name="BLAGOVNA ZNAMKA ali PROIZVAJALEC" dataDxfId="491" totalsRowDxfId="490" dataCellStyle="Valuta"/>
    <tableColumn id="11" xr3:uid="{00000000-0010-0000-0400-00000B000000}" name=" NAZIV/IME (trgovsko) ponujenega živila  " dataDxfId="489" totalsRowDxfId="488" dataCellStyle="Valuta"/>
    <tableColumn id="12" xr3:uid="{00000000-0010-0000-0400-00000C000000}" name="Dejanska masa/volumen ponujenega živila" dataDxfId="487" totalsRowDxfId="486" dataCellStyle="Valuta"/>
    <tableColumn id="13" xr3:uid="{00000000-0010-0000-0400-00000D000000}" name="cena/enota brez DDV v EUR" dataDxfId="485" totalsRowDxfId="484"/>
    <tableColumn id="14" xr3:uid="{00000000-0010-0000-0400-00000E000000}" name="Cena za dejansko maso/volumen ponujenega živila brez DDV " dataDxfId="483" totalsRowDxfId="482"/>
    <tableColumn id="15" xr3:uid="{00000000-0010-0000-0400-00000F000000}" name="Stopnja DDV (%)" dataDxfId="481" totalsRowDxfId="480"/>
    <tableColumn id="16" xr3:uid="{00000000-0010-0000-0400-000010000000}" name="Davek (EUR)" dataDxfId="479" totalsRowDxfId="478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477" totalsRowDxfId="476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475" totalsRowDxfId="474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473" totalsRowDxfId="472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471" totalsRowDxfId="470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44" totalsRowCount="1" headerRowDxfId="469" dataDxfId="467" headerRowBorderDxfId="468" tableBorderDxfId="466" totalsRowBorderDxfId="465">
  <sortState xmlns:xlrd2="http://schemas.microsoft.com/office/spreadsheetml/2017/richdata2" ref="A16:U43">
    <sortCondition ref="B16"/>
  </sortState>
  <tableColumns count="21">
    <tableColumn id="1" xr3:uid="{00000000-0010-0000-0500-000001000000}" name="Zap. št." totalsRowLabel="Vsota" dataDxfId="464" totalsRowDxfId="463"/>
    <tableColumn id="2" xr3:uid="{00000000-0010-0000-0500-000002000000}" name="Tehnična specifikacija živila (stolpec 2, 2a, 2b, 2c)" dataDxfId="462" totalsRowDxfId="461"/>
    <tableColumn id="3" xr3:uid="{00000000-0010-0000-0500-000003000000}" name="ZAHTEVANO PAKIRANJE                    Masa/volumen" dataDxfId="460" totalsRowDxfId="459"/>
    <tableColumn id="4" xr3:uid="{00000000-0010-0000-0500-000004000000}" name=" ZAHTEVANO PAKIRANJE       Enota" dataDxfId="458" totalsRowDxfId="457"/>
    <tableColumn id="21" xr3:uid="{00000000-0010-0000-0500-000015000000}" name="ZAHTEVANA SHEMA KAKOVOSTI" dataDxfId="456" totalsRowDxfId="455"/>
    <tableColumn id="5" xr3:uid="{00000000-0010-0000-0500-000005000000}" name="Okvirna količina" dataDxfId="454" totalsRowDxfId="453" dataCellStyle="Valuta"/>
    <tableColumn id="6" xr3:uid="{00000000-0010-0000-0500-000006000000}" name="Enota mere količine" dataDxfId="452" totalsRowDxfId="451"/>
    <tableColumn id="7" xr3:uid="{00000000-0010-0000-0500-000007000000}" name="Preračunana masa/volumen/kos na enoto kg" totalsRowFunction="sum" dataDxfId="450" totalsRowDxfId="449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448" totalsRowDxfId="447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446" totalsRowDxfId="445" dataCellStyle="Valuta"/>
    <tableColumn id="10" xr3:uid="{00000000-0010-0000-0500-00000A000000}" name="BLAGOVNA ZNAMKA ali PROIZVAJALEC" dataDxfId="444" totalsRowDxfId="443" dataCellStyle="Valuta"/>
    <tableColumn id="11" xr3:uid="{00000000-0010-0000-0500-00000B000000}" name=" NAZIV/IME (trgovsko) ponujenega živila  " dataDxfId="442" totalsRowDxfId="441" dataCellStyle="Valuta"/>
    <tableColumn id="12" xr3:uid="{00000000-0010-0000-0500-00000C000000}" name="Dejanska masa/volumen ponujenega živila" dataDxfId="440" totalsRowDxfId="439" dataCellStyle="Valuta"/>
    <tableColumn id="13" xr3:uid="{00000000-0010-0000-0500-00000D000000}" name="cena/enota brez DDV v EUR" dataDxfId="438" totalsRowDxfId="437"/>
    <tableColumn id="14" xr3:uid="{00000000-0010-0000-0500-00000E000000}" name="Cena za dejansko maso/volumen ponujenega živila brez DDV " dataDxfId="436" totalsRowDxfId="435"/>
    <tableColumn id="15" xr3:uid="{00000000-0010-0000-0500-00000F000000}" name="Stopnja DDV (%)" dataDxfId="434" totalsRowDxfId="433"/>
    <tableColumn id="16" xr3:uid="{00000000-0010-0000-0500-000010000000}" name="Davek (EUR)" dataDxfId="432" totalsRowDxfId="431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430" totalsRowDxfId="429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428" totalsRowDxfId="427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426" totalsRowDxfId="425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424" totalsRowDxfId="423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35" totalsRowCount="1" headerRowDxfId="422" dataDxfId="420" headerRowBorderDxfId="421" tableBorderDxfId="419" totalsRowBorderDxfId="418">
  <tableColumns count="21">
    <tableColumn id="1" xr3:uid="{00000000-0010-0000-0600-000001000000}" name="Zap. št." totalsRowLabel="Vsota" dataDxfId="417" totalsRowDxfId="416"/>
    <tableColumn id="2" xr3:uid="{00000000-0010-0000-0600-000002000000}" name="Tehnična specifikacija živila (stolpec 2, 2a, 2b, 2c)" dataDxfId="415" totalsRowDxfId="414"/>
    <tableColumn id="3" xr3:uid="{00000000-0010-0000-0600-000003000000}" name="ZAHTEVANO PAKIRANJE                    Masa/volumen" dataDxfId="413" totalsRowDxfId="412"/>
    <tableColumn id="4" xr3:uid="{00000000-0010-0000-0600-000004000000}" name=" ZAHTEVANO PAKIRANJE       Enota" dataDxfId="411" totalsRowDxfId="410"/>
    <tableColumn id="21" xr3:uid="{00000000-0010-0000-0600-000015000000}" name="ZAHTEVANA SHEMA KAKOVOSTI" dataDxfId="409" totalsRowDxfId="408"/>
    <tableColumn id="5" xr3:uid="{00000000-0010-0000-0600-000005000000}" name="Okvirna količina" dataDxfId="407" totalsRowDxfId="406" dataCellStyle="Valuta"/>
    <tableColumn id="6" xr3:uid="{00000000-0010-0000-0600-000006000000}" name="Enota mere količine" dataDxfId="405" totalsRowDxfId="404"/>
    <tableColumn id="7" xr3:uid="{00000000-0010-0000-0600-000007000000}" name="Preračunana masa/volumen/kos na enoto kg" totalsRowFunction="sum" dataDxfId="403" totalsRowDxfId="402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401" totalsRowDxfId="400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399" totalsRowDxfId="398" dataCellStyle="Valuta"/>
    <tableColumn id="10" xr3:uid="{00000000-0010-0000-0600-00000A000000}" name="BLAGOVNA ZNAMKA ali PROIZVAJALEC" dataDxfId="397" totalsRowDxfId="396" dataCellStyle="Valuta"/>
    <tableColumn id="11" xr3:uid="{00000000-0010-0000-0600-00000B000000}" name=" NAZIV/IME (trgovsko) ponujenega živila  " dataDxfId="395" totalsRowDxfId="394" dataCellStyle="Valuta"/>
    <tableColumn id="12" xr3:uid="{00000000-0010-0000-0600-00000C000000}" name="Dejanska masa/volumen ponujenega živila" dataDxfId="393" totalsRowDxfId="392" dataCellStyle="Valuta"/>
    <tableColumn id="13" xr3:uid="{00000000-0010-0000-0600-00000D000000}" name="cena/enota brez DDV v EUR" dataDxfId="391" totalsRowDxfId="390"/>
    <tableColumn id="14" xr3:uid="{00000000-0010-0000-0600-00000E000000}" name="Cena za dejansko maso/volumen ponujenega živila brez DDV " dataDxfId="389" totalsRowDxfId="388"/>
    <tableColumn id="15" xr3:uid="{00000000-0010-0000-0600-00000F000000}" name="Stopnja DDV (%)" dataDxfId="387" totalsRowDxfId="386"/>
    <tableColumn id="16" xr3:uid="{00000000-0010-0000-0600-000010000000}" name="Davek (EUR)" dataDxfId="385" totalsRowDxfId="384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383" totalsRowDxfId="382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381" totalsRowDxfId="380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379" totalsRowDxfId="378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377" totalsRowDxfId="376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70" totalsRowCount="1" headerRowDxfId="375" dataDxfId="373" headerRowBorderDxfId="374" tableBorderDxfId="372" totalsRowBorderDxfId="371">
  <tableColumns count="21">
    <tableColumn id="1" xr3:uid="{00000000-0010-0000-0700-000001000000}" name="Zap. št." totalsRowLabel="Vsota" dataDxfId="370" totalsRowDxfId="369"/>
    <tableColumn id="2" xr3:uid="{00000000-0010-0000-0700-000002000000}" name="Tehnična specifikacija živila (stolpec 2, 2a, 2b, 2c)" dataDxfId="368" totalsRowDxfId="367"/>
    <tableColumn id="3" xr3:uid="{00000000-0010-0000-0700-000003000000}" name="ZAHTEVANO PAKIRANJE                    Masa/volumen" dataDxfId="366" totalsRowDxfId="365"/>
    <tableColumn id="4" xr3:uid="{00000000-0010-0000-0700-000004000000}" name=" ZAHTEVANO PAKIRANJE       Enota" dataDxfId="364" totalsRowDxfId="363"/>
    <tableColumn id="21" xr3:uid="{00000000-0010-0000-0700-000015000000}" name="ZAHTEVANA SHEMA KAKOVOSTI" dataDxfId="362" totalsRowDxfId="361"/>
    <tableColumn id="5" xr3:uid="{00000000-0010-0000-0700-000005000000}" name="Okvirna količina" dataDxfId="360" totalsRowDxfId="359" dataCellStyle="Valuta"/>
    <tableColumn id="6" xr3:uid="{00000000-0010-0000-0700-000006000000}" name="Enota mere količine" dataDxfId="358" totalsRowDxfId="357"/>
    <tableColumn id="7" xr3:uid="{00000000-0010-0000-0700-000007000000}" name="Preračunana masa/volumen/kos na enoto kg" totalsRowFunction="sum" dataDxfId="356" totalsRowDxfId="355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354" totalsRowDxfId="353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352" totalsRowDxfId="351" dataCellStyle="Valuta"/>
    <tableColumn id="10" xr3:uid="{00000000-0010-0000-0700-00000A000000}" name="BLAGOVNA ZNAMKA ali PROIZVAJALEC" dataDxfId="350" totalsRowDxfId="349" dataCellStyle="Valuta"/>
    <tableColumn id="11" xr3:uid="{00000000-0010-0000-0700-00000B000000}" name=" NAZIV/IME (trgovsko) ponujenega živila  " dataDxfId="348" totalsRowDxfId="347" dataCellStyle="Valuta"/>
    <tableColumn id="12" xr3:uid="{00000000-0010-0000-0700-00000C000000}" name="Dejanska masa/volumen ponujenega živila" dataDxfId="346" totalsRowDxfId="345" dataCellStyle="Valuta"/>
    <tableColumn id="13" xr3:uid="{00000000-0010-0000-0700-00000D000000}" name="cena/enota brez DDV v EUR" dataDxfId="344" totalsRowDxfId="343"/>
    <tableColumn id="14" xr3:uid="{00000000-0010-0000-0700-00000E000000}" name="Cena za dejansko maso/volumen ponujenega živila brez DDV " dataDxfId="342" totalsRowDxfId="341"/>
    <tableColumn id="15" xr3:uid="{00000000-0010-0000-0700-00000F000000}" name="Stopnja DDV (%)" dataDxfId="340" totalsRowDxfId="339"/>
    <tableColumn id="16" xr3:uid="{00000000-0010-0000-0700-000010000000}" name="Davek (EUR)" dataDxfId="338" totalsRowDxfId="337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336" totalsRowDxfId="335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334" totalsRowDxfId="333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332" totalsRowDxfId="331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dataDxfId="330" totalsRowDxfId="329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30" totalsRowCount="1" headerRowDxfId="328" dataDxfId="326" headerRowBorderDxfId="327" tableBorderDxfId="325" totalsRowBorderDxfId="324">
  <sortState xmlns:xlrd2="http://schemas.microsoft.com/office/spreadsheetml/2017/richdata2" ref="A16:U32">
    <sortCondition ref="B16"/>
  </sortState>
  <tableColumns count="21">
    <tableColumn id="1" xr3:uid="{00000000-0010-0000-0800-000001000000}" name="Zap. št." totalsRowLabel="Vsota" dataDxfId="323" totalsRowDxfId="322"/>
    <tableColumn id="2" xr3:uid="{00000000-0010-0000-0800-000002000000}" name="Tehnična specifikacija živila (stolpec 2, 2a, 2b, 2c)" dataDxfId="321" totalsRowDxfId="320"/>
    <tableColumn id="3" xr3:uid="{00000000-0010-0000-0800-000003000000}" name="ZAHTEVANO PAKIRANJE                    Masa/volumen" dataDxfId="319" totalsRowDxfId="318"/>
    <tableColumn id="4" xr3:uid="{00000000-0010-0000-0800-000004000000}" name=" ZAHTEVANO PAKIRANJE       Enota" dataDxfId="317" totalsRowDxfId="316"/>
    <tableColumn id="21" xr3:uid="{00000000-0010-0000-0800-000015000000}" name="ZAHTEVANA SHEMA KAKOVOSTI" dataDxfId="315" totalsRowDxfId="314"/>
    <tableColumn id="5" xr3:uid="{00000000-0010-0000-0800-000005000000}" name="Okvirna količina" dataDxfId="313" totalsRowDxfId="312" dataCellStyle="Valuta"/>
    <tableColumn id="6" xr3:uid="{00000000-0010-0000-0800-000006000000}" name="Enota mere količine" dataDxfId="311" totalsRowDxfId="310"/>
    <tableColumn id="7" xr3:uid="{00000000-0010-0000-0800-000007000000}" name="Preračunana masa/volumen/kos na enoto kg" totalsRowFunction="sum" dataDxfId="309" totalsRowDxfId="308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307" totalsRowDxfId="306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305" totalsRowDxfId="304" dataCellStyle="Valuta"/>
    <tableColumn id="10" xr3:uid="{00000000-0010-0000-0800-00000A000000}" name="BLAGOVNA ZNAMKA ali PROIZVAJALEC" dataDxfId="303" totalsRowDxfId="302" dataCellStyle="Valuta"/>
    <tableColumn id="11" xr3:uid="{00000000-0010-0000-0800-00000B000000}" name=" NAZIV/IME (trgovsko) ponujenega živila  " dataDxfId="301" totalsRowDxfId="300" dataCellStyle="Valuta"/>
    <tableColumn id="12" xr3:uid="{00000000-0010-0000-0800-00000C000000}" name="Dejanska masa/volumen ponujenega živila" dataDxfId="299" totalsRowDxfId="298" dataCellStyle="Valuta"/>
    <tableColumn id="13" xr3:uid="{00000000-0010-0000-0800-00000D000000}" name="cena/enota brez DDV v EUR" dataDxfId="297" totalsRowDxfId="296"/>
    <tableColumn id="14" xr3:uid="{00000000-0010-0000-0800-00000E000000}" name="Cena za dejansko maso/volumen ponujenega živila brez DDV " dataDxfId="295" totalsRowDxfId="294"/>
    <tableColumn id="15" xr3:uid="{00000000-0010-0000-0800-00000F000000}" name="Stopnja DDV (%)" dataDxfId="293" totalsRowDxfId="292"/>
    <tableColumn id="16" xr3:uid="{00000000-0010-0000-0800-000010000000}" name="Davek (EUR)" dataDxfId="291" totalsRowDxfId="290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289" totalsRowDxfId="288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287" totalsRowDxfId="286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285" totalsRowDxfId="284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dataDxfId="283" totalsRowDxfId="282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165" totalsRowCount="1" headerRowDxfId="281" dataDxfId="279" headerRowBorderDxfId="280" tableBorderDxfId="278" totalsRowBorderDxfId="277">
  <sortState xmlns:xlrd2="http://schemas.microsoft.com/office/spreadsheetml/2017/richdata2" ref="A16:U165">
    <sortCondition ref="B16"/>
  </sortState>
  <tableColumns count="21">
    <tableColumn id="1" xr3:uid="{00000000-0010-0000-0900-000001000000}" name="Zap. št." totalsRowLabel="Vsota" dataDxfId="276" totalsRowDxfId="275"/>
    <tableColumn id="2" xr3:uid="{00000000-0010-0000-0900-000002000000}" name="Tehnična specifikacija živila (stolpec 2, 2a, 2b, 2c)" dataDxfId="274" totalsRowDxfId="273"/>
    <tableColumn id="3" xr3:uid="{00000000-0010-0000-0900-000003000000}" name="ZAHTEVANO PAKIRANJE                    Masa/volumen" dataDxfId="272" totalsRowDxfId="271"/>
    <tableColumn id="4" xr3:uid="{00000000-0010-0000-0900-000004000000}" name=" ZAHTEVANO PAKIRANJE       Enota" dataDxfId="270" totalsRowDxfId="269"/>
    <tableColumn id="21" xr3:uid="{00000000-0010-0000-0900-000015000000}" name="ZAHTEVANA SHEMA KAKOVOSTI" dataDxfId="268" totalsRowDxfId="267"/>
    <tableColumn id="5" xr3:uid="{00000000-0010-0000-0900-000005000000}" name="Okvirna količina" dataDxfId="266" totalsRowDxfId="265" dataCellStyle="Valuta"/>
    <tableColumn id="6" xr3:uid="{00000000-0010-0000-0900-000006000000}" name="Enota mere količine" dataDxfId="264" totalsRowDxfId="263"/>
    <tableColumn id="7" xr3:uid="{00000000-0010-0000-0900-000007000000}" name="Preračunana masa/volumen/kos na enoto kg" totalsRowFunction="sum" dataDxfId="262" totalsRowDxfId="261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260" totalsRowDxfId="259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258" totalsRowDxfId="257" dataCellStyle="Valuta"/>
    <tableColumn id="10" xr3:uid="{00000000-0010-0000-0900-00000A000000}" name="BLAGOVNA ZNAMKA ali PROIZVAJALEC" dataDxfId="256" totalsRowDxfId="255" dataCellStyle="Valuta"/>
    <tableColumn id="11" xr3:uid="{00000000-0010-0000-0900-00000B000000}" name=" NAZIV/IME (trgovsko) ponujenega živila  " dataDxfId="254" totalsRowDxfId="253" dataCellStyle="Valuta"/>
    <tableColumn id="12" xr3:uid="{00000000-0010-0000-0900-00000C000000}" name="Dejanska masa/volumen ponujenega živila" dataDxfId="252" totalsRowDxfId="251" dataCellStyle="Valuta"/>
    <tableColumn id="13" xr3:uid="{00000000-0010-0000-0900-00000D000000}" name="cena/enota brez DDV v EUR" dataDxfId="250" totalsRowDxfId="249"/>
    <tableColumn id="14" xr3:uid="{00000000-0010-0000-0900-00000E000000}" name="Cena za dejansko maso/volumen ponujenega živila brez DDV " dataDxfId="248" totalsRowDxfId="247"/>
    <tableColumn id="15" xr3:uid="{00000000-0010-0000-0900-00000F000000}" name="Stopnja DDV (%)" dataDxfId="246" totalsRowDxfId="245"/>
    <tableColumn id="16" xr3:uid="{00000000-0010-0000-0900-000010000000}" name="Davek (EUR)" dataDxfId="244" totalsRowDxfId="243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242" totalsRowDxfId="241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240" totalsRowDxfId="239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238" totalsRowDxfId="237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Label="0" dataDxfId="236" totalsRowDxfId="235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39" totalsRowCount="1" headerRowDxfId="234" dataDxfId="232" headerRowBorderDxfId="233" tableBorderDxfId="231" totalsRowBorderDxfId="230">
  <sortState xmlns:xlrd2="http://schemas.microsoft.com/office/spreadsheetml/2017/richdata2" ref="A16:U16">
    <sortCondition ref="B16"/>
  </sortState>
  <tableColumns count="21">
    <tableColumn id="1" xr3:uid="{00000000-0010-0000-0A00-000001000000}" name="Zap. št." totalsRowLabel="Vsota" dataDxfId="229" totalsRowDxfId="228"/>
    <tableColumn id="2" xr3:uid="{00000000-0010-0000-0A00-000002000000}" name="Tehnična specifikacija živila (stolpec 2, 2a, 2b, 2c)" dataDxfId="227" totalsRowDxfId="226"/>
    <tableColumn id="3" xr3:uid="{00000000-0010-0000-0A00-000003000000}" name="ZAHTEVANO PAKIRANJE                    Masa/volumen" dataDxfId="225" totalsRowDxfId="224"/>
    <tableColumn id="4" xr3:uid="{00000000-0010-0000-0A00-000004000000}" name=" ZAHTEVANO PAKIRANJE       Enota" dataDxfId="223" totalsRowDxfId="222"/>
    <tableColumn id="21" xr3:uid="{00000000-0010-0000-0A00-000015000000}" name="ZAHTEVANA SHEMA KAKOVOSTI" dataDxfId="221" totalsRowDxfId="220"/>
    <tableColumn id="5" xr3:uid="{00000000-0010-0000-0A00-000005000000}" name="Okvirna količina" dataDxfId="219" totalsRowDxfId="218" dataCellStyle="Valuta"/>
    <tableColumn id="6" xr3:uid="{00000000-0010-0000-0A00-000006000000}" name="Enota mere količine" dataDxfId="217" totalsRowDxfId="216"/>
    <tableColumn id="7" xr3:uid="{00000000-0010-0000-0A00-000007000000}" name="Preračunana masa/volumen/kos na enoto kg" totalsRowFunction="sum" dataDxfId="215" totalsRowDxfId="214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213" totalsRowDxfId="212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211" totalsRowDxfId="210" dataCellStyle="Valuta"/>
    <tableColumn id="10" xr3:uid="{00000000-0010-0000-0A00-00000A000000}" name="BLAGOVNA ZNAMKA ali PROIZVAJALEC" dataDxfId="209" totalsRowDxfId="208" dataCellStyle="Valuta"/>
    <tableColumn id="11" xr3:uid="{00000000-0010-0000-0A00-00000B000000}" name=" NAZIV/IME (trgovsko) ponujenega živila  " dataDxfId="207" totalsRowDxfId="206" dataCellStyle="Valuta"/>
    <tableColumn id="12" xr3:uid="{00000000-0010-0000-0A00-00000C000000}" name="Dejanska masa/volumen ponujenega živila" dataDxfId="205" totalsRowDxfId="204" dataCellStyle="Valuta"/>
    <tableColumn id="13" xr3:uid="{00000000-0010-0000-0A00-00000D000000}" name="cena/enota brez DDV v EUR" dataDxfId="203" totalsRowDxfId="202"/>
    <tableColumn id="14" xr3:uid="{00000000-0010-0000-0A00-00000E000000}" name="Cena za dejansko maso/volumen ponujenega živila brez DDV " dataDxfId="201" totalsRowDxfId="200"/>
    <tableColumn id="15" xr3:uid="{00000000-0010-0000-0A00-00000F000000}" name="Stopnja DDV (%)" dataDxfId="199" totalsRowDxfId="198"/>
    <tableColumn id="16" xr3:uid="{00000000-0010-0000-0A00-000010000000}" name="Davek (EUR)" dataDxfId="197" totalsRowDxfId="196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195" totalsRowDxfId="194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193" totalsRowDxfId="192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191" totalsRowDxfId="190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189" totalsRowDxfId="188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21" totalsRowCount="1" headerRowDxfId="187" dataDxfId="185" headerRowBorderDxfId="186" tableBorderDxfId="184" totalsRowBorderDxfId="183">
  <sortState xmlns:xlrd2="http://schemas.microsoft.com/office/spreadsheetml/2017/richdata2" ref="A16:U20">
    <sortCondition ref="B16"/>
  </sortState>
  <tableColumns count="21">
    <tableColumn id="1" xr3:uid="{00000000-0010-0000-0B00-000001000000}" name="Zap. št." totalsRowLabel="Vsota" dataDxfId="182" totalsRowDxfId="181"/>
    <tableColumn id="2" xr3:uid="{00000000-0010-0000-0B00-000002000000}" name="Tehnična specifikacija živila (stolpec 2, 2a, 2b, 2c)" dataDxfId="180" totalsRowDxfId="179"/>
    <tableColumn id="3" xr3:uid="{00000000-0010-0000-0B00-000003000000}" name="ZAHTEVANO PAKIRANJE                    Masa/volumen" dataDxfId="178" totalsRowDxfId="177"/>
    <tableColumn id="4" xr3:uid="{00000000-0010-0000-0B00-000004000000}" name=" ZAHTEVANO PAKIRANJE       Enota" dataDxfId="176" totalsRowDxfId="175"/>
    <tableColumn id="21" xr3:uid="{00000000-0010-0000-0B00-000015000000}" name="ZAHTEVANA SHEMA KAKOVOSTI" dataDxfId="174" totalsRowDxfId="173"/>
    <tableColumn id="5" xr3:uid="{00000000-0010-0000-0B00-000005000000}" name="Okvirna količina" totalsRowFunction="sum" dataDxfId="172" totalsRowDxfId="171" dataCellStyle="Valuta"/>
    <tableColumn id="6" xr3:uid="{00000000-0010-0000-0B00-000006000000}" name="Enota mere količine" dataDxfId="170" totalsRowDxfId="169"/>
    <tableColumn id="7" xr3:uid="{00000000-0010-0000-0B00-000007000000}" name="Preračunana masa/volumen/kos na enoto kg" totalsRowFunction="sum" dataDxfId="168" totalsRowDxfId="167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166" totalsRowDxfId="165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164" totalsRowDxfId="163" dataCellStyle="Valuta"/>
    <tableColumn id="10" xr3:uid="{00000000-0010-0000-0B00-00000A000000}" name="BLAGOVNA ZNAMKA ali PROIZVAJALEC" dataDxfId="162" totalsRowDxfId="161" dataCellStyle="Valuta"/>
    <tableColumn id="11" xr3:uid="{00000000-0010-0000-0B00-00000B000000}" name=" NAZIV/IME (trgovsko) ponujenega živila  " dataDxfId="160" totalsRowDxfId="159" dataCellStyle="Valuta"/>
    <tableColumn id="12" xr3:uid="{00000000-0010-0000-0B00-00000C000000}" name="Dejanska masa/volumen ponujenega živila" dataDxfId="158" totalsRowDxfId="157" dataCellStyle="Valuta"/>
    <tableColumn id="13" xr3:uid="{00000000-0010-0000-0B00-00000D000000}" name="cena/enota brez DDV v EUR" dataDxfId="156" totalsRowDxfId="155"/>
    <tableColumn id="14" xr3:uid="{00000000-0010-0000-0B00-00000E000000}" name="Cena za dejansko maso/volumen ponujenega živila brez DDV " dataDxfId="154" totalsRowDxfId="153"/>
    <tableColumn id="15" xr3:uid="{00000000-0010-0000-0B00-00000F000000}" name="Stopnja DDV (%)" dataDxfId="152" totalsRowDxfId="151"/>
    <tableColumn id="16" xr3:uid="{00000000-0010-0000-0B00-000010000000}" name="Davek (EUR)" dataDxfId="150" totalsRowDxfId="149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148" totalsRowDxfId="147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146" totalsRowDxfId="145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144" totalsRowDxfId="143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dataDxfId="142" totalsRowDxfId="141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21" totalsRowCount="1" headerRowDxfId="140" dataDxfId="138" headerRowBorderDxfId="139" tableBorderDxfId="137" totalsRowBorderDxfId="136">
  <sortState xmlns:xlrd2="http://schemas.microsoft.com/office/spreadsheetml/2017/richdata2" ref="A16:U20">
    <sortCondition ref="B16"/>
  </sortState>
  <tableColumns count="21">
    <tableColumn id="1" xr3:uid="{00000000-0010-0000-0C00-000001000000}" name="Zap. št." totalsRowLabel="Vsota" dataDxfId="135" totalsRowDxfId="134"/>
    <tableColumn id="2" xr3:uid="{00000000-0010-0000-0C00-000002000000}" name="Tehnična specifikacija živila (stolpec 2, 2a, 2b, 2c)" dataDxfId="133" totalsRowDxfId="132"/>
    <tableColumn id="3" xr3:uid="{00000000-0010-0000-0C00-000003000000}" name="ZAHTEVANO PAKIRANJE                    Masa/volumen" dataDxfId="131" totalsRowDxfId="130"/>
    <tableColumn id="4" xr3:uid="{00000000-0010-0000-0C00-000004000000}" name=" ZAHTEVANO PAKIRANJE       Enota" dataDxfId="129" totalsRowDxfId="128"/>
    <tableColumn id="21" xr3:uid="{00000000-0010-0000-0C00-000015000000}" name="ZAHTEVANA SHEMA KAKOVOSTI" dataDxfId="127" totalsRowDxfId="126"/>
    <tableColumn id="5" xr3:uid="{00000000-0010-0000-0C00-000005000000}" name="Okvirna količina" dataDxfId="125" totalsRowDxfId="124" dataCellStyle="Valuta"/>
    <tableColumn id="6" xr3:uid="{00000000-0010-0000-0C00-000006000000}" name="Enota mere količine" dataDxfId="123" totalsRowDxfId="122"/>
    <tableColumn id="7" xr3:uid="{00000000-0010-0000-0C00-000007000000}" name="Preračunana masa/volumen/kos na enoto kg" totalsRowFunction="sum" dataDxfId="121" totalsRowDxfId="120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119" totalsRowDxfId="118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117" totalsRowDxfId="116" dataCellStyle="Valuta"/>
    <tableColumn id="10" xr3:uid="{00000000-0010-0000-0C00-00000A000000}" name="BLAGOVNA ZNAMKA ali PROIZVAJALEC" dataDxfId="115" totalsRowDxfId="114" dataCellStyle="Valuta"/>
    <tableColumn id="11" xr3:uid="{00000000-0010-0000-0C00-00000B000000}" name=" NAZIV/IME (trgovsko) ponujenega živila  " dataDxfId="113" totalsRowDxfId="112" dataCellStyle="Valuta"/>
    <tableColumn id="12" xr3:uid="{00000000-0010-0000-0C00-00000C000000}" name="Dejanska masa/volumen ponujenega živila" dataDxfId="111" totalsRowDxfId="110" dataCellStyle="Valuta"/>
    <tableColumn id="13" xr3:uid="{00000000-0010-0000-0C00-00000D000000}" name="cena/enota brez DDV v EUR" dataDxfId="109" totalsRowDxfId="108"/>
    <tableColumn id="14" xr3:uid="{00000000-0010-0000-0C00-00000E000000}" name="Cena za dejansko maso/volumen ponujenega živila brez DDV " dataDxfId="107" totalsRowDxfId="106"/>
    <tableColumn id="15" xr3:uid="{00000000-0010-0000-0C00-00000F000000}" name="Stopnja DDV (%)" dataDxfId="105" totalsRowDxfId="104"/>
    <tableColumn id="16" xr3:uid="{00000000-0010-0000-0C00-000010000000}" name="Davek (EUR)" dataDxfId="103" totalsRowDxfId="102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101" totalsRowDxfId="100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99" totalsRowDxfId="98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97" totalsRowDxfId="96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dataDxfId="95" totalsRowDxfId="94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31" totalsRowCount="1" headerRowDxfId="93" dataDxfId="91" headerRowBorderDxfId="92" tableBorderDxfId="90" totalsRowBorderDxfId="89">
  <sortState xmlns:xlrd2="http://schemas.microsoft.com/office/spreadsheetml/2017/richdata2" ref="A16:U21">
    <sortCondition ref="B16"/>
  </sortState>
  <tableColumns count="21">
    <tableColumn id="1" xr3:uid="{00000000-0010-0000-0D00-000001000000}" name="Zap. št." totalsRowLabel="Vsota" dataDxfId="88" totalsRowDxfId="87"/>
    <tableColumn id="2" xr3:uid="{00000000-0010-0000-0D00-000002000000}" name="Tehnična specifikacija živila (stolpec 2, 2a, 2b, 2c)" dataDxfId="86" totalsRowDxfId="85"/>
    <tableColumn id="3" xr3:uid="{00000000-0010-0000-0D00-000003000000}" name="ZAHTEVANO PAKIRANJE                    Masa/volumen" dataDxfId="84" totalsRowDxfId="83"/>
    <tableColumn id="4" xr3:uid="{00000000-0010-0000-0D00-000004000000}" name=" ZAHTEVANO PAKIRANJE       Enota" dataDxfId="82" totalsRowDxfId="81"/>
    <tableColumn id="21" xr3:uid="{00000000-0010-0000-0D00-000015000000}" name="ZAHTEVANA SHEMA KAKOVOSTI" dataDxfId="80" totalsRowDxfId="79"/>
    <tableColumn id="5" xr3:uid="{00000000-0010-0000-0D00-000005000000}" name="Okvirna količina" dataDxfId="78" totalsRowDxfId="77" dataCellStyle="Valuta"/>
    <tableColumn id="6" xr3:uid="{00000000-0010-0000-0D00-000006000000}" name="Enota mere količine" dataDxfId="76" totalsRowDxfId="75"/>
    <tableColumn id="7" xr3:uid="{00000000-0010-0000-0D00-000007000000}" name="Preračunana masa/volumen/kos na enoto kg" totalsRowFunction="sum" dataDxfId="74" totalsRowDxfId="73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72" totalsRowDxfId="71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70" totalsRowDxfId="69" dataCellStyle="Valuta"/>
    <tableColumn id="10" xr3:uid="{00000000-0010-0000-0D00-00000A000000}" name="BLAGOVNA ZNAMKA ali PROIZVAJALEC" dataDxfId="68" totalsRowDxfId="67" dataCellStyle="Valuta"/>
    <tableColumn id="11" xr3:uid="{00000000-0010-0000-0D00-00000B000000}" name=" NAZIV/IME (trgovsko) ponujenega živila  " dataDxfId="66" totalsRowDxfId="65" dataCellStyle="Valuta"/>
    <tableColumn id="12" xr3:uid="{00000000-0010-0000-0D00-00000C000000}" name="Dejanska masa/volumen ponujenega živila" dataDxfId="64" totalsRowDxfId="63" dataCellStyle="Valuta"/>
    <tableColumn id="13" xr3:uid="{00000000-0010-0000-0D00-00000D000000}" name="cena/enota brez DDV v EUR" dataDxfId="62" totalsRowDxfId="61"/>
    <tableColumn id="14" xr3:uid="{00000000-0010-0000-0D00-00000E000000}" name="Cena za dejansko maso/volumen ponujenega živila brez DDV " dataDxfId="60" totalsRowDxfId="59"/>
    <tableColumn id="15" xr3:uid="{00000000-0010-0000-0D00-00000F000000}" name="Stopnja DDV (%)" dataDxfId="58" totalsRowDxfId="57"/>
    <tableColumn id="16" xr3:uid="{00000000-0010-0000-0D00-000010000000}" name="Davek (EUR)" dataDxfId="56" totalsRowDxfId="55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54" totalsRowDxfId="53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52" totalsRowDxfId="51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50" totalsRowDxfId="49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dataDxfId="48" totalsRowDxfId="47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5" displayName="Sklop15" ref="A15:U22" totalsRowCount="1" headerRowDxfId="46" dataDxfId="44" headerRowBorderDxfId="45" tableBorderDxfId="43" totalsRowBorderDxfId="42">
  <sortState xmlns:xlrd2="http://schemas.microsoft.com/office/spreadsheetml/2017/richdata2" ref="A16:U21">
    <sortCondition ref="B16"/>
  </sortState>
  <tableColumns count="21">
    <tableColumn id="1" xr3:uid="{00000000-0010-0000-0F00-000001000000}" name="Zap. št." totalsRowLabel="Vsota" dataDxfId="41" totalsRowDxfId="40"/>
    <tableColumn id="2" xr3:uid="{00000000-0010-0000-0F00-000002000000}" name="Stolpec1" dataDxfId="39" totalsRowDxfId="38"/>
    <tableColumn id="3" xr3:uid="{00000000-0010-0000-0F00-000003000000}" name="ZAHTEVANO PAKIRANJE                    Masa/volumen" dataDxfId="37" totalsRowDxfId="36"/>
    <tableColumn id="4" xr3:uid="{00000000-0010-0000-0F00-000004000000}" name=" ZAHTEVANO PAKIRANJE       Enota" dataDxfId="35" totalsRowDxfId="34"/>
    <tableColumn id="21" xr3:uid="{00000000-0010-0000-0F00-000015000000}" name="ZAHTEVANA SHEMA KAKOVOSTI" dataDxfId="33" totalsRowDxfId="32"/>
    <tableColumn id="5" xr3:uid="{00000000-0010-0000-0F00-000005000000}" name="Okvirna količina" dataDxfId="31" totalsRowDxfId="30" dataCellStyle="Valuta"/>
    <tableColumn id="6" xr3:uid="{00000000-0010-0000-0F00-000006000000}" name="Enota mere količine" dataDxfId="29" totalsRowDxfId="28"/>
    <tableColumn id="7" xr3:uid="{00000000-0010-0000-0F00-000007000000}" name="Preračunana masa/volumen/kos na enoto kg" totalsRowFunction="sum" dataDxfId="27" totalsRowDxfId="26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F00-000008000000}" name="Živila iz shem kakovosti (kg)" totalsRowFunction="sum" dataDxfId="25" totalsRowDxfId="24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F00-000009000000}" name="Koda za naročanje" dataDxfId="23" totalsRowDxfId="22" dataCellStyle="Valuta"/>
    <tableColumn id="10" xr3:uid="{00000000-0010-0000-0F00-00000A000000}" name="BLAGOVNA ZNAMKA ali PROIZVAJALEC" dataDxfId="21" totalsRowDxfId="20" dataCellStyle="Valuta"/>
    <tableColumn id="11" xr3:uid="{00000000-0010-0000-0F00-00000B000000}" name=" NAZIV/IME (trgovsko) ponujenega živila  " dataDxfId="19" totalsRowDxfId="18" dataCellStyle="Valuta"/>
    <tableColumn id="12" xr3:uid="{00000000-0010-0000-0F00-00000C000000}" name="Dejanska masa/volumen ponujenega živila" dataDxfId="17" totalsRowDxfId="16" dataCellStyle="Valuta"/>
    <tableColumn id="13" xr3:uid="{00000000-0010-0000-0F00-00000D000000}" name="cena/enota brez DDV v EUR" dataDxfId="15" totalsRowDxfId="14"/>
    <tableColumn id="14" xr3:uid="{00000000-0010-0000-0F00-00000E000000}" name="Cena za dejansko maso/volumen ponujenega živila brez DDV " dataDxfId="13" totalsRowDxfId="12"/>
    <tableColumn id="15" xr3:uid="{00000000-0010-0000-0F00-00000F000000}" name="Stopnja DDV (%)" dataDxfId="11" totalsRowDxfId="10"/>
    <tableColumn id="16" xr3:uid="{00000000-0010-0000-0F00-000010000000}" name="Davek (EUR)" dataDxfId="9" totalsRowDxfId="8">
      <calculatedColumnFormula>+Sklop15[[#This Row],[cena/enota brez DDV v EUR]]*Sklop15[[#This Row],[Stopnja DDV (%)]]</calculatedColumnFormula>
    </tableColumn>
    <tableColumn id="17" xr3:uid="{00000000-0010-0000-0F00-000011000000}" name="Končna cena/enoto mere (EUR) z DDV" dataDxfId="7" totalsRowDxfId="6">
      <calculatedColumnFormula>+Sklop15[[#This Row],[cena/enota brez DDV v EUR]]+Sklop15[[#This Row],[Davek (EUR)]]</calculatedColumnFormula>
    </tableColumn>
    <tableColumn id="18" xr3:uid="{00000000-0010-0000-0F00-000012000000}" name="Vrednost za okvirno količino (EUR) brez DDV" totalsRowFunction="sum" dataDxfId="5" totalsRowDxfId="4">
      <calculatedColumnFormula>+Sklop15[[#This Row],[cena/enota brez DDV v EUR]]*Sklop15[[#This Row],[Okvirna količina]]</calculatedColumnFormula>
    </tableColumn>
    <tableColumn id="19" xr3:uid="{00000000-0010-0000-0F00-000013000000}" name="Vrednost za okvirno količino (EUR) z DDV" totalsRowFunction="sum" dataDxfId="3" totalsRowDxfId="2">
      <calculatedColumnFormula>+Sklop15[[#This Row],[Končna cena/enoto mere (EUR) z DDV]]*Sklop15[[#This Row],[Okvirna količina]]</calculatedColumnFormula>
    </tableColumn>
    <tableColumn id="20" xr3:uid="{00000000-0010-0000-0F00-000014000000}" name="Shema kakovosti_x000a_(nacionalne, evropske)_x000a_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90" zoomScaleNormal="90" workbookViewId="0">
      <selection activeCell="V37" sqref="V36:V37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79</v>
      </c>
      <c r="B1" s="74" t="s">
        <v>271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80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81</v>
      </c>
      <c r="B5" s="32"/>
    </row>
    <row r="6" spans="1:2" s="35" customFormat="1" ht="28.5" customHeight="1">
      <c r="A6" s="30" t="s">
        <v>82</v>
      </c>
      <c r="B6" s="31" t="s">
        <v>272</v>
      </c>
    </row>
    <row r="7" spans="1:2" s="35" customFormat="1" ht="28.5" customHeight="1">
      <c r="A7" s="30" t="s">
        <v>83</v>
      </c>
      <c r="B7" s="31" t="s">
        <v>273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85</v>
      </c>
      <c r="B9" s="32"/>
    </row>
    <row r="10" spans="1:2" s="35" customFormat="1" ht="28.5" customHeight="1">
      <c r="A10" s="39" t="s">
        <v>82</v>
      </c>
      <c r="B10" s="61"/>
    </row>
    <row r="11" spans="1:2" s="35" customFormat="1" ht="28.5" customHeight="1">
      <c r="A11" s="39" t="s">
        <v>83</v>
      </c>
      <c r="B11" s="61"/>
    </row>
    <row r="12" spans="1:2" s="35" customFormat="1" ht="28.5" customHeight="1">
      <c r="A12" s="39" t="s">
        <v>84</v>
      </c>
      <c r="B12" s="61"/>
    </row>
    <row r="13" spans="1:2" s="35" customFormat="1" ht="28.5" customHeight="1">
      <c r="A13" s="40" t="s">
        <v>86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="90" zoomScaleNormal="90" workbookViewId="0">
      <selection activeCell="K14" sqref="K14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411" t="s">
        <v>89</v>
      </c>
      <c r="B1" s="411"/>
      <c r="C1" s="411"/>
    </row>
    <row r="2" spans="1:3" ht="33.75" customHeight="1">
      <c r="A2" s="412" t="s">
        <v>162</v>
      </c>
      <c r="B2" s="412"/>
      <c r="C2" s="412"/>
    </row>
    <row r="3" spans="1:3">
      <c r="A3" s="23"/>
      <c r="B3" s="21"/>
      <c r="C3" s="2"/>
    </row>
    <row r="4" spans="1:3" s="20" customFormat="1" ht="27" customHeight="1" thickBot="1">
      <c r="A4" s="88" t="s">
        <v>90</v>
      </c>
      <c r="B4" s="88" t="s">
        <v>91</v>
      </c>
      <c r="C4" s="89" t="s">
        <v>92</v>
      </c>
    </row>
    <row r="5" spans="1:3" s="20" customFormat="1" ht="17.25">
      <c r="A5" s="108">
        <v>1</v>
      </c>
      <c r="B5" s="41" t="s">
        <v>122</v>
      </c>
      <c r="C5" s="22" t="s">
        <v>123</v>
      </c>
    </row>
    <row r="6" spans="1:3" s="20" customFormat="1" ht="31.5">
      <c r="A6" s="108">
        <v>2</v>
      </c>
      <c r="B6" s="41" t="s">
        <v>104</v>
      </c>
      <c r="C6" s="22" t="s">
        <v>124</v>
      </c>
    </row>
    <row r="7" spans="1:3" s="20" customFormat="1" ht="63">
      <c r="A7" s="108" t="s">
        <v>105</v>
      </c>
      <c r="B7" s="109" t="s">
        <v>109</v>
      </c>
      <c r="C7" s="110" t="s">
        <v>160</v>
      </c>
    </row>
    <row r="8" spans="1:3" s="20" customFormat="1" ht="31.5">
      <c r="A8" s="108" t="s">
        <v>106</v>
      </c>
      <c r="B8" s="41" t="s">
        <v>151</v>
      </c>
      <c r="C8" s="22" t="s">
        <v>161</v>
      </c>
    </row>
    <row r="9" spans="1:3" s="20" customFormat="1" ht="94.5">
      <c r="A9" s="108" t="s">
        <v>157</v>
      </c>
      <c r="B9" s="41" t="s">
        <v>158</v>
      </c>
      <c r="C9" s="22" t="s">
        <v>164</v>
      </c>
    </row>
    <row r="10" spans="1:3" s="20" customFormat="1" ht="17.25">
      <c r="A10" s="108">
        <v>3</v>
      </c>
      <c r="B10" s="41" t="s">
        <v>93</v>
      </c>
      <c r="C10" s="22" t="s">
        <v>121</v>
      </c>
    </row>
    <row r="11" spans="1:3" s="20" customFormat="1" ht="17.25">
      <c r="A11" s="108">
        <v>4</v>
      </c>
      <c r="B11" s="41" t="s">
        <v>94</v>
      </c>
      <c r="C11" s="22" t="s">
        <v>95</v>
      </c>
    </row>
    <row r="12" spans="1:3" s="20" customFormat="1" ht="17.25" hidden="1">
      <c r="A12" s="111" t="s">
        <v>77</v>
      </c>
      <c r="B12" s="53" t="s">
        <v>128</v>
      </c>
      <c r="C12" s="22" t="s">
        <v>146</v>
      </c>
    </row>
    <row r="13" spans="1:3" s="20" customFormat="1" ht="31.5" hidden="1">
      <c r="A13" s="111" t="s">
        <v>119</v>
      </c>
      <c r="B13" s="53" t="s">
        <v>147</v>
      </c>
      <c r="C13" s="22" t="s">
        <v>148</v>
      </c>
    </row>
    <row r="14" spans="1:3" s="20" customFormat="1" ht="30">
      <c r="A14" s="112">
        <v>5</v>
      </c>
      <c r="B14" s="113" t="s">
        <v>101</v>
      </c>
      <c r="C14" s="114" t="s">
        <v>117</v>
      </c>
    </row>
    <row r="15" spans="1:3" s="20" customFormat="1" ht="30">
      <c r="A15" s="112">
        <v>6</v>
      </c>
      <c r="B15" s="113" t="s">
        <v>75</v>
      </c>
      <c r="C15" s="114" t="s">
        <v>112</v>
      </c>
    </row>
    <row r="16" spans="1:3" s="20" customFormat="1" ht="30">
      <c r="A16" s="112" t="s">
        <v>64</v>
      </c>
      <c r="B16" s="113" t="s">
        <v>76</v>
      </c>
      <c r="C16" s="114" t="s">
        <v>215</v>
      </c>
    </row>
    <row r="17" spans="1:3" s="20" customFormat="1" ht="60">
      <c r="A17" s="112" t="s">
        <v>152</v>
      </c>
      <c r="B17" s="113" t="s">
        <v>100</v>
      </c>
      <c r="C17" s="114" t="s">
        <v>126</v>
      </c>
    </row>
    <row r="18" spans="1:3" s="20" customFormat="1" ht="60">
      <c r="A18" s="112">
        <v>7</v>
      </c>
      <c r="B18" s="113" t="s">
        <v>96</v>
      </c>
      <c r="C18" s="114" t="s">
        <v>113</v>
      </c>
    </row>
    <row r="19" spans="1:3" s="20" customFormat="1" ht="34.5">
      <c r="A19" s="112" t="s">
        <v>153</v>
      </c>
      <c r="B19" s="113" t="s">
        <v>118</v>
      </c>
      <c r="C19" s="114" t="s">
        <v>114</v>
      </c>
    </row>
    <row r="20" spans="1:3" s="20" customFormat="1" ht="17.25">
      <c r="A20" s="112">
        <v>8</v>
      </c>
      <c r="B20" s="113" t="s">
        <v>97</v>
      </c>
      <c r="C20" s="114" t="s">
        <v>110</v>
      </c>
    </row>
    <row r="21" spans="1:3" s="20" customFormat="1" ht="17.25">
      <c r="A21" s="115" t="s">
        <v>154</v>
      </c>
      <c r="B21" s="116" t="s">
        <v>98</v>
      </c>
      <c r="C21" s="117" t="s">
        <v>99</v>
      </c>
    </row>
    <row r="22" spans="1:3" s="20" customFormat="1" ht="17.25">
      <c r="A22" s="115">
        <v>9</v>
      </c>
      <c r="B22" s="116" t="s">
        <v>111</v>
      </c>
      <c r="C22" s="117" t="s">
        <v>155</v>
      </c>
    </row>
    <row r="23" spans="1:3" s="20" customFormat="1" ht="30">
      <c r="A23" s="115">
        <v>10</v>
      </c>
      <c r="B23" s="116" t="s">
        <v>102</v>
      </c>
      <c r="C23" s="117" t="s">
        <v>156</v>
      </c>
    </row>
    <row r="24" spans="1:3" s="20" customFormat="1" ht="30">
      <c r="A24" s="115">
        <v>11</v>
      </c>
      <c r="B24" s="116" t="s">
        <v>103</v>
      </c>
      <c r="C24" s="117" t="s">
        <v>120</v>
      </c>
    </row>
    <row r="25" spans="1:3" s="20" customFormat="1" ht="105">
      <c r="A25" s="112">
        <v>12</v>
      </c>
      <c r="B25" s="113" t="s">
        <v>115</v>
      </c>
      <c r="C25" s="114" t="s">
        <v>165</v>
      </c>
    </row>
    <row r="26" spans="1:3">
      <c r="A26" s="118" t="s">
        <v>108</v>
      </c>
      <c r="B26" s="119" t="s">
        <v>166</v>
      </c>
      <c r="C26" s="119"/>
    </row>
    <row r="27" spans="1:3" ht="15" customHeight="1">
      <c r="A27" s="413" t="s">
        <v>167</v>
      </c>
      <c r="B27" s="413"/>
      <c r="C27" s="413"/>
    </row>
    <row r="28" spans="1:3">
      <c r="A28" s="414"/>
      <c r="B28" s="414"/>
      <c r="C28" s="414"/>
    </row>
    <row r="29" spans="1:3">
      <c r="A29" s="414"/>
      <c r="B29" s="414"/>
      <c r="C29" s="414"/>
    </row>
    <row r="30" spans="1:3">
      <c r="A30" s="414"/>
      <c r="B30" s="414"/>
      <c r="C30" s="414"/>
    </row>
    <row r="31" spans="1:3">
      <c r="A31" s="414"/>
      <c r="B31" s="414"/>
      <c r="C31" s="414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K30"/>
  <sheetViews>
    <sheetView tabSelected="1" zoomScale="87" zoomScaleNormal="87" workbookViewId="0">
      <selection activeCell="H43" sqref="H43"/>
    </sheetView>
  </sheetViews>
  <sheetFormatPr defaultRowHeight="15"/>
  <cols>
    <col min="1" max="1" width="9.5703125" customWidth="1"/>
    <col min="2" max="2" width="47" customWidth="1"/>
    <col min="3" max="3" width="16" customWidth="1"/>
    <col min="4" max="4" width="15" customWidth="1"/>
    <col min="5" max="6" width="13.42578125" customWidth="1"/>
    <col min="7" max="8" width="14" customWidth="1"/>
    <col min="9" max="9" width="12.7109375" customWidth="1"/>
    <col min="11" max="11" width="10.140625" bestFit="1" customWidth="1"/>
  </cols>
  <sheetData>
    <row r="1" spans="1:9" ht="15" customHeight="1">
      <c r="B1" s="42" t="s">
        <v>81</v>
      </c>
      <c r="C1" s="43"/>
      <c r="D1" s="43"/>
    </row>
    <row r="2" spans="1:9" ht="15" customHeight="1">
      <c r="B2" s="44" t="s">
        <v>82</v>
      </c>
      <c r="C2" s="91" t="str">
        <f>+'prva stran'!B6</f>
        <v>VRTEC ŠOŠTANJ</v>
      </c>
      <c r="D2" s="92"/>
      <c r="E2" s="92"/>
      <c r="F2" s="92"/>
      <c r="G2" s="92"/>
      <c r="H2" s="92"/>
      <c r="I2" s="92"/>
    </row>
    <row r="3" spans="1:9" ht="15" customHeight="1">
      <c r="B3" s="44" t="s">
        <v>83</v>
      </c>
      <c r="C3" s="418" t="str">
        <f>+'prva stran'!B7</f>
        <v>KAJUHOVA CESTA 8, 3325 ŠOŠTANJ</v>
      </c>
      <c r="D3" s="419"/>
      <c r="E3" s="419"/>
      <c r="F3" s="419"/>
      <c r="G3" s="419"/>
      <c r="H3" s="419"/>
      <c r="I3" s="419"/>
    </row>
    <row r="4" spans="1:9" ht="15" customHeight="1">
      <c r="B4" s="1"/>
    </row>
    <row r="5" spans="1:9" ht="15" customHeight="1">
      <c r="B5" s="42" t="s">
        <v>85</v>
      </c>
      <c r="C5" s="43"/>
      <c r="D5" s="43"/>
    </row>
    <row r="6" spans="1:9" ht="15" customHeight="1">
      <c r="B6" s="45" t="s">
        <v>82</v>
      </c>
      <c r="C6" s="63">
        <f>+'prva stran'!B10</f>
        <v>0</v>
      </c>
      <c r="D6" s="397"/>
      <c r="E6" s="64"/>
      <c r="F6" s="64"/>
      <c r="G6" s="64"/>
      <c r="H6" s="64"/>
      <c r="I6" s="64"/>
    </row>
    <row r="7" spans="1:9" ht="15" customHeight="1">
      <c r="B7" s="45" t="s">
        <v>83</v>
      </c>
      <c r="C7" s="65">
        <f>+'prva stran'!B11</f>
        <v>0</v>
      </c>
      <c r="D7" s="398"/>
      <c r="E7" s="66"/>
      <c r="F7" s="66"/>
      <c r="G7" s="66"/>
      <c r="H7" s="66"/>
      <c r="I7" s="66"/>
    </row>
    <row r="8" spans="1:9" ht="15" customHeight="1">
      <c r="B8" s="45" t="s">
        <v>84</v>
      </c>
      <c r="C8" s="65">
        <f>+'prva stran'!B12</f>
        <v>0</v>
      </c>
      <c r="D8" s="398"/>
      <c r="E8" s="66"/>
      <c r="F8" s="66"/>
      <c r="G8" s="66"/>
      <c r="H8" s="66"/>
      <c r="I8" s="66"/>
    </row>
    <row r="9" spans="1:9" ht="15" customHeight="1">
      <c r="B9" s="46" t="s">
        <v>86</v>
      </c>
      <c r="C9" s="67">
        <f>+'prva stran'!B13</f>
        <v>0</v>
      </c>
      <c r="D9" s="432"/>
      <c r="E9" s="66"/>
      <c r="F9" s="66"/>
      <c r="G9" s="66"/>
      <c r="H9" s="66"/>
      <c r="I9" s="66"/>
    </row>
    <row r="11" spans="1:9" ht="18.75">
      <c r="B11" s="415" t="s">
        <v>88</v>
      </c>
      <c r="C11" s="415"/>
      <c r="D11" s="415"/>
      <c r="E11" s="415"/>
      <c r="F11" s="415"/>
      <c r="G11" s="415"/>
      <c r="H11" s="415"/>
      <c r="I11" s="415"/>
    </row>
    <row r="12" spans="1:9" s="20" customFormat="1" ht="18.75" customHeight="1"/>
    <row r="13" spans="1:9" ht="36.75" customHeight="1">
      <c r="A13" s="416" t="s">
        <v>169</v>
      </c>
      <c r="B13" s="416"/>
      <c r="C13" s="399" t="s">
        <v>634</v>
      </c>
      <c r="D13" s="433" t="s">
        <v>637</v>
      </c>
      <c r="E13" s="399" t="s">
        <v>635</v>
      </c>
      <c r="F13" s="433" t="s">
        <v>638</v>
      </c>
      <c r="G13" s="399" t="s">
        <v>636</v>
      </c>
      <c r="H13" s="433" t="s">
        <v>639</v>
      </c>
      <c r="I13" s="399" t="s">
        <v>87</v>
      </c>
    </row>
    <row r="14" spans="1:9" s="106" customFormat="1" ht="24.75" customHeight="1">
      <c r="A14" s="400" t="s">
        <v>130</v>
      </c>
      <c r="B14" s="400" t="s">
        <v>259</v>
      </c>
      <c r="C14" s="401">
        <f>+Sklop1[[#Totals],[Vrednost za okvirno količino (EUR) brez DDV]]</f>
        <v>0</v>
      </c>
      <c r="D14" s="401">
        <f>+C14*4</f>
        <v>0</v>
      </c>
      <c r="E14" s="401">
        <f>+G14-C14</f>
        <v>0</v>
      </c>
      <c r="F14" s="401">
        <f>+E14*4</f>
        <v>0</v>
      </c>
      <c r="G14" s="401">
        <f>+Sklop1[[#Totals],[Vrednost za okvirno količino (EUR) z DDV]]</f>
        <v>0</v>
      </c>
      <c r="H14" s="401">
        <f>+G14*4</f>
        <v>0</v>
      </c>
      <c r="I14" s="402">
        <f>+Sklop1[[#Totals],[Shema kakovosti
(nacionalne, evropske)
]]</f>
        <v>0</v>
      </c>
    </row>
    <row r="15" spans="1:9" s="106" customFormat="1" ht="24.75" customHeight="1">
      <c r="A15" s="400" t="s">
        <v>131</v>
      </c>
      <c r="B15" s="403" t="s">
        <v>260</v>
      </c>
      <c r="C15" s="401">
        <f>+Sklop2[[#Totals],[Vrednost za okvirno količino (EUR) brez DDV]]</f>
        <v>0</v>
      </c>
      <c r="D15" s="401">
        <f t="shared" ref="D15:D28" si="0">+C15*4</f>
        <v>0</v>
      </c>
      <c r="E15" s="401">
        <f t="shared" ref="E15:E28" si="1">+G15-C15</f>
        <v>0</v>
      </c>
      <c r="F15" s="401">
        <f t="shared" ref="F15:F28" si="2">+E15*4</f>
        <v>0</v>
      </c>
      <c r="G15" s="401">
        <f>+Sklop2[[#Totals],[Vrednost za okvirno količino (EUR) z DDV]]</f>
        <v>0</v>
      </c>
      <c r="H15" s="401">
        <f t="shared" ref="H15:H28" si="3">+G15*4</f>
        <v>0</v>
      </c>
      <c r="I15" s="402">
        <f>+Sklop2[[#Totals],[Shema kakovosti
(nacionalne, evropske)
]]</f>
        <v>0</v>
      </c>
    </row>
    <row r="16" spans="1:9" s="106" customFormat="1" ht="24.75" customHeight="1">
      <c r="A16" s="400" t="s">
        <v>132</v>
      </c>
      <c r="B16" s="400" t="s">
        <v>261</v>
      </c>
      <c r="C16" s="401">
        <f>+Sklop3[[#Totals],[Vrednost za okvirno količino (EUR) brez DDV]]</f>
        <v>0</v>
      </c>
      <c r="D16" s="401">
        <f t="shared" si="0"/>
        <v>0</v>
      </c>
      <c r="E16" s="401">
        <f t="shared" si="1"/>
        <v>0</v>
      </c>
      <c r="F16" s="401">
        <f t="shared" si="2"/>
        <v>0</v>
      </c>
      <c r="G16" s="401">
        <f>+Sklop3[[#Totals],[Vrednost za okvirno količino (EUR) z DDV]]</f>
        <v>0</v>
      </c>
      <c r="H16" s="401">
        <f t="shared" si="3"/>
        <v>0</v>
      </c>
      <c r="I16" s="402">
        <f>+Sklop3[[#Totals],[Shema kakovosti
(nacionalne, evropske)
]]</f>
        <v>0</v>
      </c>
    </row>
    <row r="17" spans="1:11" s="106" customFormat="1" ht="24.75" customHeight="1">
      <c r="A17" s="400" t="s">
        <v>133</v>
      </c>
      <c r="B17" s="400" t="s">
        <v>214</v>
      </c>
      <c r="C17" s="401">
        <f>+Sklop4[[#Totals],[Vrednost za okvirno količino (EUR) brez DDV]]</f>
        <v>0</v>
      </c>
      <c r="D17" s="401">
        <f t="shared" si="0"/>
        <v>0</v>
      </c>
      <c r="E17" s="401">
        <f t="shared" si="1"/>
        <v>0</v>
      </c>
      <c r="F17" s="401">
        <f t="shared" si="2"/>
        <v>0</v>
      </c>
      <c r="G17" s="401">
        <f>+Sklop4[[#Totals],[Vrednost za okvirno količino (EUR) z DDV]]</f>
        <v>0</v>
      </c>
      <c r="H17" s="401">
        <f t="shared" si="3"/>
        <v>0</v>
      </c>
      <c r="I17" s="402">
        <f>+Sklop4[[#Totals],[Shema kakovosti
(nacionalne, evropske)
]]</f>
        <v>0</v>
      </c>
    </row>
    <row r="18" spans="1:11" s="106" customFormat="1" ht="24.75" customHeight="1">
      <c r="A18" s="400" t="s">
        <v>134</v>
      </c>
      <c r="B18" s="400" t="s">
        <v>262</v>
      </c>
      <c r="C18" s="401">
        <f>+Sklop5[[#Totals],[Vrednost za okvirno količino (EUR) brez DDV]]</f>
        <v>0</v>
      </c>
      <c r="D18" s="401">
        <f t="shared" si="0"/>
        <v>0</v>
      </c>
      <c r="E18" s="401">
        <f t="shared" si="1"/>
        <v>0</v>
      </c>
      <c r="F18" s="401">
        <f t="shared" si="2"/>
        <v>0</v>
      </c>
      <c r="G18" s="401">
        <f>+Sklop5[[#Totals],[Vrednost za okvirno količino (EUR) z DDV]]</f>
        <v>0</v>
      </c>
      <c r="H18" s="401">
        <f t="shared" si="3"/>
        <v>0</v>
      </c>
      <c r="I18" s="402">
        <f>+Sklop5[[#Totals],[Shema kakovosti
(nacionalne, evropske)
]]</f>
        <v>0</v>
      </c>
    </row>
    <row r="19" spans="1:11" s="106" customFormat="1" ht="24.75" customHeight="1">
      <c r="A19" s="400" t="s">
        <v>135</v>
      </c>
      <c r="B19" s="404" t="s">
        <v>216</v>
      </c>
      <c r="C19" s="401">
        <f>+Sklop6[[#Totals],[Vrednost za okvirno količino (EUR) brez DDV]]</f>
        <v>0</v>
      </c>
      <c r="D19" s="401">
        <f t="shared" si="0"/>
        <v>0</v>
      </c>
      <c r="E19" s="401">
        <f t="shared" si="1"/>
        <v>0</v>
      </c>
      <c r="F19" s="401">
        <f t="shared" si="2"/>
        <v>0</v>
      </c>
      <c r="G19" s="401">
        <f>+Sklop6[[#Totals],[Vrednost za okvirno količino (EUR) z DDV]]</f>
        <v>0</v>
      </c>
      <c r="H19" s="401">
        <f t="shared" si="3"/>
        <v>0</v>
      </c>
      <c r="I19" s="402">
        <f>+Sklop6[[#Totals],[Shema kakovosti
(nacionalne, evropske)
]]</f>
        <v>0</v>
      </c>
    </row>
    <row r="20" spans="1:11" s="106" customFormat="1" ht="24.75" customHeight="1">
      <c r="A20" s="400" t="s">
        <v>136</v>
      </c>
      <c r="B20" s="404" t="s">
        <v>267</v>
      </c>
      <c r="C20" s="401">
        <f>+Sklop7[[#Totals],[Vrednost za okvirno količino (EUR) brez DDV]]</f>
        <v>0</v>
      </c>
      <c r="D20" s="401">
        <f t="shared" si="0"/>
        <v>0</v>
      </c>
      <c r="E20" s="401">
        <f t="shared" si="1"/>
        <v>0</v>
      </c>
      <c r="F20" s="401">
        <f t="shared" si="2"/>
        <v>0</v>
      </c>
      <c r="G20" s="401">
        <f>+Sklop7[[#Totals],[Vrednost za okvirno količino (EUR) z DDV]]</f>
        <v>0</v>
      </c>
      <c r="H20" s="401">
        <f t="shared" si="3"/>
        <v>0</v>
      </c>
      <c r="I20" s="402">
        <f>+Sklop7[[#Totals],[Shema kakovosti
(nacionalne, evropske)
]]</f>
        <v>0</v>
      </c>
    </row>
    <row r="21" spans="1:11" s="106" customFormat="1" ht="24.75" customHeight="1">
      <c r="A21" s="400" t="s">
        <v>137</v>
      </c>
      <c r="B21" s="404" t="s">
        <v>263</v>
      </c>
      <c r="C21" s="401">
        <f>+Sklop8[[#Totals],[Vrednost za okvirno količino (EUR) brez DDV]]</f>
        <v>0</v>
      </c>
      <c r="D21" s="401">
        <f t="shared" si="0"/>
        <v>0</v>
      </c>
      <c r="E21" s="401">
        <f t="shared" si="1"/>
        <v>0</v>
      </c>
      <c r="F21" s="401">
        <f t="shared" si="2"/>
        <v>0</v>
      </c>
      <c r="G21" s="401">
        <f>+Sklop8[[#Totals],[Vrednost za okvirno količino (EUR) z DDV]]</f>
        <v>0</v>
      </c>
      <c r="H21" s="401">
        <f t="shared" si="3"/>
        <v>0</v>
      </c>
      <c r="I21" s="402">
        <f>+Sklop8[[#Totals],[Shema kakovosti
(nacionalne, evropske)
]]</f>
        <v>0</v>
      </c>
    </row>
    <row r="22" spans="1:11" s="106" customFormat="1" ht="24.75" customHeight="1">
      <c r="A22" s="400" t="s">
        <v>138</v>
      </c>
      <c r="B22" s="400" t="s">
        <v>264</v>
      </c>
      <c r="C22" s="401">
        <f>+Sklop9[[#Totals],[Vrednost za okvirno količino (EUR) brez DDV]]</f>
        <v>0</v>
      </c>
      <c r="D22" s="401">
        <f t="shared" si="0"/>
        <v>0</v>
      </c>
      <c r="E22" s="401">
        <f t="shared" si="1"/>
        <v>0</v>
      </c>
      <c r="F22" s="401">
        <f t="shared" si="2"/>
        <v>0</v>
      </c>
      <c r="G22" s="401">
        <f>+Sklop9[[#Totals],[Vrednost za okvirno količino (EUR) z DDV]]</f>
        <v>0</v>
      </c>
      <c r="H22" s="401">
        <f t="shared" si="3"/>
        <v>0</v>
      </c>
      <c r="I22" s="402">
        <f>+Sklop9[[#Totals],[Shema kakovosti
(nacionalne, evropske)
]]</f>
        <v>0</v>
      </c>
    </row>
    <row r="23" spans="1:11" s="106" customFormat="1" ht="24.75" customHeight="1">
      <c r="A23" s="400" t="s">
        <v>139</v>
      </c>
      <c r="B23" s="400" t="s">
        <v>265</v>
      </c>
      <c r="C23" s="401">
        <f>+Sklop10[[#Totals],[Vrednost za okvirno količino (EUR) brez DDV]]</f>
        <v>0</v>
      </c>
      <c r="D23" s="401">
        <f t="shared" si="0"/>
        <v>0</v>
      </c>
      <c r="E23" s="401">
        <f t="shared" si="1"/>
        <v>0</v>
      </c>
      <c r="F23" s="401">
        <f t="shared" si="2"/>
        <v>0</v>
      </c>
      <c r="G23" s="401">
        <f>+Sklop10[[#Totals],[Vrednost za okvirno količino (EUR) z DDV]]</f>
        <v>0</v>
      </c>
      <c r="H23" s="401">
        <f t="shared" si="3"/>
        <v>0</v>
      </c>
      <c r="I23" s="402" t="str">
        <f>+Sklop10[[#Totals],[Shema kakovosti
(nacionalne, evropske)
]]</f>
        <v>0</v>
      </c>
    </row>
    <row r="24" spans="1:11" s="106" customFormat="1" ht="24.75" customHeight="1">
      <c r="A24" s="400" t="s">
        <v>140</v>
      </c>
      <c r="B24" s="404" t="s">
        <v>168</v>
      </c>
      <c r="C24" s="401">
        <f>+Sklop11[[#Totals],[Vrednost za okvirno količino (EUR) brez DDV]]</f>
        <v>0</v>
      </c>
      <c r="D24" s="401">
        <f t="shared" si="0"/>
        <v>0</v>
      </c>
      <c r="E24" s="401">
        <f t="shared" si="1"/>
        <v>0</v>
      </c>
      <c r="F24" s="401">
        <f t="shared" si="2"/>
        <v>0</v>
      </c>
      <c r="G24" s="401">
        <f>+Sklop11[[#Totals],[Vrednost za okvirno količino (EUR) z DDV]]</f>
        <v>0</v>
      </c>
      <c r="H24" s="401">
        <f t="shared" si="3"/>
        <v>0</v>
      </c>
      <c r="I24" s="402">
        <f>+Sklop11[[#Totals],[Shema kakovosti
(nacionalne, evropske)
]]</f>
        <v>0</v>
      </c>
    </row>
    <row r="25" spans="1:11" s="106" customFormat="1" ht="24.75" customHeight="1">
      <c r="A25" s="405" t="s">
        <v>141</v>
      </c>
      <c r="B25" s="405" t="s">
        <v>266</v>
      </c>
      <c r="C25" s="406">
        <f>+Sklop12[[#Totals],[Vrednost za okvirno količino (EUR) brez DDV]]</f>
        <v>0</v>
      </c>
      <c r="D25" s="406">
        <f t="shared" si="0"/>
        <v>0</v>
      </c>
      <c r="E25" s="406">
        <f>+G25-C25</f>
        <v>0</v>
      </c>
      <c r="F25" s="406">
        <f t="shared" si="2"/>
        <v>0</v>
      </c>
      <c r="G25" s="406">
        <f>+Sklop12[[#Totals],[Vrednost za okvirno količino (EUR) z DDV]]</f>
        <v>0</v>
      </c>
      <c r="H25" s="406">
        <f t="shared" si="3"/>
        <v>0</v>
      </c>
      <c r="I25" s="407">
        <f>+Sklop12[[#Totals],[Shema kakovosti
(nacionalne, evropske)
]]</f>
        <v>0</v>
      </c>
    </row>
    <row r="26" spans="1:11" s="106" customFormat="1" ht="24.75" customHeight="1">
      <c r="A26" s="405" t="s">
        <v>142</v>
      </c>
      <c r="B26" s="405" t="s">
        <v>268</v>
      </c>
      <c r="C26" s="406">
        <f>+Sklop13[[#Totals],[Vrednost za okvirno količino (EUR) brez DDV]]</f>
        <v>0</v>
      </c>
      <c r="D26" s="406">
        <f t="shared" si="0"/>
        <v>0</v>
      </c>
      <c r="E26" s="406">
        <f t="shared" si="1"/>
        <v>0</v>
      </c>
      <c r="F26" s="406">
        <f t="shared" si="2"/>
        <v>0</v>
      </c>
      <c r="G26" s="406">
        <f>+Sklop13[[#Totals],[Vrednost za okvirno količino (EUR) z DDV]]</f>
        <v>0</v>
      </c>
      <c r="H26" s="406">
        <f t="shared" si="3"/>
        <v>0</v>
      </c>
      <c r="I26" s="407">
        <f>+Sklop13[[#Totals],[Shema kakovosti
(nacionalne, evropske)
]]</f>
        <v>0</v>
      </c>
    </row>
    <row r="27" spans="1:11" s="106" customFormat="1" ht="24.75" customHeight="1">
      <c r="A27" s="405" t="s">
        <v>143</v>
      </c>
      <c r="B27" s="405" t="s">
        <v>625</v>
      </c>
      <c r="C27" s="406">
        <f>+Sklop14[[#Totals],[Vrednost za okvirno količino (EUR) brez DDV]]</f>
        <v>0</v>
      </c>
      <c r="D27" s="406">
        <f t="shared" si="0"/>
        <v>0</v>
      </c>
      <c r="E27" s="406">
        <f t="shared" si="1"/>
        <v>0</v>
      </c>
      <c r="F27" s="406">
        <f t="shared" si="2"/>
        <v>0</v>
      </c>
      <c r="G27" s="406">
        <f>+Sklop14[[#Totals],[Vrednost za okvirno količino (EUR) z DDV]]</f>
        <v>0</v>
      </c>
      <c r="H27" s="406">
        <f t="shared" si="3"/>
        <v>0</v>
      </c>
      <c r="I27" s="407">
        <f>+Sklop14[[#Totals],[Shema kakovosti
(nacionalne, evropske)
]]</f>
        <v>0</v>
      </c>
      <c r="K27" s="362"/>
    </row>
    <row r="28" spans="1:11" s="106" customFormat="1" ht="24.75" customHeight="1">
      <c r="A28" s="405" t="s">
        <v>144</v>
      </c>
      <c r="B28" s="405" t="s">
        <v>632</v>
      </c>
      <c r="C28" s="406">
        <f>+Sklop15[[#Totals],[Vrednost za okvirno količino (EUR) brez DDV]]</f>
        <v>0</v>
      </c>
      <c r="D28" s="406">
        <f t="shared" si="0"/>
        <v>0</v>
      </c>
      <c r="E28" s="406">
        <f t="shared" si="1"/>
        <v>0</v>
      </c>
      <c r="F28" s="406">
        <f t="shared" si="2"/>
        <v>0</v>
      </c>
      <c r="G28" s="406">
        <f>+Sklop15[[#Totals],[Vrednost za okvirno količino (EUR) z DDV]]</f>
        <v>0</v>
      </c>
      <c r="H28" s="406">
        <f t="shared" si="3"/>
        <v>0</v>
      </c>
      <c r="I28" s="407">
        <f>+Sklop15[[#Totals],[Shema kakovosti
(nacionalne, evropske)
]]</f>
        <v>0</v>
      </c>
    </row>
    <row r="29" spans="1:11" s="20" customFormat="1" ht="23.25" customHeight="1">
      <c r="A29" s="417" t="s">
        <v>116</v>
      </c>
      <c r="B29" s="417"/>
      <c r="C29" s="408">
        <f>SUM(C14:C28)</f>
        <v>0</v>
      </c>
      <c r="D29" s="408">
        <f t="shared" ref="D29:H29" si="4">SUM(D14:D28)</f>
        <v>0</v>
      </c>
      <c r="E29" s="408">
        <f t="shared" si="4"/>
        <v>0</v>
      </c>
      <c r="F29" s="408">
        <f t="shared" si="4"/>
        <v>0</v>
      </c>
      <c r="G29" s="408">
        <f t="shared" si="4"/>
        <v>0</v>
      </c>
      <c r="H29" s="408">
        <f t="shared" si="4"/>
        <v>0</v>
      </c>
      <c r="I29" s="408"/>
    </row>
    <row r="30" spans="1:11" ht="18.75" customHeight="1">
      <c r="J30" s="331"/>
    </row>
  </sheetData>
  <mergeCells count="4">
    <mergeCell ref="B11:I11"/>
    <mergeCell ref="A13:B13"/>
    <mergeCell ref="A29:B29"/>
    <mergeCell ref="C3:I3"/>
  </mergeCells>
  <phoneticPr fontId="31" type="noConversion"/>
  <pageMargins left="0.25" right="0.25" top="0.75" bottom="0.75" header="0.3" footer="0.3"/>
  <pageSetup paperSize="9" scale="65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254"/>
  <sheetViews>
    <sheetView topLeftCell="A7" zoomScaleNormal="100" zoomScaleSheetLayoutView="100" workbookViewId="0">
      <selection activeCell="S41" sqref="S41"/>
    </sheetView>
  </sheetViews>
  <sheetFormatPr defaultColWidth="8.85546875" defaultRowHeight="12.75"/>
  <cols>
    <col min="1" max="1" width="3.5703125" style="11" customWidth="1"/>
    <col min="2" max="2" width="43.28515625" style="17" customWidth="1"/>
    <col min="3" max="3" width="10.7109375" style="27" customWidth="1"/>
    <col min="4" max="4" width="8.85546875" style="27" customWidth="1"/>
    <col min="5" max="5" width="9.42578125" style="93" customWidth="1"/>
    <col min="6" max="6" width="7.42578125" style="96" customWidth="1"/>
    <col min="7" max="7" width="6" style="96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22" t="str">
        <f>+'prva stran'!B6</f>
        <v>VRTEC ŠOŠTANJ</v>
      </c>
      <c r="D2" s="423"/>
      <c r="E2" s="423"/>
      <c r="F2" s="423"/>
      <c r="G2" s="423"/>
      <c r="H2" s="423"/>
      <c r="I2" s="423"/>
      <c r="J2" s="423"/>
    </row>
    <row r="3" spans="1:21" ht="15">
      <c r="B3" s="50" t="s">
        <v>83</v>
      </c>
      <c r="C3" s="424" t="str">
        <f>+'prva stran'!B7</f>
        <v>KAJUHOVA CESTA 8, 3325 ŠOŠTANJ</v>
      </c>
      <c r="D3" s="425"/>
      <c r="E3" s="425"/>
      <c r="F3" s="425"/>
      <c r="G3" s="425"/>
      <c r="H3" s="425"/>
      <c r="I3" s="425"/>
      <c r="J3" s="425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26">
        <f>+'prva stran'!B10</f>
        <v>0</v>
      </c>
      <c r="D6" s="427"/>
      <c r="E6" s="427"/>
      <c r="F6" s="427"/>
      <c r="G6" s="427"/>
      <c r="H6" s="427"/>
      <c r="I6" s="427"/>
      <c r="J6" s="427"/>
    </row>
    <row r="7" spans="1:21" ht="17.25" customHeight="1">
      <c r="B7" s="51" t="s">
        <v>83</v>
      </c>
      <c r="C7" s="428">
        <f>+'prva stran'!B11</f>
        <v>0</v>
      </c>
      <c r="D7" s="429"/>
      <c r="E7" s="429"/>
      <c r="F7" s="429"/>
      <c r="G7" s="429"/>
      <c r="H7" s="429"/>
      <c r="I7" s="429"/>
      <c r="J7" s="429"/>
    </row>
    <row r="8" spans="1:21" ht="17.25" customHeight="1">
      <c r="B8" s="51" t="s">
        <v>84</v>
      </c>
      <c r="C8" s="428">
        <f>+'prva stran'!B12</f>
        <v>0</v>
      </c>
      <c r="D8" s="429"/>
      <c r="E8" s="429"/>
      <c r="F8" s="429"/>
      <c r="G8" s="429"/>
      <c r="H8" s="429"/>
      <c r="I8" s="429"/>
      <c r="J8" s="429"/>
    </row>
    <row r="9" spans="1:21" s="12" customFormat="1" ht="17.25" customHeight="1">
      <c r="A9" s="9"/>
      <c r="B9" s="52" t="s">
        <v>86</v>
      </c>
      <c r="C9" s="430">
        <f>+'prva stran'!B13</f>
        <v>0</v>
      </c>
      <c r="D9" s="429"/>
      <c r="E9" s="429"/>
      <c r="F9" s="429"/>
      <c r="G9" s="429"/>
      <c r="H9" s="429"/>
      <c r="I9" s="429"/>
      <c r="J9" s="42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7"/>
      <c r="G10" s="97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97"/>
      <c r="G11" s="97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pred_rekapitulacija'!A14</f>
        <v>1. sklop:</v>
      </c>
      <c r="C12" s="77"/>
      <c r="D12" s="24"/>
      <c r="E12" s="25"/>
      <c r="F12" s="97"/>
      <c r="G12" s="97"/>
      <c r="H12" s="14"/>
      <c r="I12" s="14"/>
      <c r="J12" s="14"/>
      <c r="K12" s="14"/>
      <c r="U12" s="7"/>
    </row>
    <row r="13" spans="1:21" s="12" customFormat="1" ht="21" customHeight="1">
      <c r="B13" s="421" t="str">
        <f>+'Ponudbeni pred_rekapitulacija'!B14</f>
        <v>ZAMRZNJENE RIBE</v>
      </c>
      <c r="C13" s="421"/>
      <c r="D13" s="421"/>
      <c r="E13" s="421"/>
      <c r="F13" s="421"/>
      <c r="G13" s="421"/>
      <c r="H13" s="421"/>
      <c r="I13" s="421"/>
      <c r="J13" s="421"/>
      <c r="K13" s="421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157</v>
      </c>
      <c r="F14" s="47">
        <v>3</v>
      </c>
      <c r="G14" s="47">
        <v>4</v>
      </c>
      <c r="H14" s="70" t="s">
        <v>77</v>
      </c>
      <c r="I14" s="70" t="s">
        <v>119</v>
      </c>
      <c r="J14" s="71">
        <v>5</v>
      </c>
      <c r="K14" s="71">
        <v>6</v>
      </c>
      <c r="L14" s="71" t="s">
        <v>64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93</v>
      </c>
      <c r="G15" s="56" t="s">
        <v>94</v>
      </c>
      <c r="H15" s="57" t="s">
        <v>128</v>
      </c>
      <c r="I15" s="57" t="s">
        <v>145</v>
      </c>
      <c r="J15" s="58" t="s">
        <v>101</v>
      </c>
      <c r="K15" s="58" t="s">
        <v>75</v>
      </c>
      <c r="L15" s="58" t="s">
        <v>76</v>
      </c>
      <c r="M15" s="58" t="s">
        <v>100</v>
      </c>
      <c r="N15" s="58" t="s">
        <v>63</v>
      </c>
      <c r="O15" s="58" t="s">
        <v>118</v>
      </c>
      <c r="P15" s="58" t="s">
        <v>97</v>
      </c>
      <c r="Q15" s="59" t="s">
        <v>98</v>
      </c>
      <c r="R15" s="59" t="s">
        <v>111</v>
      </c>
      <c r="S15" s="59" t="s">
        <v>102</v>
      </c>
      <c r="T15" s="59" t="s">
        <v>103</v>
      </c>
      <c r="U15" s="58" t="s">
        <v>115</v>
      </c>
    </row>
    <row r="16" spans="1:21" s="55" customFormat="1" ht="12">
      <c r="A16" s="153" t="s">
        <v>1</v>
      </c>
      <c r="B16" s="305" t="s">
        <v>578</v>
      </c>
      <c r="C16" s="137" t="s">
        <v>108</v>
      </c>
      <c r="D16" s="252" t="s">
        <v>0</v>
      </c>
      <c r="E16" s="253"/>
      <c r="F16" s="254">
        <v>300</v>
      </c>
      <c r="G16" s="255" t="s">
        <v>0</v>
      </c>
      <c r="H16" s="2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16" s="281" t="str">
        <f>IF(Sklop1[[#This Row],[ZAHTEVANA SHEMA KAKOVOSTI]]&lt;&gt;"",Sklop1[[#This Row],[Preračunana masa/volumen/kos na enoto kg]],"")</f>
        <v/>
      </c>
      <c r="J16" s="282"/>
      <c r="K16" s="125"/>
      <c r="L16" s="125"/>
      <c r="M16" s="125"/>
      <c r="N16" s="126"/>
      <c r="O16" s="126"/>
      <c r="P16" s="86"/>
      <c r="Q16" s="82">
        <f>+Sklop1[[#This Row],[cena/enota brez DDV v EUR]]*Sklop1[[#This Row],[Stopnja DDV (%)]]</f>
        <v>0</v>
      </c>
      <c r="R16" s="82">
        <f>+Sklop1[[#This Row],[cena/enota brez DDV v EUR]]+Sklop1[[#This Row],[Davek (EUR)]]</f>
        <v>0</v>
      </c>
      <c r="S16" s="82">
        <f>+Sklop1[[#This Row],[cena/enota brez DDV v EUR]]*Sklop1[[#This Row],[Okvirna količina]]</f>
        <v>0</v>
      </c>
      <c r="T16" s="82">
        <f>+Sklop1[[#This Row],[Končna cena/enoto mere (EUR) z DDV]]*Sklop1[[#This Row],[Okvirna količina]]</f>
        <v>0</v>
      </c>
      <c r="U16" s="126"/>
    </row>
    <row r="17" spans="1:21" s="55" customFormat="1" ht="12">
      <c r="A17" s="153" t="s">
        <v>3</v>
      </c>
      <c r="B17" s="304" t="s">
        <v>269</v>
      </c>
      <c r="C17" s="137" t="s">
        <v>108</v>
      </c>
      <c r="D17" s="252" t="s">
        <v>0</v>
      </c>
      <c r="E17" s="138"/>
      <c r="F17" s="139">
        <v>80</v>
      </c>
      <c r="G17" s="140" t="s">
        <v>0</v>
      </c>
      <c r="H17" s="23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17" s="213" t="str">
        <f>IF(Sklop1[[#This Row],[ZAHTEVANA SHEMA KAKOVOSTI]]&lt;&gt;"",Sklop1[[#This Row],[Preračunana masa/volumen/kos na enoto kg]],"")</f>
        <v/>
      </c>
      <c r="J17" s="214"/>
      <c r="K17" s="125"/>
      <c r="L17" s="125"/>
      <c r="M17" s="125"/>
      <c r="N17" s="126"/>
      <c r="O17" s="126"/>
      <c r="P17" s="86"/>
      <c r="Q17" s="82">
        <f>+Sklop1[[#This Row],[cena/enota brez DDV v EUR]]*Sklop1[[#This Row],[Stopnja DDV (%)]]</f>
        <v>0</v>
      </c>
      <c r="R17" s="82">
        <f>+Sklop1[[#This Row],[cena/enota brez DDV v EUR]]+Sklop1[[#This Row],[Davek (EUR)]]</f>
        <v>0</v>
      </c>
      <c r="S17" s="82">
        <f>+Sklop1[[#This Row],[cena/enota brez DDV v EUR]]*Sklop1[[#This Row],[Okvirna količina]]</f>
        <v>0</v>
      </c>
      <c r="T17" s="82">
        <f>+Sklop1[[#This Row],[Končna cena/enoto mere (EUR) z DDV]]*Sklop1[[#This Row],[Okvirna količina]]</f>
        <v>0</v>
      </c>
      <c r="U17" s="126"/>
    </row>
    <row r="18" spans="1:21" s="55" customFormat="1" ht="12">
      <c r="A18" s="153" t="s">
        <v>4</v>
      </c>
      <c r="B18" s="305" t="s">
        <v>579</v>
      </c>
      <c r="C18" s="137" t="s">
        <v>108</v>
      </c>
      <c r="D18" s="252" t="s">
        <v>0</v>
      </c>
      <c r="E18" s="178"/>
      <c r="F18" s="179">
        <v>20</v>
      </c>
      <c r="G18" s="140" t="s">
        <v>0</v>
      </c>
      <c r="H18" s="10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18" s="107" t="str">
        <f>IF(Sklop1[[#This Row],[ZAHTEVANA SHEMA KAKOVOSTI]]&lt;&gt;"",Sklop1[[#This Row],[Preračunana masa/volumen/kos na enoto kg]],"")</f>
        <v/>
      </c>
      <c r="J18" s="120"/>
      <c r="K18" s="125"/>
      <c r="L18" s="125"/>
      <c r="M18" s="125"/>
      <c r="N18" s="126"/>
      <c r="O18" s="126"/>
      <c r="P18" s="86"/>
      <c r="Q18" s="82">
        <f>+Sklop1[[#This Row],[cena/enota brez DDV v EUR]]*Sklop1[[#This Row],[Stopnja DDV (%)]]</f>
        <v>0</v>
      </c>
      <c r="R18" s="82">
        <f>+Sklop1[[#This Row],[cena/enota brez DDV v EUR]]+Sklop1[[#This Row],[Davek (EUR)]]</f>
        <v>0</v>
      </c>
      <c r="S18" s="82">
        <f>+Sklop1[[#This Row],[cena/enota brez DDV v EUR]]*Sklop1[[#This Row],[Okvirna količina]]</f>
        <v>0</v>
      </c>
      <c r="T18" s="82">
        <f>+Sklop1[[#This Row],[Končna cena/enoto mere (EUR) z DDV]]*Sklop1[[#This Row],[Okvirna količina]]</f>
        <v>0</v>
      </c>
      <c r="U18" s="126"/>
    </row>
    <row r="19" spans="1:21" s="55" customFormat="1" ht="12">
      <c r="A19" s="153" t="s">
        <v>5</v>
      </c>
      <c r="B19" s="305" t="s">
        <v>270</v>
      </c>
      <c r="C19" s="137" t="s">
        <v>108</v>
      </c>
      <c r="D19" s="252" t="s">
        <v>0</v>
      </c>
      <c r="E19" s="178"/>
      <c r="F19" s="179">
        <v>60</v>
      </c>
      <c r="G19" s="140" t="s">
        <v>0</v>
      </c>
      <c r="H19" s="10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19" s="107" t="str">
        <f>IF(Sklop1[[#This Row],[ZAHTEVANA SHEMA KAKOVOSTI]]&lt;&gt;"",Sklop1[[#This Row],[Preračunana masa/volumen/kos na enoto kg]],"")</f>
        <v/>
      </c>
      <c r="J19" s="120"/>
      <c r="K19" s="125"/>
      <c r="L19" s="125"/>
      <c r="M19" s="125"/>
      <c r="N19" s="126"/>
      <c r="O19" s="126"/>
      <c r="P19" s="86"/>
      <c r="Q19" s="82">
        <f>+Sklop1[[#This Row],[cena/enota brez DDV v EUR]]*Sklop1[[#This Row],[Stopnja DDV (%)]]</f>
        <v>0</v>
      </c>
      <c r="R19" s="82">
        <f>+Sklop1[[#This Row],[cena/enota brez DDV v EUR]]+Sklop1[[#This Row],[Davek (EUR)]]</f>
        <v>0</v>
      </c>
      <c r="S19" s="82">
        <f>+Sklop1[[#This Row],[cena/enota brez DDV v EUR]]*Sklop1[[#This Row],[Okvirna količina]]</f>
        <v>0</v>
      </c>
      <c r="T19" s="82">
        <f>+Sklop1[[#This Row],[Končna cena/enoto mere (EUR) z DDV]]*Sklop1[[#This Row],[Okvirna količina]]</f>
        <v>0</v>
      </c>
      <c r="U19" s="126"/>
    </row>
    <row r="20" spans="1:21" s="55" customFormat="1" ht="12">
      <c r="A20" s="153" t="s">
        <v>6</v>
      </c>
      <c r="B20" s="304" t="s">
        <v>572</v>
      </c>
      <c r="C20" s="137" t="s">
        <v>217</v>
      </c>
      <c r="D20" s="252" t="s">
        <v>0</v>
      </c>
      <c r="E20" s="138"/>
      <c r="F20" s="139">
        <v>60</v>
      </c>
      <c r="G20" s="140" t="s">
        <v>0</v>
      </c>
      <c r="H20" s="23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20" s="213" t="str">
        <f>IF(Sklop1[[#This Row],[ZAHTEVANA SHEMA KAKOVOSTI]]&lt;&gt;"",Sklop1[[#This Row],[Preračunana masa/volumen/kos na enoto kg]],"")</f>
        <v/>
      </c>
      <c r="J20" s="214"/>
      <c r="K20" s="125"/>
      <c r="L20" s="125"/>
      <c r="M20" s="125"/>
      <c r="N20" s="126"/>
      <c r="O20" s="126"/>
      <c r="P20" s="86"/>
      <c r="Q20" s="82">
        <f>+Sklop1[[#This Row],[cena/enota brez DDV v EUR]]*Sklop1[[#This Row],[Stopnja DDV (%)]]</f>
        <v>0</v>
      </c>
      <c r="R20" s="82">
        <f>+Sklop1[[#This Row],[cena/enota brez DDV v EUR]]+Sklop1[[#This Row],[Davek (EUR)]]</f>
        <v>0</v>
      </c>
      <c r="S20" s="82">
        <f>+Sklop1[[#This Row],[cena/enota brez DDV v EUR]]*Sklop1[[#This Row],[Okvirna količina]]</f>
        <v>0</v>
      </c>
      <c r="T20" s="82">
        <f>+Sklop1[[#This Row],[Končna cena/enoto mere (EUR) z DDV]]*Sklop1[[#This Row],[Okvirna količina]]</f>
        <v>0</v>
      </c>
      <c r="U20" s="126"/>
    </row>
    <row r="21" spans="1:21" s="55" customFormat="1" ht="12">
      <c r="A21" s="153" t="s">
        <v>7</v>
      </c>
      <c r="B21" s="165" t="s">
        <v>580</v>
      </c>
      <c r="C21" s="137" t="s">
        <v>217</v>
      </c>
      <c r="D21" s="252" t="s">
        <v>0</v>
      </c>
      <c r="E21" s="178"/>
      <c r="F21" s="179">
        <v>300</v>
      </c>
      <c r="G21" s="140" t="s">
        <v>0</v>
      </c>
      <c r="H21" s="1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1" s="146" t="str">
        <f>IF(Sklop1[[#This Row],[ZAHTEVANA SHEMA KAKOVOSTI]]&lt;&gt;"",Sklop1[[#This Row],[Preračunana masa/volumen/kos na enoto kg]],"")</f>
        <v/>
      </c>
      <c r="J21" s="147"/>
      <c r="K21" s="125"/>
      <c r="L21" s="125"/>
      <c r="M21" s="125"/>
      <c r="N21" s="126"/>
      <c r="O21" s="126"/>
      <c r="P21" s="86"/>
      <c r="Q21" s="82">
        <f>+Sklop1[[#This Row],[cena/enota brez DDV v EUR]]*Sklop1[[#This Row],[Stopnja DDV (%)]]</f>
        <v>0</v>
      </c>
      <c r="R21" s="82">
        <f>+Sklop1[[#This Row],[cena/enota brez DDV v EUR]]+Sklop1[[#This Row],[Davek (EUR)]]</f>
        <v>0</v>
      </c>
      <c r="S21" s="82">
        <f>+Sklop1[[#This Row],[cena/enota brez DDV v EUR]]*Sklop1[[#This Row],[Okvirna količina]]</f>
        <v>0</v>
      </c>
      <c r="T21" s="82">
        <f>+Sklop1[[#This Row],[Končna cena/enoto mere (EUR) z DDV]]*Sklop1[[#This Row],[Okvirna količina]]</f>
        <v>0</v>
      </c>
      <c r="U21" s="126"/>
    </row>
    <row r="22" spans="1:21">
      <c r="A22" s="349" t="s">
        <v>129</v>
      </c>
      <c r="B22" s="350"/>
      <c r="C22" s="351"/>
      <c r="D22" s="351"/>
      <c r="E22" s="352"/>
      <c r="F22" s="361"/>
      <c r="G22" s="354"/>
      <c r="H22" s="355">
        <f>SUBTOTAL(109,Sklop1[Preračunana masa/volumen/kos na enoto kg])</f>
        <v>820</v>
      </c>
      <c r="I22" s="355">
        <f>SUBTOTAL(109,Sklop1[Živila iz shem kakovosti (kg)])</f>
        <v>0</v>
      </c>
      <c r="J22" s="353"/>
      <c r="K22" s="356"/>
      <c r="L22" s="356"/>
      <c r="M22" s="357"/>
      <c r="N22" s="358"/>
      <c r="O22" s="358"/>
      <c r="P22" s="358"/>
      <c r="Q22" s="359"/>
      <c r="R22" s="353"/>
      <c r="S22" s="359">
        <f>SUBTOTAL(109,Sklop1[Vrednost za okvirno količino (EUR) brez DDV])</f>
        <v>0</v>
      </c>
      <c r="T22" s="359">
        <f>SUBTOTAL(109,Sklop1[Vrednost za okvirno količino (EUR) z DDV])</f>
        <v>0</v>
      </c>
      <c r="U22" s="360">
        <f>SUBTOTAL(103,Sklop1[Shema kakovosti
(nacionalne, evropske)
])</f>
        <v>0</v>
      </c>
    </row>
    <row r="23" spans="1:21" s="248" customFormat="1">
      <c r="A23" s="317"/>
      <c r="B23" s="318"/>
      <c r="C23" s="319"/>
      <c r="D23" s="319"/>
      <c r="E23" s="320"/>
      <c r="F23" s="321"/>
      <c r="G23" s="322"/>
      <c r="H23" s="323"/>
      <c r="I23" s="323"/>
      <c r="J23" s="321"/>
      <c r="K23" s="324"/>
      <c r="L23" s="324"/>
      <c r="M23" s="325"/>
      <c r="N23" s="326"/>
      <c r="O23" s="326"/>
      <c r="P23" s="326"/>
      <c r="Q23" s="327"/>
      <c r="R23" s="321"/>
      <c r="S23" s="327"/>
      <c r="T23" s="327"/>
      <c r="U23" s="328"/>
    </row>
    <row r="24" spans="1:21">
      <c r="A24" s="48" t="s">
        <v>125</v>
      </c>
      <c r="B24" s="16"/>
      <c r="C24" s="28"/>
      <c r="D24" s="28"/>
      <c r="E24" s="95"/>
      <c r="Q24" s="48"/>
      <c r="R24" s="48"/>
      <c r="S24" s="48"/>
      <c r="T24" s="48"/>
    </row>
    <row r="25" spans="1:21">
      <c r="A25" s="11" t="s">
        <v>127</v>
      </c>
      <c r="B25" s="16"/>
      <c r="C25" s="28"/>
      <c r="D25" s="28"/>
      <c r="E25" s="95"/>
    </row>
    <row r="26" spans="1:21">
      <c r="A26" s="90" t="s">
        <v>170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1">
      <c r="A27" s="103" t="s">
        <v>163</v>
      </c>
      <c r="B27" s="27"/>
      <c r="F27" s="68"/>
      <c r="G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</row>
    <row r="28" spans="1:21" ht="12.75" customHeight="1">
      <c r="A28" s="420"/>
      <c r="B28" s="420"/>
      <c r="C28" s="420"/>
      <c r="D28" s="420"/>
      <c r="E28" s="420"/>
      <c r="F28" s="420"/>
      <c r="G28" s="420"/>
      <c r="H28" s="420"/>
      <c r="I28" s="420"/>
      <c r="J28" s="420"/>
      <c r="K28" s="420"/>
      <c r="L28" s="420"/>
      <c r="N28" s="29"/>
      <c r="O28" s="29"/>
      <c r="P28" s="29"/>
      <c r="Q28" s="29"/>
      <c r="R28" s="29"/>
    </row>
    <row r="29" spans="1:21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N29" s="29"/>
      <c r="O29" s="29"/>
      <c r="P29" s="29"/>
      <c r="Q29" s="29"/>
      <c r="R29" s="29"/>
    </row>
    <row r="30" spans="1:21">
      <c r="A30" s="90" t="s">
        <v>65</v>
      </c>
      <c r="F30" s="68"/>
      <c r="G30" s="68" t="s">
        <v>66</v>
      </c>
      <c r="H30" s="29"/>
      <c r="I30" s="29"/>
      <c r="J30" s="29"/>
      <c r="K30" s="29"/>
      <c r="L30" s="54"/>
      <c r="M30" s="54"/>
      <c r="N30" s="29"/>
      <c r="O30" s="29"/>
      <c r="P30" s="29"/>
      <c r="Q30" s="29" t="s">
        <v>67</v>
      </c>
      <c r="R30" s="29"/>
    </row>
    <row r="31" spans="1:21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1">
      <c r="B32" s="16"/>
      <c r="C32" s="28"/>
      <c r="D32" s="28"/>
      <c r="E32" s="95"/>
    </row>
    <row r="33" spans="1:21">
      <c r="B33" s="16"/>
      <c r="C33" s="28"/>
      <c r="D33" s="28"/>
      <c r="E33" s="95"/>
    </row>
    <row r="34" spans="1:21">
      <c r="B34" s="16"/>
      <c r="C34" s="28"/>
      <c r="D34" s="28"/>
      <c r="E34" s="95"/>
    </row>
    <row r="35" spans="1:21">
      <c r="B35" s="16"/>
      <c r="C35" s="28"/>
      <c r="D35" s="28"/>
      <c r="E35" s="95"/>
    </row>
    <row r="36" spans="1:21">
      <c r="B36" s="16"/>
      <c r="C36" s="28"/>
      <c r="D36" s="28"/>
      <c r="E36" s="95"/>
    </row>
    <row r="37" spans="1:21">
      <c r="B37" s="16"/>
      <c r="C37" s="28"/>
      <c r="D37" s="28"/>
      <c r="E37" s="95"/>
    </row>
    <row r="38" spans="1:21" s="18" customFormat="1">
      <c r="A38" s="11"/>
      <c r="B38" s="16"/>
      <c r="C38" s="28"/>
      <c r="D38" s="28"/>
      <c r="E38" s="95"/>
      <c r="F38" s="96"/>
      <c r="G38" s="96"/>
      <c r="L38" s="11"/>
      <c r="M38" s="11"/>
      <c r="N38" s="11"/>
      <c r="O38" s="11"/>
      <c r="P38" s="11"/>
      <c r="Q38" s="11"/>
      <c r="R38" s="11"/>
      <c r="S38" s="11"/>
      <c r="T38" s="11"/>
      <c r="U38" s="68"/>
    </row>
    <row r="39" spans="1:21" s="18" customFormat="1">
      <c r="A39" s="11"/>
      <c r="B39" s="16"/>
      <c r="C39" s="28"/>
      <c r="D39" s="28"/>
      <c r="E39" s="95"/>
      <c r="F39" s="96"/>
      <c r="G39" s="96"/>
      <c r="L39" s="11"/>
      <c r="M39" s="11"/>
      <c r="N39" s="11"/>
      <c r="O39" s="11"/>
      <c r="P39" s="11"/>
      <c r="Q39" s="11"/>
      <c r="R39" s="11"/>
      <c r="S39" s="11"/>
      <c r="T39" s="11"/>
      <c r="U39" s="68"/>
    </row>
    <row r="40" spans="1:21" s="18" customFormat="1">
      <c r="A40" s="11"/>
      <c r="B40" s="16"/>
      <c r="C40" s="28"/>
      <c r="D40" s="28"/>
      <c r="E40" s="95"/>
      <c r="F40" s="96"/>
      <c r="G40" s="96"/>
      <c r="L40" s="11"/>
      <c r="M40" s="11"/>
      <c r="N40" s="11"/>
      <c r="O40" s="11"/>
      <c r="P40" s="11"/>
      <c r="Q40" s="11"/>
      <c r="R40" s="11"/>
      <c r="S40" s="11"/>
      <c r="T40" s="11"/>
      <c r="U40" s="68"/>
    </row>
    <row r="41" spans="1:21" s="18" customFormat="1">
      <c r="A41" s="11"/>
      <c r="B41" s="16"/>
      <c r="C41" s="28"/>
      <c r="D41" s="28"/>
      <c r="E41" s="95"/>
      <c r="F41" s="96"/>
      <c r="G41" s="96"/>
      <c r="L41" s="11"/>
      <c r="M41" s="11"/>
      <c r="N41" s="11"/>
      <c r="O41" s="11"/>
      <c r="P41" s="11"/>
      <c r="Q41" s="11"/>
      <c r="R41" s="11"/>
      <c r="S41" s="11"/>
      <c r="T41" s="11"/>
      <c r="U41" s="68"/>
    </row>
    <row r="42" spans="1:21" s="18" customFormat="1">
      <c r="A42" s="11"/>
      <c r="B42" s="16"/>
      <c r="C42" s="28"/>
      <c r="D42" s="28"/>
      <c r="E42" s="95"/>
      <c r="F42" s="96"/>
      <c r="G42" s="96"/>
      <c r="L42" s="11"/>
      <c r="M42" s="11"/>
      <c r="N42" s="11"/>
      <c r="O42" s="11"/>
      <c r="P42" s="11"/>
      <c r="Q42" s="11"/>
      <c r="R42" s="11"/>
      <c r="S42" s="11"/>
      <c r="T42" s="11"/>
      <c r="U42" s="68"/>
    </row>
    <row r="43" spans="1:21" s="18" customFormat="1">
      <c r="A43" s="11"/>
      <c r="B43" s="16"/>
      <c r="C43" s="28"/>
      <c r="D43" s="28"/>
      <c r="E43" s="95"/>
      <c r="F43" s="96"/>
      <c r="G43" s="96"/>
      <c r="L43" s="11"/>
      <c r="M43" s="11"/>
      <c r="N43" s="11"/>
      <c r="O43" s="11"/>
      <c r="P43" s="11"/>
      <c r="Q43" s="11"/>
      <c r="R43" s="11"/>
      <c r="S43" s="11"/>
      <c r="T43" s="11"/>
      <c r="U43" s="68"/>
    </row>
    <row r="44" spans="1:21" s="18" customFormat="1">
      <c r="A44" s="11"/>
      <c r="B44" s="16"/>
      <c r="C44" s="28"/>
      <c r="D44" s="28"/>
      <c r="E44" s="95"/>
      <c r="F44" s="96"/>
      <c r="G44" s="96"/>
      <c r="L44" s="11"/>
      <c r="M44" s="11"/>
      <c r="N44" s="11"/>
      <c r="O44" s="11"/>
      <c r="P44" s="11"/>
      <c r="Q44" s="11"/>
      <c r="R44" s="11"/>
      <c r="S44" s="11"/>
      <c r="T44" s="11"/>
      <c r="U44" s="68"/>
    </row>
    <row r="45" spans="1:21" s="18" customFormat="1">
      <c r="A45" s="11"/>
      <c r="B45" s="16"/>
      <c r="C45" s="28"/>
      <c r="D45" s="28"/>
      <c r="E45" s="95"/>
      <c r="F45" s="96"/>
      <c r="G45" s="96"/>
      <c r="L45" s="11"/>
      <c r="M45" s="11"/>
      <c r="N45" s="11"/>
      <c r="O45" s="11"/>
      <c r="P45" s="11"/>
      <c r="Q45" s="11"/>
      <c r="R45" s="11"/>
      <c r="S45" s="11"/>
      <c r="T45" s="11"/>
      <c r="U45" s="68"/>
    </row>
    <row r="46" spans="1:21" s="18" customFormat="1">
      <c r="A46" s="11"/>
      <c r="B46" s="16"/>
      <c r="C46" s="28"/>
      <c r="D46" s="28"/>
      <c r="E46" s="95"/>
      <c r="F46" s="96"/>
      <c r="G46" s="96"/>
      <c r="L46" s="11"/>
      <c r="M46" s="11"/>
      <c r="N46" s="11"/>
      <c r="O46" s="11"/>
      <c r="P46" s="11"/>
      <c r="Q46" s="11"/>
      <c r="R46" s="11"/>
      <c r="S46" s="11"/>
      <c r="T46" s="11"/>
      <c r="U46" s="68"/>
    </row>
    <row r="47" spans="1:21" s="18" customFormat="1">
      <c r="A47" s="11"/>
      <c r="B47" s="16"/>
      <c r="C47" s="28"/>
      <c r="D47" s="28"/>
      <c r="E47" s="95"/>
      <c r="F47" s="96"/>
      <c r="G47" s="96"/>
      <c r="L47" s="11"/>
      <c r="M47" s="11"/>
      <c r="N47" s="11"/>
      <c r="O47" s="11"/>
      <c r="P47" s="11"/>
      <c r="Q47" s="11"/>
      <c r="R47" s="11"/>
      <c r="S47" s="11"/>
      <c r="T47" s="11"/>
      <c r="U47" s="68"/>
    </row>
    <row r="48" spans="1:21" s="18" customFormat="1">
      <c r="A48" s="11"/>
      <c r="B48" s="16"/>
      <c r="C48" s="28"/>
      <c r="D48" s="28"/>
      <c r="E48" s="95"/>
      <c r="F48" s="96"/>
      <c r="G48" s="96"/>
      <c r="L48" s="11"/>
      <c r="M48" s="11"/>
      <c r="N48" s="11"/>
      <c r="O48" s="11"/>
      <c r="P48" s="11"/>
      <c r="Q48" s="11"/>
      <c r="R48" s="11"/>
      <c r="S48" s="11"/>
      <c r="T48" s="11"/>
      <c r="U48" s="68"/>
    </row>
    <row r="49" spans="1:21" s="18" customFormat="1">
      <c r="A49" s="11"/>
      <c r="B49" s="16"/>
      <c r="C49" s="28"/>
      <c r="D49" s="28"/>
      <c r="E49" s="95"/>
      <c r="F49" s="96"/>
      <c r="G49" s="96"/>
      <c r="L49" s="11"/>
      <c r="M49" s="11"/>
      <c r="N49" s="11"/>
      <c r="O49" s="11"/>
      <c r="P49" s="11"/>
      <c r="Q49" s="11"/>
      <c r="R49" s="11"/>
      <c r="S49" s="11"/>
      <c r="T49" s="11"/>
      <c r="U49" s="68"/>
    </row>
    <row r="50" spans="1:21" s="18" customFormat="1">
      <c r="A50" s="11"/>
      <c r="B50" s="16"/>
      <c r="C50" s="28"/>
      <c r="D50" s="28"/>
      <c r="E50" s="95"/>
      <c r="F50" s="96"/>
      <c r="G50" s="96"/>
      <c r="L50" s="11"/>
      <c r="M50" s="11"/>
      <c r="N50" s="11"/>
      <c r="O50" s="11"/>
      <c r="P50" s="11"/>
      <c r="Q50" s="11"/>
      <c r="R50" s="11"/>
      <c r="S50" s="11"/>
      <c r="T50" s="11"/>
      <c r="U50" s="68"/>
    </row>
    <row r="51" spans="1:21" s="18" customFormat="1">
      <c r="A51" s="11"/>
      <c r="B51" s="16"/>
      <c r="C51" s="28"/>
      <c r="D51" s="28"/>
      <c r="E51" s="95"/>
      <c r="F51" s="96"/>
      <c r="G51" s="96"/>
      <c r="L51" s="11"/>
      <c r="M51" s="11"/>
      <c r="N51" s="11"/>
      <c r="O51" s="11"/>
      <c r="P51" s="11"/>
      <c r="Q51" s="11"/>
      <c r="R51" s="11"/>
      <c r="S51" s="11"/>
      <c r="T51" s="11"/>
      <c r="U51" s="68"/>
    </row>
    <row r="52" spans="1:21" s="18" customFormat="1">
      <c r="A52" s="11"/>
      <c r="B52" s="16"/>
      <c r="C52" s="28"/>
      <c r="D52" s="28"/>
      <c r="E52" s="95"/>
      <c r="F52" s="96"/>
      <c r="G52" s="96"/>
      <c r="L52" s="11"/>
      <c r="M52" s="11"/>
      <c r="N52" s="11"/>
      <c r="O52" s="11"/>
      <c r="P52" s="11"/>
      <c r="Q52" s="11"/>
      <c r="R52" s="11"/>
      <c r="S52" s="11"/>
      <c r="T52" s="11"/>
      <c r="U52" s="68"/>
    </row>
    <row r="53" spans="1:21" s="18" customFormat="1">
      <c r="A53" s="11"/>
      <c r="B53" s="16"/>
      <c r="C53" s="28"/>
      <c r="D53" s="28"/>
      <c r="E53" s="95"/>
      <c r="F53" s="96"/>
      <c r="G53" s="96"/>
      <c r="L53" s="11"/>
      <c r="M53" s="11"/>
      <c r="N53" s="11"/>
      <c r="O53" s="11"/>
      <c r="P53" s="11"/>
      <c r="Q53" s="11"/>
      <c r="R53" s="11"/>
      <c r="S53" s="11"/>
      <c r="T53" s="11"/>
      <c r="U53" s="68"/>
    </row>
    <row r="54" spans="1:21" s="18" customFormat="1">
      <c r="A54" s="11"/>
      <c r="B54" s="16"/>
      <c r="C54" s="28"/>
      <c r="D54" s="28"/>
      <c r="E54" s="95"/>
      <c r="F54" s="96"/>
      <c r="G54" s="96"/>
      <c r="L54" s="11"/>
      <c r="M54" s="11"/>
      <c r="N54" s="11"/>
      <c r="O54" s="11"/>
      <c r="P54" s="11"/>
      <c r="Q54" s="11"/>
      <c r="R54" s="11"/>
      <c r="S54" s="11"/>
      <c r="T54" s="11"/>
      <c r="U54" s="68"/>
    </row>
    <row r="55" spans="1:21" s="18" customFormat="1">
      <c r="A55" s="11"/>
      <c r="B55" s="16"/>
      <c r="C55" s="28"/>
      <c r="D55" s="28"/>
      <c r="E55" s="95"/>
      <c r="F55" s="96"/>
      <c r="G55" s="96"/>
      <c r="L55" s="11"/>
      <c r="M55" s="11"/>
      <c r="N55" s="11"/>
      <c r="O55" s="11"/>
      <c r="P55" s="11"/>
      <c r="Q55" s="11"/>
      <c r="R55" s="11"/>
      <c r="S55" s="11"/>
      <c r="T55" s="11"/>
      <c r="U55" s="68"/>
    </row>
    <row r="56" spans="1:21" s="18" customFormat="1">
      <c r="A56" s="11"/>
      <c r="B56" s="16"/>
      <c r="C56" s="28"/>
      <c r="D56" s="28"/>
      <c r="E56" s="95"/>
      <c r="F56" s="96"/>
      <c r="G56" s="96"/>
      <c r="L56" s="11"/>
      <c r="M56" s="11"/>
      <c r="N56" s="11"/>
      <c r="O56" s="11"/>
      <c r="P56" s="11"/>
      <c r="Q56" s="11"/>
      <c r="R56" s="11"/>
      <c r="S56" s="11"/>
      <c r="T56" s="11"/>
      <c r="U56" s="68"/>
    </row>
    <row r="57" spans="1:21" s="18" customFormat="1">
      <c r="A57" s="11"/>
      <c r="B57" s="16"/>
      <c r="C57" s="28"/>
      <c r="D57" s="28"/>
      <c r="E57" s="95"/>
      <c r="F57" s="96"/>
      <c r="G57" s="96"/>
      <c r="L57" s="11"/>
      <c r="M57" s="11"/>
      <c r="N57" s="11"/>
      <c r="O57" s="11"/>
      <c r="P57" s="11"/>
      <c r="Q57" s="11"/>
      <c r="R57" s="11"/>
      <c r="S57" s="11"/>
      <c r="T57" s="11"/>
      <c r="U57" s="68"/>
    </row>
    <row r="58" spans="1:21" s="18" customFormat="1">
      <c r="A58" s="11"/>
      <c r="B58" s="16"/>
      <c r="C58" s="28"/>
      <c r="D58" s="28"/>
      <c r="E58" s="95"/>
      <c r="F58" s="96"/>
      <c r="G58" s="96"/>
      <c r="L58" s="11"/>
      <c r="M58" s="11"/>
      <c r="N58" s="11"/>
      <c r="O58" s="11"/>
      <c r="P58" s="11"/>
      <c r="Q58" s="11"/>
      <c r="R58" s="11"/>
      <c r="S58" s="11"/>
      <c r="T58" s="11"/>
      <c r="U58" s="68"/>
    </row>
    <row r="59" spans="1:21" s="18" customFormat="1">
      <c r="A59" s="11"/>
      <c r="B59" s="16"/>
      <c r="C59" s="28"/>
      <c r="D59" s="28"/>
      <c r="E59" s="95"/>
      <c r="F59" s="96"/>
      <c r="G59" s="96"/>
      <c r="L59" s="11"/>
      <c r="M59" s="11"/>
      <c r="N59" s="11"/>
      <c r="O59" s="11"/>
      <c r="P59" s="11"/>
      <c r="Q59" s="11"/>
      <c r="R59" s="11"/>
      <c r="S59" s="11"/>
      <c r="T59" s="11"/>
      <c r="U59" s="68"/>
    </row>
    <row r="60" spans="1:21" s="18" customFormat="1">
      <c r="A60" s="11"/>
      <c r="B60" s="16"/>
      <c r="C60" s="28"/>
      <c r="D60" s="28"/>
      <c r="E60" s="95"/>
      <c r="F60" s="96"/>
      <c r="G60" s="96"/>
      <c r="L60" s="11"/>
      <c r="M60" s="11"/>
      <c r="N60" s="11"/>
      <c r="O60" s="11"/>
      <c r="P60" s="11"/>
      <c r="Q60" s="11"/>
      <c r="R60" s="11"/>
      <c r="S60" s="11"/>
      <c r="T60" s="11"/>
      <c r="U60" s="68"/>
    </row>
    <row r="61" spans="1:21" s="18" customFormat="1">
      <c r="A61" s="11"/>
      <c r="B61" s="16"/>
      <c r="C61" s="28"/>
      <c r="D61" s="28"/>
      <c r="E61" s="95"/>
      <c r="F61" s="96"/>
      <c r="G61" s="96"/>
      <c r="L61" s="11"/>
      <c r="M61" s="11"/>
      <c r="N61" s="11"/>
      <c r="O61" s="11"/>
      <c r="P61" s="11"/>
      <c r="Q61" s="11"/>
      <c r="R61" s="11"/>
      <c r="S61" s="11"/>
      <c r="T61" s="11"/>
      <c r="U61" s="68"/>
    </row>
    <row r="62" spans="1:21" s="18" customFormat="1">
      <c r="A62" s="11"/>
      <c r="B62" s="16"/>
      <c r="C62" s="28"/>
      <c r="D62" s="28"/>
      <c r="E62" s="95"/>
      <c r="F62" s="96"/>
      <c r="G62" s="96"/>
      <c r="L62" s="11"/>
      <c r="M62" s="11"/>
      <c r="N62" s="11"/>
      <c r="O62" s="11"/>
      <c r="P62" s="11"/>
      <c r="Q62" s="11"/>
      <c r="R62" s="11"/>
      <c r="S62" s="11"/>
      <c r="T62" s="11"/>
      <c r="U62" s="68"/>
    </row>
    <row r="63" spans="1:21" s="18" customFormat="1">
      <c r="A63" s="11"/>
      <c r="B63" s="16"/>
      <c r="C63" s="28"/>
      <c r="D63" s="28"/>
      <c r="E63" s="95"/>
      <c r="F63" s="96"/>
      <c r="G63" s="96"/>
      <c r="L63" s="11"/>
      <c r="M63" s="11"/>
      <c r="N63" s="11"/>
      <c r="O63" s="11"/>
      <c r="P63" s="11"/>
      <c r="Q63" s="11"/>
      <c r="R63" s="11"/>
      <c r="S63" s="11"/>
      <c r="T63" s="11"/>
      <c r="U63" s="68"/>
    </row>
    <row r="64" spans="1:21" s="18" customFormat="1">
      <c r="A64" s="11"/>
      <c r="B64" s="16"/>
      <c r="C64" s="28"/>
      <c r="D64" s="28"/>
      <c r="E64" s="95"/>
      <c r="F64" s="96"/>
      <c r="G64" s="96"/>
      <c r="L64" s="11"/>
      <c r="M64" s="11"/>
      <c r="N64" s="11"/>
      <c r="O64" s="11"/>
      <c r="P64" s="11"/>
      <c r="Q64" s="11"/>
      <c r="R64" s="11"/>
      <c r="S64" s="11"/>
      <c r="T64" s="11"/>
      <c r="U64" s="68"/>
    </row>
    <row r="65" spans="1:21" s="18" customFormat="1">
      <c r="A65" s="11"/>
      <c r="B65" s="16"/>
      <c r="C65" s="28"/>
      <c r="D65" s="28"/>
      <c r="E65" s="95"/>
      <c r="F65" s="96"/>
      <c r="G65" s="96"/>
      <c r="L65" s="11"/>
      <c r="M65" s="11"/>
      <c r="N65" s="11"/>
      <c r="O65" s="11"/>
      <c r="P65" s="11"/>
      <c r="Q65" s="11"/>
      <c r="R65" s="11"/>
      <c r="S65" s="11"/>
      <c r="T65" s="11"/>
      <c r="U65" s="68"/>
    </row>
    <row r="66" spans="1:21" s="18" customFormat="1">
      <c r="A66" s="11"/>
      <c r="B66" s="16"/>
      <c r="C66" s="28"/>
      <c r="D66" s="28"/>
      <c r="E66" s="95"/>
      <c r="F66" s="96"/>
      <c r="G66" s="96"/>
      <c r="L66" s="11"/>
      <c r="M66" s="11"/>
      <c r="N66" s="11"/>
      <c r="O66" s="11"/>
      <c r="P66" s="11"/>
      <c r="Q66" s="11"/>
      <c r="R66" s="11"/>
      <c r="S66" s="11"/>
      <c r="T66" s="11"/>
      <c r="U66" s="68"/>
    </row>
    <row r="67" spans="1:21" s="18" customFormat="1">
      <c r="A67" s="11"/>
      <c r="B67" s="16"/>
      <c r="C67" s="28"/>
      <c r="D67" s="28"/>
      <c r="E67" s="95"/>
      <c r="F67" s="96"/>
      <c r="G67" s="96"/>
      <c r="L67" s="11"/>
      <c r="M67" s="11"/>
      <c r="N67" s="11"/>
      <c r="O67" s="11"/>
      <c r="P67" s="11"/>
      <c r="Q67" s="11"/>
      <c r="R67" s="11"/>
      <c r="S67" s="11"/>
      <c r="T67" s="11"/>
      <c r="U67" s="68"/>
    </row>
    <row r="68" spans="1:21" s="18" customFormat="1">
      <c r="A68" s="11"/>
      <c r="B68" s="16"/>
      <c r="C68" s="28"/>
      <c r="D68" s="28"/>
      <c r="E68" s="95"/>
      <c r="F68" s="96"/>
      <c r="G68" s="96"/>
      <c r="L68" s="11"/>
      <c r="M68" s="11"/>
      <c r="N68" s="11"/>
      <c r="O68" s="11"/>
      <c r="P68" s="11"/>
      <c r="Q68" s="11"/>
      <c r="R68" s="11"/>
      <c r="S68" s="11"/>
      <c r="T68" s="11"/>
      <c r="U68" s="68"/>
    </row>
    <row r="69" spans="1:21" s="18" customFormat="1">
      <c r="A69" s="11"/>
      <c r="B69" s="16"/>
      <c r="C69" s="28"/>
      <c r="D69" s="28"/>
      <c r="E69" s="95"/>
      <c r="F69" s="96"/>
      <c r="G69" s="96"/>
      <c r="L69" s="11"/>
      <c r="M69" s="11"/>
      <c r="N69" s="11"/>
      <c r="O69" s="11"/>
      <c r="P69" s="11"/>
      <c r="Q69" s="11"/>
      <c r="R69" s="11"/>
      <c r="S69" s="11"/>
      <c r="T69" s="11"/>
      <c r="U69" s="68"/>
    </row>
    <row r="70" spans="1:21" s="18" customFormat="1">
      <c r="A70" s="11"/>
      <c r="B70" s="16"/>
      <c r="C70" s="28"/>
      <c r="D70" s="28"/>
      <c r="E70" s="95"/>
      <c r="F70" s="96"/>
      <c r="G70" s="96"/>
      <c r="L70" s="11"/>
      <c r="M70" s="11"/>
      <c r="N70" s="11"/>
      <c r="O70" s="11"/>
      <c r="P70" s="11"/>
      <c r="Q70" s="11"/>
      <c r="R70" s="11"/>
      <c r="S70" s="11"/>
      <c r="T70" s="11"/>
      <c r="U70" s="68"/>
    </row>
    <row r="71" spans="1:21" s="18" customFormat="1">
      <c r="A71" s="11"/>
      <c r="B71" s="16"/>
      <c r="C71" s="28"/>
      <c r="D71" s="28"/>
      <c r="E71" s="95"/>
      <c r="F71" s="96"/>
      <c r="G71" s="96"/>
      <c r="L71" s="11"/>
      <c r="M71" s="11"/>
      <c r="N71" s="11"/>
      <c r="O71" s="11"/>
      <c r="P71" s="11"/>
      <c r="Q71" s="11"/>
      <c r="R71" s="11"/>
      <c r="S71" s="11"/>
      <c r="T71" s="11"/>
      <c r="U71" s="68"/>
    </row>
    <row r="72" spans="1:21" s="18" customFormat="1">
      <c r="A72" s="11"/>
      <c r="B72" s="16"/>
      <c r="C72" s="28"/>
      <c r="D72" s="28"/>
      <c r="E72" s="95"/>
      <c r="F72" s="96"/>
      <c r="G72" s="96"/>
      <c r="L72" s="11"/>
      <c r="M72" s="11"/>
      <c r="N72" s="11"/>
      <c r="O72" s="11"/>
      <c r="P72" s="11"/>
      <c r="Q72" s="11"/>
      <c r="R72" s="11"/>
      <c r="S72" s="11"/>
      <c r="T72" s="11"/>
      <c r="U72" s="68"/>
    </row>
    <row r="73" spans="1:21" s="18" customFormat="1">
      <c r="A73" s="11"/>
      <c r="B73" s="16"/>
      <c r="C73" s="28"/>
      <c r="D73" s="28"/>
      <c r="E73" s="95"/>
      <c r="F73" s="96"/>
      <c r="G73" s="96"/>
      <c r="L73" s="11"/>
      <c r="M73" s="11"/>
      <c r="N73" s="11"/>
      <c r="O73" s="11"/>
      <c r="P73" s="11"/>
      <c r="Q73" s="11"/>
      <c r="R73" s="11"/>
      <c r="S73" s="11"/>
      <c r="T73" s="11"/>
      <c r="U73" s="68"/>
    </row>
    <row r="74" spans="1:21" s="18" customFormat="1">
      <c r="A74" s="11"/>
      <c r="B74" s="16"/>
      <c r="C74" s="28"/>
      <c r="D74" s="28"/>
      <c r="E74" s="95"/>
      <c r="F74" s="96"/>
      <c r="G74" s="96"/>
      <c r="L74" s="11"/>
      <c r="M74" s="11"/>
      <c r="N74" s="11"/>
      <c r="O74" s="11"/>
      <c r="P74" s="11"/>
      <c r="Q74" s="11"/>
      <c r="R74" s="11"/>
      <c r="S74" s="11"/>
      <c r="T74" s="11"/>
      <c r="U74" s="68"/>
    </row>
    <row r="75" spans="1:21" s="18" customFormat="1">
      <c r="A75" s="11"/>
      <c r="B75" s="16"/>
      <c r="C75" s="28"/>
      <c r="D75" s="28"/>
      <c r="E75" s="95"/>
      <c r="F75" s="96"/>
      <c r="G75" s="96"/>
      <c r="L75" s="11"/>
      <c r="M75" s="11"/>
      <c r="N75" s="11"/>
      <c r="O75" s="11"/>
      <c r="P75" s="11"/>
      <c r="Q75" s="11"/>
      <c r="R75" s="11"/>
      <c r="S75" s="11"/>
      <c r="T75" s="11"/>
      <c r="U75" s="68"/>
    </row>
    <row r="76" spans="1:21" s="18" customFormat="1">
      <c r="A76" s="11"/>
      <c r="B76" s="16"/>
      <c r="C76" s="28"/>
      <c r="D76" s="28"/>
      <c r="E76" s="95"/>
      <c r="F76" s="96"/>
      <c r="G76" s="96"/>
      <c r="L76" s="11"/>
      <c r="M76" s="11"/>
      <c r="N76" s="11"/>
      <c r="O76" s="11"/>
      <c r="P76" s="11"/>
      <c r="Q76" s="11"/>
      <c r="R76" s="11"/>
      <c r="S76" s="11"/>
      <c r="T76" s="11"/>
      <c r="U76" s="68"/>
    </row>
    <row r="77" spans="1:21" s="18" customFormat="1">
      <c r="A77" s="11"/>
      <c r="B77" s="16"/>
      <c r="C77" s="28"/>
      <c r="D77" s="28"/>
      <c r="E77" s="95"/>
      <c r="F77" s="96"/>
      <c r="G77" s="96"/>
      <c r="L77" s="11"/>
      <c r="M77" s="11"/>
      <c r="N77" s="11"/>
      <c r="O77" s="11"/>
      <c r="P77" s="11"/>
      <c r="Q77" s="11"/>
      <c r="R77" s="11"/>
      <c r="S77" s="11"/>
      <c r="T77" s="11"/>
      <c r="U77" s="68"/>
    </row>
    <row r="78" spans="1:21" s="18" customFormat="1">
      <c r="A78" s="11"/>
      <c r="B78" s="16"/>
      <c r="C78" s="28"/>
      <c r="D78" s="28"/>
      <c r="E78" s="95"/>
      <c r="F78" s="96"/>
      <c r="G78" s="96"/>
      <c r="L78" s="11"/>
      <c r="M78" s="11"/>
      <c r="N78" s="11"/>
      <c r="O78" s="11"/>
      <c r="P78" s="11"/>
      <c r="Q78" s="11"/>
      <c r="R78" s="11"/>
      <c r="S78" s="11"/>
      <c r="T78" s="11"/>
      <c r="U78" s="68"/>
    </row>
    <row r="79" spans="1:21" s="18" customFormat="1">
      <c r="A79" s="11"/>
      <c r="B79" s="16"/>
      <c r="C79" s="28"/>
      <c r="D79" s="28"/>
      <c r="E79" s="95"/>
      <c r="F79" s="96"/>
      <c r="G79" s="96"/>
      <c r="L79" s="11"/>
      <c r="M79" s="11"/>
      <c r="N79" s="11"/>
      <c r="O79" s="11"/>
      <c r="P79" s="11"/>
      <c r="Q79" s="11"/>
      <c r="R79" s="11"/>
      <c r="S79" s="11"/>
      <c r="T79" s="11"/>
      <c r="U79" s="68"/>
    </row>
    <row r="80" spans="1:21" s="18" customFormat="1">
      <c r="A80" s="11"/>
      <c r="B80" s="16"/>
      <c r="C80" s="28"/>
      <c r="D80" s="28"/>
      <c r="E80" s="95"/>
      <c r="F80" s="96"/>
      <c r="G80" s="96"/>
      <c r="L80" s="11"/>
      <c r="M80" s="11"/>
      <c r="N80" s="11"/>
      <c r="O80" s="11"/>
      <c r="P80" s="11"/>
      <c r="Q80" s="11"/>
      <c r="R80" s="11"/>
      <c r="S80" s="11"/>
      <c r="T80" s="11"/>
      <c r="U80" s="68"/>
    </row>
    <row r="81" spans="1:21" s="18" customFormat="1">
      <c r="A81" s="11"/>
      <c r="B81" s="16"/>
      <c r="C81" s="28"/>
      <c r="D81" s="28"/>
      <c r="E81" s="95"/>
      <c r="F81" s="96"/>
      <c r="G81" s="96"/>
      <c r="L81" s="11"/>
      <c r="M81" s="11"/>
      <c r="N81" s="11"/>
      <c r="O81" s="11"/>
      <c r="P81" s="11"/>
      <c r="Q81" s="11"/>
      <c r="R81" s="11"/>
      <c r="S81" s="11"/>
      <c r="T81" s="11"/>
      <c r="U81" s="68"/>
    </row>
    <row r="82" spans="1:21" s="18" customFormat="1">
      <c r="A82" s="11"/>
      <c r="B82" s="16"/>
      <c r="C82" s="28"/>
      <c r="D82" s="28"/>
      <c r="E82" s="95"/>
      <c r="F82" s="96"/>
      <c r="G82" s="96"/>
      <c r="L82" s="11"/>
      <c r="M82" s="11"/>
      <c r="N82" s="11"/>
      <c r="O82" s="11"/>
      <c r="P82" s="11"/>
      <c r="Q82" s="11"/>
      <c r="R82" s="11"/>
      <c r="S82" s="11"/>
      <c r="T82" s="11"/>
      <c r="U82" s="68"/>
    </row>
    <row r="83" spans="1:21" s="18" customFormat="1">
      <c r="A83" s="11"/>
      <c r="B83" s="16"/>
      <c r="C83" s="28"/>
      <c r="D83" s="28"/>
      <c r="E83" s="95"/>
      <c r="F83" s="96"/>
      <c r="G83" s="96"/>
      <c r="L83" s="11"/>
      <c r="M83" s="11"/>
      <c r="N83" s="11"/>
      <c r="O83" s="11"/>
      <c r="P83" s="11"/>
      <c r="Q83" s="11"/>
      <c r="R83" s="11"/>
      <c r="S83" s="11"/>
      <c r="T83" s="11"/>
      <c r="U83" s="68"/>
    </row>
    <row r="84" spans="1:21" s="18" customFormat="1">
      <c r="A84" s="11"/>
      <c r="B84" s="16"/>
      <c r="C84" s="28"/>
      <c r="D84" s="28"/>
      <c r="E84" s="95"/>
      <c r="F84" s="96"/>
      <c r="G84" s="96"/>
      <c r="L84" s="11"/>
      <c r="M84" s="11"/>
      <c r="N84" s="11"/>
      <c r="O84" s="11"/>
      <c r="P84" s="11"/>
      <c r="Q84" s="11"/>
      <c r="R84" s="11"/>
      <c r="S84" s="11"/>
      <c r="T84" s="11"/>
      <c r="U84" s="68"/>
    </row>
    <row r="85" spans="1:21" s="18" customFormat="1">
      <c r="A85" s="11"/>
      <c r="B85" s="16"/>
      <c r="C85" s="28"/>
      <c r="D85" s="28"/>
      <c r="E85" s="95"/>
      <c r="F85" s="96"/>
      <c r="G85" s="96"/>
      <c r="L85" s="11"/>
      <c r="M85" s="11"/>
      <c r="N85" s="11"/>
      <c r="O85" s="11"/>
      <c r="P85" s="11"/>
      <c r="Q85" s="11"/>
      <c r="R85" s="11"/>
      <c r="S85" s="11"/>
      <c r="T85" s="11"/>
      <c r="U85" s="68"/>
    </row>
    <row r="86" spans="1:21" s="18" customFormat="1">
      <c r="A86" s="11"/>
      <c r="B86" s="16"/>
      <c r="C86" s="28"/>
      <c r="D86" s="28"/>
      <c r="E86" s="95"/>
      <c r="F86" s="96"/>
      <c r="G86" s="96"/>
      <c r="L86" s="11"/>
      <c r="M86" s="11"/>
      <c r="N86" s="11"/>
      <c r="O86" s="11"/>
      <c r="P86" s="11"/>
      <c r="Q86" s="11"/>
      <c r="R86" s="11"/>
      <c r="S86" s="11"/>
      <c r="T86" s="11"/>
      <c r="U86" s="68"/>
    </row>
    <row r="87" spans="1:21" s="18" customFormat="1">
      <c r="A87" s="11"/>
      <c r="B87" s="16"/>
      <c r="C87" s="28"/>
      <c r="D87" s="28"/>
      <c r="E87" s="95"/>
      <c r="F87" s="96"/>
      <c r="G87" s="96"/>
      <c r="L87" s="11"/>
      <c r="M87" s="11"/>
      <c r="N87" s="11"/>
      <c r="O87" s="11"/>
      <c r="P87" s="11"/>
      <c r="Q87" s="11"/>
      <c r="R87" s="11"/>
      <c r="S87" s="11"/>
      <c r="T87" s="11"/>
      <c r="U87" s="68"/>
    </row>
    <row r="88" spans="1:21" s="18" customFormat="1">
      <c r="A88" s="11"/>
      <c r="B88" s="16"/>
      <c r="C88" s="28"/>
      <c r="D88" s="28"/>
      <c r="E88" s="95"/>
      <c r="F88" s="96"/>
      <c r="G88" s="96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18" customFormat="1">
      <c r="A89" s="11"/>
      <c r="B89" s="16"/>
      <c r="C89" s="28"/>
      <c r="D89" s="28"/>
      <c r="E89" s="95"/>
      <c r="F89" s="96"/>
      <c r="G89" s="96"/>
      <c r="L89" s="11"/>
      <c r="M89" s="11"/>
      <c r="N89" s="11"/>
      <c r="O89" s="11"/>
      <c r="P89" s="11"/>
      <c r="Q89" s="11"/>
      <c r="R89" s="11"/>
      <c r="S89" s="11"/>
      <c r="T89" s="11"/>
      <c r="U89" s="68"/>
    </row>
    <row r="90" spans="1:21" s="18" customFormat="1">
      <c r="A90" s="11"/>
      <c r="B90" s="16"/>
      <c r="C90" s="28"/>
      <c r="D90" s="28"/>
      <c r="E90" s="95"/>
      <c r="F90" s="96"/>
      <c r="G90" s="96"/>
      <c r="L90" s="11"/>
      <c r="M90" s="11"/>
      <c r="N90" s="11"/>
      <c r="O90" s="11"/>
      <c r="P90" s="11"/>
      <c r="Q90" s="11"/>
      <c r="R90" s="11"/>
      <c r="S90" s="11"/>
      <c r="T90" s="11"/>
      <c r="U90" s="68"/>
    </row>
    <row r="91" spans="1:21" s="18" customFormat="1">
      <c r="A91" s="11"/>
      <c r="B91" s="16"/>
      <c r="C91" s="28"/>
      <c r="D91" s="28"/>
      <c r="E91" s="95"/>
      <c r="F91" s="96"/>
      <c r="G91" s="96"/>
      <c r="L91" s="11"/>
      <c r="M91" s="11"/>
      <c r="N91" s="11"/>
      <c r="O91" s="11"/>
      <c r="P91" s="11"/>
      <c r="Q91" s="11"/>
      <c r="R91" s="11"/>
      <c r="S91" s="11"/>
      <c r="T91" s="11"/>
      <c r="U91" s="68"/>
    </row>
    <row r="92" spans="1:21" s="18" customFormat="1">
      <c r="A92" s="11"/>
      <c r="B92" s="16"/>
      <c r="C92" s="28"/>
      <c r="D92" s="28"/>
      <c r="E92" s="95"/>
      <c r="F92" s="96"/>
      <c r="G92" s="96"/>
      <c r="L92" s="11"/>
      <c r="M92" s="11"/>
      <c r="N92" s="11"/>
      <c r="O92" s="11"/>
      <c r="P92" s="11"/>
      <c r="Q92" s="11"/>
      <c r="R92" s="11"/>
      <c r="S92" s="11"/>
      <c r="T92" s="11"/>
      <c r="U92" s="68"/>
    </row>
    <row r="93" spans="1:21" s="18" customFormat="1">
      <c r="A93" s="11"/>
      <c r="B93" s="16"/>
      <c r="C93" s="28"/>
      <c r="D93" s="28"/>
      <c r="E93" s="95"/>
      <c r="F93" s="96"/>
      <c r="G93" s="96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18" customFormat="1">
      <c r="A94" s="11"/>
      <c r="B94" s="16"/>
      <c r="C94" s="28"/>
      <c r="D94" s="28"/>
      <c r="E94" s="95"/>
      <c r="F94" s="96"/>
      <c r="G94" s="96"/>
      <c r="L94" s="11"/>
      <c r="M94" s="11"/>
      <c r="N94" s="11"/>
      <c r="O94" s="11"/>
      <c r="P94" s="11"/>
      <c r="Q94" s="11"/>
      <c r="R94" s="11"/>
      <c r="S94" s="11"/>
      <c r="T94" s="11"/>
      <c r="U94" s="68"/>
    </row>
    <row r="95" spans="1:21" s="18" customFormat="1">
      <c r="A95" s="11"/>
      <c r="B95" s="16"/>
      <c r="C95" s="28"/>
      <c r="D95" s="28"/>
      <c r="E95" s="95"/>
      <c r="F95" s="96"/>
      <c r="G95" s="96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18" customFormat="1">
      <c r="A96" s="11"/>
      <c r="B96" s="16"/>
      <c r="C96" s="28"/>
      <c r="D96" s="28"/>
      <c r="E96" s="95"/>
      <c r="F96" s="96"/>
      <c r="G96" s="96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1" s="18" customFormat="1">
      <c r="A97" s="11"/>
      <c r="B97" s="16"/>
      <c r="C97" s="28"/>
      <c r="D97" s="28"/>
      <c r="E97" s="95"/>
      <c r="F97" s="96"/>
      <c r="G97" s="96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1" s="18" customFormat="1">
      <c r="A98" s="11"/>
      <c r="B98" s="16"/>
      <c r="C98" s="28"/>
      <c r="D98" s="28"/>
      <c r="E98" s="95"/>
      <c r="F98" s="96"/>
      <c r="G98" s="96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1" s="18" customFormat="1">
      <c r="A99" s="11"/>
      <c r="B99" s="16"/>
      <c r="C99" s="28"/>
      <c r="D99" s="28"/>
      <c r="E99" s="95"/>
      <c r="F99" s="96"/>
      <c r="G99" s="96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1" s="18" customFormat="1">
      <c r="A100" s="11"/>
      <c r="B100" s="16"/>
      <c r="C100" s="28"/>
      <c r="D100" s="28"/>
      <c r="E100" s="95"/>
      <c r="F100" s="96"/>
      <c r="G100" s="96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1" s="18" customFormat="1">
      <c r="A101" s="11"/>
      <c r="B101" s="16"/>
      <c r="C101" s="28"/>
      <c r="D101" s="28"/>
      <c r="E101" s="95"/>
      <c r="F101" s="96"/>
      <c r="G101" s="96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18" customFormat="1">
      <c r="A102" s="11"/>
      <c r="B102" s="16"/>
      <c r="C102" s="28"/>
      <c r="D102" s="28"/>
      <c r="E102" s="95"/>
      <c r="F102" s="96"/>
      <c r="G102" s="96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18" customFormat="1">
      <c r="A103" s="11"/>
      <c r="B103" s="16"/>
      <c r="C103" s="28"/>
      <c r="D103" s="28"/>
      <c r="E103" s="95"/>
      <c r="F103" s="96"/>
      <c r="G103" s="96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18" customFormat="1">
      <c r="A104" s="11"/>
      <c r="B104" s="16"/>
      <c r="C104" s="28"/>
      <c r="D104" s="28"/>
      <c r="E104" s="95"/>
      <c r="F104" s="96"/>
      <c r="G104" s="96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18" customFormat="1">
      <c r="A105" s="11"/>
      <c r="B105" s="16"/>
      <c r="C105" s="28"/>
      <c r="D105" s="28"/>
      <c r="E105" s="95"/>
      <c r="F105" s="96"/>
      <c r="G105" s="96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95"/>
      <c r="F106" s="96"/>
      <c r="G106" s="96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95"/>
      <c r="F107" s="96"/>
      <c r="G107" s="96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95"/>
      <c r="F108" s="96"/>
      <c r="G108" s="96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95"/>
      <c r="F109" s="96"/>
      <c r="G109" s="96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95"/>
      <c r="F110" s="96"/>
      <c r="G110" s="96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95"/>
      <c r="F111" s="96"/>
      <c r="G111" s="96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95"/>
      <c r="F112" s="96"/>
      <c r="G112" s="96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95"/>
      <c r="F113" s="96"/>
      <c r="G113" s="96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95"/>
      <c r="F114" s="96"/>
      <c r="G114" s="96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95"/>
      <c r="F115" s="96"/>
      <c r="G115" s="96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95"/>
      <c r="F116" s="96"/>
      <c r="G116" s="96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95"/>
      <c r="F117" s="96"/>
      <c r="G117" s="96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95"/>
      <c r="F118" s="96"/>
      <c r="G118" s="96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95"/>
      <c r="F119" s="96"/>
      <c r="G119" s="96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95"/>
      <c r="F120" s="96"/>
      <c r="G120" s="96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95"/>
      <c r="F121" s="96"/>
      <c r="G121" s="96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95"/>
      <c r="F122" s="96"/>
      <c r="G122" s="96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95"/>
      <c r="F123" s="96"/>
      <c r="G123" s="96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95"/>
      <c r="F124" s="96"/>
      <c r="G124" s="96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95"/>
      <c r="F125" s="96"/>
      <c r="G125" s="96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95"/>
      <c r="F126" s="96"/>
      <c r="G126" s="96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95"/>
      <c r="F127" s="96"/>
      <c r="G127" s="96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95"/>
      <c r="F128" s="96"/>
      <c r="G128" s="96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95"/>
      <c r="F129" s="96"/>
      <c r="G129" s="96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95"/>
      <c r="F130" s="96"/>
      <c r="G130" s="96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95"/>
      <c r="F131" s="96"/>
      <c r="G131" s="96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95"/>
      <c r="F132" s="96"/>
      <c r="G132" s="96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95"/>
      <c r="F133" s="96"/>
      <c r="G133" s="96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95"/>
      <c r="F134" s="96"/>
      <c r="G134" s="96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95"/>
      <c r="F135" s="96"/>
      <c r="G135" s="96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95"/>
      <c r="F136" s="96"/>
      <c r="G136" s="96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95"/>
      <c r="F137" s="96"/>
      <c r="G137" s="96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95"/>
      <c r="F138" s="96"/>
      <c r="G138" s="96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95"/>
      <c r="F139" s="96"/>
      <c r="G139" s="96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95"/>
      <c r="F140" s="96"/>
      <c r="G140" s="96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95"/>
      <c r="F141" s="96"/>
      <c r="G141" s="96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95"/>
      <c r="F142" s="96"/>
      <c r="G142" s="96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95"/>
      <c r="F143" s="96"/>
      <c r="G143" s="96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95"/>
      <c r="F144" s="96"/>
      <c r="G144" s="96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95"/>
      <c r="F145" s="96"/>
      <c r="G145" s="96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95"/>
      <c r="F146" s="96"/>
      <c r="G146" s="96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95"/>
      <c r="F147" s="96"/>
      <c r="G147" s="96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95"/>
      <c r="F148" s="96"/>
      <c r="G148" s="96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95"/>
      <c r="F149" s="96"/>
      <c r="G149" s="96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95"/>
      <c r="F150" s="96"/>
      <c r="G150" s="96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95"/>
      <c r="F151" s="96"/>
      <c r="G151" s="96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95"/>
      <c r="F152" s="96"/>
      <c r="G152" s="96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95"/>
      <c r="F153" s="96"/>
      <c r="G153" s="96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95"/>
      <c r="F154" s="96"/>
      <c r="G154" s="96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95"/>
      <c r="F155" s="96"/>
      <c r="G155" s="96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95"/>
      <c r="F156" s="96"/>
      <c r="G156" s="96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95"/>
      <c r="F157" s="96"/>
      <c r="G157" s="96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95"/>
      <c r="F158" s="96"/>
      <c r="G158" s="96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95"/>
      <c r="F159" s="96"/>
      <c r="G159" s="96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95"/>
      <c r="F160" s="96"/>
      <c r="G160" s="96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95"/>
      <c r="F161" s="96"/>
      <c r="G161" s="96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95"/>
      <c r="F162" s="96"/>
      <c r="G162" s="96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95"/>
      <c r="F163" s="96"/>
      <c r="G163" s="96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95"/>
      <c r="F164" s="96"/>
      <c r="G164" s="96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95"/>
      <c r="F165" s="96"/>
      <c r="G165" s="96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95"/>
      <c r="F166" s="96"/>
      <c r="G166" s="96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95"/>
      <c r="F167" s="96"/>
      <c r="G167" s="96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95"/>
      <c r="F168" s="96"/>
      <c r="G168" s="96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95"/>
      <c r="F169" s="96"/>
      <c r="G169" s="96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95"/>
      <c r="F170" s="96"/>
      <c r="G170" s="96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95"/>
      <c r="F171" s="96"/>
      <c r="G171" s="96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95"/>
      <c r="F172" s="96"/>
      <c r="G172" s="96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95"/>
      <c r="F173" s="96"/>
      <c r="G173" s="96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95"/>
      <c r="F174" s="96"/>
      <c r="G174" s="96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95"/>
      <c r="F175" s="96"/>
      <c r="G175" s="96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95"/>
      <c r="F176" s="96"/>
      <c r="G176" s="96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95"/>
      <c r="F177" s="96"/>
      <c r="G177" s="96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95"/>
      <c r="F178" s="96"/>
      <c r="G178" s="96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95"/>
      <c r="F179" s="96"/>
      <c r="G179" s="96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95"/>
      <c r="F180" s="96"/>
      <c r="G180" s="96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95"/>
      <c r="F181" s="96"/>
      <c r="G181" s="96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95"/>
      <c r="F182" s="96"/>
      <c r="G182" s="96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95"/>
      <c r="F183" s="96"/>
      <c r="G183" s="96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95"/>
      <c r="F184" s="96"/>
      <c r="G184" s="96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95"/>
      <c r="F185" s="96"/>
      <c r="G185" s="96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95"/>
      <c r="F186" s="96"/>
      <c r="G186" s="96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95"/>
      <c r="F187" s="96"/>
      <c r="G187" s="96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95"/>
      <c r="F188" s="96"/>
      <c r="G188" s="96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95"/>
      <c r="F189" s="96"/>
      <c r="G189" s="96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95"/>
      <c r="F190" s="96"/>
      <c r="G190" s="96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95"/>
      <c r="F191" s="96"/>
      <c r="G191" s="96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95"/>
      <c r="F192" s="96"/>
      <c r="G192" s="96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95"/>
      <c r="F193" s="96"/>
      <c r="G193" s="96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95"/>
      <c r="F194" s="96"/>
      <c r="G194" s="96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95"/>
      <c r="F195" s="96"/>
      <c r="G195" s="96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95"/>
      <c r="F196" s="96"/>
      <c r="G196" s="96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95"/>
      <c r="F197" s="96"/>
      <c r="G197" s="96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95"/>
      <c r="F198" s="96"/>
      <c r="G198" s="96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95"/>
      <c r="F199" s="96"/>
      <c r="G199" s="96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95"/>
      <c r="F200" s="96"/>
      <c r="G200" s="96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95"/>
      <c r="F201" s="96"/>
      <c r="G201" s="96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95"/>
      <c r="F202" s="96"/>
      <c r="G202" s="96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95"/>
      <c r="F203" s="96"/>
      <c r="G203" s="96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95"/>
      <c r="F204" s="96"/>
      <c r="G204" s="96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95"/>
      <c r="F205" s="96"/>
      <c r="G205" s="96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95"/>
      <c r="F206" s="96"/>
      <c r="G206" s="96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95"/>
      <c r="F207" s="96"/>
      <c r="G207" s="96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95"/>
      <c r="F208" s="96"/>
      <c r="G208" s="96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95"/>
      <c r="F209" s="96"/>
      <c r="G209" s="96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95"/>
      <c r="F210" s="96"/>
      <c r="G210" s="96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95"/>
      <c r="F211" s="96"/>
      <c r="G211" s="96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95"/>
      <c r="F212" s="96"/>
      <c r="G212" s="96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95"/>
      <c r="F213" s="96"/>
      <c r="G213" s="96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95"/>
      <c r="F214" s="96"/>
      <c r="G214" s="96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95"/>
      <c r="F215" s="96"/>
      <c r="G215" s="96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95"/>
      <c r="F216" s="96"/>
      <c r="G216" s="96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95"/>
      <c r="F217" s="96"/>
      <c r="G217" s="96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95"/>
      <c r="F218" s="96"/>
      <c r="G218" s="96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95"/>
      <c r="F219" s="96"/>
      <c r="G219" s="96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95"/>
      <c r="F220" s="96"/>
      <c r="G220" s="96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95"/>
      <c r="F221" s="96"/>
      <c r="G221" s="96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95"/>
      <c r="F222" s="96"/>
      <c r="G222" s="96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95"/>
      <c r="F223" s="96"/>
      <c r="G223" s="96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95"/>
      <c r="F224" s="96"/>
      <c r="G224" s="96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95"/>
      <c r="F225" s="96"/>
      <c r="G225" s="96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95"/>
      <c r="F226" s="96"/>
      <c r="G226" s="96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95"/>
      <c r="F227" s="96"/>
      <c r="G227" s="96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95"/>
      <c r="F228" s="96"/>
      <c r="G228" s="96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95"/>
      <c r="F229" s="96"/>
      <c r="G229" s="96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95"/>
      <c r="F230" s="96"/>
      <c r="G230" s="96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95"/>
      <c r="F231" s="96"/>
      <c r="G231" s="96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95"/>
      <c r="F232" s="96"/>
      <c r="G232" s="96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95"/>
      <c r="F233" s="96"/>
      <c r="G233" s="96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95"/>
      <c r="F234" s="96"/>
      <c r="G234" s="96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95"/>
      <c r="F235" s="96"/>
      <c r="G235" s="96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95"/>
      <c r="F236" s="96"/>
      <c r="G236" s="96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95"/>
      <c r="F237" s="96"/>
      <c r="G237" s="96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95"/>
      <c r="F238" s="96"/>
      <c r="G238" s="96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95"/>
      <c r="F239" s="96"/>
      <c r="G239" s="96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95"/>
      <c r="F240" s="96"/>
      <c r="G240" s="96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95"/>
      <c r="F241" s="96"/>
      <c r="G241" s="96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95"/>
      <c r="F242" s="96"/>
      <c r="G242" s="96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95"/>
      <c r="F243" s="96"/>
      <c r="G243" s="96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95"/>
      <c r="F244" s="96"/>
      <c r="G244" s="96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95"/>
      <c r="F245" s="96"/>
      <c r="G245" s="96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95"/>
      <c r="F246" s="96"/>
      <c r="G246" s="96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>
      <c r="B247" s="16"/>
      <c r="C247" s="28"/>
      <c r="D247" s="28"/>
      <c r="E247" s="95"/>
    </row>
    <row r="248" spans="1:21">
      <c r="B248" s="16"/>
      <c r="C248" s="28"/>
      <c r="D248" s="28"/>
      <c r="E248" s="95"/>
    </row>
    <row r="249" spans="1:21">
      <c r="B249" s="16"/>
      <c r="C249" s="28"/>
      <c r="D249" s="28"/>
      <c r="E249" s="95"/>
    </row>
    <row r="250" spans="1:21">
      <c r="B250" s="16"/>
      <c r="C250" s="28"/>
      <c r="D250" s="28"/>
      <c r="E250" s="95"/>
    </row>
    <row r="251" spans="1:21">
      <c r="B251" s="16"/>
      <c r="C251" s="28"/>
      <c r="D251" s="28"/>
      <c r="E251" s="95"/>
    </row>
    <row r="252" spans="1:21">
      <c r="B252" s="16"/>
      <c r="C252" s="28"/>
      <c r="D252" s="28"/>
      <c r="E252" s="95"/>
    </row>
    <row r="253" spans="1:21">
      <c r="B253" s="16"/>
      <c r="C253" s="28"/>
      <c r="D253" s="28"/>
      <c r="E253" s="95"/>
    </row>
    <row r="254" spans="1:21">
      <c r="B254" s="16"/>
      <c r="C254" s="28"/>
      <c r="D254" s="28"/>
      <c r="E254" s="95"/>
    </row>
  </sheetData>
  <sheetProtection insertRows="0" deleteRows="0"/>
  <protectedRanges>
    <protectedRange sqref="J1:P1048576 U1:U1048576" name="Obseg1"/>
  </protectedRanges>
  <mergeCells count="8">
    <mergeCell ref="A28:L28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:B21">
    <cfRule type="colorScale" priority="653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116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53"/>
  <sheetViews>
    <sheetView topLeftCell="A8" zoomScale="95" zoomScaleNormal="95" zoomScaleSheetLayoutView="90" workbookViewId="0">
      <selection activeCell="D57" sqref="D57"/>
    </sheetView>
  </sheetViews>
  <sheetFormatPr defaultColWidth="8.85546875" defaultRowHeight="12.75"/>
  <cols>
    <col min="1" max="1" width="3.5703125" style="11" customWidth="1"/>
    <col min="2" max="2" width="36.28515625" style="17" customWidth="1"/>
    <col min="3" max="3" width="10.7109375" style="27" customWidth="1"/>
    <col min="4" max="4" width="8.85546875" style="27" customWidth="1"/>
    <col min="5" max="5" width="9.42578125" style="93" customWidth="1"/>
    <col min="6" max="6" width="7.42578125" style="96" customWidth="1"/>
    <col min="7" max="7" width="6" style="96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22" t="str">
        <f>+'prva stran'!B6</f>
        <v>VRTEC ŠOŠTANJ</v>
      </c>
      <c r="D2" s="423"/>
      <c r="E2" s="423"/>
      <c r="F2" s="423"/>
      <c r="G2" s="423"/>
      <c r="H2" s="423"/>
      <c r="I2" s="423"/>
      <c r="J2" s="423"/>
    </row>
    <row r="3" spans="1:21" ht="15">
      <c r="B3" s="50" t="s">
        <v>83</v>
      </c>
      <c r="C3" s="424" t="str">
        <f>+'prva stran'!B7</f>
        <v>KAJUHOVA CESTA 8, 3325 ŠOŠTANJ</v>
      </c>
      <c r="D3" s="425"/>
      <c r="E3" s="425"/>
      <c r="F3" s="425"/>
      <c r="G3" s="425"/>
      <c r="H3" s="425"/>
      <c r="I3" s="425"/>
      <c r="J3" s="425"/>
    </row>
    <row r="4" spans="1:21" ht="15">
      <c r="B4" s="69"/>
    </row>
    <row r="5" spans="1:21" ht="15">
      <c r="B5" s="49" t="s">
        <v>85</v>
      </c>
    </row>
    <row r="6" spans="1:21" s="3" customFormat="1" ht="17.25" customHeight="1">
      <c r="B6" s="51" t="s">
        <v>82</v>
      </c>
      <c r="C6" s="426">
        <f>+'prva stran'!B10</f>
        <v>0</v>
      </c>
      <c r="D6" s="427"/>
      <c r="E6" s="427"/>
      <c r="F6" s="427"/>
      <c r="G6" s="427"/>
      <c r="H6" s="427"/>
      <c r="I6" s="427"/>
      <c r="J6" s="427"/>
      <c r="K6" s="99"/>
      <c r="U6" s="7"/>
    </row>
    <row r="7" spans="1:21" s="3" customFormat="1" ht="17.25" customHeight="1">
      <c r="B7" s="51" t="s">
        <v>83</v>
      </c>
      <c r="C7" s="428">
        <f>+'prva stran'!B11</f>
        <v>0</v>
      </c>
      <c r="D7" s="429"/>
      <c r="E7" s="429"/>
      <c r="F7" s="429"/>
      <c r="G7" s="429"/>
      <c r="H7" s="429"/>
      <c r="I7" s="429"/>
      <c r="J7" s="429"/>
      <c r="K7" s="99"/>
      <c r="U7" s="7"/>
    </row>
    <row r="8" spans="1:21" s="3" customFormat="1" ht="17.25" customHeight="1">
      <c r="B8" s="51" t="s">
        <v>84</v>
      </c>
      <c r="C8" s="428">
        <f>+'prva stran'!B12</f>
        <v>0</v>
      </c>
      <c r="D8" s="429"/>
      <c r="E8" s="429"/>
      <c r="F8" s="429"/>
      <c r="G8" s="429"/>
      <c r="H8" s="429"/>
      <c r="I8" s="429"/>
      <c r="J8" s="429"/>
      <c r="K8" s="99"/>
      <c r="U8" s="7"/>
    </row>
    <row r="9" spans="1:21" s="3" customFormat="1" ht="17.25" customHeight="1">
      <c r="A9" s="9"/>
      <c r="B9" s="52" t="s">
        <v>86</v>
      </c>
      <c r="C9" s="430">
        <f>+'prva stran'!B13</f>
        <v>0</v>
      </c>
      <c r="D9" s="429"/>
      <c r="E9" s="429"/>
      <c r="F9" s="429"/>
      <c r="G9" s="429"/>
      <c r="H9" s="429"/>
      <c r="I9" s="429"/>
      <c r="J9" s="42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7"/>
      <c r="G10" s="97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97"/>
      <c r="G11" s="97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pred_rekapitulacija'!A15</f>
        <v>2. sklop:</v>
      </c>
      <c r="C12" s="77"/>
      <c r="D12" s="24"/>
      <c r="E12" s="25"/>
      <c r="F12" s="97"/>
      <c r="G12" s="97"/>
      <c r="H12" s="14"/>
      <c r="I12" s="14"/>
      <c r="J12" s="14"/>
      <c r="K12" s="14"/>
      <c r="U12" s="7"/>
    </row>
    <row r="13" spans="1:21" s="12" customFormat="1" ht="21" customHeight="1">
      <c r="B13" s="421" t="str">
        <f>+'Ponudbeni pred_rekapitulacija'!B15</f>
        <v>PERUTNINSKO MESO IN IZDELKI</v>
      </c>
      <c r="C13" s="421"/>
      <c r="D13" s="421"/>
      <c r="E13" s="421"/>
      <c r="F13" s="421"/>
      <c r="G13" s="421"/>
      <c r="H13" s="421"/>
      <c r="I13" s="421"/>
      <c r="J13" s="421"/>
      <c r="K13" s="421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157</v>
      </c>
      <c r="F14" s="47">
        <v>3</v>
      </c>
      <c r="G14" s="47">
        <v>4</v>
      </c>
      <c r="H14" s="70" t="s">
        <v>77</v>
      </c>
      <c r="I14" s="70" t="s">
        <v>119</v>
      </c>
      <c r="J14" s="71">
        <v>5</v>
      </c>
      <c r="K14" s="71">
        <v>6</v>
      </c>
      <c r="L14" s="71" t="s">
        <v>64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93</v>
      </c>
      <c r="G15" s="56" t="s">
        <v>94</v>
      </c>
      <c r="H15" s="57" t="s">
        <v>128</v>
      </c>
      <c r="I15" s="57" t="s">
        <v>145</v>
      </c>
      <c r="J15" s="58" t="s">
        <v>101</v>
      </c>
      <c r="K15" s="58" t="s">
        <v>75</v>
      </c>
      <c r="L15" s="58" t="s">
        <v>76</v>
      </c>
      <c r="M15" s="58" t="s">
        <v>100</v>
      </c>
      <c r="N15" s="58" t="s">
        <v>63</v>
      </c>
      <c r="O15" s="58" t="s">
        <v>118</v>
      </c>
      <c r="P15" s="58" t="s">
        <v>97</v>
      </c>
      <c r="Q15" s="59" t="s">
        <v>98</v>
      </c>
      <c r="R15" s="59" t="s">
        <v>111</v>
      </c>
      <c r="S15" s="59" t="s">
        <v>102</v>
      </c>
      <c r="T15" s="59" t="s">
        <v>103</v>
      </c>
      <c r="U15" s="58" t="s">
        <v>115</v>
      </c>
    </row>
    <row r="16" spans="1:21" s="55" customFormat="1" ht="24">
      <c r="A16" s="78" t="s">
        <v>1</v>
      </c>
      <c r="B16" s="222" t="s">
        <v>274</v>
      </c>
      <c r="C16" s="76" t="s">
        <v>108</v>
      </c>
      <c r="D16" s="76" t="s">
        <v>0</v>
      </c>
      <c r="E16" s="94" t="s">
        <v>218</v>
      </c>
      <c r="F16" s="213">
        <v>500</v>
      </c>
      <c r="G16" s="302" t="s">
        <v>0</v>
      </c>
      <c r="H16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16" s="79">
        <f>IF(Sklop2[[#This Row],[ZAHTEVANA SHEMA KAKOVOSTI]]&lt;&gt;"",Sklop2[[#This Row],[Preračunana masa/volumen/kos na enoto kg]],"")</f>
        <v>500</v>
      </c>
      <c r="J16" s="84"/>
      <c r="K16" s="376"/>
      <c r="L16" s="376"/>
      <c r="M16" s="334" t="s">
        <v>108</v>
      </c>
      <c r="N16" s="215"/>
      <c r="O16" s="334" t="s">
        <v>108</v>
      </c>
      <c r="P16" s="332"/>
      <c r="Q16" s="82">
        <f>+Sklop2[[#This Row],[cena/enota brez DDV v EUR]]*Sklop2[[#This Row],[Stopnja DDV (%)]]</f>
        <v>0</v>
      </c>
      <c r="R16" s="82">
        <f>+Sklop2[[#This Row],[cena/enota brez DDV v EUR]]+Sklop2[[#This Row],[Davek (EUR)]]</f>
        <v>0</v>
      </c>
      <c r="S16" s="82">
        <f>+Sklop2[[#This Row],[cena/enota brez DDV v EUR]]*Sklop2[[#This Row],[Okvirna količina]]</f>
        <v>0</v>
      </c>
      <c r="T16" s="82">
        <f>+Sklop2[[#This Row],[Končna cena/enoto mere (EUR) z DDV]]*Sklop2[[#This Row],[Okvirna količina]]</f>
        <v>0</v>
      </c>
      <c r="U16" s="135"/>
    </row>
    <row r="17" spans="1:21" s="55" customFormat="1" ht="24">
      <c r="A17" s="78" t="s">
        <v>3</v>
      </c>
      <c r="B17" s="222" t="s">
        <v>582</v>
      </c>
      <c r="C17" s="76" t="s">
        <v>108</v>
      </c>
      <c r="D17" s="76" t="s">
        <v>0</v>
      </c>
      <c r="E17" s="94" t="s">
        <v>218</v>
      </c>
      <c r="F17" s="213">
        <v>600</v>
      </c>
      <c r="G17" s="335" t="s">
        <v>0</v>
      </c>
      <c r="H17" s="23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17" s="213">
        <f>IF(Sklop2[[#This Row],[ZAHTEVANA SHEMA KAKOVOSTI]]&lt;&gt;"",Sklop2[[#This Row],[Preračunana masa/volumen/kos na enoto kg]],"")</f>
        <v>600</v>
      </c>
      <c r="J17" s="214"/>
      <c r="K17" s="376"/>
      <c r="L17" s="376"/>
      <c r="M17" s="334" t="s">
        <v>108</v>
      </c>
      <c r="N17" s="215"/>
      <c r="O17" s="334" t="s">
        <v>108</v>
      </c>
      <c r="P17" s="333"/>
      <c r="Q17" s="217">
        <f>+Sklop2[[#This Row],[cena/enota brez DDV v EUR]]*Sklop2[[#This Row],[Stopnja DDV (%)]]</f>
        <v>0</v>
      </c>
      <c r="R17" s="217">
        <f>+Sklop2[[#This Row],[cena/enota brez DDV v EUR]]+Sklop2[[#This Row],[Davek (EUR)]]</f>
        <v>0</v>
      </c>
      <c r="S17" s="217">
        <f>+Sklop2[[#This Row],[cena/enota brez DDV v EUR]]*Sklop2[[#This Row],[Okvirna količina]]</f>
        <v>0</v>
      </c>
      <c r="T17" s="217">
        <f>+Sklop2[[#This Row],[Končna cena/enoto mere (EUR) z DDV]]*Sklop2[[#This Row],[Okvirna količina]]</f>
        <v>0</v>
      </c>
      <c r="U17" s="135"/>
    </row>
    <row r="18" spans="1:21" s="55" customFormat="1" ht="24">
      <c r="A18" s="78" t="s">
        <v>4</v>
      </c>
      <c r="B18" s="222" t="s">
        <v>581</v>
      </c>
      <c r="C18" s="76" t="s">
        <v>108</v>
      </c>
      <c r="D18" s="76" t="s">
        <v>0</v>
      </c>
      <c r="E18" s="94"/>
      <c r="F18" s="213">
        <v>400</v>
      </c>
      <c r="G18" s="335" t="s">
        <v>0</v>
      </c>
      <c r="H18" s="23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18" s="213" t="str">
        <f>IF(Sklop2[[#This Row],[ZAHTEVANA SHEMA KAKOVOSTI]]&lt;&gt;"",Sklop2[[#This Row],[Preračunana masa/volumen/kos na enoto kg]],"")</f>
        <v/>
      </c>
      <c r="J18" s="214"/>
      <c r="K18" s="376"/>
      <c r="L18" s="376"/>
      <c r="M18" s="334" t="s">
        <v>108</v>
      </c>
      <c r="N18" s="215"/>
      <c r="O18" s="334" t="s">
        <v>108</v>
      </c>
      <c r="P18" s="333"/>
      <c r="Q18" s="217">
        <f>+Sklop2[[#This Row],[cena/enota brez DDV v EUR]]*Sklop2[[#This Row],[Stopnja DDV (%)]]</f>
        <v>0</v>
      </c>
      <c r="R18" s="217">
        <f>+Sklop2[[#This Row],[cena/enota brez DDV v EUR]]+Sklop2[[#This Row],[Davek (EUR)]]</f>
        <v>0</v>
      </c>
      <c r="S18" s="217">
        <f>+Sklop2[[#This Row],[cena/enota brez DDV v EUR]]*Sklop2[[#This Row],[Okvirna količina]]</f>
        <v>0</v>
      </c>
      <c r="T18" s="217">
        <f>+Sklop2[[#This Row],[Končna cena/enoto mere (EUR) z DDV]]*Sklop2[[#This Row],[Okvirna količina]]</f>
        <v>0</v>
      </c>
      <c r="U18" s="135"/>
    </row>
    <row r="19" spans="1:21" s="55" customFormat="1">
      <c r="A19" s="78" t="s">
        <v>5</v>
      </c>
      <c r="B19" s="222" t="s">
        <v>275</v>
      </c>
      <c r="C19" s="76" t="s">
        <v>108</v>
      </c>
      <c r="D19" s="76" t="s">
        <v>0</v>
      </c>
      <c r="E19" s="94"/>
      <c r="F19" s="213">
        <v>50</v>
      </c>
      <c r="G19" s="335" t="s">
        <v>0</v>
      </c>
      <c r="H19" s="23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19" s="213" t="str">
        <f>IF(Sklop2[[#This Row],[ZAHTEVANA SHEMA KAKOVOSTI]]&lt;&gt;"",Sklop2[[#This Row],[Preračunana masa/volumen/kos na enoto kg]],"")</f>
        <v/>
      </c>
      <c r="J19" s="214"/>
      <c r="K19" s="376"/>
      <c r="L19" s="376"/>
      <c r="M19" s="334" t="s">
        <v>108</v>
      </c>
      <c r="N19" s="215"/>
      <c r="O19" s="334" t="s">
        <v>108</v>
      </c>
      <c r="P19" s="333"/>
      <c r="Q19" s="217">
        <f>+Sklop2[[#This Row],[cena/enota brez DDV v EUR]]*Sklop2[[#This Row],[Stopnja DDV (%)]]</f>
        <v>0</v>
      </c>
      <c r="R19" s="217">
        <f>+Sklop2[[#This Row],[cena/enota brez DDV v EUR]]+Sklop2[[#This Row],[Davek (EUR)]]</f>
        <v>0</v>
      </c>
      <c r="S19" s="217">
        <f>+Sklop2[[#This Row],[cena/enota brez DDV v EUR]]*Sklop2[[#This Row],[Okvirna količina]]</f>
        <v>0</v>
      </c>
      <c r="T19" s="217">
        <f>+Sklop2[[#This Row],[Končna cena/enoto mere (EUR) z DDV]]*Sklop2[[#This Row],[Okvirna količina]]</f>
        <v>0</v>
      </c>
      <c r="U19" s="135"/>
    </row>
    <row r="20" spans="1:21" s="55" customFormat="1">
      <c r="A20" s="78" t="s">
        <v>6</v>
      </c>
      <c r="B20" s="222" t="s">
        <v>276</v>
      </c>
      <c r="C20" s="76" t="s">
        <v>108</v>
      </c>
      <c r="D20" s="76" t="s">
        <v>0</v>
      </c>
      <c r="E20" s="94" t="s">
        <v>218</v>
      </c>
      <c r="F20" s="213">
        <v>140</v>
      </c>
      <c r="G20" s="335" t="s">
        <v>0</v>
      </c>
      <c r="H20" s="23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140</v>
      </c>
      <c r="I20" s="213">
        <f>IF(Sklop2[[#This Row],[ZAHTEVANA SHEMA KAKOVOSTI]]&lt;&gt;"",Sklop2[[#This Row],[Preračunana masa/volumen/kos na enoto kg]],"")</f>
        <v>140</v>
      </c>
      <c r="J20" s="214"/>
      <c r="K20" s="376"/>
      <c r="L20" s="376"/>
      <c r="M20" s="334" t="s">
        <v>108</v>
      </c>
      <c r="N20" s="215"/>
      <c r="O20" s="334" t="s">
        <v>108</v>
      </c>
      <c r="P20" s="333"/>
      <c r="Q20" s="217">
        <f>+Sklop2[[#This Row],[cena/enota brez DDV v EUR]]*Sklop2[[#This Row],[Stopnja DDV (%)]]</f>
        <v>0</v>
      </c>
      <c r="R20" s="217">
        <f>+Sklop2[[#This Row],[cena/enota brez DDV v EUR]]+Sklop2[[#This Row],[Davek (EUR)]]</f>
        <v>0</v>
      </c>
      <c r="S20" s="217">
        <f>+Sklop2[[#This Row],[cena/enota brez DDV v EUR]]*Sklop2[[#This Row],[Okvirna količina]]</f>
        <v>0</v>
      </c>
      <c r="T20" s="217">
        <f>+Sklop2[[#This Row],[Končna cena/enoto mere (EUR) z DDV]]*Sklop2[[#This Row],[Okvirna količina]]</f>
        <v>0</v>
      </c>
      <c r="U20" s="135"/>
    </row>
    <row r="21" spans="1:21" s="55" customFormat="1">
      <c r="A21" s="78" t="s">
        <v>7</v>
      </c>
      <c r="B21" s="222" t="s">
        <v>277</v>
      </c>
      <c r="C21" s="76" t="s">
        <v>108</v>
      </c>
      <c r="D21" s="76" t="s">
        <v>0</v>
      </c>
      <c r="E21" s="94" t="s">
        <v>218</v>
      </c>
      <c r="F21" s="213">
        <v>150</v>
      </c>
      <c r="G21" s="335" t="s">
        <v>0</v>
      </c>
      <c r="H21" s="23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1" s="213">
        <f>IF(Sklop2[[#This Row],[ZAHTEVANA SHEMA KAKOVOSTI]]&lt;&gt;"",Sklop2[[#This Row],[Preračunana masa/volumen/kos na enoto kg]],"")</f>
        <v>150</v>
      </c>
      <c r="J21" s="214"/>
      <c r="K21" s="376"/>
      <c r="L21" s="376"/>
      <c r="M21" s="334" t="s">
        <v>108</v>
      </c>
      <c r="N21" s="215"/>
      <c r="O21" s="334" t="s">
        <v>108</v>
      </c>
      <c r="P21" s="333"/>
      <c r="Q21" s="217">
        <f>+Sklop2[[#This Row],[cena/enota brez DDV v EUR]]*Sklop2[[#This Row],[Stopnja DDV (%)]]</f>
        <v>0</v>
      </c>
      <c r="R21" s="217">
        <f>+Sklop2[[#This Row],[cena/enota brez DDV v EUR]]+Sklop2[[#This Row],[Davek (EUR)]]</f>
        <v>0</v>
      </c>
      <c r="S21" s="217">
        <f>+Sklop2[[#This Row],[cena/enota brez DDV v EUR]]*Sklop2[[#This Row],[Okvirna količina]]</f>
        <v>0</v>
      </c>
      <c r="T21" s="217">
        <f>+Sklop2[[#This Row],[Končna cena/enoto mere (EUR) z DDV]]*Sklop2[[#This Row],[Okvirna količina]]</f>
        <v>0</v>
      </c>
      <c r="U21" s="135"/>
    </row>
    <row r="22" spans="1:21">
      <c r="A22" s="349" t="s">
        <v>129</v>
      </c>
      <c r="B22" s="350"/>
      <c r="C22" s="351"/>
      <c r="D22" s="351"/>
      <c r="E22" s="352"/>
      <c r="F22" s="361"/>
      <c r="G22" s="354"/>
      <c r="H22" s="355">
        <f>SUBTOTAL(109,Sklop2[Preračunana masa/volumen/kos na enoto kg])</f>
        <v>1840</v>
      </c>
      <c r="I22" s="355">
        <f>SUBTOTAL(109,Sklop2[Živila iz shem kakovosti (kg)])</f>
        <v>1390</v>
      </c>
      <c r="J22" s="353"/>
      <c r="K22" s="356"/>
      <c r="L22" s="356"/>
      <c r="M22" s="357"/>
      <c r="N22" s="358"/>
      <c r="O22" s="358"/>
      <c r="P22" s="358"/>
      <c r="Q22" s="359"/>
      <c r="R22" s="353"/>
      <c r="S22" s="359">
        <f>SUBTOTAL(109,Sklop2[Vrednost za okvirno količino (EUR) brez DDV])</f>
        <v>0</v>
      </c>
      <c r="T22" s="359">
        <f>SUBTOTAL(109,Sklop2[Vrednost za okvirno količino (EUR) z DDV])</f>
        <v>0</v>
      </c>
      <c r="U22" s="360">
        <f>SUBTOTAL(103,Sklop2[Shema kakovosti
(nacionalne, evropske)
])</f>
        <v>0</v>
      </c>
    </row>
    <row r="23" spans="1:21" ht="15">
      <c r="A23" s="6"/>
      <c r="B23" s="4"/>
      <c r="C23" s="26"/>
      <c r="D23" s="26"/>
      <c r="E23" s="25"/>
      <c r="F23" s="7"/>
      <c r="H23" s="8"/>
      <c r="I23" s="8"/>
      <c r="J23" s="8"/>
      <c r="K23" s="8"/>
      <c r="L23" s="20"/>
      <c r="M23" s="20"/>
      <c r="N23" s="8"/>
      <c r="O23" s="8"/>
      <c r="P23" s="8"/>
      <c r="Q23" s="8"/>
      <c r="R23" s="8"/>
      <c r="S23" s="3"/>
      <c r="T23" s="3"/>
      <c r="U23" s="7"/>
    </row>
    <row r="24" spans="1:21">
      <c r="A24" s="48" t="s">
        <v>125</v>
      </c>
      <c r="B24" s="16"/>
      <c r="C24" s="28"/>
      <c r="D24" s="28"/>
      <c r="E24" s="95"/>
      <c r="Q24" s="48"/>
      <c r="R24" s="48"/>
      <c r="S24" s="48"/>
      <c r="T24" s="48"/>
    </row>
    <row r="25" spans="1:21">
      <c r="A25" s="11" t="s">
        <v>127</v>
      </c>
      <c r="B25" s="16"/>
      <c r="C25" s="28"/>
      <c r="D25" s="28"/>
      <c r="E25" s="95"/>
    </row>
    <row r="26" spans="1:21">
      <c r="A26" s="90" t="s">
        <v>170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1">
      <c r="A27" s="103" t="s">
        <v>163</v>
      </c>
      <c r="B27" s="27"/>
      <c r="F27" s="68"/>
      <c r="G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</row>
    <row r="28" spans="1:21" ht="12.75" customHeight="1">
      <c r="A28" s="420"/>
      <c r="B28" s="420"/>
      <c r="C28" s="420"/>
      <c r="D28" s="420"/>
      <c r="E28" s="420"/>
      <c r="F28" s="420"/>
      <c r="G28" s="420"/>
      <c r="H28" s="420"/>
      <c r="I28" s="420"/>
      <c r="J28" s="420"/>
      <c r="K28" s="420"/>
      <c r="L28" s="420"/>
      <c r="N28" s="29"/>
      <c r="O28" s="180" t="s">
        <v>67</v>
      </c>
      <c r="P28" s="29"/>
      <c r="Q28" s="29"/>
      <c r="R28" s="29"/>
    </row>
    <row r="29" spans="1:21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N29" s="29"/>
      <c r="O29" s="29"/>
      <c r="P29" s="29"/>
      <c r="Q29" s="29"/>
      <c r="R29" s="29"/>
    </row>
    <row r="30" spans="1:21" ht="15">
      <c r="A30" s="90" t="s">
        <v>65</v>
      </c>
      <c r="F30" s="68"/>
      <c r="G30" s="68" t="s">
        <v>66</v>
      </c>
      <c r="H30" s="29"/>
      <c r="I30" s="29"/>
      <c r="J30" s="29"/>
      <c r="K30" s="29"/>
      <c r="L30" s="54"/>
      <c r="M30" s="54"/>
      <c r="N30" s="29"/>
      <c r="O30" s="29"/>
      <c r="P30" s="29"/>
      <c r="Q30" s="8"/>
      <c r="R30" s="8"/>
      <c r="S30" s="3"/>
      <c r="T30" s="3"/>
      <c r="U30" s="7"/>
    </row>
    <row r="31" spans="1:21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</row>
    <row r="32" spans="1:21">
      <c r="B32" s="16"/>
      <c r="C32" s="28"/>
      <c r="D32" s="28"/>
      <c r="E32" s="95"/>
    </row>
    <row r="33" spans="1:22">
      <c r="B33" s="16"/>
      <c r="C33" s="28"/>
      <c r="D33" s="28"/>
      <c r="E33" s="95"/>
    </row>
    <row r="34" spans="1:22">
      <c r="B34" s="16"/>
      <c r="C34" s="28"/>
      <c r="D34" s="28"/>
      <c r="E34" s="95"/>
    </row>
    <row r="35" spans="1:22">
      <c r="B35" s="16"/>
      <c r="C35" s="28"/>
      <c r="D35" s="28"/>
      <c r="E35" s="95"/>
    </row>
    <row r="36" spans="1:22">
      <c r="B36" s="16"/>
      <c r="C36" s="28"/>
      <c r="D36" s="28"/>
      <c r="E36" s="95"/>
    </row>
    <row r="37" spans="1:22">
      <c r="B37" s="16"/>
      <c r="C37" s="28"/>
      <c r="D37" s="28"/>
      <c r="E37" s="95"/>
    </row>
    <row r="38" spans="1:22">
      <c r="B38" s="16"/>
      <c r="C38" s="28"/>
      <c r="D38" s="28"/>
      <c r="E38" s="95"/>
    </row>
    <row r="39" spans="1:22">
      <c r="B39" s="16"/>
      <c r="C39" s="28"/>
      <c r="D39" s="28"/>
      <c r="E39" s="95"/>
    </row>
    <row r="40" spans="1:22">
      <c r="B40" s="16"/>
      <c r="C40" s="28"/>
      <c r="D40" s="28"/>
      <c r="E40" s="95"/>
    </row>
    <row r="41" spans="1:22">
      <c r="B41" s="16"/>
      <c r="C41" s="28"/>
      <c r="D41" s="28"/>
      <c r="E41" s="95"/>
    </row>
    <row r="42" spans="1:22">
      <c r="B42" s="16"/>
      <c r="C42" s="28"/>
      <c r="D42" s="28"/>
      <c r="E42" s="95"/>
    </row>
    <row r="43" spans="1:22">
      <c r="B43" s="16"/>
      <c r="C43" s="28"/>
      <c r="D43" s="28"/>
      <c r="E43" s="95"/>
    </row>
    <row r="44" spans="1:22">
      <c r="B44" s="16"/>
      <c r="C44" s="28"/>
      <c r="D44" s="28"/>
      <c r="E44" s="95"/>
    </row>
    <row r="45" spans="1:22" s="18" customFormat="1">
      <c r="A45" s="11"/>
      <c r="B45" s="16"/>
      <c r="C45" s="28"/>
      <c r="D45" s="28"/>
      <c r="E45" s="95"/>
      <c r="F45" s="96"/>
      <c r="G45" s="96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5"/>
      <c r="F46" s="96"/>
      <c r="G46" s="96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5"/>
      <c r="F47" s="96"/>
      <c r="G47" s="96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5"/>
      <c r="F48" s="96"/>
      <c r="G48" s="96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5"/>
      <c r="F49" s="96"/>
      <c r="G49" s="96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5"/>
      <c r="F50" s="96"/>
      <c r="G50" s="96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5"/>
      <c r="F51" s="96"/>
      <c r="G51" s="96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5"/>
      <c r="F52" s="96"/>
      <c r="G52" s="96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5"/>
      <c r="F53" s="96"/>
      <c r="G53" s="96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5"/>
      <c r="F54" s="96"/>
      <c r="G54" s="96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5"/>
      <c r="F55" s="96"/>
      <c r="G55" s="96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5"/>
      <c r="F56" s="96"/>
      <c r="G56" s="96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5"/>
      <c r="F57" s="96"/>
      <c r="G57" s="96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5"/>
      <c r="F58" s="96"/>
      <c r="G58" s="96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5"/>
      <c r="F59" s="96"/>
      <c r="G59" s="96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5"/>
      <c r="F60" s="96"/>
      <c r="G60" s="96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5"/>
      <c r="F61" s="96"/>
      <c r="G61" s="96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5"/>
      <c r="F62" s="96"/>
      <c r="G62" s="96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5"/>
      <c r="F63" s="96"/>
      <c r="G63" s="96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5"/>
      <c r="F64" s="96"/>
      <c r="G64" s="96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5"/>
      <c r="F65" s="96"/>
      <c r="G65" s="96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5"/>
      <c r="F66" s="96"/>
      <c r="G66" s="96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5"/>
      <c r="F67" s="96"/>
      <c r="G67" s="96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5"/>
      <c r="F68" s="96"/>
      <c r="G68" s="96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5"/>
      <c r="F69" s="96"/>
      <c r="G69" s="96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5"/>
      <c r="F70" s="96"/>
      <c r="G70" s="96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5"/>
      <c r="F71" s="96"/>
      <c r="G71" s="96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5"/>
      <c r="F72" s="96"/>
      <c r="G72" s="96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5"/>
      <c r="F73" s="96"/>
      <c r="G73" s="96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5"/>
      <c r="F74" s="96"/>
      <c r="G74" s="96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5"/>
      <c r="F75" s="96"/>
      <c r="G75" s="96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5"/>
      <c r="F76" s="96"/>
      <c r="G76" s="96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5"/>
      <c r="F77" s="96"/>
      <c r="G77" s="96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5"/>
      <c r="F78" s="96"/>
      <c r="G78" s="96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5"/>
      <c r="F79" s="96"/>
      <c r="G79" s="96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5"/>
      <c r="F80" s="96"/>
      <c r="G80" s="96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5"/>
      <c r="F81" s="96"/>
      <c r="G81" s="96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5"/>
      <c r="F82" s="96"/>
      <c r="G82" s="96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5"/>
      <c r="F83" s="96"/>
      <c r="G83" s="96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5"/>
      <c r="F84" s="96"/>
      <c r="G84" s="96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5"/>
      <c r="F85" s="96"/>
      <c r="G85" s="96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5"/>
      <c r="F86" s="96"/>
      <c r="G86" s="96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5"/>
      <c r="F87" s="96"/>
      <c r="G87" s="96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5"/>
      <c r="F88" s="96"/>
      <c r="G88" s="96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5"/>
      <c r="F89" s="96"/>
      <c r="G89" s="96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5"/>
      <c r="F90" s="96"/>
      <c r="G90" s="96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5"/>
      <c r="F91" s="96"/>
      <c r="G91" s="96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5"/>
      <c r="F92" s="96"/>
      <c r="G92" s="96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5"/>
      <c r="F93" s="96"/>
      <c r="G93" s="96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5"/>
      <c r="F94" s="96"/>
      <c r="G94" s="96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5"/>
      <c r="F95" s="96"/>
      <c r="G95" s="96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5"/>
      <c r="F96" s="96"/>
      <c r="G96" s="96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5"/>
      <c r="F97" s="96"/>
      <c r="G97" s="96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5"/>
      <c r="F98" s="96"/>
      <c r="G98" s="96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5"/>
      <c r="F99" s="96"/>
      <c r="G99" s="96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5"/>
      <c r="F100" s="96"/>
      <c r="G100" s="96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5"/>
      <c r="F101" s="96"/>
      <c r="G101" s="96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5"/>
      <c r="F102" s="96"/>
      <c r="G102" s="96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5"/>
      <c r="F103" s="96"/>
      <c r="G103" s="96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5"/>
      <c r="F104" s="96"/>
      <c r="G104" s="96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5"/>
      <c r="F105" s="96"/>
      <c r="G105" s="96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5"/>
      <c r="F106" s="96"/>
      <c r="G106" s="96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5"/>
      <c r="F107" s="96"/>
      <c r="G107" s="96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5"/>
      <c r="F108" s="96"/>
      <c r="G108" s="96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5"/>
      <c r="F109" s="96"/>
      <c r="G109" s="96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5"/>
      <c r="F110" s="96"/>
      <c r="G110" s="96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5"/>
      <c r="F111" s="96"/>
      <c r="G111" s="96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5"/>
      <c r="F112" s="96"/>
      <c r="G112" s="96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5"/>
      <c r="F113" s="96"/>
      <c r="G113" s="96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5"/>
      <c r="F114" s="96"/>
      <c r="G114" s="96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5"/>
      <c r="F115" s="96"/>
      <c r="G115" s="96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5"/>
      <c r="F116" s="96"/>
      <c r="G116" s="96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5"/>
      <c r="F117" s="96"/>
      <c r="G117" s="96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5"/>
      <c r="F118" s="96"/>
      <c r="G118" s="96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5"/>
      <c r="F119" s="96"/>
      <c r="G119" s="96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5"/>
      <c r="F120" s="96"/>
      <c r="G120" s="96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5"/>
      <c r="F121" s="96"/>
      <c r="G121" s="96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5"/>
      <c r="F122" s="96"/>
      <c r="G122" s="96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5"/>
      <c r="F123" s="96"/>
      <c r="G123" s="96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5"/>
      <c r="F124" s="96"/>
      <c r="G124" s="96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5"/>
      <c r="F125" s="96"/>
      <c r="G125" s="96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5"/>
      <c r="F126" s="96"/>
      <c r="G126" s="96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5"/>
      <c r="F127" s="96"/>
      <c r="G127" s="96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5"/>
      <c r="F128" s="96"/>
      <c r="G128" s="96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5"/>
      <c r="F129" s="96"/>
      <c r="G129" s="96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5"/>
      <c r="F130" s="96"/>
      <c r="G130" s="96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5"/>
      <c r="F131" s="96"/>
      <c r="G131" s="96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5"/>
      <c r="F132" s="96"/>
      <c r="G132" s="96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5"/>
      <c r="F133" s="96"/>
      <c r="G133" s="96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5"/>
      <c r="F134" s="96"/>
      <c r="G134" s="96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5"/>
      <c r="F135" s="96"/>
      <c r="G135" s="96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5"/>
      <c r="F136" s="96"/>
      <c r="G136" s="96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5"/>
      <c r="F137" s="96"/>
      <c r="G137" s="96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5"/>
      <c r="F138" s="96"/>
      <c r="G138" s="96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5"/>
      <c r="F139" s="96"/>
      <c r="G139" s="96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5"/>
      <c r="F140" s="96"/>
      <c r="G140" s="96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5"/>
      <c r="F141" s="96"/>
      <c r="G141" s="96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5"/>
      <c r="F142" s="96"/>
      <c r="G142" s="96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5"/>
      <c r="F143" s="96"/>
      <c r="G143" s="96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5"/>
      <c r="F144" s="96"/>
      <c r="G144" s="96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5"/>
      <c r="F145" s="96"/>
      <c r="G145" s="96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5"/>
      <c r="F146" s="96"/>
      <c r="G146" s="96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5"/>
      <c r="F147" s="96"/>
      <c r="G147" s="96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5"/>
      <c r="F148" s="96"/>
      <c r="G148" s="96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5"/>
      <c r="F149" s="96"/>
      <c r="G149" s="96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5"/>
      <c r="F150" s="96"/>
      <c r="G150" s="96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5"/>
      <c r="F151" s="96"/>
      <c r="G151" s="96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5"/>
      <c r="F152" s="96"/>
      <c r="G152" s="96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5"/>
      <c r="F153" s="96"/>
      <c r="G153" s="96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5"/>
      <c r="F154" s="96"/>
      <c r="G154" s="96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5"/>
      <c r="F155" s="96"/>
      <c r="G155" s="96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5"/>
      <c r="F156" s="96"/>
      <c r="G156" s="96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5"/>
      <c r="F157" s="96"/>
      <c r="G157" s="96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5"/>
      <c r="F158" s="96"/>
      <c r="G158" s="96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5"/>
      <c r="F159" s="96"/>
      <c r="G159" s="96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5"/>
      <c r="F160" s="96"/>
      <c r="G160" s="96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5"/>
      <c r="F161" s="96"/>
      <c r="G161" s="96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5"/>
      <c r="F162" s="96"/>
      <c r="G162" s="96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5"/>
      <c r="F163" s="96"/>
      <c r="G163" s="96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5"/>
      <c r="F164" s="96"/>
      <c r="G164" s="96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5"/>
      <c r="F165" s="96"/>
      <c r="G165" s="96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5"/>
      <c r="F166" s="96"/>
      <c r="G166" s="96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5"/>
      <c r="F167" s="96"/>
      <c r="G167" s="96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5"/>
      <c r="F168" s="96"/>
      <c r="G168" s="96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5"/>
      <c r="F169" s="96"/>
      <c r="G169" s="96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5"/>
      <c r="F170" s="96"/>
      <c r="G170" s="96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5"/>
      <c r="F171" s="96"/>
      <c r="G171" s="96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5"/>
      <c r="F172" s="96"/>
      <c r="G172" s="96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5"/>
      <c r="F173" s="96"/>
      <c r="G173" s="96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5"/>
      <c r="F174" s="96"/>
      <c r="G174" s="96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5"/>
      <c r="F175" s="96"/>
      <c r="G175" s="96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5"/>
      <c r="F176" s="96"/>
      <c r="G176" s="96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5"/>
      <c r="F177" s="96"/>
      <c r="G177" s="96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5"/>
      <c r="F178" s="96"/>
      <c r="G178" s="96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5"/>
      <c r="F179" s="96"/>
      <c r="G179" s="96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5"/>
      <c r="F180" s="96"/>
      <c r="G180" s="96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5"/>
      <c r="F181" s="96"/>
      <c r="G181" s="96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5"/>
      <c r="F182" s="96"/>
      <c r="G182" s="96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5"/>
      <c r="F183" s="96"/>
      <c r="G183" s="96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5"/>
      <c r="F184" s="96"/>
      <c r="G184" s="96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5"/>
      <c r="F185" s="96"/>
      <c r="G185" s="96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5"/>
      <c r="F186" s="96"/>
      <c r="G186" s="96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5"/>
      <c r="F187" s="96"/>
      <c r="G187" s="96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5"/>
      <c r="F188" s="96"/>
      <c r="G188" s="96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5"/>
      <c r="F189" s="96"/>
      <c r="G189" s="96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5"/>
      <c r="F190" s="96"/>
      <c r="G190" s="96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5"/>
      <c r="F191" s="96"/>
      <c r="G191" s="96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5"/>
      <c r="F192" s="96"/>
      <c r="G192" s="96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5"/>
      <c r="F193" s="96"/>
      <c r="G193" s="96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5"/>
      <c r="F194" s="96"/>
      <c r="G194" s="96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5"/>
      <c r="F195" s="96"/>
      <c r="G195" s="96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5"/>
      <c r="F196" s="96"/>
      <c r="G196" s="96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5"/>
      <c r="F197" s="96"/>
      <c r="G197" s="96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5"/>
      <c r="F198" s="96"/>
      <c r="G198" s="96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5"/>
      <c r="F199" s="96"/>
      <c r="G199" s="96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5"/>
      <c r="F200" s="96"/>
      <c r="G200" s="96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5"/>
      <c r="F201" s="96"/>
      <c r="G201" s="96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5"/>
      <c r="F202" s="96"/>
      <c r="G202" s="96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5"/>
      <c r="F203" s="96"/>
      <c r="G203" s="96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5"/>
      <c r="F204" s="96"/>
      <c r="G204" s="96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5"/>
      <c r="F205" s="96"/>
      <c r="G205" s="96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5"/>
      <c r="F206" s="96"/>
      <c r="G206" s="96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5"/>
      <c r="F207" s="96"/>
      <c r="G207" s="96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5"/>
      <c r="F208" s="96"/>
      <c r="G208" s="96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5"/>
      <c r="F209" s="96"/>
      <c r="G209" s="96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5"/>
      <c r="F210" s="96"/>
      <c r="G210" s="96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5"/>
      <c r="F211" s="96"/>
      <c r="G211" s="96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5"/>
      <c r="F212" s="96"/>
      <c r="G212" s="96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5"/>
      <c r="F213" s="96"/>
      <c r="G213" s="96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5"/>
      <c r="F214" s="96"/>
      <c r="G214" s="96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5"/>
      <c r="F215" s="96"/>
      <c r="G215" s="96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5"/>
      <c r="F216" s="96"/>
      <c r="G216" s="96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5"/>
      <c r="F217" s="96"/>
      <c r="G217" s="96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5"/>
      <c r="F218" s="96"/>
      <c r="G218" s="96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5"/>
      <c r="F219" s="96"/>
      <c r="G219" s="96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5"/>
      <c r="F220" s="96"/>
      <c r="G220" s="96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5"/>
      <c r="F221" s="96"/>
      <c r="G221" s="96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5"/>
      <c r="F222" s="96"/>
      <c r="G222" s="96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5"/>
      <c r="F223" s="96"/>
      <c r="G223" s="96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5"/>
      <c r="F224" s="96"/>
      <c r="G224" s="96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5"/>
      <c r="F225" s="96"/>
      <c r="G225" s="96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5"/>
      <c r="F226" s="96"/>
      <c r="G226" s="96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5"/>
      <c r="F227" s="96"/>
      <c r="G227" s="96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5"/>
      <c r="F228" s="96"/>
      <c r="G228" s="96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5"/>
      <c r="F229" s="96"/>
      <c r="G229" s="96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5"/>
      <c r="F230" s="96"/>
      <c r="G230" s="96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5"/>
      <c r="F231" s="96"/>
      <c r="G231" s="96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5"/>
      <c r="F232" s="96"/>
      <c r="G232" s="96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5"/>
      <c r="F233" s="96"/>
      <c r="G233" s="96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5"/>
      <c r="F234" s="96"/>
      <c r="G234" s="96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5"/>
      <c r="F235" s="96"/>
      <c r="G235" s="96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5"/>
      <c r="F236" s="96"/>
      <c r="G236" s="96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5"/>
      <c r="F237" s="96"/>
      <c r="G237" s="96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5"/>
      <c r="F238" s="96"/>
      <c r="G238" s="96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5"/>
      <c r="F239" s="96"/>
      <c r="G239" s="96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5"/>
      <c r="F240" s="96"/>
      <c r="G240" s="96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5"/>
      <c r="F241" s="96"/>
      <c r="G241" s="96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5"/>
      <c r="F242" s="96"/>
      <c r="G242" s="96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5"/>
      <c r="F243" s="96"/>
      <c r="G243" s="96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5"/>
      <c r="F244" s="96"/>
      <c r="G244" s="96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5"/>
      <c r="F245" s="96"/>
      <c r="G245" s="96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5"/>
      <c r="F246" s="96"/>
      <c r="G246" s="96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5"/>
      <c r="F247" s="96"/>
      <c r="G247" s="96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5"/>
      <c r="F248" s="96"/>
      <c r="G248" s="96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5"/>
      <c r="F249" s="96"/>
      <c r="G249" s="96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5"/>
      <c r="F250" s="96"/>
      <c r="G250" s="96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5"/>
      <c r="F251" s="96"/>
      <c r="G251" s="96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5"/>
      <c r="F252" s="96"/>
      <c r="G252" s="96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5"/>
      <c r="F253" s="96"/>
      <c r="G253" s="96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</sheetData>
  <sheetProtection insertRows="0" deleteRows="0"/>
  <protectedRanges>
    <protectedRange sqref="U28:U1048576 J32:P1048576 J1:P23 U1:U26" name="Obseg1"/>
    <protectedRange sqref="P28 J29:P31 J28:N28 J24:P26" name="Obseg1_3"/>
    <protectedRange sqref="J27:P27 U27" name="Obseg1_1"/>
  </protectedRanges>
  <mergeCells count="8">
    <mergeCell ref="A28:L2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64"/>
  <sheetViews>
    <sheetView topLeftCell="A9" zoomScale="96" zoomScaleNormal="96" zoomScaleSheetLayoutView="100" workbookViewId="0">
      <selection activeCell="L44" sqref="L44"/>
    </sheetView>
  </sheetViews>
  <sheetFormatPr defaultColWidth="8.85546875" defaultRowHeight="12.75"/>
  <cols>
    <col min="1" max="1" width="3.5703125" style="11" customWidth="1"/>
    <col min="2" max="2" width="39.5703125" style="17" customWidth="1"/>
    <col min="3" max="3" width="10.7109375" style="27" customWidth="1"/>
    <col min="4" max="4" width="8.85546875" style="27" customWidth="1"/>
    <col min="5" max="5" width="9.42578125" style="93" customWidth="1"/>
    <col min="6" max="6" width="7.42578125" style="96" customWidth="1"/>
    <col min="7" max="7" width="6" style="96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22" t="str">
        <f>+'prva stran'!B6</f>
        <v>VRTEC ŠOŠTANJ</v>
      </c>
      <c r="D2" s="423"/>
      <c r="E2" s="423"/>
      <c r="F2" s="423"/>
      <c r="G2" s="423"/>
      <c r="H2" s="423"/>
      <c r="I2" s="423"/>
      <c r="J2" s="423"/>
    </row>
    <row r="3" spans="1:21" ht="15">
      <c r="B3" s="50" t="s">
        <v>83</v>
      </c>
      <c r="C3" s="424" t="str">
        <f>+'prva stran'!B7</f>
        <v>KAJUHOVA CESTA 8, 3325 ŠOŠTANJ</v>
      </c>
      <c r="D3" s="425"/>
      <c r="E3" s="425"/>
      <c r="F3" s="425"/>
      <c r="G3" s="425"/>
      <c r="H3" s="425"/>
      <c r="I3" s="425"/>
      <c r="J3" s="425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26">
        <f>+'prva stran'!B10</f>
        <v>0</v>
      </c>
      <c r="D6" s="427"/>
      <c r="E6" s="427"/>
      <c r="F6" s="427"/>
      <c r="G6" s="427"/>
      <c r="H6" s="427"/>
      <c r="I6" s="427"/>
      <c r="J6" s="427"/>
    </row>
    <row r="7" spans="1:21" ht="17.25" customHeight="1">
      <c r="B7" s="51" t="s">
        <v>83</v>
      </c>
      <c r="C7" s="428">
        <f>+'prva stran'!B11</f>
        <v>0</v>
      </c>
      <c r="D7" s="429"/>
      <c r="E7" s="429"/>
      <c r="F7" s="429"/>
      <c r="G7" s="429"/>
      <c r="H7" s="429"/>
      <c r="I7" s="429"/>
      <c r="J7" s="429"/>
    </row>
    <row r="8" spans="1:21" ht="17.25" customHeight="1">
      <c r="B8" s="51" t="s">
        <v>84</v>
      </c>
      <c r="C8" s="428">
        <f>+'prva stran'!B12</f>
        <v>0</v>
      </c>
      <c r="D8" s="429"/>
      <c r="E8" s="429"/>
      <c r="F8" s="429"/>
      <c r="G8" s="429"/>
      <c r="H8" s="429"/>
      <c r="I8" s="429"/>
      <c r="J8" s="429"/>
    </row>
    <row r="9" spans="1:21" s="12" customFormat="1" ht="17.25" customHeight="1">
      <c r="A9" s="9"/>
      <c r="B9" s="52" t="s">
        <v>86</v>
      </c>
      <c r="C9" s="430">
        <f>+'prva stran'!B13</f>
        <v>0</v>
      </c>
      <c r="D9" s="429"/>
      <c r="E9" s="429"/>
      <c r="F9" s="429"/>
      <c r="G9" s="429"/>
      <c r="H9" s="429"/>
      <c r="I9" s="429"/>
      <c r="J9" s="42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7"/>
      <c r="G10" s="97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97"/>
      <c r="G11" s="97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pred_rekapitulacija'!A16</f>
        <v>3. sklop:</v>
      </c>
      <c r="C12" s="77"/>
      <c r="D12" s="24"/>
      <c r="E12" s="25"/>
      <c r="F12" s="97"/>
      <c r="G12" s="97"/>
      <c r="H12" s="14"/>
      <c r="I12" s="14"/>
      <c r="J12" s="14"/>
      <c r="K12" s="14"/>
      <c r="U12" s="7"/>
    </row>
    <row r="13" spans="1:21" s="12" customFormat="1" ht="21" customHeight="1">
      <c r="B13" s="421" t="str">
        <f>+'Ponudbeni pred_rekapitulacija'!B16</f>
        <v>ZAMRZNJENO SADJE IN ZELENJAVA</v>
      </c>
      <c r="C13" s="421"/>
      <c r="D13" s="421"/>
      <c r="E13" s="421"/>
      <c r="F13" s="421"/>
      <c r="G13" s="421"/>
      <c r="H13" s="421"/>
      <c r="I13" s="421"/>
      <c r="J13" s="421"/>
      <c r="K13" s="421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157</v>
      </c>
      <c r="F14" s="47">
        <v>3</v>
      </c>
      <c r="G14" s="47">
        <v>4</v>
      </c>
      <c r="H14" s="70" t="s">
        <v>77</v>
      </c>
      <c r="I14" s="70" t="s">
        <v>119</v>
      </c>
      <c r="J14" s="71">
        <v>5</v>
      </c>
      <c r="K14" s="71">
        <v>6</v>
      </c>
      <c r="L14" s="71" t="s">
        <v>64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93</v>
      </c>
      <c r="G15" s="56" t="s">
        <v>94</v>
      </c>
      <c r="H15" s="57" t="s">
        <v>128</v>
      </c>
      <c r="I15" s="57" t="s">
        <v>145</v>
      </c>
      <c r="J15" s="58" t="s">
        <v>101</v>
      </c>
      <c r="K15" s="58" t="s">
        <v>75</v>
      </c>
      <c r="L15" s="58" t="s">
        <v>76</v>
      </c>
      <c r="M15" s="58" t="s">
        <v>100</v>
      </c>
      <c r="N15" s="58" t="s">
        <v>63</v>
      </c>
      <c r="O15" s="58" t="s">
        <v>118</v>
      </c>
      <c r="P15" s="58" t="s">
        <v>97</v>
      </c>
      <c r="Q15" s="59" t="s">
        <v>98</v>
      </c>
      <c r="R15" s="59" t="s">
        <v>111</v>
      </c>
      <c r="S15" s="59" t="s">
        <v>102</v>
      </c>
      <c r="T15" s="59" t="s">
        <v>103</v>
      </c>
      <c r="U15" s="58" t="s">
        <v>115</v>
      </c>
    </row>
    <row r="16" spans="1:21" s="60" customFormat="1" ht="18" customHeight="1">
      <c r="A16" s="78" t="s">
        <v>1</v>
      </c>
      <c r="B16" s="264" t="s">
        <v>278</v>
      </c>
      <c r="C16" s="202">
        <v>2.5</v>
      </c>
      <c r="D16" s="202" t="s">
        <v>0</v>
      </c>
      <c r="E16" s="329"/>
      <c r="F16" s="213">
        <v>20</v>
      </c>
      <c r="G16" s="228" t="s">
        <v>179</v>
      </c>
      <c r="H16" s="21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16" s="265" t="str">
        <f>IF(Sklop3[[#This Row],[ZAHTEVANA SHEMA KAKOVOSTI]]&lt;&gt;"",Sklop3[[#This Row],[Preračunana masa/volumen/kos na enoto kg]],"")</f>
        <v/>
      </c>
      <c r="J16" s="266"/>
      <c r="K16" s="267"/>
      <c r="L16" s="267"/>
      <c r="M16" s="125"/>
      <c r="N16" s="162"/>
      <c r="O16" s="126"/>
      <c r="P16" s="229"/>
      <c r="Q16" s="217">
        <f>+Sklop3[[#This Row],[cena/enota brez DDV v EUR]]*Sklop3[[#This Row],[Stopnja DDV (%)]]</f>
        <v>0</v>
      </c>
      <c r="R16" s="217">
        <f>+Sklop3[[#This Row],[cena/enota brez DDV v EUR]]+Sklop3[[#This Row],[Davek (EUR)]]</f>
        <v>0</v>
      </c>
      <c r="S16" s="217">
        <f>+Sklop3[[#This Row],[cena/enota brez DDV v EUR]]*Sklop3[[#This Row],[Okvirna količina]]</f>
        <v>0</v>
      </c>
      <c r="T16" s="217">
        <f>+Sklop3[[#This Row],[Končna cena/enoto mere (EUR) z DDV]]*Sklop3[[#This Row],[Okvirna količina]]</f>
        <v>0</v>
      </c>
      <c r="U16" s="235"/>
    </row>
    <row r="17" spans="1:21" s="60" customFormat="1" ht="18" customHeight="1">
      <c r="A17" s="78" t="s">
        <v>3</v>
      </c>
      <c r="B17" s="264" t="s">
        <v>279</v>
      </c>
      <c r="C17" s="202">
        <v>2.5</v>
      </c>
      <c r="D17" s="202" t="s">
        <v>0</v>
      </c>
      <c r="E17" s="136"/>
      <c r="F17" s="213">
        <v>50</v>
      </c>
      <c r="G17" s="228" t="s">
        <v>179</v>
      </c>
      <c r="H17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125</v>
      </c>
      <c r="I17" s="265" t="str">
        <f>IF(Sklop3[[#This Row],[ZAHTEVANA SHEMA KAKOVOSTI]]&lt;&gt;"",Sklop3[[#This Row],[Preračunana masa/volumen/kos na enoto kg]],"")</f>
        <v/>
      </c>
      <c r="J17" s="266"/>
      <c r="K17" s="267"/>
      <c r="L17" s="267"/>
      <c r="M17" s="336"/>
      <c r="N17" s="337"/>
      <c r="O17" s="337"/>
      <c r="P17" s="229"/>
      <c r="Q17" s="217">
        <f>+Sklop3[[#This Row],[cena/enota brez DDV v EUR]]*Sklop3[[#This Row],[Stopnja DDV (%)]]</f>
        <v>0</v>
      </c>
      <c r="R17" s="217">
        <f>+Sklop3[[#This Row],[cena/enota brez DDV v EUR]]+Sklop3[[#This Row],[Davek (EUR)]]</f>
        <v>0</v>
      </c>
      <c r="S17" s="217">
        <f>+Sklop3[[#This Row],[cena/enota brez DDV v EUR]]*Sklop3[[#This Row],[Okvirna količina]]</f>
        <v>0</v>
      </c>
      <c r="T17" s="217">
        <f>+Sklop3[[#This Row],[Končna cena/enoto mere (EUR) z DDV]]*Sklop3[[#This Row],[Okvirna količina]]</f>
        <v>0</v>
      </c>
      <c r="U17" s="235"/>
    </row>
    <row r="18" spans="1:21" s="60" customFormat="1" ht="18" customHeight="1">
      <c r="A18" s="78" t="s">
        <v>4</v>
      </c>
      <c r="B18" s="264" t="s">
        <v>280</v>
      </c>
      <c r="C18" s="202">
        <v>2.5</v>
      </c>
      <c r="D18" s="202" t="s">
        <v>0</v>
      </c>
      <c r="E18" s="136"/>
      <c r="F18" s="213">
        <v>60</v>
      </c>
      <c r="G18" s="228" t="s">
        <v>179</v>
      </c>
      <c r="H18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18" s="265" t="str">
        <f>IF(Sklop3[[#This Row],[ZAHTEVANA SHEMA KAKOVOSTI]]&lt;&gt;"",Sklop3[[#This Row],[Preračunana masa/volumen/kos na enoto kg]],"")</f>
        <v/>
      </c>
      <c r="J18" s="266"/>
      <c r="K18" s="267"/>
      <c r="L18" s="267"/>
      <c r="M18" s="336"/>
      <c r="N18" s="337"/>
      <c r="O18" s="337"/>
      <c r="P18" s="229"/>
      <c r="Q18" s="217">
        <f>+Sklop3[[#This Row],[cena/enota brez DDV v EUR]]*Sklop3[[#This Row],[Stopnja DDV (%)]]</f>
        <v>0</v>
      </c>
      <c r="R18" s="217">
        <f>+Sklop3[[#This Row],[cena/enota brez DDV v EUR]]+Sklop3[[#This Row],[Davek (EUR)]]</f>
        <v>0</v>
      </c>
      <c r="S18" s="217">
        <f>+Sklop3[[#This Row],[cena/enota brez DDV v EUR]]*Sklop3[[#This Row],[Okvirna količina]]</f>
        <v>0</v>
      </c>
      <c r="T18" s="217">
        <f>+Sklop3[[#This Row],[Končna cena/enoto mere (EUR) z DDV]]*Sklop3[[#This Row],[Okvirna količina]]</f>
        <v>0</v>
      </c>
      <c r="U18" s="235"/>
    </row>
    <row r="19" spans="1:21" s="60" customFormat="1" ht="18" customHeight="1">
      <c r="A19" s="78" t="s">
        <v>5</v>
      </c>
      <c r="B19" s="264" t="s">
        <v>281</v>
      </c>
      <c r="C19" s="202">
        <v>2.5</v>
      </c>
      <c r="D19" s="202" t="s">
        <v>0</v>
      </c>
      <c r="E19" s="136"/>
      <c r="F19" s="213">
        <v>60</v>
      </c>
      <c r="G19" s="228" t="s">
        <v>179</v>
      </c>
      <c r="H19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19" s="265" t="str">
        <f>IF(Sklop3[[#This Row],[ZAHTEVANA SHEMA KAKOVOSTI]]&lt;&gt;"",Sklop3[[#This Row],[Preračunana masa/volumen/kos na enoto kg]],"")</f>
        <v/>
      </c>
      <c r="J19" s="266"/>
      <c r="K19" s="267"/>
      <c r="L19" s="267"/>
      <c r="M19" s="336"/>
      <c r="N19" s="337"/>
      <c r="O19" s="337"/>
      <c r="P19" s="229"/>
      <c r="Q19" s="217">
        <f>+Sklop3[[#This Row],[cena/enota brez DDV v EUR]]*Sklop3[[#This Row],[Stopnja DDV (%)]]</f>
        <v>0</v>
      </c>
      <c r="R19" s="217">
        <f>+Sklop3[[#This Row],[cena/enota brez DDV v EUR]]+Sklop3[[#This Row],[Davek (EUR)]]</f>
        <v>0</v>
      </c>
      <c r="S19" s="217">
        <f>+Sklop3[[#This Row],[cena/enota brez DDV v EUR]]*Sklop3[[#This Row],[Okvirna količina]]</f>
        <v>0</v>
      </c>
      <c r="T19" s="217">
        <f>+Sklop3[[#This Row],[Končna cena/enoto mere (EUR) z DDV]]*Sklop3[[#This Row],[Okvirna količina]]</f>
        <v>0</v>
      </c>
      <c r="U19" s="235"/>
    </row>
    <row r="20" spans="1:21" s="60" customFormat="1" ht="18" customHeight="1">
      <c r="A20" s="78" t="s">
        <v>6</v>
      </c>
      <c r="B20" s="264" t="s">
        <v>282</v>
      </c>
      <c r="C20" s="202">
        <v>2.5</v>
      </c>
      <c r="D20" s="202" t="s">
        <v>0</v>
      </c>
      <c r="E20" s="136"/>
      <c r="F20" s="213">
        <v>70</v>
      </c>
      <c r="G20" s="228" t="s">
        <v>179</v>
      </c>
      <c r="H20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175</v>
      </c>
      <c r="I20" s="265" t="str">
        <f>IF(Sklop3[[#This Row],[ZAHTEVANA SHEMA KAKOVOSTI]]&lt;&gt;"",Sklop3[[#This Row],[Preračunana masa/volumen/kos na enoto kg]],"")</f>
        <v/>
      </c>
      <c r="J20" s="266"/>
      <c r="K20" s="267"/>
      <c r="L20" s="267"/>
      <c r="M20" s="336"/>
      <c r="N20" s="337"/>
      <c r="O20" s="337"/>
      <c r="P20" s="229"/>
      <c r="Q20" s="217">
        <f>+Sklop3[[#This Row],[cena/enota brez DDV v EUR]]*Sklop3[[#This Row],[Stopnja DDV (%)]]</f>
        <v>0</v>
      </c>
      <c r="R20" s="217">
        <f>+Sklop3[[#This Row],[cena/enota brez DDV v EUR]]+Sklop3[[#This Row],[Davek (EUR)]]</f>
        <v>0</v>
      </c>
      <c r="S20" s="217">
        <f>+Sklop3[[#This Row],[cena/enota brez DDV v EUR]]*Sklop3[[#This Row],[Okvirna količina]]</f>
        <v>0</v>
      </c>
      <c r="T20" s="217">
        <f>+Sklop3[[#This Row],[Končna cena/enoto mere (EUR) z DDV]]*Sklop3[[#This Row],[Okvirna količina]]</f>
        <v>0</v>
      </c>
      <c r="U20" s="235"/>
    </row>
    <row r="21" spans="1:21" s="60" customFormat="1" ht="18" customHeight="1">
      <c r="A21" s="78" t="s">
        <v>7</v>
      </c>
      <c r="B21" s="264" t="s">
        <v>283</v>
      </c>
      <c r="C21" s="202">
        <v>2.5</v>
      </c>
      <c r="D21" s="202" t="s">
        <v>0</v>
      </c>
      <c r="E21" s="136"/>
      <c r="F21" s="213">
        <v>20</v>
      </c>
      <c r="G21" s="228" t="s">
        <v>179</v>
      </c>
      <c r="H21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1" s="265" t="str">
        <f>IF(Sklop3[[#This Row],[ZAHTEVANA SHEMA KAKOVOSTI]]&lt;&gt;"",Sklop3[[#This Row],[Preračunana masa/volumen/kos na enoto kg]],"")</f>
        <v/>
      </c>
      <c r="J21" s="266"/>
      <c r="K21" s="267"/>
      <c r="L21" s="267"/>
      <c r="M21" s="336"/>
      <c r="N21" s="337"/>
      <c r="O21" s="337"/>
      <c r="P21" s="229"/>
      <c r="Q21" s="217">
        <f>+Sklop3[[#This Row],[cena/enota brez DDV v EUR]]*Sklop3[[#This Row],[Stopnja DDV (%)]]</f>
        <v>0</v>
      </c>
      <c r="R21" s="217">
        <f>+Sklop3[[#This Row],[cena/enota brez DDV v EUR]]+Sklop3[[#This Row],[Davek (EUR)]]</f>
        <v>0</v>
      </c>
      <c r="S21" s="217">
        <f>+Sklop3[[#This Row],[cena/enota brez DDV v EUR]]*Sklop3[[#This Row],[Okvirna količina]]</f>
        <v>0</v>
      </c>
      <c r="T21" s="217">
        <f>+Sklop3[[#This Row],[Končna cena/enoto mere (EUR) z DDV]]*Sklop3[[#This Row],[Okvirna količina]]</f>
        <v>0</v>
      </c>
      <c r="U21" s="235"/>
    </row>
    <row r="22" spans="1:21" s="60" customFormat="1" ht="18" customHeight="1">
      <c r="A22" s="78" t="s">
        <v>8</v>
      </c>
      <c r="B22" s="264" t="s">
        <v>284</v>
      </c>
      <c r="C22" s="202">
        <v>2.5</v>
      </c>
      <c r="D22" s="202" t="s">
        <v>0</v>
      </c>
      <c r="E22" s="136"/>
      <c r="F22" s="213">
        <v>40</v>
      </c>
      <c r="G22" s="228" t="s">
        <v>179</v>
      </c>
      <c r="H22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2" s="265" t="str">
        <f>IF(Sklop3[[#This Row],[ZAHTEVANA SHEMA KAKOVOSTI]]&lt;&gt;"",Sklop3[[#This Row],[Preračunana masa/volumen/kos na enoto kg]],"")</f>
        <v/>
      </c>
      <c r="J22" s="266"/>
      <c r="K22" s="267"/>
      <c r="L22" s="267"/>
      <c r="M22" s="336"/>
      <c r="N22" s="337"/>
      <c r="O22" s="337"/>
      <c r="P22" s="229"/>
      <c r="Q22" s="217">
        <f>+Sklop3[[#This Row],[cena/enota brez DDV v EUR]]*Sklop3[[#This Row],[Stopnja DDV (%)]]</f>
        <v>0</v>
      </c>
      <c r="R22" s="217">
        <f>+Sklop3[[#This Row],[cena/enota brez DDV v EUR]]+Sklop3[[#This Row],[Davek (EUR)]]</f>
        <v>0</v>
      </c>
      <c r="S22" s="217">
        <f>+Sklop3[[#This Row],[cena/enota brez DDV v EUR]]*Sklop3[[#This Row],[Okvirna količina]]</f>
        <v>0</v>
      </c>
      <c r="T22" s="217">
        <f>+Sklop3[[#This Row],[Končna cena/enoto mere (EUR) z DDV]]*Sklop3[[#This Row],[Okvirna količina]]</f>
        <v>0</v>
      </c>
      <c r="U22" s="235"/>
    </row>
    <row r="23" spans="1:21" s="60" customFormat="1" ht="18" customHeight="1">
      <c r="A23" s="78" t="s">
        <v>9</v>
      </c>
      <c r="B23" s="264" t="s">
        <v>285</v>
      </c>
      <c r="C23" s="202">
        <v>2.5</v>
      </c>
      <c r="D23" s="202" t="s">
        <v>0</v>
      </c>
      <c r="E23" s="136"/>
      <c r="F23" s="213">
        <v>30</v>
      </c>
      <c r="G23" s="228" t="s">
        <v>179</v>
      </c>
      <c r="H23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75</v>
      </c>
      <c r="I23" s="265" t="str">
        <f>IF(Sklop3[[#This Row],[ZAHTEVANA SHEMA KAKOVOSTI]]&lt;&gt;"",Sklop3[[#This Row],[Preračunana masa/volumen/kos na enoto kg]],"")</f>
        <v/>
      </c>
      <c r="J23" s="266"/>
      <c r="K23" s="267"/>
      <c r="L23" s="267"/>
      <c r="M23" s="336"/>
      <c r="N23" s="337"/>
      <c r="O23" s="337"/>
      <c r="P23" s="229"/>
      <c r="Q23" s="217">
        <f>+Sklop3[[#This Row],[cena/enota brez DDV v EUR]]*Sklop3[[#This Row],[Stopnja DDV (%)]]</f>
        <v>0</v>
      </c>
      <c r="R23" s="217">
        <f>+Sklop3[[#This Row],[cena/enota brez DDV v EUR]]+Sklop3[[#This Row],[Davek (EUR)]]</f>
        <v>0</v>
      </c>
      <c r="S23" s="217">
        <f>+Sklop3[[#This Row],[cena/enota brez DDV v EUR]]*Sklop3[[#This Row],[Okvirna količina]]</f>
        <v>0</v>
      </c>
      <c r="T23" s="217">
        <f>+Sklop3[[#This Row],[Končna cena/enoto mere (EUR) z DDV]]*Sklop3[[#This Row],[Okvirna količina]]</f>
        <v>0</v>
      </c>
      <c r="U23" s="235"/>
    </row>
    <row r="24" spans="1:21" s="60" customFormat="1" ht="18" customHeight="1">
      <c r="A24" s="78" t="s">
        <v>10</v>
      </c>
      <c r="B24" s="264" t="s">
        <v>286</v>
      </c>
      <c r="C24" s="202">
        <v>2.5</v>
      </c>
      <c r="D24" s="202" t="s">
        <v>0</v>
      </c>
      <c r="E24" s="136"/>
      <c r="F24" s="213">
        <v>50</v>
      </c>
      <c r="G24" s="228" t="s">
        <v>179</v>
      </c>
      <c r="H24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125</v>
      </c>
      <c r="I24" s="265" t="str">
        <f>IF(Sklop3[[#This Row],[ZAHTEVANA SHEMA KAKOVOSTI]]&lt;&gt;"",Sklop3[[#This Row],[Preračunana masa/volumen/kos na enoto kg]],"")</f>
        <v/>
      </c>
      <c r="J24" s="266"/>
      <c r="K24" s="267"/>
      <c r="L24" s="267"/>
      <c r="M24" s="336"/>
      <c r="N24" s="337"/>
      <c r="O24" s="337"/>
      <c r="P24" s="229"/>
      <c r="Q24" s="217">
        <f>+Sklop3[[#This Row],[cena/enota brez DDV v EUR]]*Sklop3[[#This Row],[Stopnja DDV (%)]]</f>
        <v>0</v>
      </c>
      <c r="R24" s="217">
        <f>+Sklop3[[#This Row],[cena/enota brez DDV v EUR]]+Sklop3[[#This Row],[Davek (EUR)]]</f>
        <v>0</v>
      </c>
      <c r="S24" s="217">
        <f>+Sklop3[[#This Row],[cena/enota brez DDV v EUR]]*Sklop3[[#This Row],[Okvirna količina]]</f>
        <v>0</v>
      </c>
      <c r="T24" s="217">
        <f>+Sklop3[[#This Row],[Končna cena/enoto mere (EUR) z DDV]]*Sklop3[[#This Row],[Okvirna količina]]</f>
        <v>0</v>
      </c>
      <c r="U24" s="235"/>
    </row>
    <row r="25" spans="1:21" s="60" customFormat="1" ht="18" customHeight="1">
      <c r="A25" s="78" t="s">
        <v>11</v>
      </c>
      <c r="B25" s="264" t="s">
        <v>287</v>
      </c>
      <c r="C25" s="202">
        <v>2.5</v>
      </c>
      <c r="D25" s="202" t="s">
        <v>0</v>
      </c>
      <c r="E25" s="136"/>
      <c r="F25" s="213">
        <v>70</v>
      </c>
      <c r="G25" s="228" t="s">
        <v>179</v>
      </c>
      <c r="H25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175</v>
      </c>
      <c r="I25" s="265" t="str">
        <f>IF(Sklop3[[#This Row],[ZAHTEVANA SHEMA KAKOVOSTI]]&lt;&gt;"",Sklop3[[#This Row],[Preračunana masa/volumen/kos na enoto kg]],"")</f>
        <v/>
      </c>
      <c r="J25" s="266"/>
      <c r="K25" s="267"/>
      <c r="L25" s="267"/>
      <c r="M25" s="336"/>
      <c r="N25" s="337"/>
      <c r="O25" s="337"/>
      <c r="P25" s="229"/>
      <c r="Q25" s="217">
        <f>+Sklop3[[#This Row],[cena/enota brez DDV v EUR]]*Sklop3[[#This Row],[Stopnja DDV (%)]]</f>
        <v>0</v>
      </c>
      <c r="R25" s="217">
        <f>+Sklop3[[#This Row],[cena/enota brez DDV v EUR]]+Sklop3[[#This Row],[Davek (EUR)]]</f>
        <v>0</v>
      </c>
      <c r="S25" s="217">
        <f>+Sklop3[[#This Row],[cena/enota brez DDV v EUR]]*Sklop3[[#This Row],[Okvirna količina]]</f>
        <v>0</v>
      </c>
      <c r="T25" s="217">
        <f>+Sklop3[[#This Row],[Končna cena/enoto mere (EUR) z DDV]]*Sklop3[[#This Row],[Okvirna količina]]</f>
        <v>0</v>
      </c>
      <c r="U25" s="235"/>
    </row>
    <row r="26" spans="1:21" s="60" customFormat="1" ht="18" customHeight="1">
      <c r="A26" s="78" t="s">
        <v>12</v>
      </c>
      <c r="B26" s="264" t="s">
        <v>288</v>
      </c>
      <c r="C26" s="202">
        <v>2.5</v>
      </c>
      <c r="D26" s="202" t="s">
        <v>0</v>
      </c>
      <c r="E26" s="136"/>
      <c r="F26" s="213">
        <v>40</v>
      </c>
      <c r="G26" s="228" t="s">
        <v>179</v>
      </c>
      <c r="H26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6" s="265" t="str">
        <f>IF(Sklop3[[#This Row],[ZAHTEVANA SHEMA KAKOVOSTI]]&lt;&gt;"",Sklop3[[#This Row],[Preračunana masa/volumen/kos na enoto kg]],"")</f>
        <v/>
      </c>
      <c r="J26" s="266"/>
      <c r="K26" s="267"/>
      <c r="L26" s="267"/>
      <c r="M26" s="336"/>
      <c r="N26" s="337"/>
      <c r="O26" s="337"/>
      <c r="P26" s="229"/>
      <c r="Q26" s="217">
        <f>+Sklop3[[#This Row],[cena/enota brez DDV v EUR]]*Sklop3[[#This Row],[Stopnja DDV (%)]]</f>
        <v>0</v>
      </c>
      <c r="R26" s="217">
        <f>+Sklop3[[#This Row],[cena/enota brez DDV v EUR]]+Sklop3[[#This Row],[Davek (EUR)]]</f>
        <v>0</v>
      </c>
      <c r="S26" s="217">
        <f>+Sklop3[[#This Row],[cena/enota brez DDV v EUR]]*Sklop3[[#This Row],[Okvirna količina]]</f>
        <v>0</v>
      </c>
      <c r="T26" s="217">
        <f>+Sklop3[[#This Row],[Končna cena/enoto mere (EUR) z DDV]]*Sklop3[[#This Row],[Okvirna količina]]</f>
        <v>0</v>
      </c>
      <c r="U26" s="235"/>
    </row>
    <row r="27" spans="1:21" s="60" customFormat="1" ht="18" customHeight="1">
      <c r="A27" s="78" t="s">
        <v>13</v>
      </c>
      <c r="B27" s="264" t="s">
        <v>289</v>
      </c>
      <c r="C27" s="202">
        <v>2.5</v>
      </c>
      <c r="D27" s="202" t="s">
        <v>0</v>
      </c>
      <c r="E27" s="136"/>
      <c r="F27" s="213">
        <v>40</v>
      </c>
      <c r="G27" s="228" t="s">
        <v>179</v>
      </c>
      <c r="H27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7" s="265" t="str">
        <f>IF(Sklop3[[#This Row],[ZAHTEVANA SHEMA KAKOVOSTI]]&lt;&gt;"",Sklop3[[#This Row],[Preračunana masa/volumen/kos na enoto kg]],"")</f>
        <v/>
      </c>
      <c r="J27" s="266"/>
      <c r="K27" s="267"/>
      <c r="L27" s="267"/>
      <c r="M27" s="336"/>
      <c r="N27" s="337"/>
      <c r="O27" s="337"/>
      <c r="P27" s="229"/>
      <c r="Q27" s="217">
        <f>+Sklop3[[#This Row],[cena/enota brez DDV v EUR]]*Sklop3[[#This Row],[Stopnja DDV (%)]]</f>
        <v>0</v>
      </c>
      <c r="R27" s="217">
        <f>+Sklop3[[#This Row],[cena/enota brez DDV v EUR]]+Sklop3[[#This Row],[Davek (EUR)]]</f>
        <v>0</v>
      </c>
      <c r="S27" s="217">
        <f>+Sklop3[[#This Row],[cena/enota brez DDV v EUR]]*Sklop3[[#This Row],[Okvirna količina]]</f>
        <v>0</v>
      </c>
      <c r="T27" s="217">
        <f>+Sklop3[[#This Row],[Končna cena/enoto mere (EUR) z DDV]]*Sklop3[[#This Row],[Okvirna količina]]</f>
        <v>0</v>
      </c>
      <c r="U27" s="235"/>
    </row>
    <row r="28" spans="1:21" s="60" customFormat="1" ht="18" customHeight="1">
      <c r="A28" s="78" t="s">
        <v>14</v>
      </c>
      <c r="B28" s="264" t="s">
        <v>290</v>
      </c>
      <c r="C28" s="202">
        <v>1</v>
      </c>
      <c r="D28" s="202" t="s">
        <v>0</v>
      </c>
      <c r="E28" s="136"/>
      <c r="F28" s="213">
        <v>20</v>
      </c>
      <c r="G28" s="228" t="s">
        <v>179</v>
      </c>
      <c r="H28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8" s="265" t="str">
        <f>IF(Sklop3[[#This Row],[ZAHTEVANA SHEMA KAKOVOSTI]]&lt;&gt;"",Sklop3[[#This Row],[Preračunana masa/volumen/kos na enoto kg]],"")</f>
        <v/>
      </c>
      <c r="J28" s="266"/>
      <c r="K28" s="267"/>
      <c r="L28" s="267"/>
      <c r="M28" s="336"/>
      <c r="N28" s="337"/>
      <c r="O28" s="337"/>
      <c r="P28" s="229"/>
      <c r="Q28" s="217">
        <f>+Sklop3[[#This Row],[cena/enota brez DDV v EUR]]*Sklop3[[#This Row],[Stopnja DDV (%)]]</f>
        <v>0</v>
      </c>
      <c r="R28" s="217">
        <f>+Sklop3[[#This Row],[cena/enota brez DDV v EUR]]+Sklop3[[#This Row],[Davek (EUR)]]</f>
        <v>0</v>
      </c>
      <c r="S28" s="217">
        <f>+Sklop3[[#This Row],[cena/enota brez DDV v EUR]]*Sklop3[[#This Row],[Okvirna količina]]</f>
        <v>0</v>
      </c>
      <c r="T28" s="217">
        <f>+Sklop3[[#This Row],[Končna cena/enoto mere (EUR) z DDV]]*Sklop3[[#This Row],[Okvirna količina]]</f>
        <v>0</v>
      </c>
      <c r="U28" s="235"/>
    </row>
    <row r="29" spans="1:21" s="60" customFormat="1" ht="18" customHeight="1">
      <c r="A29" s="78" t="s">
        <v>15</v>
      </c>
      <c r="B29" s="264" t="s">
        <v>291</v>
      </c>
      <c r="C29" s="202">
        <v>1</v>
      </c>
      <c r="D29" s="202" t="s">
        <v>0</v>
      </c>
      <c r="E29" s="136"/>
      <c r="F29" s="213">
        <v>20</v>
      </c>
      <c r="G29" s="228" t="s">
        <v>179</v>
      </c>
      <c r="H29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9" s="265" t="str">
        <f>IF(Sklop3[[#This Row],[ZAHTEVANA SHEMA KAKOVOSTI]]&lt;&gt;"",Sklop3[[#This Row],[Preračunana masa/volumen/kos na enoto kg]],"")</f>
        <v/>
      </c>
      <c r="J29" s="266"/>
      <c r="K29" s="267"/>
      <c r="L29" s="267"/>
      <c r="M29" s="336"/>
      <c r="N29" s="337"/>
      <c r="O29" s="337"/>
      <c r="P29" s="229"/>
      <c r="Q29" s="217">
        <f>+Sklop3[[#This Row],[cena/enota brez DDV v EUR]]*Sklop3[[#This Row],[Stopnja DDV (%)]]</f>
        <v>0</v>
      </c>
      <c r="R29" s="217">
        <f>+Sklop3[[#This Row],[cena/enota brez DDV v EUR]]+Sklop3[[#This Row],[Davek (EUR)]]</f>
        <v>0</v>
      </c>
      <c r="S29" s="217">
        <f>+Sklop3[[#This Row],[cena/enota brez DDV v EUR]]*Sklop3[[#This Row],[Okvirna količina]]</f>
        <v>0</v>
      </c>
      <c r="T29" s="217">
        <f>+Sklop3[[#This Row],[Končna cena/enoto mere (EUR) z DDV]]*Sklop3[[#This Row],[Okvirna količina]]</f>
        <v>0</v>
      </c>
      <c r="U29" s="235"/>
    </row>
    <row r="30" spans="1:21" s="60" customFormat="1" ht="18" customHeight="1">
      <c r="A30" s="78" t="s">
        <v>16</v>
      </c>
      <c r="B30" s="264" t="s">
        <v>292</v>
      </c>
      <c r="C30" s="202">
        <v>2.5</v>
      </c>
      <c r="D30" s="202" t="s">
        <v>0</v>
      </c>
      <c r="E30" s="136"/>
      <c r="F30" s="213">
        <v>20</v>
      </c>
      <c r="G30" s="228" t="s">
        <v>179</v>
      </c>
      <c r="H30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0" s="265" t="str">
        <f>IF(Sklop3[[#This Row],[ZAHTEVANA SHEMA KAKOVOSTI]]&lt;&gt;"",Sklop3[[#This Row],[Preračunana masa/volumen/kos na enoto kg]],"")</f>
        <v/>
      </c>
      <c r="J30" s="266"/>
      <c r="K30" s="267"/>
      <c r="L30" s="267"/>
      <c r="M30" s="336"/>
      <c r="N30" s="337"/>
      <c r="O30" s="337"/>
      <c r="P30" s="229"/>
      <c r="Q30" s="217">
        <f>+Sklop3[[#This Row],[cena/enota brez DDV v EUR]]*Sklop3[[#This Row],[Stopnja DDV (%)]]</f>
        <v>0</v>
      </c>
      <c r="R30" s="217">
        <f>+Sklop3[[#This Row],[cena/enota brez DDV v EUR]]+Sklop3[[#This Row],[Davek (EUR)]]</f>
        <v>0</v>
      </c>
      <c r="S30" s="217">
        <f>+Sklop3[[#This Row],[cena/enota brez DDV v EUR]]*Sklop3[[#This Row],[Okvirna količina]]</f>
        <v>0</v>
      </c>
      <c r="T30" s="217">
        <f>+Sklop3[[#This Row],[Končna cena/enoto mere (EUR) z DDV]]*Sklop3[[#This Row],[Okvirna količina]]</f>
        <v>0</v>
      </c>
      <c r="U30" s="235"/>
    </row>
    <row r="31" spans="1:21" s="60" customFormat="1" ht="18" customHeight="1">
      <c r="A31" s="78" t="s">
        <v>17</v>
      </c>
      <c r="B31" s="264" t="s">
        <v>293</v>
      </c>
      <c r="C31" s="202">
        <v>2.5</v>
      </c>
      <c r="D31" s="202" t="s">
        <v>0</v>
      </c>
      <c r="E31" s="136"/>
      <c r="F31" s="213">
        <v>20</v>
      </c>
      <c r="G31" s="228" t="s">
        <v>179</v>
      </c>
      <c r="H31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1" s="265" t="str">
        <f>IF(Sklop3[[#This Row],[ZAHTEVANA SHEMA KAKOVOSTI]]&lt;&gt;"",Sklop3[[#This Row],[Preračunana masa/volumen/kos na enoto kg]],"")</f>
        <v/>
      </c>
      <c r="J31" s="266"/>
      <c r="K31" s="267"/>
      <c r="L31" s="267"/>
      <c r="M31" s="336"/>
      <c r="N31" s="337"/>
      <c r="O31" s="337"/>
      <c r="P31" s="229"/>
      <c r="Q31" s="217">
        <f>+Sklop3[[#This Row],[cena/enota brez DDV v EUR]]*Sklop3[[#This Row],[Stopnja DDV (%)]]</f>
        <v>0</v>
      </c>
      <c r="R31" s="217">
        <f>+Sklop3[[#This Row],[cena/enota brez DDV v EUR]]+Sklop3[[#This Row],[Davek (EUR)]]</f>
        <v>0</v>
      </c>
      <c r="S31" s="217">
        <f>+Sklop3[[#This Row],[cena/enota brez DDV v EUR]]*Sklop3[[#This Row],[Okvirna količina]]</f>
        <v>0</v>
      </c>
      <c r="T31" s="217">
        <f>+Sklop3[[#This Row],[Končna cena/enoto mere (EUR) z DDV]]*Sklop3[[#This Row],[Okvirna količina]]</f>
        <v>0</v>
      </c>
      <c r="U31" s="235"/>
    </row>
    <row r="32" spans="1:21">
      <c r="A32" s="349" t="s">
        <v>129</v>
      </c>
      <c r="B32" s="350"/>
      <c r="C32" s="351"/>
      <c r="D32" s="351"/>
      <c r="E32" s="352"/>
      <c r="F32" s="361"/>
      <c r="G32" s="354"/>
      <c r="H32" s="355">
        <f>SUBTOTAL(109,Sklop3[Preračunana masa/volumen/kos na enoto kg])</f>
        <v>1515</v>
      </c>
      <c r="I32" s="355">
        <f>SUBTOTAL(109,Sklop3[Živila iz shem kakovosti (kg)])</f>
        <v>0</v>
      </c>
      <c r="J32" s="353"/>
      <c r="K32" s="356"/>
      <c r="L32" s="356"/>
      <c r="M32" s="357"/>
      <c r="N32" s="358"/>
      <c r="O32" s="358"/>
      <c r="P32" s="358"/>
      <c r="Q32" s="359"/>
      <c r="R32" s="353"/>
      <c r="S32" s="359">
        <f>SUBTOTAL(109,Sklop3[Vrednost za okvirno količino (EUR) brez DDV])</f>
        <v>0</v>
      </c>
      <c r="T32" s="359">
        <f>SUBTOTAL(109,Sklop3[Vrednost za okvirno količino (EUR) z DDV])</f>
        <v>0</v>
      </c>
      <c r="U32" s="360">
        <f>SUBTOTAL(103,Sklop3[Shema kakovosti
(nacionalne, evropske)
])</f>
        <v>0</v>
      </c>
    </row>
    <row r="33" spans="1:22">
      <c r="A33" s="48"/>
      <c r="B33" s="16"/>
      <c r="C33" s="28"/>
      <c r="D33" s="28"/>
      <c r="E33" s="95"/>
      <c r="Q33" s="48"/>
      <c r="R33" s="48"/>
      <c r="S33" s="48"/>
      <c r="T33" s="48"/>
    </row>
    <row r="34" spans="1:22">
      <c r="A34" s="48" t="s">
        <v>125</v>
      </c>
      <c r="B34" s="16"/>
      <c r="C34" s="28"/>
      <c r="D34" s="28"/>
      <c r="E34" s="95"/>
    </row>
    <row r="35" spans="1:22">
      <c r="A35" s="11" t="s">
        <v>127</v>
      </c>
      <c r="B35" s="16"/>
      <c r="C35" s="28"/>
      <c r="D35" s="28"/>
      <c r="E35" s="95"/>
      <c r="M35" s="54"/>
      <c r="N35" s="29"/>
      <c r="O35" s="29"/>
      <c r="P35" s="29"/>
      <c r="Q35" s="29"/>
      <c r="R35" s="29"/>
    </row>
    <row r="36" spans="1:22">
      <c r="A36" s="90" t="s">
        <v>170</v>
      </c>
      <c r="F36" s="68"/>
      <c r="G36" s="68"/>
      <c r="H36" s="29"/>
      <c r="I36" s="29"/>
      <c r="J36" s="29"/>
      <c r="K36" s="29"/>
      <c r="L36" s="54"/>
      <c r="M36" s="54"/>
      <c r="N36" s="29"/>
      <c r="O36" s="29"/>
      <c r="P36" s="29"/>
      <c r="Q36" s="29"/>
      <c r="R36" s="29"/>
    </row>
    <row r="37" spans="1:22">
      <c r="A37" s="103" t="s">
        <v>163</v>
      </c>
      <c r="B37" s="27"/>
      <c r="F37" s="68"/>
      <c r="G37" s="68"/>
      <c r="H37" s="29"/>
      <c r="I37" s="29"/>
      <c r="J37" s="29"/>
      <c r="K37" s="29"/>
      <c r="L37" s="54"/>
      <c r="M37" s="104"/>
      <c r="N37" s="104"/>
      <c r="O37" s="104"/>
      <c r="P37" s="104"/>
      <c r="Q37" s="104"/>
      <c r="R37" s="104"/>
      <c r="S37" s="104"/>
      <c r="T37" s="104"/>
      <c r="U37" s="104"/>
      <c r="V37" s="104"/>
    </row>
    <row r="38" spans="1:22" ht="12.75" customHeight="1">
      <c r="A38" s="420" t="s">
        <v>178</v>
      </c>
      <c r="B38" s="420"/>
      <c r="C38" s="420"/>
      <c r="D38" s="420"/>
      <c r="E38" s="420"/>
      <c r="F38" s="420"/>
      <c r="G38" s="420"/>
      <c r="H38" s="420"/>
      <c r="I38" s="420"/>
      <c r="J38" s="420"/>
      <c r="K38" s="420"/>
      <c r="L38" s="420"/>
      <c r="M38" s="54"/>
      <c r="N38" s="29"/>
      <c r="O38" s="29"/>
      <c r="P38" s="29"/>
      <c r="Q38" s="29"/>
      <c r="R38" s="29"/>
    </row>
    <row r="39" spans="1:22" ht="12.75" customHeight="1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04"/>
      <c r="N39" s="104"/>
      <c r="O39" s="104"/>
      <c r="P39" s="104"/>
      <c r="Q39" s="104"/>
      <c r="R39" s="104"/>
      <c r="S39" s="104"/>
      <c r="T39" s="104"/>
      <c r="U39" s="104"/>
      <c r="V39" s="104"/>
    </row>
    <row r="40" spans="1:22">
      <c r="A40" s="90" t="s">
        <v>65</v>
      </c>
      <c r="F40" s="68"/>
      <c r="G40" s="68" t="s">
        <v>66</v>
      </c>
      <c r="H40" s="29"/>
      <c r="I40" s="29"/>
      <c r="J40" s="29"/>
      <c r="K40" s="29"/>
      <c r="L40" s="54"/>
      <c r="M40" s="54"/>
      <c r="N40" s="29"/>
      <c r="O40" s="29"/>
      <c r="P40" s="29"/>
      <c r="Q40" s="29" t="s">
        <v>67</v>
      </c>
      <c r="R40" s="29"/>
    </row>
    <row r="41" spans="1:22" ht="15">
      <c r="A41" s="6"/>
      <c r="B41" s="4"/>
      <c r="C41" s="26"/>
      <c r="D41" s="26"/>
      <c r="E41" s="25"/>
      <c r="F41" s="7"/>
      <c r="H41" s="8"/>
      <c r="I41" s="8"/>
      <c r="J41" s="8"/>
      <c r="K41" s="8"/>
      <c r="L41" s="20"/>
      <c r="M41" s="20"/>
      <c r="N41" s="8"/>
      <c r="O41" s="8"/>
      <c r="P41" s="8"/>
      <c r="Q41" s="8"/>
      <c r="R41" s="8"/>
      <c r="S41" s="3"/>
      <c r="T41" s="3"/>
      <c r="U41" s="7"/>
    </row>
    <row r="42" spans="1:22">
      <c r="B42" s="16"/>
      <c r="C42" s="28"/>
      <c r="D42" s="28"/>
      <c r="E42" s="95"/>
    </row>
    <row r="43" spans="1:22">
      <c r="B43" s="16"/>
      <c r="C43" s="28"/>
      <c r="D43" s="28"/>
      <c r="E43" s="95"/>
    </row>
    <row r="44" spans="1:22">
      <c r="B44" s="16"/>
      <c r="C44" s="28"/>
      <c r="D44" s="28"/>
      <c r="E44" s="95"/>
    </row>
    <row r="45" spans="1:22">
      <c r="B45" s="16"/>
      <c r="C45" s="28"/>
      <c r="D45" s="28"/>
      <c r="E45" s="95"/>
    </row>
    <row r="46" spans="1:22">
      <c r="B46" s="16"/>
      <c r="C46" s="28"/>
      <c r="D46" s="28"/>
      <c r="E46" s="95"/>
    </row>
    <row r="47" spans="1:22">
      <c r="B47" s="16"/>
      <c r="C47" s="28"/>
      <c r="D47" s="28"/>
      <c r="E47" s="95"/>
    </row>
    <row r="48" spans="1:22">
      <c r="B48" s="16"/>
      <c r="C48" s="28"/>
      <c r="D48" s="28"/>
      <c r="E48" s="95"/>
    </row>
    <row r="49" spans="1:22">
      <c r="B49" s="16"/>
      <c r="C49" s="28"/>
      <c r="D49" s="28"/>
      <c r="E49" s="95"/>
    </row>
    <row r="50" spans="1:22">
      <c r="B50" s="16"/>
      <c r="C50" s="28"/>
      <c r="D50" s="28"/>
      <c r="E50" s="95"/>
    </row>
    <row r="51" spans="1:22">
      <c r="B51" s="16"/>
      <c r="C51" s="28"/>
      <c r="D51" s="28"/>
      <c r="E51" s="95"/>
    </row>
    <row r="52" spans="1:22">
      <c r="B52" s="16"/>
      <c r="C52" s="28"/>
      <c r="D52" s="28"/>
      <c r="E52" s="95"/>
    </row>
    <row r="53" spans="1:22">
      <c r="B53" s="16"/>
      <c r="C53" s="28"/>
      <c r="D53" s="28"/>
      <c r="E53" s="95"/>
    </row>
    <row r="54" spans="1:22">
      <c r="B54" s="16"/>
      <c r="C54" s="28"/>
      <c r="D54" s="28"/>
      <c r="E54" s="95"/>
    </row>
    <row r="55" spans="1:22">
      <c r="B55" s="16"/>
      <c r="C55" s="28"/>
      <c r="D55" s="28"/>
      <c r="E55" s="95"/>
    </row>
    <row r="56" spans="1:22" s="18" customFormat="1">
      <c r="A56" s="11"/>
      <c r="B56" s="16"/>
      <c r="C56" s="28"/>
      <c r="D56" s="28"/>
      <c r="E56" s="95"/>
      <c r="F56" s="96"/>
      <c r="G56" s="96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5"/>
      <c r="F57" s="96"/>
      <c r="G57" s="96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5"/>
      <c r="F58" s="96"/>
      <c r="G58" s="96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5"/>
      <c r="F59" s="96"/>
      <c r="G59" s="96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5"/>
      <c r="F60" s="96"/>
      <c r="G60" s="96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5"/>
      <c r="F61" s="96"/>
      <c r="G61" s="96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5"/>
      <c r="F62" s="96"/>
      <c r="G62" s="96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5"/>
      <c r="F63" s="96"/>
      <c r="G63" s="96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5"/>
      <c r="F64" s="96"/>
      <c r="G64" s="96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5"/>
      <c r="F65" s="96"/>
      <c r="G65" s="96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5"/>
      <c r="F66" s="96"/>
      <c r="G66" s="96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5"/>
      <c r="F67" s="96"/>
      <c r="G67" s="96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5"/>
      <c r="F68" s="96"/>
      <c r="G68" s="96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5"/>
      <c r="F69" s="96"/>
      <c r="G69" s="96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5"/>
      <c r="F70" s="96"/>
      <c r="G70" s="96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5"/>
      <c r="F71" s="96"/>
      <c r="G71" s="96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5"/>
      <c r="F72" s="96"/>
      <c r="G72" s="96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5"/>
      <c r="F73" s="96"/>
      <c r="G73" s="96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5"/>
      <c r="F74" s="96"/>
      <c r="G74" s="96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5"/>
      <c r="F75" s="96"/>
      <c r="G75" s="96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5"/>
      <c r="F76" s="96"/>
      <c r="G76" s="96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5"/>
      <c r="F77" s="96"/>
      <c r="G77" s="96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5"/>
      <c r="F78" s="96"/>
      <c r="G78" s="96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5"/>
      <c r="F79" s="96"/>
      <c r="G79" s="96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5"/>
      <c r="F80" s="96"/>
      <c r="G80" s="96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5"/>
      <c r="F81" s="96"/>
      <c r="G81" s="96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5"/>
      <c r="F82" s="96"/>
      <c r="G82" s="96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5"/>
      <c r="F83" s="96"/>
      <c r="G83" s="96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5"/>
      <c r="F84" s="96"/>
      <c r="G84" s="96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5"/>
      <c r="F85" s="96"/>
      <c r="G85" s="96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5"/>
      <c r="F86" s="96"/>
      <c r="G86" s="96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5"/>
      <c r="F87" s="96"/>
      <c r="G87" s="96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5"/>
      <c r="F88" s="96"/>
      <c r="G88" s="96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5"/>
      <c r="F89" s="96"/>
      <c r="G89" s="96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5"/>
      <c r="F90" s="96"/>
      <c r="G90" s="96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5"/>
      <c r="F91" s="96"/>
      <c r="G91" s="96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5"/>
      <c r="F92" s="96"/>
      <c r="G92" s="96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5"/>
      <c r="F93" s="96"/>
      <c r="G93" s="96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5"/>
      <c r="F94" s="96"/>
      <c r="G94" s="96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5"/>
      <c r="F95" s="96"/>
      <c r="G95" s="96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5"/>
      <c r="F96" s="96"/>
      <c r="G96" s="96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5"/>
      <c r="F97" s="96"/>
      <c r="G97" s="96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5"/>
      <c r="F98" s="96"/>
      <c r="G98" s="96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5"/>
      <c r="F99" s="96"/>
      <c r="G99" s="96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5"/>
      <c r="F100" s="96"/>
      <c r="G100" s="96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5"/>
      <c r="F101" s="96"/>
      <c r="G101" s="96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5"/>
      <c r="F102" s="96"/>
      <c r="G102" s="96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5"/>
      <c r="F103" s="96"/>
      <c r="G103" s="96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5"/>
      <c r="F104" s="96"/>
      <c r="G104" s="96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5"/>
      <c r="F105" s="96"/>
      <c r="G105" s="96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5"/>
      <c r="F106" s="96"/>
      <c r="G106" s="96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5"/>
      <c r="F107" s="96"/>
      <c r="G107" s="96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5"/>
      <c r="F108" s="96"/>
      <c r="G108" s="96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5"/>
      <c r="F109" s="96"/>
      <c r="G109" s="96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5"/>
      <c r="F110" s="96"/>
      <c r="G110" s="96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5"/>
      <c r="F111" s="96"/>
      <c r="G111" s="96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5"/>
      <c r="F112" s="96"/>
      <c r="G112" s="96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5"/>
      <c r="F113" s="96"/>
      <c r="G113" s="96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5"/>
      <c r="F114" s="96"/>
      <c r="G114" s="96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5"/>
      <c r="F115" s="96"/>
      <c r="G115" s="96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5"/>
      <c r="F116" s="96"/>
      <c r="G116" s="96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5"/>
      <c r="F117" s="96"/>
      <c r="G117" s="96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5"/>
      <c r="F118" s="96"/>
      <c r="G118" s="96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5"/>
      <c r="F119" s="96"/>
      <c r="G119" s="96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5"/>
      <c r="F120" s="96"/>
      <c r="G120" s="96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5"/>
      <c r="F121" s="96"/>
      <c r="G121" s="96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5"/>
      <c r="F122" s="96"/>
      <c r="G122" s="96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5"/>
      <c r="F123" s="96"/>
      <c r="G123" s="96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5"/>
      <c r="F124" s="96"/>
      <c r="G124" s="96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5"/>
      <c r="F125" s="96"/>
      <c r="G125" s="96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5"/>
      <c r="F126" s="96"/>
      <c r="G126" s="96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5"/>
      <c r="F127" s="96"/>
      <c r="G127" s="96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5"/>
      <c r="F128" s="96"/>
      <c r="G128" s="96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5"/>
      <c r="F129" s="96"/>
      <c r="G129" s="96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5"/>
      <c r="F130" s="96"/>
      <c r="G130" s="96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5"/>
      <c r="F131" s="96"/>
      <c r="G131" s="96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5"/>
      <c r="F132" s="96"/>
      <c r="G132" s="96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5"/>
      <c r="F133" s="96"/>
      <c r="G133" s="96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5"/>
      <c r="F134" s="96"/>
      <c r="G134" s="96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5"/>
      <c r="F135" s="96"/>
      <c r="G135" s="96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5"/>
      <c r="F136" s="96"/>
      <c r="G136" s="96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5"/>
      <c r="F137" s="96"/>
      <c r="G137" s="96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5"/>
      <c r="F138" s="96"/>
      <c r="G138" s="96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5"/>
      <c r="F139" s="96"/>
      <c r="G139" s="96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5"/>
      <c r="F140" s="96"/>
      <c r="G140" s="96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5"/>
      <c r="F141" s="96"/>
      <c r="G141" s="96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5"/>
      <c r="F142" s="96"/>
      <c r="G142" s="96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5"/>
      <c r="F143" s="96"/>
      <c r="G143" s="96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5"/>
      <c r="F144" s="96"/>
      <c r="G144" s="96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5"/>
      <c r="F145" s="96"/>
      <c r="G145" s="96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5"/>
      <c r="F146" s="96"/>
      <c r="G146" s="96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5"/>
      <c r="F147" s="96"/>
      <c r="G147" s="96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5"/>
      <c r="F148" s="96"/>
      <c r="G148" s="96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5"/>
      <c r="F149" s="96"/>
      <c r="G149" s="96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5"/>
      <c r="F150" s="96"/>
      <c r="G150" s="96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5"/>
      <c r="F151" s="96"/>
      <c r="G151" s="96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5"/>
      <c r="F152" s="96"/>
      <c r="G152" s="96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5"/>
      <c r="F153" s="96"/>
      <c r="G153" s="96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5"/>
      <c r="F154" s="96"/>
      <c r="G154" s="96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5"/>
      <c r="F155" s="96"/>
      <c r="G155" s="96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5"/>
      <c r="F156" s="96"/>
      <c r="G156" s="96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5"/>
      <c r="F157" s="96"/>
      <c r="G157" s="96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5"/>
      <c r="F158" s="96"/>
      <c r="G158" s="96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5"/>
      <c r="F159" s="96"/>
      <c r="G159" s="96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5"/>
      <c r="F160" s="96"/>
      <c r="G160" s="96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5"/>
      <c r="F161" s="96"/>
      <c r="G161" s="96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5"/>
      <c r="F162" s="96"/>
      <c r="G162" s="96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5"/>
      <c r="F163" s="96"/>
      <c r="G163" s="96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5"/>
      <c r="F164" s="96"/>
      <c r="G164" s="96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5"/>
      <c r="F165" s="96"/>
      <c r="G165" s="96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5"/>
      <c r="F166" s="96"/>
      <c r="G166" s="96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5"/>
      <c r="F167" s="96"/>
      <c r="G167" s="96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5"/>
      <c r="F168" s="96"/>
      <c r="G168" s="96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5"/>
      <c r="F169" s="96"/>
      <c r="G169" s="96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5"/>
      <c r="F170" s="96"/>
      <c r="G170" s="96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5"/>
      <c r="F171" s="96"/>
      <c r="G171" s="96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5"/>
      <c r="F172" s="96"/>
      <c r="G172" s="96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5"/>
      <c r="F173" s="96"/>
      <c r="G173" s="96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5"/>
      <c r="F174" s="96"/>
      <c r="G174" s="96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5"/>
      <c r="F175" s="96"/>
      <c r="G175" s="96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5"/>
      <c r="F176" s="96"/>
      <c r="G176" s="96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5"/>
      <c r="F177" s="96"/>
      <c r="G177" s="96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5"/>
      <c r="F178" s="96"/>
      <c r="G178" s="96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5"/>
      <c r="F179" s="96"/>
      <c r="G179" s="96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5"/>
      <c r="F180" s="96"/>
      <c r="G180" s="96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5"/>
      <c r="F181" s="96"/>
      <c r="G181" s="96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5"/>
      <c r="F182" s="96"/>
      <c r="G182" s="96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5"/>
      <c r="F183" s="96"/>
      <c r="G183" s="96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5"/>
      <c r="F184" s="96"/>
      <c r="G184" s="96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5"/>
      <c r="F185" s="96"/>
      <c r="G185" s="96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5"/>
      <c r="F186" s="96"/>
      <c r="G186" s="96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5"/>
      <c r="F187" s="96"/>
      <c r="G187" s="96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5"/>
      <c r="F188" s="96"/>
      <c r="G188" s="96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5"/>
      <c r="F189" s="96"/>
      <c r="G189" s="96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5"/>
      <c r="F190" s="96"/>
      <c r="G190" s="96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5"/>
      <c r="F191" s="96"/>
      <c r="G191" s="96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5"/>
      <c r="F192" s="96"/>
      <c r="G192" s="96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5"/>
      <c r="F193" s="96"/>
      <c r="G193" s="96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5"/>
      <c r="F194" s="96"/>
      <c r="G194" s="96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5"/>
      <c r="F195" s="96"/>
      <c r="G195" s="96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5"/>
      <c r="F196" s="96"/>
      <c r="G196" s="96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5"/>
      <c r="F197" s="96"/>
      <c r="G197" s="96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5"/>
      <c r="F198" s="96"/>
      <c r="G198" s="96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5"/>
      <c r="F199" s="96"/>
      <c r="G199" s="96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5"/>
      <c r="F200" s="96"/>
      <c r="G200" s="96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5"/>
      <c r="F201" s="96"/>
      <c r="G201" s="96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5"/>
      <c r="F202" s="96"/>
      <c r="G202" s="96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5"/>
      <c r="F203" s="96"/>
      <c r="G203" s="96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5"/>
      <c r="F204" s="96"/>
      <c r="G204" s="96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5"/>
      <c r="F205" s="96"/>
      <c r="G205" s="96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5"/>
      <c r="F206" s="96"/>
      <c r="G206" s="96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5"/>
      <c r="F207" s="96"/>
      <c r="G207" s="96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5"/>
      <c r="F208" s="96"/>
      <c r="G208" s="96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5"/>
      <c r="F209" s="96"/>
      <c r="G209" s="96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5"/>
      <c r="F210" s="96"/>
      <c r="G210" s="96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5"/>
      <c r="F211" s="96"/>
      <c r="G211" s="96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5"/>
      <c r="F212" s="96"/>
      <c r="G212" s="96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5"/>
      <c r="F213" s="96"/>
      <c r="G213" s="96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5"/>
      <c r="F214" s="96"/>
      <c r="G214" s="96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5"/>
      <c r="F215" s="96"/>
      <c r="G215" s="96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5"/>
      <c r="F216" s="96"/>
      <c r="G216" s="96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5"/>
      <c r="F217" s="96"/>
      <c r="G217" s="96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5"/>
      <c r="F218" s="96"/>
      <c r="G218" s="96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5"/>
      <c r="F219" s="96"/>
      <c r="G219" s="96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5"/>
      <c r="F220" s="96"/>
      <c r="G220" s="96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5"/>
      <c r="F221" s="96"/>
      <c r="G221" s="96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5"/>
      <c r="F222" s="96"/>
      <c r="G222" s="96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5"/>
      <c r="F223" s="96"/>
      <c r="G223" s="96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5"/>
      <c r="F224" s="96"/>
      <c r="G224" s="96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5"/>
      <c r="F225" s="96"/>
      <c r="G225" s="96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5"/>
      <c r="F226" s="96"/>
      <c r="G226" s="96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5"/>
      <c r="F227" s="96"/>
      <c r="G227" s="96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5"/>
      <c r="F228" s="96"/>
      <c r="G228" s="96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5"/>
      <c r="F229" s="96"/>
      <c r="G229" s="96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5"/>
      <c r="F230" s="96"/>
      <c r="G230" s="96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5"/>
      <c r="F231" s="96"/>
      <c r="G231" s="96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5"/>
      <c r="F232" s="96"/>
      <c r="G232" s="96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5"/>
      <c r="F233" s="96"/>
      <c r="G233" s="96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5"/>
      <c r="F234" s="96"/>
      <c r="G234" s="96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5"/>
      <c r="F235" s="96"/>
      <c r="G235" s="96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5"/>
      <c r="F236" s="96"/>
      <c r="G236" s="96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5"/>
      <c r="F237" s="96"/>
      <c r="G237" s="96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5"/>
      <c r="F238" s="96"/>
      <c r="G238" s="96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5"/>
      <c r="F239" s="96"/>
      <c r="G239" s="96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5"/>
      <c r="F240" s="96"/>
      <c r="G240" s="96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5"/>
      <c r="F241" s="96"/>
      <c r="G241" s="96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5"/>
      <c r="F242" s="96"/>
      <c r="G242" s="96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5"/>
      <c r="F243" s="96"/>
      <c r="G243" s="96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5"/>
      <c r="F244" s="96"/>
      <c r="G244" s="96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5"/>
      <c r="F245" s="96"/>
      <c r="G245" s="96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5"/>
      <c r="F246" s="96"/>
      <c r="G246" s="96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5"/>
      <c r="F247" s="96"/>
      <c r="G247" s="96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5"/>
      <c r="F248" s="96"/>
      <c r="G248" s="96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5"/>
      <c r="F249" s="96"/>
      <c r="G249" s="96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5"/>
      <c r="F250" s="96"/>
      <c r="G250" s="96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5"/>
      <c r="F251" s="96"/>
      <c r="G251" s="96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5"/>
      <c r="F252" s="96"/>
      <c r="G252" s="96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5"/>
      <c r="F253" s="96"/>
      <c r="G253" s="96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5"/>
      <c r="F254" s="96"/>
      <c r="G254" s="96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5"/>
      <c r="F255" s="96"/>
      <c r="G255" s="96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5"/>
      <c r="F256" s="96"/>
      <c r="G256" s="96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5"/>
      <c r="F257" s="96"/>
      <c r="G257" s="96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5"/>
      <c r="F258" s="96"/>
      <c r="G258" s="96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5"/>
      <c r="F259" s="96"/>
      <c r="G259" s="96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5"/>
      <c r="F260" s="96"/>
      <c r="G260" s="96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5"/>
      <c r="F261" s="96"/>
      <c r="G261" s="96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5"/>
      <c r="F262" s="96"/>
      <c r="G262" s="96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5"/>
      <c r="F263" s="96"/>
      <c r="G263" s="96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5"/>
      <c r="F264" s="96"/>
      <c r="G264" s="96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</sheetData>
  <sheetProtection insertRows="0" deleteRows="0"/>
  <protectedRanges>
    <protectedRange sqref="U40:U1048576 J40:P1048576 M34:P35 U1:U35 J1:P33" name="Obseg1"/>
    <protectedRange sqref="M36:P37 U36:U37 M39:P39 U39" name="Obseg1_1"/>
    <protectedRange sqref="J34:L37 J39:L39" name="Obseg1_3"/>
    <protectedRange sqref="M38:P38 U38" name="Obseg1_2"/>
    <protectedRange sqref="J38:L38" name="Obseg1_3_1_1"/>
  </protectedRanges>
  <mergeCells count="8">
    <mergeCell ref="A38:L3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26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48"/>
  <sheetViews>
    <sheetView zoomScaleNormal="100" zoomScaleSheetLayoutView="100" workbookViewId="0">
      <selection activeCell="J42" sqref="J4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3" customWidth="1"/>
    <col min="6" max="6" width="7.42578125" style="96" customWidth="1"/>
    <col min="7" max="7" width="6" style="96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22" t="str">
        <f>+'prva stran'!B6</f>
        <v>VRTEC ŠOŠTANJ</v>
      </c>
      <c r="D2" s="423"/>
      <c r="E2" s="423"/>
      <c r="F2" s="423"/>
      <c r="G2" s="423"/>
      <c r="H2" s="423"/>
      <c r="I2" s="423"/>
      <c r="J2" s="423"/>
    </row>
    <row r="3" spans="1:21" ht="15">
      <c r="B3" s="50" t="s">
        <v>83</v>
      </c>
      <c r="C3" s="424" t="str">
        <f>+'prva stran'!B7</f>
        <v>KAJUHOVA CESTA 8, 3325 ŠOŠTANJ</v>
      </c>
      <c r="D3" s="425"/>
      <c r="E3" s="425"/>
      <c r="F3" s="425"/>
      <c r="G3" s="425"/>
      <c r="H3" s="425"/>
      <c r="I3" s="425"/>
      <c r="J3" s="425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26">
        <f>+'prva stran'!B10</f>
        <v>0</v>
      </c>
      <c r="D6" s="427"/>
      <c r="E6" s="427"/>
      <c r="F6" s="427"/>
      <c r="G6" s="427"/>
      <c r="H6" s="427"/>
      <c r="I6" s="427"/>
      <c r="J6" s="427"/>
    </row>
    <row r="7" spans="1:21" ht="17.25" customHeight="1">
      <c r="B7" s="51" t="s">
        <v>83</v>
      </c>
      <c r="C7" s="428">
        <f>+'prva stran'!B11</f>
        <v>0</v>
      </c>
      <c r="D7" s="429"/>
      <c r="E7" s="429"/>
      <c r="F7" s="429"/>
      <c r="G7" s="429"/>
      <c r="H7" s="429"/>
      <c r="I7" s="429"/>
      <c r="J7" s="429"/>
    </row>
    <row r="8" spans="1:21" ht="17.25" customHeight="1">
      <c r="B8" s="51" t="s">
        <v>84</v>
      </c>
      <c r="C8" s="428">
        <f>+'prva stran'!B12</f>
        <v>0</v>
      </c>
      <c r="D8" s="429"/>
      <c r="E8" s="429"/>
      <c r="F8" s="429"/>
      <c r="G8" s="429"/>
      <c r="H8" s="429"/>
      <c r="I8" s="429"/>
      <c r="J8" s="429"/>
    </row>
    <row r="9" spans="1:21" s="12" customFormat="1" ht="17.25" customHeight="1">
      <c r="A9" s="9"/>
      <c r="B9" s="52" t="s">
        <v>86</v>
      </c>
      <c r="C9" s="430">
        <f>+'prva stran'!B13</f>
        <v>0</v>
      </c>
      <c r="D9" s="429"/>
      <c r="E9" s="429"/>
      <c r="F9" s="429"/>
      <c r="G9" s="429"/>
      <c r="H9" s="429"/>
      <c r="I9" s="429"/>
      <c r="J9" s="42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7"/>
      <c r="G10" s="97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97"/>
      <c r="G11" s="97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pred_rekapitulacija'!A17</f>
        <v>4. sklop:</v>
      </c>
      <c r="C12" s="77"/>
      <c r="D12" s="24"/>
      <c r="E12" s="25"/>
      <c r="F12" s="97"/>
      <c r="G12" s="97"/>
      <c r="H12" s="14"/>
      <c r="I12" s="14"/>
      <c r="J12" s="14"/>
      <c r="K12" s="14"/>
      <c r="U12" s="7"/>
    </row>
    <row r="13" spans="1:21" s="12" customFormat="1" ht="21" customHeight="1">
      <c r="B13" s="421" t="str">
        <f>+'Ponudbeni pred_rekapitulacija'!B17</f>
        <v>JAJCA</v>
      </c>
      <c r="C13" s="421"/>
      <c r="D13" s="421"/>
      <c r="E13" s="421"/>
      <c r="F13" s="421"/>
      <c r="G13" s="421"/>
      <c r="H13" s="421"/>
      <c r="I13" s="421"/>
      <c r="J13" s="421"/>
      <c r="K13" s="421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157</v>
      </c>
      <c r="F14" s="47">
        <v>3</v>
      </c>
      <c r="G14" s="47">
        <v>4</v>
      </c>
      <c r="H14" s="70" t="s">
        <v>77</v>
      </c>
      <c r="I14" s="70" t="s">
        <v>119</v>
      </c>
      <c r="J14" s="71">
        <v>5</v>
      </c>
      <c r="K14" s="71">
        <v>6</v>
      </c>
      <c r="L14" s="71" t="s">
        <v>64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93</v>
      </c>
      <c r="G15" s="56" t="s">
        <v>94</v>
      </c>
      <c r="H15" s="57" t="s">
        <v>128</v>
      </c>
      <c r="I15" s="57" t="s">
        <v>145</v>
      </c>
      <c r="J15" s="58" t="s">
        <v>101</v>
      </c>
      <c r="K15" s="58" t="s">
        <v>75</v>
      </c>
      <c r="L15" s="58" t="s">
        <v>76</v>
      </c>
      <c r="M15" s="58" t="s">
        <v>100</v>
      </c>
      <c r="N15" s="58" t="s">
        <v>63</v>
      </c>
      <c r="O15" s="58" t="s">
        <v>118</v>
      </c>
      <c r="P15" s="58" t="s">
        <v>97</v>
      </c>
      <c r="Q15" s="59" t="s">
        <v>98</v>
      </c>
      <c r="R15" s="59" t="s">
        <v>111</v>
      </c>
      <c r="S15" s="59" t="s">
        <v>102</v>
      </c>
      <c r="T15" s="59" t="s">
        <v>103</v>
      </c>
      <c r="U15" s="58" t="s">
        <v>115</v>
      </c>
    </row>
    <row r="16" spans="1:21" s="55" customFormat="1" ht="24">
      <c r="A16" s="78" t="s">
        <v>1</v>
      </c>
      <c r="B16" s="163" t="s">
        <v>633</v>
      </c>
      <c r="C16" s="76">
        <v>63</v>
      </c>
      <c r="D16" s="76" t="s">
        <v>107</v>
      </c>
      <c r="E16" s="94"/>
      <c r="F16" s="164">
        <v>13200</v>
      </c>
      <c r="G16" s="306" t="s">
        <v>179</v>
      </c>
      <c r="H16" s="16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831.6</v>
      </c>
      <c r="I16" s="164" t="str">
        <f>IF(Sklop4[[#This Row],[ZAHTEVANA SHEMA KAKOVOSTI]]&lt;&gt;"",Sklop4[[#This Row],[Preračunana masa/volumen/kos na enoto kg]],"")</f>
        <v/>
      </c>
      <c r="J16" s="307"/>
      <c r="K16" s="196"/>
      <c r="L16" s="196"/>
      <c r="M16" s="284"/>
      <c r="N16" s="195"/>
      <c r="O16" s="285"/>
      <c r="P16" s="187"/>
      <c r="Q16" s="186">
        <f>+Sklop4[[#This Row],[cena/enota brez DDV v EUR]]*Sklop4[[#This Row],[Stopnja DDV (%)]]</f>
        <v>0</v>
      </c>
      <c r="R16" s="186">
        <f>+Sklop4[[#This Row],[cena/enota brez DDV v EUR]]+Sklop4[[#This Row],[Davek (EUR)]]</f>
        <v>0</v>
      </c>
      <c r="S16" s="186">
        <f>+Sklop4[[#This Row],[cena/enota brez DDV v EUR]]*Sklop4[[#This Row],[Okvirna količina]]</f>
        <v>0</v>
      </c>
      <c r="T16" s="186">
        <f>+Sklop4[[#This Row],[Končna cena/enoto mere (EUR) z DDV]]*Sklop4[[#This Row],[Okvirna količina]]</f>
        <v>0</v>
      </c>
      <c r="U16" s="173"/>
    </row>
    <row r="17" spans="1:22">
      <c r="A17" s="349" t="s">
        <v>129</v>
      </c>
      <c r="B17" s="350"/>
      <c r="C17" s="351"/>
      <c r="D17" s="351"/>
      <c r="E17" s="352"/>
      <c r="F17" s="361"/>
      <c r="G17" s="354"/>
      <c r="H17" s="355">
        <f>SUBTOTAL(109,Sklop4[Preračunana masa/volumen/kos na enoto kg])</f>
        <v>831.6</v>
      </c>
      <c r="I17" s="355">
        <f>SUBTOTAL(109,Sklop4[Živila iz shem kakovosti (kg)])</f>
        <v>0</v>
      </c>
      <c r="J17" s="353"/>
      <c r="K17" s="356"/>
      <c r="L17" s="356"/>
      <c r="M17" s="357"/>
      <c r="N17" s="358"/>
      <c r="O17" s="358"/>
      <c r="P17" s="358"/>
      <c r="Q17" s="359"/>
      <c r="R17" s="353"/>
      <c r="S17" s="359">
        <f>SUBTOTAL(109,Sklop4[Vrednost za okvirno količino (EUR) brez DDV])</f>
        <v>0</v>
      </c>
      <c r="T17" s="359">
        <f>SUBTOTAL(109,Sklop4[Vrednost za okvirno količino (EUR) z DDV])</f>
        <v>0</v>
      </c>
      <c r="U17" s="360">
        <f>SUBTOTAL(103,Sklop4[Shema kakovosti
(nacionalne, evropske)
])</f>
        <v>0</v>
      </c>
    </row>
    <row r="18" spans="1:22" s="248" customFormat="1">
      <c r="B18" s="237"/>
      <c r="C18" s="238"/>
      <c r="D18" s="238"/>
      <c r="E18" s="239"/>
      <c r="F18" s="340" t="s">
        <v>258</v>
      </c>
      <c r="G18" s="241"/>
      <c r="H18" s="242"/>
      <c r="I18" s="242"/>
      <c r="J18" s="240"/>
      <c r="K18" s="243"/>
      <c r="L18" s="243"/>
      <c r="M18" s="244"/>
      <c r="N18" s="245"/>
      <c r="O18" s="245"/>
      <c r="P18" s="245"/>
      <c r="Q18" s="246"/>
      <c r="R18" s="240"/>
      <c r="S18" s="246"/>
      <c r="T18" s="246"/>
      <c r="U18" s="247"/>
      <c r="V18" s="251"/>
    </row>
    <row r="19" spans="1:22">
      <c r="A19" s="48" t="s">
        <v>125</v>
      </c>
      <c r="B19" s="16"/>
      <c r="C19" s="28"/>
      <c r="D19" s="28"/>
      <c r="E19" s="95"/>
      <c r="Q19" s="48"/>
      <c r="R19" s="48"/>
      <c r="S19" s="48"/>
      <c r="T19" s="48"/>
    </row>
    <row r="20" spans="1:22">
      <c r="A20" s="11" t="s">
        <v>127</v>
      </c>
      <c r="B20" s="16"/>
      <c r="C20" s="28"/>
      <c r="D20" s="28"/>
      <c r="E20" s="95"/>
    </row>
    <row r="21" spans="1:22">
      <c r="A21" s="90" t="s">
        <v>170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2">
      <c r="A22" s="103" t="s">
        <v>163</v>
      </c>
      <c r="B22" s="27"/>
      <c r="F22" s="68"/>
      <c r="G22" s="68"/>
      <c r="H22" s="29"/>
      <c r="I22" s="29"/>
      <c r="J22" s="29"/>
      <c r="K22" s="29"/>
      <c r="L22" s="54"/>
      <c r="M22" s="104"/>
      <c r="N22" s="104"/>
      <c r="O22" s="104"/>
      <c r="P22" s="104"/>
      <c r="Q22" s="104"/>
      <c r="R22" s="104"/>
      <c r="S22" s="104"/>
      <c r="T22" s="104"/>
      <c r="U22" s="104"/>
      <c r="V22" s="104"/>
    </row>
    <row r="23" spans="1:22" ht="13.5" customHeight="1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N23" s="29"/>
      <c r="O23" s="29"/>
      <c r="P23" s="29"/>
      <c r="Q23" s="29"/>
      <c r="R23" s="29"/>
    </row>
    <row r="24" spans="1:22">
      <c r="A24" s="90" t="s">
        <v>65</v>
      </c>
      <c r="F24" s="68"/>
      <c r="G24" s="68" t="s">
        <v>66</v>
      </c>
      <c r="H24" s="29"/>
      <c r="I24" s="29"/>
      <c r="J24" s="29"/>
      <c r="K24" s="29"/>
      <c r="L24" s="54"/>
      <c r="M24" s="54"/>
      <c r="N24" s="29"/>
      <c r="O24" s="29"/>
      <c r="P24" s="29"/>
      <c r="Q24" s="29" t="s">
        <v>67</v>
      </c>
      <c r="R24" s="29"/>
    </row>
    <row r="25" spans="1:22" ht="15">
      <c r="A25" s="6"/>
      <c r="B25" s="4"/>
      <c r="C25" s="26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2">
      <c r="B26" s="16"/>
      <c r="C26" s="28"/>
      <c r="D26" s="28"/>
      <c r="E26" s="95"/>
    </row>
    <row r="27" spans="1:22">
      <c r="B27" s="16"/>
      <c r="C27" s="28"/>
      <c r="D27" s="28"/>
      <c r="E27" s="95"/>
    </row>
    <row r="28" spans="1:22">
      <c r="B28" s="16"/>
      <c r="C28" s="28"/>
      <c r="D28" s="28"/>
      <c r="E28" s="95"/>
    </row>
    <row r="29" spans="1:22">
      <c r="B29" s="16"/>
      <c r="C29" s="28"/>
      <c r="D29" s="28"/>
      <c r="E29" s="95"/>
    </row>
    <row r="30" spans="1:22">
      <c r="B30" s="16"/>
      <c r="C30" s="28"/>
      <c r="D30" s="28"/>
      <c r="E30" s="95"/>
    </row>
    <row r="31" spans="1:22">
      <c r="B31" s="16"/>
      <c r="C31" s="28"/>
      <c r="D31" s="28"/>
      <c r="E31" s="95"/>
    </row>
    <row r="32" spans="1:22">
      <c r="B32" s="16"/>
      <c r="C32" s="28"/>
      <c r="D32" s="28"/>
      <c r="E32" s="95"/>
    </row>
    <row r="33" spans="1:22">
      <c r="B33" s="16"/>
      <c r="C33" s="28"/>
      <c r="D33" s="28"/>
      <c r="E33" s="95"/>
    </row>
    <row r="34" spans="1:22">
      <c r="B34" s="16"/>
      <c r="C34" s="28"/>
      <c r="D34" s="28"/>
      <c r="E34" s="95"/>
    </row>
    <row r="35" spans="1:22">
      <c r="B35" s="16"/>
      <c r="C35" s="28"/>
      <c r="D35" s="28"/>
      <c r="E35" s="95"/>
    </row>
    <row r="36" spans="1:22">
      <c r="B36" s="16"/>
      <c r="C36" s="28"/>
      <c r="D36" s="28"/>
      <c r="E36" s="95"/>
    </row>
    <row r="37" spans="1:22">
      <c r="B37" s="16"/>
      <c r="C37" s="28"/>
      <c r="D37" s="28"/>
      <c r="E37" s="95"/>
    </row>
    <row r="38" spans="1:22">
      <c r="B38" s="16"/>
      <c r="C38" s="28"/>
      <c r="D38" s="28"/>
      <c r="E38" s="95"/>
    </row>
    <row r="39" spans="1:22">
      <c r="B39" s="16"/>
      <c r="C39" s="28"/>
      <c r="D39" s="28"/>
      <c r="E39" s="95"/>
    </row>
    <row r="40" spans="1:22" s="18" customFormat="1">
      <c r="A40" s="11"/>
      <c r="B40" s="16"/>
      <c r="C40" s="28"/>
      <c r="D40" s="28"/>
      <c r="E40" s="95"/>
      <c r="F40" s="96"/>
      <c r="G40" s="96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95"/>
      <c r="F41" s="96"/>
      <c r="G41" s="96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5"/>
      <c r="F42" s="96"/>
      <c r="G42" s="96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5"/>
      <c r="F43" s="96"/>
      <c r="G43" s="96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5"/>
      <c r="F44" s="96"/>
      <c r="G44" s="96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5"/>
      <c r="F45" s="96"/>
      <c r="G45" s="96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5"/>
      <c r="F46" s="96"/>
      <c r="G46" s="96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5"/>
      <c r="F47" s="96"/>
      <c r="G47" s="96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5"/>
      <c r="F48" s="96"/>
      <c r="G48" s="96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5"/>
      <c r="F49" s="96"/>
      <c r="G49" s="96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5"/>
      <c r="F50" s="96"/>
      <c r="G50" s="96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5"/>
      <c r="F51" s="96"/>
      <c r="G51" s="96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5"/>
      <c r="F52" s="96"/>
      <c r="G52" s="96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5"/>
      <c r="F53" s="96"/>
      <c r="G53" s="96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5"/>
      <c r="F54" s="96"/>
      <c r="G54" s="96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5"/>
      <c r="F55" s="96"/>
      <c r="G55" s="96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5"/>
      <c r="F56" s="96"/>
      <c r="G56" s="96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5"/>
      <c r="F57" s="96"/>
      <c r="G57" s="96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5"/>
      <c r="F58" s="96"/>
      <c r="G58" s="96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5"/>
      <c r="F59" s="96"/>
      <c r="G59" s="96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5"/>
      <c r="F60" s="96"/>
      <c r="G60" s="96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5"/>
      <c r="F61" s="96"/>
      <c r="G61" s="96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5"/>
      <c r="F62" s="96"/>
      <c r="G62" s="96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5"/>
      <c r="F63" s="96"/>
      <c r="G63" s="96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5"/>
      <c r="F64" s="96"/>
      <c r="G64" s="96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5"/>
      <c r="F65" s="96"/>
      <c r="G65" s="96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5"/>
      <c r="F66" s="96"/>
      <c r="G66" s="96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5"/>
      <c r="F67" s="96"/>
      <c r="G67" s="96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5"/>
      <c r="F68" s="96"/>
      <c r="G68" s="96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5"/>
      <c r="F69" s="96"/>
      <c r="G69" s="96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5"/>
      <c r="F70" s="96"/>
      <c r="G70" s="96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5"/>
      <c r="F71" s="96"/>
      <c r="G71" s="96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5"/>
      <c r="F72" s="96"/>
      <c r="G72" s="96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5"/>
      <c r="F73" s="96"/>
      <c r="G73" s="96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5"/>
      <c r="F74" s="96"/>
      <c r="G74" s="96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5"/>
      <c r="F75" s="96"/>
      <c r="G75" s="96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5"/>
      <c r="F76" s="96"/>
      <c r="G76" s="96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5"/>
      <c r="F77" s="96"/>
      <c r="G77" s="96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5"/>
      <c r="F78" s="96"/>
      <c r="G78" s="96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5"/>
      <c r="F79" s="96"/>
      <c r="G79" s="96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5"/>
      <c r="F80" s="96"/>
      <c r="G80" s="96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5"/>
      <c r="F81" s="96"/>
      <c r="G81" s="96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5"/>
      <c r="F82" s="96"/>
      <c r="G82" s="96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5"/>
      <c r="F83" s="96"/>
      <c r="G83" s="96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5"/>
      <c r="F84" s="96"/>
      <c r="G84" s="96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5"/>
      <c r="F85" s="96"/>
      <c r="G85" s="96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5"/>
      <c r="F86" s="96"/>
      <c r="G86" s="96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5"/>
      <c r="F87" s="96"/>
      <c r="G87" s="96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5"/>
      <c r="F88" s="96"/>
      <c r="G88" s="96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5"/>
      <c r="F89" s="96"/>
      <c r="G89" s="96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5"/>
      <c r="F90" s="96"/>
      <c r="G90" s="96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5"/>
      <c r="F91" s="96"/>
      <c r="G91" s="96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5"/>
      <c r="F92" s="96"/>
      <c r="G92" s="96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5"/>
      <c r="F93" s="96"/>
      <c r="G93" s="96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5"/>
      <c r="F94" s="96"/>
      <c r="G94" s="96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5"/>
      <c r="F95" s="96"/>
      <c r="G95" s="96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5"/>
      <c r="F96" s="96"/>
      <c r="G96" s="96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5"/>
      <c r="F97" s="96"/>
      <c r="G97" s="96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5"/>
      <c r="F98" s="96"/>
      <c r="G98" s="96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5"/>
      <c r="F99" s="96"/>
      <c r="G99" s="96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5"/>
      <c r="F100" s="96"/>
      <c r="G100" s="96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5"/>
      <c r="F101" s="96"/>
      <c r="G101" s="96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5"/>
      <c r="F102" s="96"/>
      <c r="G102" s="96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5"/>
      <c r="F103" s="96"/>
      <c r="G103" s="96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5"/>
      <c r="F104" s="96"/>
      <c r="G104" s="96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5"/>
      <c r="F105" s="96"/>
      <c r="G105" s="96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5"/>
      <c r="F106" s="96"/>
      <c r="G106" s="96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5"/>
      <c r="F107" s="96"/>
      <c r="G107" s="96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5"/>
      <c r="F108" s="96"/>
      <c r="G108" s="96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5"/>
      <c r="F109" s="96"/>
      <c r="G109" s="96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5"/>
      <c r="F110" s="96"/>
      <c r="G110" s="96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5"/>
      <c r="F111" s="96"/>
      <c r="G111" s="96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5"/>
      <c r="F112" s="96"/>
      <c r="G112" s="96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5"/>
      <c r="F113" s="96"/>
      <c r="G113" s="96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5"/>
      <c r="F114" s="96"/>
      <c r="G114" s="96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5"/>
      <c r="F115" s="96"/>
      <c r="G115" s="96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5"/>
      <c r="F116" s="96"/>
      <c r="G116" s="96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5"/>
      <c r="F117" s="96"/>
      <c r="G117" s="96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5"/>
      <c r="F118" s="96"/>
      <c r="G118" s="96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5"/>
      <c r="F119" s="96"/>
      <c r="G119" s="96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5"/>
      <c r="F120" s="96"/>
      <c r="G120" s="96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5"/>
      <c r="F121" s="96"/>
      <c r="G121" s="96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5"/>
      <c r="F122" s="96"/>
      <c r="G122" s="96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5"/>
      <c r="F123" s="96"/>
      <c r="G123" s="96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5"/>
      <c r="F124" s="96"/>
      <c r="G124" s="96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5"/>
      <c r="F125" s="96"/>
      <c r="G125" s="96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5"/>
      <c r="F126" s="96"/>
      <c r="G126" s="96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5"/>
      <c r="F127" s="96"/>
      <c r="G127" s="96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5"/>
      <c r="F128" s="96"/>
      <c r="G128" s="96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5"/>
      <c r="F129" s="96"/>
      <c r="G129" s="96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5"/>
      <c r="F130" s="96"/>
      <c r="G130" s="96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5"/>
      <c r="F131" s="96"/>
      <c r="G131" s="96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5"/>
      <c r="F132" s="96"/>
      <c r="G132" s="96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5"/>
      <c r="F133" s="96"/>
      <c r="G133" s="96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5"/>
      <c r="F134" s="96"/>
      <c r="G134" s="96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5"/>
      <c r="F135" s="96"/>
      <c r="G135" s="96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5"/>
      <c r="F136" s="96"/>
      <c r="G136" s="96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5"/>
      <c r="F137" s="96"/>
      <c r="G137" s="96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5"/>
      <c r="F138" s="96"/>
      <c r="G138" s="96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5"/>
      <c r="F139" s="96"/>
      <c r="G139" s="96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5"/>
      <c r="F140" s="96"/>
      <c r="G140" s="96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5"/>
      <c r="F141" s="96"/>
      <c r="G141" s="96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5"/>
      <c r="F142" s="96"/>
      <c r="G142" s="96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5"/>
      <c r="F143" s="96"/>
      <c r="G143" s="96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5"/>
      <c r="F144" s="96"/>
      <c r="G144" s="96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5"/>
      <c r="F145" s="96"/>
      <c r="G145" s="96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5"/>
      <c r="F146" s="96"/>
      <c r="G146" s="96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5"/>
      <c r="F147" s="96"/>
      <c r="G147" s="96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5"/>
      <c r="F148" s="96"/>
      <c r="G148" s="96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5"/>
      <c r="F149" s="96"/>
      <c r="G149" s="96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5"/>
      <c r="F150" s="96"/>
      <c r="G150" s="96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5"/>
      <c r="F151" s="96"/>
      <c r="G151" s="96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5"/>
      <c r="F152" s="96"/>
      <c r="G152" s="96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5"/>
      <c r="F153" s="96"/>
      <c r="G153" s="96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5"/>
      <c r="F154" s="96"/>
      <c r="G154" s="96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5"/>
      <c r="F155" s="96"/>
      <c r="G155" s="96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5"/>
      <c r="F156" s="96"/>
      <c r="G156" s="96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5"/>
      <c r="F157" s="96"/>
      <c r="G157" s="96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5"/>
      <c r="F158" s="96"/>
      <c r="G158" s="96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5"/>
      <c r="F159" s="96"/>
      <c r="G159" s="96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5"/>
      <c r="F160" s="96"/>
      <c r="G160" s="96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5"/>
      <c r="F161" s="96"/>
      <c r="G161" s="96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5"/>
      <c r="F162" s="96"/>
      <c r="G162" s="96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5"/>
      <c r="F163" s="96"/>
      <c r="G163" s="96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5"/>
      <c r="F164" s="96"/>
      <c r="G164" s="96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5"/>
      <c r="F165" s="96"/>
      <c r="G165" s="96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5"/>
      <c r="F166" s="96"/>
      <c r="G166" s="96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5"/>
      <c r="F167" s="96"/>
      <c r="G167" s="96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5"/>
      <c r="F168" s="96"/>
      <c r="G168" s="96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5"/>
      <c r="F169" s="96"/>
      <c r="G169" s="96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5"/>
      <c r="F170" s="96"/>
      <c r="G170" s="96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5"/>
      <c r="F171" s="96"/>
      <c r="G171" s="96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5"/>
      <c r="F172" s="96"/>
      <c r="G172" s="96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5"/>
      <c r="F173" s="96"/>
      <c r="G173" s="96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5"/>
      <c r="F174" s="96"/>
      <c r="G174" s="96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5"/>
      <c r="F175" s="96"/>
      <c r="G175" s="96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5"/>
      <c r="F176" s="96"/>
      <c r="G176" s="96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5"/>
      <c r="F177" s="96"/>
      <c r="G177" s="96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5"/>
      <c r="F178" s="96"/>
      <c r="G178" s="96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5"/>
      <c r="F179" s="96"/>
      <c r="G179" s="96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5"/>
      <c r="F180" s="96"/>
      <c r="G180" s="96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5"/>
      <c r="F181" s="96"/>
      <c r="G181" s="96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5"/>
      <c r="F182" s="96"/>
      <c r="G182" s="96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5"/>
      <c r="F183" s="96"/>
      <c r="G183" s="96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5"/>
      <c r="F184" s="96"/>
      <c r="G184" s="96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5"/>
      <c r="F185" s="96"/>
      <c r="G185" s="96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5"/>
      <c r="F186" s="96"/>
      <c r="G186" s="96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5"/>
      <c r="F187" s="96"/>
      <c r="G187" s="96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5"/>
      <c r="F188" s="96"/>
      <c r="G188" s="96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5"/>
      <c r="F189" s="96"/>
      <c r="G189" s="96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5"/>
      <c r="F190" s="96"/>
      <c r="G190" s="96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5"/>
      <c r="F191" s="96"/>
      <c r="G191" s="96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5"/>
      <c r="F192" s="96"/>
      <c r="G192" s="96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5"/>
      <c r="F193" s="96"/>
      <c r="G193" s="96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5"/>
      <c r="F194" s="96"/>
      <c r="G194" s="96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5"/>
      <c r="F195" s="96"/>
      <c r="G195" s="96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5"/>
      <c r="F196" s="96"/>
      <c r="G196" s="96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5"/>
      <c r="F197" s="96"/>
      <c r="G197" s="96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5"/>
      <c r="F198" s="96"/>
      <c r="G198" s="96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5"/>
      <c r="F199" s="96"/>
      <c r="G199" s="96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5"/>
      <c r="F200" s="96"/>
      <c r="G200" s="96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5"/>
      <c r="F201" s="96"/>
      <c r="G201" s="96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5"/>
      <c r="F202" s="96"/>
      <c r="G202" s="96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5"/>
      <c r="F203" s="96"/>
      <c r="G203" s="96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5"/>
      <c r="F204" s="96"/>
      <c r="G204" s="96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5"/>
      <c r="F205" s="96"/>
      <c r="G205" s="96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5"/>
      <c r="F206" s="96"/>
      <c r="G206" s="96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5"/>
      <c r="F207" s="96"/>
      <c r="G207" s="96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5"/>
      <c r="F208" s="96"/>
      <c r="G208" s="96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5"/>
      <c r="F209" s="96"/>
      <c r="G209" s="96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5"/>
      <c r="F210" s="96"/>
      <c r="G210" s="96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5"/>
      <c r="F211" s="96"/>
      <c r="G211" s="96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5"/>
      <c r="F212" s="96"/>
      <c r="G212" s="96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5"/>
      <c r="F213" s="96"/>
      <c r="G213" s="96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5"/>
      <c r="F214" s="96"/>
      <c r="G214" s="96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5"/>
      <c r="F215" s="96"/>
      <c r="G215" s="96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5"/>
      <c r="F216" s="96"/>
      <c r="G216" s="96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5"/>
      <c r="F217" s="96"/>
      <c r="G217" s="96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5"/>
      <c r="F218" s="96"/>
      <c r="G218" s="96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5"/>
      <c r="F219" s="96"/>
      <c r="G219" s="96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5"/>
      <c r="F220" s="96"/>
      <c r="G220" s="96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5"/>
      <c r="F221" s="96"/>
      <c r="G221" s="96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5"/>
      <c r="F222" s="96"/>
      <c r="G222" s="96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5"/>
      <c r="F223" s="96"/>
      <c r="G223" s="96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5"/>
      <c r="F224" s="96"/>
      <c r="G224" s="96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5"/>
      <c r="F225" s="96"/>
      <c r="G225" s="96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5"/>
      <c r="F226" s="96"/>
      <c r="G226" s="96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5"/>
      <c r="F227" s="96"/>
      <c r="G227" s="96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5"/>
      <c r="F228" s="96"/>
      <c r="G228" s="96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5"/>
      <c r="F229" s="96"/>
      <c r="G229" s="96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5"/>
      <c r="F230" s="96"/>
      <c r="G230" s="96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5"/>
      <c r="F231" s="96"/>
      <c r="G231" s="96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5"/>
      <c r="F232" s="96"/>
      <c r="G232" s="96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5"/>
      <c r="F233" s="96"/>
      <c r="G233" s="96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5"/>
      <c r="F234" s="96"/>
      <c r="G234" s="96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5"/>
      <c r="F235" s="96"/>
      <c r="G235" s="96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5"/>
      <c r="F236" s="96"/>
      <c r="G236" s="96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5"/>
      <c r="F237" s="96"/>
      <c r="G237" s="96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5"/>
      <c r="F238" s="96"/>
      <c r="G238" s="96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5"/>
      <c r="F239" s="96"/>
      <c r="G239" s="96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5"/>
      <c r="F240" s="96"/>
      <c r="G240" s="96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5"/>
      <c r="F241" s="96"/>
      <c r="G241" s="96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5"/>
      <c r="F242" s="96"/>
      <c r="G242" s="96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5"/>
      <c r="F243" s="96"/>
      <c r="G243" s="96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5"/>
      <c r="F244" s="96"/>
      <c r="G244" s="96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5"/>
      <c r="F245" s="96"/>
      <c r="G245" s="96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5"/>
      <c r="F246" s="96"/>
      <c r="G246" s="96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5"/>
      <c r="F247" s="96"/>
      <c r="G247" s="96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5"/>
      <c r="F248" s="96"/>
      <c r="G248" s="96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</sheetData>
  <sheetProtection insertRows="0" deleteRows="0"/>
  <protectedRanges>
    <protectedRange sqref="U23:U1048576 J24:P1048576 M23:P23 J17:P17 U17 U1:U16 J1:P16 J19:P21 U19:U21" name="Obseg1"/>
    <protectedRange sqref="J23:L23" name="Obseg1_3_1"/>
    <protectedRange sqref="M22:P22 U22" name="Obseg1_1"/>
    <protectedRange sqref="J22:L22" name="Obseg1_3"/>
    <protectedRange sqref="J18:P18 U18" name="Obseg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0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53"/>
  <sheetViews>
    <sheetView topLeftCell="A2" zoomScale="106" zoomScaleNormal="106" zoomScaleSheetLayoutView="100" workbookViewId="0">
      <selection activeCell="K41" sqref="K4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3" customWidth="1"/>
    <col min="6" max="6" width="7.42578125" style="96" customWidth="1"/>
    <col min="7" max="7" width="6" style="96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22" t="str">
        <f>+'prva stran'!B6</f>
        <v>VRTEC ŠOŠTANJ</v>
      </c>
      <c r="D2" s="423"/>
      <c r="E2" s="423"/>
      <c r="F2" s="423"/>
      <c r="G2" s="423"/>
      <c r="H2" s="423"/>
      <c r="I2" s="423"/>
      <c r="J2" s="423"/>
    </row>
    <row r="3" spans="1:21" ht="15">
      <c r="B3" s="50" t="s">
        <v>83</v>
      </c>
      <c r="C3" s="424" t="str">
        <f>+'prva stran'!B7</f>
        <v>KAJUHOVA CESTA 8, 3325 ŠOŠTANJ</v>
      </c>
      <c r="D3" s="425"/>
      <c r="E3" s="425"/>
      <c r="F3" s="425"/>
      <c r="G3" s="425"/>
      <c r="H3" s="425"/>
      <c r="I3" s="425"/>
      <c r="J3" s="425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26">
        <f>+'prva stran'!B10</f>
        <v>0</v>
      </c>
      <c r="D6" s="427"/>
      <c r="E6" s="427"/>
      <c r="F6" s="427"/>
      <c r="G6" s="427"/>
      <c r="H6" s="427"/>
      <c r="I6" s="427"/>
      <c r="J6" s="427"/>
    </row>
    <row r="7" spans="1:21" ht="17.25" customHeight="1">
      <c r="B7" s="51" t="s">
        <v>83</v>
      </c>
      <c r="C7" s="428">
        <f>+'prva stran'!B11</f>
        <v>0</v>
      </c>
      <c r="D7" s="429"/>
      <c r="E7" s="429"/>
      <c r="F7" s="429"/>
      <c r="G7" s="429"/>
      <c r="H7" s="429"/>
      <c r="I7" s="429"/>
      <c r="J7" s="429"/>
    </row>
    <row r="8" spans="1:21" ht="17.25" customHeight="1">
      <c r="B8" s="51" t="s">
        <v>84</v>
      </c>
      <c r="C8" s="428">
        <f>+'prva stran'!B12</f>
        <v>0</v>
      </c>
      <c r="D8" s="429"/>
      <c r="E8" s="429"/>
      <c r="F8" s="429"/>
      <c r="G8" s="429"/>
      <c r="H8" s="429"/>
      <c r="I8" s="429"/>
      <c r="J8" s="429"/>
    </row>
    <row r="9" spans="1:21" s="12" customFormat="1" ht="17.25" customHeight="1">
      <c r="A9" s="9"/>
      <c r="B9" s="52" t="s">
        <v>86</v>
      </c>
      <c r="C9" s="430">
        <f>+'prva stran'!B13</f>
        <v>0</v>
      </c>
      <c r="D9" s="429"/>
      <c r="E9" s="429"/>
      <c r="F9" s="429"/>
      <c r="G9" s="429"/>
      <c r="H9" s="429"/>
      <c r="I9" s="429"/>
      <c r="J9" s="42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7"/>
      <c r="G10" s="97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97"/>
      <c r="G11" s="97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pred_rekapitulacija'!A18</f>
        <v>5. sklop:</v>
      </c>
      <c r="C12" s="77"/>
      <c r="D12" s="24"/>
      <c r="E12" s="25"/>
      <c r="F12" s="97"/>
      <c r="G12" s="97"/>
      <c r="H12" s="14"/>
      <c r="I12" s="14"/>
      <c r="J12" s="14"/>
      <c r="K12" s="14"/>
      <c r="U12" s="7"/>
    </row>
    <row r="13" spans="1:21" s="12" customFormat="1" ht="21" customHeight="1">
      <c r="B13" s="421" t="str">
        <f>+'Ponudbeni pred_rekapitulacija'!B18</f>
        <v>ZAMRZNJENI IZDELKI IZ TESTA</v>
      </c>
      <c r="C13" s="421"/>
      <c r="D13" s="421"/>
      <c r="E13" s="421"/>
      <c r="F13" s="421"/>
      <c r="G13" s="421"/>
      <c r="H13" s="421"/>
      <c r="I13" s="421"/>
      <c r="J13" s="421"/>
      <c r="K13" s="421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157</v>
      </c>
      <c r="F14" s="47">
        <v>3</v>
      </c>
      <c r="G14" s="47">
        <v>4</v>
      </c>
      <c r="H14" s="70" t="s">
        <v>77</v>
      </c>
      <c r="I14" s="70" t="s">
        <v>119</v>
      </c>
      <c r="J14" s="71">
        <v>5</v>
      </c>
      <c r="K14" s="71">
        <v>6</v>
      </c>
      <c r="L14" s="71" t="s">
        <v>64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93</v>
      </c>
      <c r="G15" s="56" t="s">
        <v>94</v>
      </c>
      <c r="H15" s="57" t="s">
        <v>128</v>
      </c>
      <c r="I15" s="57" t="s">
        <v>145</v>
      </c>
      <c r="J15" s="58" t="s">
        <v>101</v>
      </c>
      <c r="K15" s="58" t="s">
        <v>75</v>
      </c>
      <c r="L15" s="58" t="s">
        <v>76</v>
      </c>
      <c r="M15" s="58" t="s">
        <v>100</v>
      </c>
      <c r="N15" s="58" t="s">
        <v>63</v>
      </c>
      <c r="O15" s="58" t="s">
        <v>118</v>
      </c>
      <c r="P15" s="58" t="s">
        <v>97</v>
      </c>
      <c r="Q15" s="59" t="s">
        <v>98</v>
      </c>
      <c r="R15" s="59" t="s">
        <v>111</v>
      </c>
      <c r="S15" s="59" t="s">
        <v>102</v>
      </c>
      <c r="T15" s="59" t="s">
        <v>103</v>
      </c>
      <c r="U15" s="58" t="s">
        <v>115</v>
      </c>
    </row>
    <row r="16" spans="1:21" s="55" customFormat="1" ht="12">
      <c r="A16" s="78" t="s">
        <v>1</v>
      </c>
      <c r="B16" s="198" t="s">
        <v>574</v>
      </c>
      <c r="C16" s="202">
        <v>2.5</v>
      </c>
      <c r="D16" s="202" t="s">
        <v>0</v>
      </c>
      <c r="E16" s="268"/>
      <c r="F16" s="202">
        <v>60</v>
      </c>
      <c r="G16" s="269" t="s">
        <v>179</v>
      </c>
      <c r="H16" s="21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16" s="213" t="str">
        <f>IF(Sklop5[[#This Row],[ZAHTEVANA SHEMA KAKOVOSTI]]&lt;&gt;"",Sklop5[[#This Row],[Preračunana masa/volumen/kos na enoto kg]],"")</f>
        <v/>
      </c>
      <c r="J16" s="120"/>
      <c r="K16" s="121"/>
      <c r="L16" s="231"/>
      <c r="M16" s="125"/>
      <c r="N16" s="128"/>
      <c r="O16" s="126"/>
      <c r="P16" s="132"/>
      <c r="Q16" s="131">
        <f>+Sklop5[[#This Row],[cena/enota brez DDV v EUR]]*Sklop5[[#This Row],[Stopnja DDV (%)]]</f>
        <v>0</v>
      </c>
      <c r="R16" s="131">
        <f>+Sklop5[[#This Row],[cena/enota brez DDV v EUR]]+Sklop5[[#This Row],[Davek (EUR)]]</f>
        <v>0</v>
      </c>
      <c r="S16" s="131">
        <f>+Sklop5[[#This Row],[cena/enota brez DDV v EUR]]*Sklop5[[#This Row],[Okvirna količina]]</f>
        <v>0</v>
      </c>
      <c r="T16" s="122">
        <f>+Sklop5[[#This Row],[Končna cena/enoto mere (EUR) z DDV]]*Sklop5[[#This Row],[Okvirna količina]]</f>
        <v>0</v>
      </c>
      <c r="U16" s="123"/>
    </row>
    <row r="17" spans="1:22" s="55" customFormat="1" ht="12">
      <c r="A17" s="78" t="s">
        <v>3</v>
      </c>
      <c r="B17" s="198" t="s">
        <v>573</v>
      </c>
      <c r="C17" s="202">
        <v>2</v>
      </c>
      <c r="D17" s="202" t="s">
        <v>0</v>
      </c>
      <c r="E17" s="268"/>
      <c r="F17" s="270">
        <v>60</v>
      </c>
      <c r="G17" s="269" t="s">
        <v>179</v>
      </c>
      <c r="H17" s="21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17" s="213" t="str">
        <f>IF(Sklop5[[#This Row],[ZAHTEVANA SHEMA KAKOVOSTI]]&lt;&gt;"",Sklop5[[#This Row],[Preračunana masa/volumen/kos na enoto kg]],"")</f>
        <v/>
      </c>
      <c r="J17" s="147"/>
      <c r="K17" s="148"/>
      <c r="L17" s="232"/>
      <c r="M17" s="125"/>
      <c r="N17" s="177"/>
      <c r="O17" s="126"/>
      <c r="P17" s="150"/>
      <c r="Q17" s="149">
        <f>+Sklop5[[#This Row],[cena/enota brez DDV v EUR]]*Sklop5[[#This Row],[Stopnja DDV (%)]]</f>
        <v>0</v>
      </c>
      <c r="R17" s="149">
        <f>+Sklop5[[#This Row],[cena/enota brez DDV v EUR]]+Sklop5[[#This Row],[Davek (EUR)]]</f>
        <v>0</v>
      </c>
      <c r="S17" s="149">
        <f>+Sklop5[[#This Row],[cena/enota brez DDV v EUR]]*Sklop5[[#This Row],[Okvirna količina]]</f>
        <v>0</v>
      </c>
      <c r="T17" s="167">
        <f>+Sklop5[[#This Row],[Končna cena/enoto mere (EUR) z DDV]]*Sklop5[[#This Row],[Okvirna količina]]</f>
        <v>0</v>
      </c>
      <c r="U17" s="168"/>
    </row>
    <row r="18" spans="1:22" s="55" customFormat="1" ht="12">
      <c r="A18" s="78" t="s">
        <v>4</v>
      </c>
      <c r="B18" s="198" t="s">
        <v>575</v>
      </c>
      <c r="C18" s="202">
        <v>1</v>
      </c>
      <c r="D18" s="202" t="s">
        <v>0</v>
      </c>
      <c r="E18" s="268"/>
      <c r="F18" s="270">
        <v>5</v>
      </c>
      <c r="G18" s="269" t="s">
        <v>179</v>
      </c>
      <c r="H18" s="21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18" s="213" t="str">
        <f>IF(Sklop5[[#This Row],[ZAHTEVANA SHEMA KAKOVOSTI]]&lt;&gt;"",Sklop5[[#This Row],[Preračunana masa/volumen/kos na enoto kg]],"")</f>
        <v/>
      </c>
      <c r="J18" s="147"/>
      <c r="K18" s="148"/>
      <c r="L18" s="232"/>
      <c r="M18" s="125"/>
      <c r="N18" s="177"/>
      <c r="O18" s="126"/>
      <c r="P18" s="150"/>
      <c r="Q18" s="149">
        <f>+Sklop5[[#This Row],[cena/enota brez DDV v EUR]]*Sklop5[[#This Row],[Stopnja DDV (%)]]</f>
        <v>0</v>
      </c>
      <c r="R18" s="149">
        <f>+Sklop5[[#This Row],[cena/enota brez DDV v EUR]]+Sklop5[[#This Row],[Davek (EUR)]]</f>
        <v>0</v>
      </c>
      <c r="S18" s="149">
        <f>+Sklop5[[#This Row],[cena/enota brez DDV v EUR]]*Sklop5[[#This Row],[Okvirna količina]]</f>
        <v>0</v>
      </c>
      <c r="T18" s="167">
        <f>+Sklop5[[#This Row],[Končna cena/enoto mere (EUR) z DDV]]*Sklop5[[#This Row],[Okvirna količina]]</f>
        <v>0</v>
      </c>
      <c r="U18" s="168"/>
    </row>
    <row r="19" spans="1:22" s="55" customFormat="1" ht="12">
      <c r="A19" s="78" t="s">
        <v>5</v>
      </c>
      <c r="B19" s="198" t="s">
        <v>576</v>
      </c>
      <c r="C19" s="202">
        <v>1</v>
      </c>
      <c r="D19" s="202" t="s">
        <v>0</v>
      </c>
      <c r="E19" s="268"/>
      <c r="F19" s="270">
        <v>15</v>
      </c>
      <c r="G19" s="269" t="s">
        <v>179</v>
      </c>
      <c r="H19" s="21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19" s="213" t="str">
        <f>IF(Sklop5[[#This Row],[ZAHTEVANA SHEMA KAKOVOSTI]]&lt;&gt;"",Sklop5[[#This Row],[Preračunana masa/volumen/kos na enoto kg]],"")</f>
        <v/>
      </c>
      <c r="J19" s="147"/>
      <c r="K19" s="148"/>
      <c r="L19" s="232"/>
      <c r="M19" s="125"/>
      <c r="N19" s="177"/>
      <c r="O19" s="126"/>
      <c r="P19" s="150"/>
      <c r="Q19" s="149">
        <f>+Sklop5[[#This Row],[cena/enota brez DDV v EUR]]*Sklop5[[#This Row],[Stopnja DDV (%)]]</f>
        <v>0</v>
      </c>
      <c r="R19" s="149">
        <f>+Sklop5[[#This Row],[cena/enota brez DDV v EUR]]+Sklop5[[#This Row],[Davek (EUR)]]</f>
        <v>0</v>
      </c>
      <c r="S19" s="149">
        <f>+Sklop5[[#This Row],[cena/enota brez DDV v EUR]]*Sklop5[[#This Row],[Okvirna količina]]</f>
        <v>0</v>
      </c>
      <c r="T19" s="167">
        <f>+Sklop5[[#This Row],[Končna cena/enoto mere (EUR) z DDV]]*Sklop5[[#This Row],[Okvirna količina]]</f>
        <v>0</v>
      </c>
      <c r="U19" s="168"/>
    </row>
    <row r="20" spans="1:22" s="55" customFormat="1" ht="12">
      <c r="A20" s="78" t="s">
        <v>6</v>
      </c>
      <c r="B20" s="198" t="s">
        <v>577</v>
      </c>
      <c r="C20" s="202">
        <v>1</v>
      </c>
      <c r="D20" s="202" t="s">
        <v>0</v>
      </c>
      <c r="E20" s="268"/>
      <c r="F20" s="270">
        <v>10</v>
      </c>
      <c r="G20" s="269" t="s">
        <v>179</v>
      </c>
      <c r="H20" s="21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0" s="213" t="str">
        <f>IF(Sklop5[[#This Row],[ZAHTEVANA SHEMA KAKOVOSTI]]&lt;&gt;"",Sklop5[[#This Row],[Preračunana masa/volumen/kos na enoto kg]],"")</f>
        <v/>
      </c>
      <c r="J20" s="214"/>
      <c r="K20" s="225"/>
      <c r="L20" s="225"/>
      <c r="M20" s="226"/>
      <c r="N20" s="217"/>
      <c r="O20" s="217"/>
      <c r="P20" s="216"/>
      <c r="Q20" s="217">
        <f>+Sklop5[[#This Row],[cena/enota brez DDV v EUR]]*Sklop5[[#This Row],[Stopnja DDV (%)]]</f>
        <v>0</v>
      </c>
      <c r="R20" s="217">
        <f>+Sklop5[[#This Row],[cena/enota brez DDV v EUR]]+Sklop5[[#This Row],[Davek (EUR)]]</f>
        <v>0</v>
      </c>
      <c r="S20" s="217">
        <f>+Sklop5[[#This Row],[cena/enota brez DDV v EUR]]*Sklop5[[#This Row],[Okvirna količina]]</f>
        <v>0</v>
      </c>
      <c r="T20" s="218">
        <f>+Sklop5[[#This Row],[Končna cena/enoto mere (EUR) z DDV]]*Sklop5[[#This Row],[Okvirna količina]]</f>
        <v>0</v>
      </c>
      <c r="U20" s="227"/>
    </row>
    <row r="21" spans="1:22">
      <c r="A21" s="349" t="s">
        <v>129</v>
      </c>
      <c r="B21" s="350"/>
      <c r="C21" s="351"/>
      <c r="D21" s="351"/>
      <c r="E21" s="352"/>
      <c r="F21" s="361">
        <f>SUBTOTAL(109,Sklop5[Okvirna količina])</f>
        <v>150</v>
      </c>
      <c r="G21" s="354"/>
      <c r="H21" s="355">
        <f>SUBTOTAL(109,Sklop5[Preračunana masa/volumen/kos na enoto kg])</f>
        <v>300</v>
      </c>
      <c r="I21" s="355">
        <f>SUBTOTAL(109,Sklop5[Živila iz shem kakovosti (kg)])</f>
        <v>0</v>
      </c>
      <c r="J21" s="353"/>
      <c r="K21" s="356"/>
      <c r="L21" s="356"/>
      <c r="M21" s="357"/>
      <c r="N21" s="358"/>
      <c r="O21" s="358"/>
      <c r="P21" s="358"/>
      <c r="Q21" s="359"/>
      <c r="R21" s="353"/>
      <c r="S21" s="359">
        <f>SUBTOTAL(109,Sklop5[Vrednost za okvirno količino (EUR) brez DDV])</f>
        <v>0</v>
      </c>
      <c r="T21" s="359">
        <f>SUBTOTAL(109,Sklop5[Vrednost za okvirno količino (EUR) z DDV])</f>
        <v>0</v>
      </c>
      <c r="U21" s="360">
        <f>SUBTOTAL(103,Sklop5[Shema kakovosti
(nacionalne, evropske)
])</f>
        <v>0</v>
      </c>
    </row>
    <row r="22" spans="1:22" ht="15">
      <c r="A22" s="6"/>
      <c r="B22" s="4"/>
      <c r="C22" s="26"/>
      <c r="D22" s="26"/>
      <c r="E22" s="25"/>
      <c r="F22" s="7"/>
      <c r="H22" s="8"/>
      <c r="I22" s="8"/>
      <c r="J22" s="8"/>
      <c r="K22" s="8"/>
      <c r="L22" s="20"/>
      <c r="M22" s="20"/>
      <c r="N22" s="8"/>
      <c r="O22" s="8"/>
      <c r="P22" s="8"/>
      <c r="Q22" s="8"/>
      <c r="R22" s="8"/>
      <c r="S22" s="3"/>
      <c r="T22" s="3"/>
      <c r="U22" s="7"/>
    </row>
    <row r="23" spans="1:22">
      <c r="A23" s="48" t="s">
        <v>125</v>
      </c>
      <c r="B23" s="16"/>
      <c r="C23" s="28"/>
      <c r="D23" s="28"/>
      <c r="E23" s="95"/>
      <c r="Q23" s="48"/>
      <c r="R23" s="48"/>
      <c r="S23" s="48"/>
      <c r="T23" s="48"/>
    </row>
    <row r="24" spans="1:22">
      <c r="A24" s="11" t="s">
        <v>127</v>
      </c>
      <c r="B24" s="16"/>
      <c r="C24" s="28"/>
      <c r="D24" s="28"/>
      <c r="E24" s="95"/>
    </row>
    <row r="25" spans="1:22">
      <c r="A25" s="90" t="s">
        <v>170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2">
      <c r="A26" s="431" t="s">
        <v>163</v>
      </c>
      <c r="B26" s="431"/>
      <c r="C26" s="431"/>
      <c r="D26" s="431"/>
      <c r="E26" s="431"/>
      <c r="F26" s="431"/>
      <c r="G26" s="431"/>
      <c r="H26" s="431"/>
      <c r="I26" s="431"/>
      <c r="J26" s="431"/>
      <c r="K26" s="431"/>
      <c r="L26" s="431"/>
      <c r="M26" s="431"/>
      <c r="N26" s="431"/>
      <c r="O26" s="431"/>
      <c r="P26" s="431"/>
      <c r="Q26" s="431"/>
      <c r="R26" s="431"/>
      <c r="S26" s="431"/>
      <c r="T26" s="431"/>
      <c r="U26" s="431"/>
      <c r="V26" s="431"/>
    </row>
    <row r="27" spans="1:22" ht="12.75" customHeight="1">
      <c r="A27" s="420" t="s">
        <v>178</v>
      </c>
      <c r="B27" s="420"/>
      <c r="C27" s="420"/>
      <c r="D27" s="420"/>
      <c r="E27" s="420"/>
      <c r="F27" s="420"/>
      <c r="G27" s="420"/>
      <c r="H27" s="420"/>
      <c r="I27" s="420"/>
      <c r="J27" s="420"/>
      <c r="K27" s="420"/>
      <c r="L27" s="420"/>
      <c r="M27" s="54"/>
      <c r="N27" s="29"/>
      <c r="O27" s="29"/>
      <c r="P27" s="29"/>
      <c r="Q27" s="29"/>
      <c r="R27" s="29"/>
    </row>
    <row r="28" spans="1:22">
      <c r="E28" s="100"/>
      <c r="N28" s="29"/>
      <c r="O28" s="29"/>
      <c r="P28" s="29"/>
      <c r="Q28" s="29"/>
      <c r="R28" s="29"/>
    </row>
    <row r="29" spans="1:22">
      <c r="A29" s="90" t="s">
        <v>65</v>
      </c>
      <c r="F29" s="68"/>
      <c r="G29" s="68" t="s">
        <v>66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67</v>
      </c>
      <c r="R29" s="29"/>
    </row>
    <row r="30" spans="1:22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2">
      <c r="B31" s="16"/>
      <c r="C31" s="28"/>
      <c r="D31" s="28"/>
      <c r="E31" s="95"/>
    </row>
    <row r="32" spans="1:22">
      <c r="B32" s="16"/>
      <c r="C32" s="28"/>
      <c r="D32" s="28"/>
      <c r="E32" s="95"/>
    </row>
    <row r="33" spans="1:22">
      <c r="B33" s="16"/>
      <c r="C33" s="28"/>
      <c r="D33" s="28"/>
      <c r="E33" s="95"/>
    </row>
    <row r="34" spans="1:22">
      <c r="B34" s="16"/>
      <c r="C34" s="28"/>
      <c r="D34" s="28"/>
      <c r="E34" s="95"/>
    </row>
    <row r="35" spans="1:22">
      <c r="B35" s="16"/>
      <c r="C35" s="28"/>
      <c r="D35" s="28"/>
      <c r="E35" s="95"/>
    </row>
    <row r="36" spans="1:22">
      <c r="B36" s="16"/>
      <c r="C36" s="28"/>
      <c r="D36" s="28"/>
      <c r="E36" s="95"/>
    </row>
    <row r="37" spans="1:22">
      <c r="B37" s="16"/>
      <c r="C37" s="28"/>
      <c r="D37" s="28"/>
      <c r="E37" s="95"/>
    </row>
    <row r="38" spans="1:22">
      <c r="B38" s="16"/>
      <c r="C38" s="28"/>
      <c r="D38" s="28"/>
      <c r="E38" s="95"/>
    </row>
    <row r="39" spans="1:22">
      <c r="B39" s="16"/>
      <c r="C39" s="28"/>
      <c r="D39" s="28"/>
      <c r="E39" s="95"/>
    </row>
    <row r="40" spans="1:22">
      <c r="B40" s="16"/>
      <c r="C40" s="28"/>
      <c r="D40" s="28"/>
      <c r="E40" s="95"/>
    </row>
    <row r="41" spans="1:22">
      <c r="B41" s="16"/>
      <c r="C41" s="28"/>
      <c r="D41" s="28"/>
      <c r="E41" s="95"/>
    </row>
    <row r="42" spans="1:22">
      <c r="B42" s="16"/>
      <c r="C42" s="28"/>
      <c r="D42" s="28"/>
      <c r="E42" s="95"/>
    </row>
    <row r="43" spans="1:22">
      <c r="B43" s="16"/>
      <c r="C43" s="28"/>
      <c r="D43" s="28"/>
      <c r="E43" s="95"/>
    </row>
    <row r="44" spans="1:22">
      <c r="B44" s="16"/>
      <c r="C44" s="28"/>
      <c r="D44" s="28"/>
      <c r="E44" s="95"/>
    </row>
    <row r="45" spans="1:22" s="18" customFormat="1">
      <c r="A45" s="11"/>
      <c r="B45" s="16"/>
      <c r="C45" s="28"/>
      <c r="D45" s="28"/>
      <c r="E45" s="95"/>
      <c r="F45" s="96"/>
      <c r="G45" s="96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5"/>
      <c r="F46" s="96"/>
      <c r="G46" s="96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5"/>
      <c r="F47" s="96"/>
      <c r="G47" s="96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5"/>
      <c r="F48" s="96"/>
      <c r="G48" s="96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5"/>
      <c r="F49" s="96"/>
      <c r="G49" s="96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5"/>
      <c r="F50" s="96"/>
      <c r="G50" s="96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5"/>
      <c r="F51" s="96"/>
      <c r="G51" s="96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5"/>
      <c r="F52" s="96"/>
      <c r="G52" s="96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5"/>
      <c r="F53" s="96"/>
      <c r="G53" s="96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5"/>
      <c r="F54" s="96"/>
      <c r="G54" s="96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5"/>
      <c r="F55" s="96"/>
      <c r="G55" s="96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5"/>
      <c r="F56" s="96"/>
      <c r="G56" s="96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5"/>
      <c r="F57" s="96"/>
      <c r="G57" s="96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5"/>
      <c r="F58" s="96"/>
      <c r="G58" s="96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5"/>
      <c r="F59" s="96"/>
      <c r="G59" s="96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5"/>
      <c r="F60" s="96"/>
      <c r="G60" s="96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5"/>
      <c r="F61" s="96"/>
      <c r="G61" s="96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5"/>
      <c r="F62" s="96"/>
      <c r="G62" s="96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5"/>
      <c r="F63" s="96"/>
      <c r="G63" s="96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5"/>
      <c r="F64" s="96"/>
      <c r="G64" s="96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5"/>
      <c r="F65" s="96"/>
      <c r="G65" s="96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5"/>
      <c r="F66" s="96"/>
      <c r="G66" s="96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5"/>
      <c r="F67" s="96"/>
      <c r="G67" s="96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5"/>
      <c r="F68" s="96"/>
      <c r="G68" s="96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5"/>
      <c r="F69" s="96"/>
      <c r="G69" s="96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5"/>
      <c r="F70" s="96"/>
      <c r="G70" s="96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5"/>
      <c r="F71" s="96"/>
      <c r="G71" s="96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5"/>
      <c r="F72" s="96"/>
      <c r="G72" s="96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5"/>
      <c r="F73" s="96"/>
      <c r="G73" s="96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5"/>
      <c r="F74" s="96"/>
      <c r="G74" s="96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5"/>
      <c r="F75" s="96"/>
      <c r="G75" s="96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5"/>
      <c r="F76" s="96"/>
      <c r="G76" s="96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5"/>
      <c r="F77" s="96"/>
      <c r="G77" s="96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5"/>
      <c r="F78" s="96"/>
      <c r="G78" s="96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5"/>
      <c r="F79" s="96"/>
      <c r="G79" s="96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5"/>
      <c r="F80" s="96"/>
      <c r="G80" s="96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5"/>
      <c r="F81" s="96"/>
      <c r="G81" s="96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5"/>
      <c r="F82" s="96"/>
      <c r="G82" s="96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5"/>
      <c r="F83" s="96"/>
      <c r="G83" s="96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5"/>
      <c r="F84" s="96"/>
      <c r="G84" s="96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5"/>
      <c r="F85" s="96"/>
      <c r="G85" s="96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5"/>
      <c r="F86" s="96"/>
      <c r="G86" s="96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5"/>
      <c r="F87" s="96"/>
      <c r="G87" s="96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5"/>
      <c r="F88" s="96"/>
      <c r="G88" s="96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5"/>
      <c r="F89" s="96"/>
      <c r="G89" s="96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5"/>
      <c r="F90" s="96"/>
      <c r="G90" s="96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5"/>
      <c r="F91" s="96"/>
      <c r="G91" s="96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5"/>
      <c r="F92" s="96"/>
      <c r="G92" s="96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5"/>
      <c r="F93" s="96"/>
      <c r="G93" s="96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5"/>
      <c r="F94" s="96"/>
      <c r="G94" s="96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5"/>
      <c r="F95" s="96"/>
      <c r="G95" s="96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5"/>
      <c r="F96" s="96"/>
      <c r="G96" s="96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5"/>
      <c r="F97" s="96"/>
      <c r="G97" s="96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5"/>
      <c r="F98" s="96"/>
      <c r="G98" s="96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5"/>
      <c r="F99" s="96"/>
      <c r="G99" s="96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5"/>
      <c r="F100" s="96"/>
      <c r="G100" s="96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5"/>
      <c r="F101" s="96"/>
      <c r="G101" s="96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5"/>
      <c r="F102" s="96"/>
      <c r="G102" s="96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5"/>
      <c r="F103" s="96"/>
      <c r="G103" s="96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5"/>
      <c r="F104" s="96"/>
      <c r="G104" s="96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5"/>
      <c r="F105" s="96"/>
      <c r="G105" s="96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5"/>
      <c r="F106" s="96"/>
      <c r="G106" s="96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5"/>
      <c r="F107" s="96"/>
      <c r="G107" s="96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5"/>
      <c r="F108" s="96"/>
      <c r="G108" s="96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5"/>
      <c r="F109" s="96"/>
      <c r="G109" s="96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5"/>
      <c r="F110" s="96"/>
      <c r="G110" s="96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5"/>
      <c r="F111" s="96"/>
      <c r="G111" s="96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5"/>
      <c r="F112" s="96"/>
      <c r="G112" s="96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5"/>
      <c r="F113" s="96"/>
      <c r="G113" s="96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5"/>
      <c r="F114" s="96"/>
      <c r="G114" s="96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5"/>
      <c r="F115" s="96"/>
      <c r="G115" s="96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5"/>
      <c r="F116" s="96"/>
      <c r="G116" s="96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5"/>
      <c r="F117" s="96"/>
      <c r="G117" s="96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5"/>
      <c r="F118" s="96"/>
      <c r="G118" s="96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5"/>
      <c r="F119" s="96"/>
      <c r="G119" s="96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5"/>
      <c r="F120" s="96"/>
      <c r="G120" s="96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5"/>
      <c r="F121" s="96"/>
      <c r="G121" s="96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5"/>
      <c r="F122" s="96"/>
      <c r="G122" s="96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5"/>
      <c r="F123" s="96"/>
      <c r="G123" s="96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5"/>
      <c r="F124" s="96"/>
      <c r="G124" s="96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5"/>
      <c r="F125" s="96"/>
      <c r="G125" s="96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5"/>
      <c r="F126" s="96"/>
      <c r="G126" s="96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5"/>
      <c r="F127" s="96"/>
      <c r="G127" s="96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5"/>
      <c r="F128" s="96"/>
      <c r="G128" s="96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5"/>
      <c r="F129" s="96"/>
      <c r="G129" s="96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5"/>
      <c r="F130" s="96"/>
      <c r="G130" s="96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5"/>
      <c r="F131" s="96"/>
      <c r="G131" s="96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5"/>
      <c r="F132" s="96"/>
      <c r="G132" s="96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5"/>
      <c r="F133" s="96"/>
      <c r="G133" s="96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5"/>
      <c r="F134" s="96"/>
      <c r="G134" s="96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5"/>
      <c r="F135" s="96"/>
      <c r="G135" s="96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5"/>
      <c r="F136" s="96"/>
      <c r="G136" s="96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5"/>
      <c r="F137" s="96"/>
      <c r="G137" s="96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5"/>
      <c r="F138" s="96"/>
      <c r="G138" s="96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5"/>
      <c r="F139" s="96"/>
      <c r="G139" s="96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5"/>
      <c r="F140" s="96"/>
      <c r="G140" s="96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5"/>
      <c r="F141" s="96"/>
      <c r="G141" s="96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5"/>
      <c r="F142" s="96"/>
      <c r="G142" s="96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5"/>
      <c r="F143" s="96"/>
      <c r="G143" s="96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5"/>
      <c r="F144" s="96"/>
      <c r="G144" s="96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5"/>
      <c r="F145" s="96"/>
      <c r="G145" s="96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5"/>
      <c r="F146" s="96"/>
      <c r="G146" s="96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5"/>
      <c r="F147" s="96"/>
      <c r="G147" s="96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5"/>
      <c r="F148" s="96"/>
      <c r="G148" s="96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5"/>
      <c r="F149" s="96"/>
      <c r="G149" s="96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5"/>
      <c r="F150" s="96"/>
      <c r="G150" s="96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5"/>
      <c r="F151" s="96"/>
      <c r="G151" s="96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5"/>
      <c r="F152" s="96"/>
      <c r="G152" s="96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5"/>
      <c r="F153" s="96"/>
      <c r="G153" s="96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5"/>
      <c r="F154" s="96"/>
      <c r="G154" s="96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5"/>
      <c r="F155" s="96"/>
      <c r="G155" s="96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5"/>
      <c r="F156" s="96"/>
      <c r="G156" s="96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5"/>
      <c r="F157" s="96"/>
      <c r="G157" s="96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5"/>
      <c r="F158" s="96"/>
      <c r="G158" s="96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5"/>
      <c r="F159" s="96"/>
      <c r="G159" s="96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5"/>
      <c r="F160" s="96"/>
      <c r="G160" s="96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5"/>
      <c r="F161" s="96"/>
      <c r="G161" s="96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5"/>
      <c r="F162" s="96"/>
      <c r="G162" s="96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5"/>
      <c r="F163" s="96"/>
      <c r="G163" s="96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5"/>
      <c r="F164" s="96"/>
      <c r="G164" s="96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5"/>
      <c r="F165" s="96"/>
      <c r="G165" s="96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5"/>
      <c r="F166" s="96"/>
      <c r="G166" s="96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5"/>
      <c r="F167" s="96"/>
      <c r="G167" s="96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5"/>
      <c r="F168" s="96"/>
      <c r="G168" s="96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5"/>
      <c r="F169" s="96"/>
      <c r="G169" s="96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5"/>
      <c r="F170" s="96"/>
      <c r="G170" s="96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5"/>
      <c r="F171" s="96"/>
      <c r="G171" s="96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5"/>
      <c r="F172" s="96"/>
      <c r="G172" s="96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5"/>
      <c r="F173" s="96"/>
      <c r="G173" s="96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5"/>
      <c r="F174" s="96"/>
      <c r="G174" s="96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5"/>
      <c r="F175" s="96"/>
      <c r="G175" s="96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5"/>
      <c r="F176" s="96"/>
      <c r="G176" s="96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5"/>
      <c r="F177" s="96"/>
      <c r="G177" s="96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5"/>
      <c r="F178" s="96"/>
      <c r="G178" s="96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5"/>
      <c r="F179" s="96"/>
      <c r="G179" s="96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5"/>
      <c r="F180" s="96"/>
      <c r="G180" s="96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5"/>
      <c r="F181" s="96"/>
      <c r="G181" s="96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5"/>
      <c r="F182" s="96"/>
      <c r="G182" s="96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5"/>
      <c r="F183" s="96"/>
      <c r="G183" s="96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5"/>
      <c r="F184" s="96"/>
      <c r="G184" s="96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5"/>
      <c r="F185" s="96"/>
      <c r="G185" s="96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5"/>
      <c r="F186" s="96"/>
      <c r="G186" s="96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5"/>
      <c r="F187" s="96"/>
      <c r="G187" s="96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5"/>
      <c r="F188" s="96"/>
      <c r="G188" s="96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5"/>
      <c r="F189" s="96"/>
      <c r="G189" s="96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5"/>
      <c r="F190" s="96"/>
      <c r="G190" s="96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5"/>
      <c r="F191" s="96"/>
      <c r="G191" s="96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5"/>
      <c r="F192" s="96"/>
      <c r="G192" s="96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5"/>
      <c r="F193" s="96"/>
      <c r="G193" s="96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5"/>
      <c r="F194" s="96"/>
      <c r="G194" s="96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5"/>
      <c r="F195" s="96"/>
      <c r="G195" s="96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5"/>
      <c r="F196" s="96"/>
      <c r="G196" s="96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5"/>
      <c r="F197" s="96"/>
      <c r="G197" s="96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5"/>
      <c r="F198" s="96"/>
      <c r="G198" s="96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5"/>
      <c r="F199" s="96"/>
      <c r="G199" s="96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5"/>
      <c r="F200" s="96"/>
      <c r="G200" s="96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5"/>
      <c r="F201" s="96"/>
      <c r="G201" s="96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5"/>
      <c r="F202" s="96"/>
      <c r="G202" s="96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5"/>
      <c r="F203" s="96"/>
      <c r="G203" s="96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5"/>
      <c r="F204" s="96"/>
      <c r="G204" s="96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5"/>
      <c r="F205" s="96"/>
      <c r="G205" s="96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5"/>
      <c r="F206" s="96"/>
      <c r="G206" s="96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5"/>
      <c r="F207" s="96"/>
      <c r="G207" s="96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5"/>
      <c r="F208" s="96"/>
      <c r="G208" s="96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5"/>
      <c r="F209" s="96"/>
      <c r="G209" s="96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5"/>
      <c r="F210" s="96"/>
      <c r="G210" s="96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5"/>
      <c r="F211" s="96"/>
      <c r="G211" s="96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5"/>
      <c r="F212" s="96"/>
      <c r="G212" s="96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5"/>
      <c r="F213" s="96"/>
      <c r="G213" s="96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5"/>
      <c r="F214" s="96"/>
      <c r="G214" s="96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5"/>
      <c r="F215" s="96"/>
      <c r="G215" s="96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5"/>
      <c r="F216" s="96"/>
      <c r="G216" s="96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5"/>
      <c r="F217" s="96"/>
      <c r="G217" s="96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5"/>
      <c r="F218" s="96"/>
      <c r="G218" s="96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5"/>
      <c r="F219" s="96"/>
      <c r="G219" s="96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5"/>
      <c r="F220" s="96"/>
      <c r="G220" s="96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5"/>
      <c r="F221" s="96"/>
      <c r="G221" s="96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5"/>
      <c r="F222" s="96"/>
      <c r="G222" s="96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5"/>
      <c r="F223" s="96"/>
      <c r="G223" s="96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5"/>
      <c r="F224" s="96"/>
      <c r="G224" s="96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5"/>
      <c r="F225" s="96"/>
      <c r="G225" s="96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5"/>
      <c r="F226" s="96"/>
      <c r="G226" s="96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5"/>
      <c r="F227" s="96"/>
      <c r="G227" s="96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5"/>
      <c r="F228" s="96"/>
      <c r="G228" s="96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5"/>
      <c r="F229" s="96"/>
      <c r="G229" s="96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5"/>
      <c r="F230" s="96"/>
      <c r="G230" s="96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5"/>
      <c r="F231" s="96"/>
      <c r="G231" s="96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5"/>
      <c r="F232" s="96"/>
      <c r="G232" s="96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5"/>
      <c r="F233" s="96"/>
      <c r="G233" s="96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5"/>
      <c r="F234" s="96"/>
      <c r="G234" s="96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5"/>
      <c r="F235" s="96"/>
      <c r="G235" s="96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5"/>
      <c r="F236" s="96"/>
      <c r="G236" s="96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5"/>
      <c r="F237" s="96"/>
      <c r="G237" s="96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5"/>
      <c r="F238" s="96"/>
      <c r="G238" s="96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5"/>
      <c r="F239" s="96"/>
      <c r="G239" s="96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5"/>
      <c r="F240" s="96"/>
      <c r="G240" s="96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5"/>
      <c r="F241" s="96"/>
      <c r="G241" s="96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5"/>
      <c r="F242" s="96"/>
      <c r="G242" s="96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5"/>
      <c r="F243" s="96"/>
      <c r="G243" s="96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5"/>
      <c r="F244" s="96"/>
      <c r="G244" s="96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5"/>
      <c r="F245" s="96"/>
      <c r="G245" s="96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5"/>
      <c r="F246" s="96"/>
      <c r="G246" s="96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5"/>
      <c r="F247" s="96"/>
      <c r="G247" s="96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5"/>
      <c r="F248" s="96"/>
      <c r="G248" s="96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5"/>
      <c r="F249" s="96"/>
      <c r="G249" s="96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5"/>
      <c r="F250" s="96"/>
      <c r="G250" s="96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5"/>
      <c r="F251" s="96"/>
      <c r="G251" s="96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5"/>
      <c r="F252" s="96"/>
      <c r="G252" s="96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5"/>
      <c r="F253" s="96"/>
      <c r="G253" s="96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</sheetData>
  <sheetProtection insertRows="0" deleteRows="0"/>
  <protectedRanges>
    <protectedRange sqref="J28:P1048576 M27:P27 U1:U1048576 J1:P26" name="Obseg1"/>
    <protectedRange sqref="J27:L27" name="Obseg1_3_1_1"/>
  </protectedRanges>
  <mergeCells count="9">
    <mergeCell ref="A27:L27"/>
    <mergeCell ref="B13:K13"/>
    <mergeCell ref="A26:V26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76"/>
  <sheetViews>
    <sheetView topLeftCell="A9" zoomScaleNormal="100" zoomScaleSheetLayoutView="100" workbookViewId="0">
      <selection activeCell="E61" sqref="E6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3" customWidth="1"/>
    <col min="6" max="6" width="7.42578125" style="96" customWidth="1"/>
    <col min="7" max="7" width="6" style="96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22" t="str">
        <f>+'prva stran'!B6</f>
        <v>VRTEC ŠOŠTANJ</v>
      </c>
      <c r="D2" s="423"/>
      <c r="E2" s="423"/>
      <c r="F2" s="423"/>
      <c r="G2" s="423"/>
      <c r="H2" s="423"/>
      <c r="I2" s="423"/>
      <c r="J2" s="423"/>
    </row>
    <row r="3" spans="1:21" ht="15">
      <c r="B3" s="50" t="s">
        <v>83</v>
      </c>
      <c r="C3" s="424" t="str">
        <f>+'prva stran'!B7</f>
        <v>KAJUHOVA CESTA 8, 3325 ŠOŠTANJ</v>
      </c>
      <c r="D3" s="425"/>
      <c r="E3" s="425"/>
      <c r="F3" s="425"/>
      <c r="G3" s="425"/>
      <c r="H3" s="425"/>
      <c r="I3" s="425"/>
      <c r="J3" s="425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26">
        <f>+'prva stran'!B10</f>
        <v>0</v>
      </c>
      <c r="D6" s="427"/>
      <c r="E6" s="427"/>
      <c r="F6" s="427"/>
      <c r="G6" s="427"/>
      <c r="H6" s="427"/>
      <c r="I6" s="427"/>
      <c r="J6" s="427"/>
    </row>
    <row r="7" spans="1:21" ht="17.25" customHeight="1">
      <c r="B7" s="51" t="s">
        <v>83</v>
      </c>
      <c r="C7" s="428">
        <f>+'prva stran'!B11</f>
        <v>0</v>
      </c>
      <c r="D7" s="429"/>
      <c r="E7" s="429"/>
      <c r="F7" s="429"/>
      <c r="G7" s="429"/>
      <c r="H7" s="429"/>
      <c r="I7" s="429"/>
      <c r="J7" s="429"/>
    </row>
    <row r="8" spans="1:21" ht="17.25" customHeight="1">
      <c r="B8" s="51" t="s">
        <v>84</v>
      </c>
      <c r="C8" s="428">
        <f>+'prva stran'!B12</f>
        <v>0</v>
      </c>
      <c r="D8" s="429"/>
      <c r="E8" s="429"/>
      <c r="F8" s="429"/>
      <c r="G8" s="429"/>
      <c r="H8" s="429"/>
      <c r="I8" s="429"/>
      <c r="J8" s="429"/>
    </row>
    <row r="9" spans="1:21" s="12" customFormat="1" ht="17.25" customHeight="1">
      <c r="A9" s="9"/>
      <c r="B9" s="52" t="s">
        <v>86</v>
      </c>
      <c r="C9" s="430">
        <f>+'prva stran'!B13</f>
        <v>0</v>
      </c>
      <c r="D9" s="429"/>
      <c r="E9" s="429"/>
      <c r="F9" s="429"/>
      <c r="G9" s="429"/>
      <c r="H9" s="429"/>
      <c r="I9" s="429"/>
      <c r="J9" s="42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7"/>
      <c r="G10" s="97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97"/>
      <c r="G11" s="97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pred_rekapitulacija'!A19</f>
        <v>6. sklop:</v>
      </c>
      <c r="C12" s="77"/>
      <c r="D12" s="24"/>
      <c r="E12" s="25"/>
      <c r="F12" s="97"/>
      <c r="G12" s="97"/>
      <c r="H12" s="14"/>
      <c r="I12" s="14"/>
      <c r="J12" s="14"/>
      <c r="K12" s="14"/>
      <c r="U12" s="7"/>
    </row>
    <row r="13" spans="1:21" s="12" customFormat="1" ht="21" customHeight="1">
      <c r="B13" s="421" t="str">
        <f>+'Ponudbeni pred_rekapitulacija'!B19</f>
        <v>KRUH IN PEKOVSKI IZDELKI</v>
      </c>
      <c r="C13" s="421"/>
      <c r="D13" s="421"/>
      <c r="E13" s="421"/>
      <c r="F13" s="421"/>
      <c r="G13" s="421"/>
      <c r="H13" s="421"/>
      <c r="I13" s="421"/>
      <c r="J13" s="421"/>
      <c r="K13" s="421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157</v>
      </c>
      <c r="F14" s="47">
        <v>3</v>
      </c>
      <c r="G14" s="47">
        <v>4</v>
      </c>
      <c r="H14" s="70" t="s">
        <v>77</v>
      </c>
      <c r="I14" s="70" t="s">
        <v>119</v>
      </c>
      <c r="J14" s="71">
        <v>5</v>
      </c>
      <c r="K14" s="71">
        <v>6</v>
      </c>
      <c r="L14" s="71" t="s">
        <v>64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93</v>
      </c>
      <c r="G15" s="56" t="s">
        <v>94</v>
      </c>
      <c r="H15" s="57" t="s">
        <v>128</v>
      </c>
      <c r="I15" s="57" t="s">
        <v>145</v>
      </c>
      <c r="J15" s="58" t="s">
        <v>101</v>
      </c>
      <c r="K15" s="58" t="s">
        <v>75</v>
      </c>
      <c r="L15" s="58" t="s">
        <v>76</v>
      </c>
      <c r="M15" s="58" t="s">
        <v>100</v>
      </c>
      <c r="N15" s="58" t="s">
        <v>63</v>
      </c>
      <c r="O15" s="58" t="s">
        <v>118</v>
      </c>
      <c r="P15" s="58" t="s">
        <v>97</v>
      </c>
      <c r="Q15" s="59" t="s">
        <v>98</v>
      </c>
      <c r="R15" s="59" t="s">
        <v>111</v>
      </c>
      <c r="S15" s="59" t="s">
        <v>102</v>
      </c>
      <c r="T15" s="59" t="s">
        <v>103</v>
      </c>
      <c r="U15" s="58" t="s">
        <v>115</v>
      </c>
    </row>
    <row r="16" spans="1:21" s="55" customFormat="1" ht="12">
      <c r="A16" s="78" t="s">
        <v>1</v>
      </c>
      <c r="B16" s="296" t="s">
        <v>296</v>
      </c>
      <c r="C16" s="193">
        <v>1</v>
      </c>
      <c r="D16" s="76" t="s">
        <v>0</v>
      </c>
      <c r="E16" s="94"/>
      <c r="F16" s="192">
        <v>100</v>
      </c>
      <c r="G16" s="409" t="s">
        <v>0</v>
      </c>
      <c r="H16" s="30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16" s="309" t="str">
        <f>IF(Sklop6[[#This Row],[ZAHTEVANA SHEMA KAKOVOSTI]]&lt;&gt;"",Sklop6[[#This Row],[Preračunana masa/volumen/kos na enoto kg]],"")</f>
        <v/>
      </c>
      <c r="J16" s="310"/>
      <c r="K16" s="311"/>
      <c r="L16" s="311"/>
      <c r="M16" s="286"/>
      <c r="N16" s="287"/>
      <c r="O16" s="287"/>
      <c r="P16" s="313"/>
      <c r="Q16" s="287">
        <f>+Sklop6[[#This Row],[cena/enota brez DDV v EUR]]*Sklop6[[#This Row],[Stopnja DDV (%)]]</f>
        <v>0</v>
      </c>
      <c r="R16" s="287">
        <f>+Sklop6[[#This Row],[cena/enota brez DDV v EUR]]+Sklop6[[#This Row],[Davek (EUR)]]</f>
        <v>0</v>
      </c>
      <c r="S16" s="287">
        <f>+Sklop6[[#This Row],[cena/enota brez DDV v EUR]]*Sklop6[[#This Row],[Okvirna količina]]</f>
        <v>0</v>
      </c>
      <c r="T16" s="287">
        <f>+Sklop6[[#This Row],[Končna cena/enoto mere (EUR) z DDV]]*Sklop6[[#This Row],[Okvirna količina]]</f>
        <v>0</v>
      </c>
      <c r="U16" s="135"/>
    </row>
    <row r="17" spans="1:21" s="55" customFormat="1" ht="12">
      <c r="A17" s="78" t="s">
        <v>3</v>
      </c>
      <c r="B17" s="377" t="s">
        <v>297</v>
      </c>
      <c r="C17" s="378">
        <v>0.08</v>
      </c>
      <c r="D17" s="76" t="s">
        <v>0</v>
      </c>
      <c r="E17" s="364"/>
      <c r="F17" s="379">
        <v>500</v>
      </c>
      <c r="G17" s="380" t="s">
        <v>179</v>
      </c>
      <c r="H17" s="3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17" s="367" t="str">
        <f>IF(Sklop6[[#This Row],[ZAHTEVANA SHEMA KAKOVOSTI]]&lt;&gt;"",Sklop6[[#This Row],[Preračunana masa/volumen/kos na enoto kg]],"")</f>
        <v/>
      </c>
      <c r="J17" s="370"/>
      <c r="K17" s="381"/>
      <c r="L17" s="381"/>
      <c r="M17" s="372"/>
      <c r="N17" s="368"/>
      <c r="O17" s="368"/>
      <c r="P17" s="375"/>
      <c r="Q17" s="368">
        <f>+Sklop6[[#This Row],[cena/enota brez DDV v EUR]]*Sklop6[[#This Row],[Stopnja DDV (%)]]</f>
        <v>0</v>
      </c>
      <c r="R17" s="368">
        <f>+Sklop6[[#This Row],[cena/enota brez DDV v EUR]]+Sklop6[[#This Row],[Davek (EUR)]]</f>
        <v>0</v>
      </c>
      <c r="S17" s="368">
        <f>+Sklop6[[#This Row],[cena/enota brez DDV v EUR]]*Sklop6[[#This Row],[Okvirna količina]]</f>
        <v>0</v>
      </c>
      <c r="T17" s="382">
        <f>+Sklop6[[#This Row],[Končna cena/enoto mere (EUR) z DDV]]*Sklop6[[#This Row],[Okvirna količina]]</f>
        <v>0</v>
      </c>
      <c r="U17" s="369"/>
    </row>
    <row r="18" spans="1:21" s="55" customFormat="1" ht="12">
      <c r="A18" s="78" t="s">
        <v>4</v>
      </c>
      <c r="B18" s="377" t="s">
        <v>298</v>
      </c>
      <c r="C18" s="378">
        <v>1</v>
      </c>
      <c r="D18" s="76" t="s">
        <v>0</v>
      </c>
      <c r="E18" s="364"/>
      <c r="F18" s="379">
        <v>200</v>
      </c>
      <c r="G18" s="380" t="s">
        <v>0</v>
      </c>
      <c r="H18" s="3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18" s="367" t="str">
        <f>IF(Sklop6[[#This Row],[ZAHTEVANA SHEMA KAKOVOSTI]]&lt;&gt;"",Sklop6[[#This Row],[Preračunana masa/volumen/kos na enoto kg]],"")</f>
        <v/>
      </c>
      <c r="J18" s="370"/>
      <c r="K18" s="381"/>
      <c r="L18" s="381"/>
      <c r="M18" s="372"/>
      <c r="N18" s="368"/>
      <c r="O18" s="368"/>
      <c r="P18" s="375"/>
      <c r="Q18" s="368">
        <f>+Sklop6[[#This Row],[cena/enota brez DDV v EUR]]*Sklop6[[#This Row],[Stopnja DDV (%)]]</f>
        <v>0</v>
      </c>
      <c r="R18" s="368">
        <f>+Sklop6[[#This Row],[cena/enota brez DDV v EUR]]+Sklop6[[#This Row],[Davek (EUR)]]</f>
        <v>0</v>
      </c>
      <c r="S18" s="368">
        <f>+Sklop6[[#This Row],[cena/enota brez DDV v EUR]]*Sklop6[[#This Row],[Okvirna količina]]</f>
        <v>0</v>
      </c>
      <c r="T18" s="382">
        <f>+Sklop6[[#This Row],[Končna cena/enoto mere (EUR) z DDV]]*Sklop6[[#This Row],[Okvirna količina]]</f>
        <v>0</v>
      </c>
      <c r="U18" s="369"/>
    </row>
    <row r="19" spans="1:21" s="55" customFormat="1" ht="12">
      <c r="A19" s="78" t="s">
        <v>5</v>
      </c>
      <c r="B19" s="377" t="s">
        <v>299</v>
      </c>
      <c r="C19" s="378">
        <v>1</v>
      </c>
      <c r="D19" s="76" t="s">
        <v>0</v>
      </c>
      <c r="E19" s="364"/>
      <c r="F19" s="379">
        <v>200</v>
      </c>
      <c r="G19" s="380" t="s">
        <v>0</v>
      </c>
      <c r="H19" s="3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19" s="367" t="str">
        <f>IF(Sklop6[[#This Row],[ZAHTEVANA SHEMA KAKOVOSTI]]&lt;&gt;"",Sklop6[[#This Row],[Preračunana masa/volumen/kos na enoto kg]],"")</f>
        <v/>
      </c>
      <c r="J19" s="370"/>
      <c r="K19" s="381"/>
      <c r="L19" s="381"/>
      <c r="M19" s="372"/>
      <c r="N19" s="368"/>
      <c r="O19" s="368"/>
      <c r="P19" s="375"/>
      <c r="Q19" s="368">
        <f>+Sklop6[[#This Row],[cena/enota brez DDV v EUR]]*Sklop6[[#This Row],[Stopnja DDV (%)]]</f>
        <v>0</v>
      </c>
      <c r="R19" s="368">
        <f>+Sklop6[[#This Row],[cena/enota brez DDV v EUR]]+Sklop6[[#This Row],[Davek (EUR)]]</f>
        <v>0</v>
      </c>
      <c r="S19" s="368">
        <f>+Sklop6[[#This Row],[cena/enota brez DDV v EUR]]*Sklop6[[#This Row],[Okvirna količina]]</f>
        <v>0</v>
      </c>
      <c r="T19" s="382">
        <f>+Sklop6[[#This Row],[Končna cena/enoto mere (EUR) z DDV]]*Sklop6[[#This Row],[Okvirna količina]]</f>
        <v>0</v>
      </c>
      <c r="U19" s="369"/>
    </row>
    <row r="20" spans="1:21" s="55" customFormat="1" ht="12">
      <c r="A20" s="78" t="s">
        <v>6</v>
      </c>
      <c r="B20" s="377" t="s">
        <v>300</v>
      </c>
      <c r="C20" s="378">
        <v>1</v>
      </c>
      <c r="D20" s="76" t="s">
        <v>0</v>
      </c>
      <c r="E20" s="364"/>
      <c r="F20" s="379">
        <v>400</v>
      </c>
      <c r="G20" s="380" t="s">
        <v>0</v>
      </c>
      <c r="H20" s="3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20" s="367" t="str">
        <f>IF(Sklop6[[#This Row],[ZAHTEVANA SHEMA KAKOVOSTI]]&lt;&gt;"",Sklop6[[#This Row],[Preračunana masa/volumen/kos na enoto kg]],"")</f>
        <v/>
      </c>
      <c r="J20" s="370"/>
      <c r="K20" s="381"/>
      <c r="L20" s="381"/>
      <c r="M20" s="372"/>
      <c r="N20" s="368"/>
      <c r="O20" s="368"/>
      <c r="P20" s="375"/>
      <c r="Q20" s="368">
        <f>+Sklop6[[#This Row],[cena/enota brez DDV v EUR]]*Sklop6[[#This Row],[Stopnja DDV (%)]]</f>
        <v>0</v>
      </c>
      <c r="R20" s="368">
        <f>+Sklop6[[#This Row],[cena/enota brez DDV v EUR]]+Sklop6[[#This Row],[Davek (EUR)]]</f>
        <v>0</v>
      </c>
      <c r="S20" s="368">
        <f>+Sklop6[[#This Row],[cena/enota brez DDV v EUR]]*Sklop6[[#This Row],[Okvirna količina]]</f>
        <v>0</v>
      </c>
      <c r="T20" s="382">
        <f>+Sklop6[[#This Row],[Končna cena/enoto mere (EUR) z DDV]]*Sklop6[[#This Row],[Okvirna količina]]</f>
        <v>0</v>
      </c>
      <c r="U20" s="369"/>
    </row>
    <row r="21" spans="1:21" s="55" customFormat="1" ht="12">
      <c r="A21" s="78" t="s">
        <v>7</v>
      </c>
      <c r="B21" s="377" t="s">
        <v>301</v>
      </c>
      <c r="C21" s="378">
        <v>1</v>
      </c>
      <c r="D21" s="76" t="s">
        <v>0</v>
      </c>
      <c r="E21" s="364"/>
      <c r="F21" s="379">
        <v>300</v>
      </c>
      <c r="G21" s="380" t="s">
        <v>0</v>
      </c>
      <c r="H21" s="3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21" s="367" t="str">
        <f>IF(Sklop6[[#This Row],[ZAHTEVANA SHEMA KAKOVOSTI]]&lt;&gt;"",Sklop6[[#This Row],[Preračunana masa/volumen/kos na enoto kg]],"")</f>
        <v/>
      </c>
      <c r="J21" s="370"/>
      <c r="K21" s="381"/>
      <c r="L21" s="381"/>
      <c r="M21" s="372"/>
      <c r="N21" s="368"/>
      <c r="O21" s="368"/>
      <c r="P21" s="375"/>
      <c r="Q21" s="368">
        <f>+Sklop6[[#This Row],[cena/enota brez DDV v EUR]]*Sklop6[[#This Row],[Stopnja DDV (%)]]</f>
        <v>0</v>
      </c>
      <c r="R21" s="368">
        <f>+Sklop6[[#This Row],[cena/enota brez DDV v EUR]]+Sklop6[[#This Row],[Davek (EUR)]]</f>
        <v>0</v>
      </c>
      <c r="S21" s="368">
        <f>+Sklop6[[#This Row],[cena/enota brez DDV v EUR]]*Sklop6[[#This Row],[Okvirna količina]]</f>
        <v>0</v>
      </c>
      <c r="T21" s="382">
        <f>+Sklop6[[#This Row],[Končna cena/enoto mere (EUR) z DDV]]*Sklop6[[#This Row],[Okvirna količina]]</f>
        <v>0</v>
      </c>
      <c r="U21" s="369"/>
    </row>
    <row r="22" spans="1:21" s="55" customFormat="1" ht="12">
      <c r="A22" s="78" t="s">
        <v>8</v>
      </c>
      <c r="B22" s="377" t="s">
        <v>302</v>
      </c>
      <c r="C22" s="378">
        <v>1</v>
      </c>
      <c r="D22" s="76" t="s">
        <v>0</v>
      </c>
      <c r="E22" s="364"/>
      <c r="F22" s="379">
        <v>400</v>
      </c>
      <c r="G22" s="380" t="s">
        <v>0</v>
      </c>
      <c r="H22" s="3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22" s="367" t="str">
        <f>IF(Sklop6[[#This Row],[ZAHTEVANA SHEMA KAKOVOSTI]]&lt;&gt;"",Sklop6[[#This Row],[Preračunana masa/volumen/kos na enoto kg]],"")</f>
        <v/>
      </c>
      <c r="J22" s="370"/>
      <c r="K22" s="381"/>
      <c r="L22" s="381"/>
      <c r="M22" s="372"/>
      <c r="N22" s="368"/>
      <c r="O22" s="368"/>
      <c r="P22" s="375"/>
      <c r="Q22" s="368">
        <f>+Sklop6[[#This Row],[cena/enota brez DDV v EUR]]*Sklop6[[#This Row],[Stopnja DDV (%)]]</f>
        <v>0</v>
      </c>
      <c r="R22" s="368">
        <f>+Sklop6[[#This Row],[cena/enota brez DDV v EUR]]+Sklop6[[#This Row],[Davek (EUR)]]</f>
        <v>0</v>
      </c>
      <c r="S22" s="368">
        <f>+Sklop6[[#This Row],[cena/enota brez DDV v EUR]]*Sklop6[[#This Row],[Okvirna količina]]</f>
        <v>0</v>
      </c>
      <c r="T22" s="382">
        <f>+Sklop6[[#This Row],[Končna cena/enoto mere (EUR) z DDV]]*Sklop6[[#This Row],[Okvirna količina]]</f>
        <v>0</v>
      </c>
      <c r="U22" s="369"/>
    </row>
    <row r="23" spans="1:21" s="55" customFormat="1" ht="12">
      <c r="A23" s="78" t="s">
        <v>9</v>
      </c>
      <c r="B23" s="377" t="s">
        <v>321</v>
      </c>
      <c r="C23" s="378">
        <v>1</v>
      </c>
      <c r="D23" s="76" t="s">
        <v>0</v>
      </c>
      <c r="E23" s="364"/>
      <c r="F23" s="379">
        <v>1000</v>
      </c>
      <c r="G23" s="380" t="s">
        <v>0</v>
      </c>
      <c r="H23" s="3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1000</v>
      </c>
      <c r="I23" s="367" t="str">
        <f>IF(Sklop6[[#This Row],[ZAHTEVANA SHEMA KAKOVOSTI]]&lt;&gt;"",Sklop6[[#This Row],[Preračunana masa/volumen/kos na enoto kg]],"")</f>
        <v/>
      </c>
      <c r="J23" s="370"/>
      <c r="K23" s="381"/>
      <c r="L23" s="381"/>
      <c r="M23" s="372"/>
      <c r="N23" s="368"/>
      <c r="O23" s="368"/>
      <c r="P23" s="375"/>
      <c r="Q23" s="368">
        <f>+Sklop6[[#This Row],[cena/enota brez DDV v EUR]]*Sklop6[[#This Row],[Stopnja DDV (%)]]</f>
        <v>0</v>
      </c>
      <c r="R23" s="368">
        <f>+Sklop6[[#This Row],[cena/enota brez DDV v EUR]]+Sklop6[[#This Row],[Davek (EUR)]]</f>
        <v>0</v>
      </c>
      <c r="S23" s="368">
        <f>+Sklop6[[#This Row],[cena/enota brez DDV v EUR]]*Sklop6[[#This Row],[Okvirna količina]]</f>
        <v>0</v>
      </c>
      <c r="T23" s="382">
        <f>+Sklop6[[#This Row],[Končna cena/enoto mere (EUR) z DDV]]*Sklop6[[#This Row],[Okvirna količina]]</f>
        <v>0</v>
      </c>
      <c r="U23" s="369"/>
    </row>
    <row r="24" spans="1:21" s="55" customFormat="1" ht="12">
      <c r="A24" s="78" t="s">
        <v>10</v>
      </c>
      <c r="B24" s="377" t="s">
        <v>303</v>
      </c>
      <c r="C24" s="378">
        <v>0.8</v>
      </c>
      <c r="D24" s="76" t="s">
        <v>0</v>
      </c>
      <c r="E24" s="364"/>
      <c r="F24" s="379">
        <v>300</v>
      </c>
      <c r="G24" s="380" t="s">
        <v>0</v>
      </c>
      <c r="H24" s="3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240</v>
      </c>
      <c r="I24" s="367" t="str">
        <f>IF(Sklop6[[#This Row],[ZAHTEVANA SHEMA KAKOVOSTI]]&lt;&gt;"",Sklop6[[#This Row],[Preračunana masa/volumen/kos na enoto kg]],"")</f>
        <v/>
      </c>
      <c r="J24" s="370"/>
      <c r="K24" s="381"/>
      <c r="L24" s="381"/>
      <c r="M24" s="372"/>
      <c r="N24" s="368"/>
      <c r="O24" s="368"/>
      <c r="P24" s="375"/>
      <c r="Q24" s="368">
        <f>+Sklop6[[#This Row],[cena/enota brez DDV v EUR]]*Sklop6[[#This Row],[Stopnja DDV (%)]]</f>
        <v>0</v>
      </c>
      <c r="R24" s="368">
        <f>+Sklop6[[#This Row],[cena/enota brez DDV v EUR]]+Sklop6[[#This Row],[Davek (EUR)]]</f>
        <v>0</v>
      </c>
      <c r="S24" s="368">
        <f>+Sklop6[[#This Row],[cena/enota brez DDV v EUR]]*Sklop6[[#This Row],[Okvirna količina]]</f>
        <v>0</v>
      </c>
      <c r="T24" s="382">
        <f>+Sklop6[[#This Row],[Končna cena/enoto mere (EUR) z DDV]]*Sklop6[[#This Row],[Okvirna količina]]</f>
        <v>0</v>
      </c>
      <c r="U24" s="369"/>
    </row>
    <row r="25" spans="1:21" s="55" customFormat="1" ht="12">
      <c r="A25" s="78" t="s">
        <v>11</v>
      </c>
      <c r="B25" s="377" t="s">
        <v>304</v>
      </c>
      <c r="C25" s="378">
        <v>1</v>
      </c>
      <c r="D25" s="76" t="s">
        <v>0</v>
      </c>
      <c r="E25" s="364"/>
      <c r="F25" s="379">
        <v>400</v>
      </c>
      <c r="G25" s="380" t="s">
        <v>0</v>
      </c>
      <c r="H25" s="3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25" s="367" t="str">
        <f>IF(Sklop6[[#This Row],[ZAHTEVANA SHEMA KAKOVOSTI]]&lt;&gt;"",Sklop6[[#This Row],[Preračunana masa/volumen/kos na enoto kg]],"")</f>
        <v/>
      </c>
      <c r="J25" s="370"/>
      <c r="K25" s="381"/>
      <c r="L25" s="381"/>
      <c r="M25" s="372"/>
      <c r="N25" s="368"/>
      <c r="O25" s="368"/>
      <c r="P25" s="375"/>
      <c r="Q25" s="368">
        <f>+Sklop6[[#This Row],[cena/enota brez DDV v EUR]]*Sklop6[[#This Row],[Stopnja DDV (%)]]</f>
        <v>0</v>
      </c>
      <c r="R25" s="368">
        <f>+Sklop6[[#This Row],[cena/enota brez DDV v EUR]]+Sklop6[[#This Row],[Davek (EUR)]]</f>
        <v>0</v>
      </c>
      <c r="S25" s="368">
        <f>+Sklop6[[#This Row],[cena/enota brez DDV v EUR]]*Sklop6[[#This Row],[Okvirna količina]]</f>
        <v>0</v>
      </c>
      <c r="T25" s="382">
        <f>+Sklop6[[#This Row],[Končna cena/enoto mere (EUR) z DDV]]*Sklop6[[#This Row],[Okvirna količina]]</f>
        <v>0</v>
      </c>
      <c r="U25" s="369"/>
    </row>
    <row r="26" spans="1:21" s="55" customFormat="1" ht="12">
      <c r="A26" s="78" t="s">
        <v>12</v>
      </c>
      <c r="B26" s="377" t="s">
        <v>305</v>
      </c>
      <c r="C26" s="378">
        <v>1</v>
      </c>
      <c r="D26" s="76" t="s">
        <v>0</v>
      </c>
      <c r="E26" s="364"/>
      <c r="F26" s="379">
        <v>400</v>
      </c>
      <c r="G26" s="380" t="s">
        <v>0</v>
      </c>
      <c r="H26" s="3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26" s="367" t="str">
        <f>IF(Sklop6[[#This Row],[ZAHTEVANA SHEMA KAKOVOSTI]]&lt;&gt;"",Sklop6[[#This Row],[Preračunana masa/volumen/kos na enoto kg]],"")</f>
        <v/>
      </c>
      <c r="J26" s="370"/>
      <c r="K26" s="381"/>
      <c r="L26" s="381"/>
      <c r="M26" s="372"/>
      <c r="N26" s="368"/>
      <c r="O26" s="368"/>
      <c r="P26" s="375"/>
      <c r="Q26" s="368">
        <f>+Sklop6[[#This Row],[cena/enota brez DDV v EUR]]*Sklop6[[#This Row],[Stopnja DDV (%)]]</f>
        <v>0</v>
      </c>
      <c r="R26" s="368">
        <f>+Sklop6[[#This Row],[cena/enota brez DDV v EUR]]+Sklop6[[#This Row],[Davek (EUR)]]</f>
        <v>0</v>
      </c>
      <c r="S26" s="368">
        <f>+Sklop6[[#This Row],[cena/enota brez DDV v EUR]]*Sklop6[[#This Row],[Okvirna količina]]</f>
        <v>0</v>
      </c>
      <c r="T26" s="382">
        <f>+Sklop6[[#This Row],[Končna cena/enoto mere (EUR) z DDV]]*Sklop6[[#This Row],[Okvirna količina]]</f>
        <v>0</v>
      </c>
      <c r="U26" s="369"/>
    </row>
    <row r="27" spans="1:21" s="55" customFormat="1" ht="12">
      <c r="A27" s="78" t="s">
        <v>13</v>
      </c>
      <c r="B27" s="377" t="s">
        <v>306</v>
      </c>
      <c r="C27" s="378">
        <v>1</v>
      </c>
      <c r="D27" s="76" t="s">
        <v>0</v>
      </c>
      <c r="E27" s="364"/>
      <c r="F27" s="379">
        <v>300</v>
      </c>
      <c r="G27" s="380" t="s">
        <v>0</v>
      </c>
      <c r="H27" s="3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27" s="367" t="str">
        <f>IF(Sklop6[[#This Row],[ZAHTEVANA SHEMA KAKOVOSTI]]&lt;&gt;"",Sklop6[[#This Row],[Preračunana masa/volumen/kos na enoto kg]],"")</f>
        <v/>
      </c>
      <c r="J27" s="370"/>
      <c r="K27" s="381"/>
      <c r="L27" s="381"/>
      <c r="M27" s="372"/>
      <c r="N27" s="368"/>
      <c r="O27" s="368"/>
      <c r="P27" s="375"/>
      <c r="Q27" s="368">
        <f>+Sklop6[[#This Row],[cena/enota brez DDV v EUR]]*Sklop6[[#This Row],[Stopnja DDV (%)]]</f>
        <v>0</v>
      </c>
      <c r="R27" s="368">
        <f>+Sklop6[[#This Row],[cena/enota brez DDV v EUR]]+Sklop6[[#This Row],[Davek (EUR)]]</f>
        <v>0</v>
      </c>
      <c r="S27" s="368">
        <f>+Sklop6[[#This Row],[cena/enota brez DDV v EUR]]*Sklop6[[#This Row],[Okvirna količina]]</f>
        <v>0</v>
      </c>
      <c r="T27" s="382">
        <f>+Sklop6[[#This Row],[Končna cena/enoto mere (EUR) z DDV]]*Sklop6[[#This Row],[Okvirna količina]]</f>
        <v>0</v>
      </c>
      <c r="U27" s="369"/>
    </row>
    <row r="28" spans="1:21" s="55" customFormat="1" ht="12">
      <c r="A28" s="78" t="s">
        <v>14</v>
      </c>
      <c r="B28" s="377" t="s">
        <v>307</v>
      </c>
      <c r="C28" s="378">
        <v>1</v>
      </c>
      <c r="D28" s="76" t="s">
        <v>0</v>
      </c>
      <c r="E28" s="364"/>
      <c r="F28" s="379">
        <v>300</v>
      </c>
      <c r="G28" s="380" t="s">
        <v>0</v>
      </c>
      <c r="H28" s="3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28" s="367" t="str">
        <f>IF(Sklop6[[#This Row],[ZAHTEVANA SHEMA KAKOVOSTI]]&lt;&gt;"",Sklop6[[#This Row],[Preračunana masa/volumen/kos na enoto kg]],"")</f>
        <v/>
      </c>
      <c r="J28" s="370"/>
      <c r="K28" s="381"/>
      <c r="L28" s="381"/>
      <c r="M28" s="372"/>
      <c r="N28" s="368"/>
      <c r="O28" s="368"/>
      <c r="P28" s="375"/>
      <c r="Q28" s="368">
        <f>+Sklop6[[#This Row],[cena/enota brez DDV v EUR]]*Sklop6[[#This Row],[Stopnja DDV (%)]]</f>
        <v>0</v>
      </c>
      <c r="R28" s="368">
        <f>+Sklop6[[#This Row],[cena/enota brez DDV v EUR]]+Sklop6[[#This Row],[Davek (EUR)]]</f>
        <v>0</v>
      </c>
      <c r="S28" s="368">
        <f>+Sklop6[[#This Row],[cena/enota brez DDV v EUR]]*Sklop6[[#This Row],[Okvirna količina]]</f>
        <v>0</v>
      </c>
      <c r="T28" s="382">
        <f>+Sklop6[[#This Row],[Končna cena/enoto mere (EUR) z DDV]]*Sklop6[[#This Row],[Okvirna količina]]</f>
        <v>0</v>
      </c>
      <c r="U28" s="369"/>
    </row>
    <row r="29" spans="1:21" s="55" customFormat="1" ht="12">
      <c r="A29" s="78" t="s">
        <v>15</v>
      </c>
      <c r="B29" s="377" t="s">
        <v>308</v>
      </c>
      <c r="C29" s="378">
        <v>1</v>
      </c>
      <c r="D29" s="76" t="s">
        <v>0</v>
      </c>
      <c r="E29" s="364"/>
      <c r="F29" s="379">
        <v>50</v>
      </c>
      <c r="G29" s="380" t="s">
        <v>0</v>
      </c>
      <c r="H29" s="3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9" s="367" t="str">
        <f>IF(Sklop6[[#This Row],[ZAHTEVANA SHEMA KAKOVOSTI]]&lt;&gt;"",Sklop6[[#This Row],[Preračunana masa/volumen/kos na enoto kg]],"")</f>
        <v/>
      </c>
      <c r="J29" s="370"/>
      <c r="K29" s="381"/>
      <c r="L29" s="381"/>
      <c r="M29" s="372"/>
      <c r="N29" s="368"/>
      <c r="O29" s="368"/>
      <c r="P29" s="375"/>
      <c r="Q29" s="368">
        <f>+Sklop6[[#This Row],[cena/enota brez DDV v EUR]]*Sklop6[[#This Row],[Stopnja DDV (%)]]</f>
        <v>0</v>
      </c>
      <c r="R29" s="368">
        <f>+Sklop6[[#This Row],[cena/enota brez DDV v EUR]]+Sklop6[[#This Row],[Davek (EUR)]]</f>
        <v>0</v>
      </c>
      <c r="S29" s="368">
        <f>+Sklop6[[#This Row],[cena/enota brez DDV v EUR]]*Sklop6[[#This Row],[Okvirna količina]]</f>
        <v>0</v>
      </c>
      <c r="T29" s="382">
        <f>+Sklop6[[#This Row],[Končna cena/enoto mere (EUR) z DDV]]*Sklop6[[#This Row],[Okvirna količina]]</f>
        <v>0</v>
      </c>
      <c r="U29" s="369"/>
    </row>
    <row r="30" spans="1:21" s="55" customFormat="1" ht="12">
      <c r="A30" s="78" t="s">
        <v>16</v>
      </c>
      <c r="B30" s="377" t="s">
        <v>309</v>
      </c>
      <c r="C30" s="378">
        <v>0.5</v>
      </c>
      <c r="D30" s="76" t="s">
        <v>0</v>
      </c>
      <c r="E30" s="364"/>
      <c r="F30" s="379">
        <v>50</v>
      </c>
      <c r="G30" s="380" t="s">
        <v>179</v>
      </c>
      <c r="H30" s="3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</v>
      </c>
      <c r="I30" s="367" t="str">
        <f>IF(Sklop6[[#This Row],[ZAHTEVANA SHEMA KAKOVOSTI]]&lt;&gt;"",Sklop6[[#This Row],[Preračunana masa/volumen/kos na enoto kg]],"")</f>
        <v/>
      </c>
      <c r="J30" s="370"/>
      <c r="K30" s="381"/>
      <c r="L30" s="381"/>
      <c r="M30" s="372"/>
      <c r="N30" s="368"/>
      <c r="O30" s="368"/>
      <c r="P30" s="375"/>
      <c r="Q30" s="368">
        <f>+Sklop6[[#This Row],[cena/enota brez DDV v EUR]]*Sklop6[[#This Row],[Stopnja DDV (%)]]</f>
        <v>0</v>
      </c>
      <c r="R30" s="368">
        <f>+Sklop6[[#This Row],[cena/enota brez DDV v EUR]]+Sklop6[[#This Row],[Davek (EUR)]]</f>
        <v>0</v>
      </c>
      <c r="S30" s="368">
        <f>+Sklop6[[#This Row],[cena/enota brez DDV v EUR]]*Sklop6[[#This Row],[Okvirna količina]]</f>
        <v>0</v>
      </c>
      <c r="T30" s="382">
        <f>+Sklop6[[#This Row],[Končna cena/enoto mere (EUR) z DDV]]*Sklop6[[#This Row],[Okvirna količina]]</f>
        <v>0</v>
      </c>
      <c r="U30" s="369"/>
    </row>
    <row r="31" spans="1:21" s="55" customFormat="1" ht="12">
      <c r="A31" s="78" t="s">
        <v>17</v>
      </c>
      <c r="B31" s="377" t="s">
        <v>310</v>
      </c>
      <c r="C31" s="378">
        <v>6</v>
      </c>
      <c r="D31" s="76" t="s">
        <v>0</v>
      </c>
      <c r="E31" s="364"/>
      <c r="F31" s="379">
        <v>50</v>
      </c>
      <c r="G31" s="380" t="s">
        <v>0</v>
      </c>
      <c r="H31" s="3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31" s="367" t="str">
        <f>IF(Sklop6[[#This Row],[ZAHTEVANA SHEMA KAKOVOSTI]]&lt;&gt;"",Sklop6[[#This Row],[Preračunana masa/volumen/kos na enoto kg]],"")</f>
        <v/>
      </c>
      <c r="J31" s="370"/>
      <c r="K31" s="381"/>
      <c r="L31" s="381"/>
      <c r="M31" s="372"/>
      <c r="N31" s="368"/>
      <c r="O31" s="368"/>
      <c r="P31" s="375"/>
      <c r="Q31" s="368">
        <f>+Sklop6[[#This Row],[cena/enota brez DDV v EUR]]*Sklop6[[#This Row],[Stopnja DDV (%)]]</f>
        <v>0</v>
      </c>
      <c r="R31" s="368">
        <f>+Sklop6[[#This Row],[cena/enota brez DDV v EUR]]+Sklop6[[#This Row],[Davek (EUR)]]</f>
        <v>0</v>
      </c>
      <c r="S31" s="368">
        <f>+Sklop6[[#This Row],[cena/enota brez DDV v EUR]]*Sklop6[[#This Row],[Okvirna količina]]</f>
        <v>0</v>
      </c>
      <c r="T31" s="382">
        <f>+Sklop6[[#This Row],[Končna cena/enoto mere (EUR) z DDV]]*Sklop6[[#This Row],[Okvirna količina]]</f>
        <v>0</v>
      </c>
      <c r="U31" s="369"/>
    </row>
    <row r="32" spans="1:21" s="55" customFormat="1" ht="12">
      <c r="A32" s="78" t="s">
        <v>18</v>
      </c>
      <c r="B32" s="377" t="s">
        <v>311</v>
      </c>
      <c r="C32" s="378">
        <v>0.08</v>
      </c>
      <c r="D32" s="76" t="s">
        <v>0</v>
      </c>
      <c r="E32" s="364"/>
      <c r="F32" s="379">
        <v>1000</v>
      </c>
      <c r="G32" s="380" t="s">
        <v>179</v>
      </c>
      <c r="H32" s="3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32" s="367" t="str">
        <f>IF(Sklop6[[#This Row],[ZAHTEVANA SHEMA KAKOVOSTI]]&lt;&gt;"",Sklop6[[#This Row],[Preračunana masa/volumen/kos na enoto kg]],"")</f>
        <v/>
      </c>
      <c r="J32" s="370"/>
      <c r="K32" s="381"/>
      <c r="L32" s="381"/>
      <c r="M32" s="372"/>
      <c r="N32" s="368"/>
      <c r="O32" s="368"/>
      <c r="P32" s="375"/>
      <c r="Q32" s="368">
        <f>+Sklop6[[#This Row],[cena/enota brez DDV v EUR]]*Sklop6[[#This Row],[Stopnja DDV (%)]]</f>
        <v>0</v>
      </c>
      <c r="R32" s="368">
        <f>+Sklop6[[#This Row],[cena/enota brez DDV v EUR]]+Sklop6[[#This Row],[Davek (EUR)]]</f>
        <v>0</v>
      </c>
      <c r="S32" s="368">
        <f>+Sklop6[[#This Row],[cena/enota brez DDV v EUR]]*Sklop6[[#This Row],[Okvirna količina]]</f>
        <v>0</v>
      </c>
      <c r="T32" s="382">
        <f>+Sklop6[[#This Row],[Končna cena/enoto mere (EUR) z DDV]]*Sklop6[[#This Row],[Okvirna količina]]</f>
        <v>0</v>
      </c>
      <c r="U32" s="369"/>
    </row>
    <row r="33" spans="1:21" s="55" customFormat="1" ht="12">
      <c r="A33" s="78" t="s">
        <v>19</v>
      </c>
      <c r="B33" s="377" t="s">
        <v>312</v>
      </c>
      <c r="C33" s="378">
        <v>0.08</v>
      </c>
      <c r="D33" s="76" t="s">
        <v>0</v>
      </c>
      <c r="E33" s="364"/>
      <c r="F33" s="379">
        <v>1000</v>
      </c>
      <c r="G33" s="380" t="s">
        <v>179</v>
      </c>
      <c r="H33" s="3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33" s="367" t="str">
        <f>IF(Sklop6[[#This Row],[ZAHTEVANA SHEMA KAKOVOSTI]]&lt;&gt;"",Sklop6[[#This Row],[Preračunana masa/volumen/kos na enoto kg]],"")</f>
        <v/>
      </c>
      <c r="J33" s="370"/>
      <c r="K33" s="381"/>
      <c r="L33" s="381"/>
      <c r="M33" s="372"/>
      <c r="N33" s="368"/>
      <c r="O33" s="368"/>
      <c r="P33" s="375"/>
      <c r="Q33" s="368">
        <f>+Sklop6[[#This Row],[cena/enota brez DDV v EUR]]*Sklop6[[#This Row],[Stopnja DDV (%)]]</f>
        <v>0</v>
      </c>
      <c r="R33" s="368">
        <f>+Sklop6[[#This Row],[cena/enota brez DDV v EUR]]+Sklop6[[#This Row],[Davek (EUR)]]</f>
        <v>0</v>
      </c>
      <c r="S33" s="368">
        <f>+Sklop6[[#This Row],[cena/enota brez DDV v EUR]]*Sklop6[[#This Row],[Okvirna količina]]</f>
        <v>0</v>
      </c>
      <c r="T33" s="382">
        <f>+Sklop6[[#This Row],[Končna cena/enoto mere (EUR) z DDV]]*Sklop6[[#This Row],[Okvirna količina]]</f>
        <v>0</v>
      </c>
      <c r="U33" s="369"/>
    </row>
    <row r="34" spans="1:21" s="55" customFormat="1" ht="12">
      <c r="A34" s="78" t="s">
        <v>20</v>
      </c>
      <c r="B34" s="377" t="s">
        <v>313</v>
      </c>
      <c r="C34" s="378">
        <v>0.08</v>
      </c>
      <c r="D34" s="76" t="s">
        <v>0</v>
      </c>
      <c r="E34" s="364"/>
      <c r="F34" s="379">
        <v>2000</v>
      </c>
      <c r="G34" s="380" t="s">
        <v>179</v>
      </c>
      <c r="H34" s="3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</v>
      </c>
      <c r="I34" s="367" t="str">
        <f>IF(Sklop6[[#This Row],[ZAHTEVANA SHEMA KAKOVOSTI]]&lt;&gt;"",Sklop6[[#This Row],[Preračunana masa/volumen/kos na enoto kg]],"")</f>
        <v/>
      </c>
      <c r="J34" s="370"/>
      <c r="K34" s="381"/>
      <c r="L34" s="381"/>
      <c r="M34" s="372"/>
      <c r="N34" s="368"/>
      <c r="O34" s="368"/>
      <c r="P34" s="375"/>
      <c r="Q34" s="368">
        <f>+Sklop6[[#This Row],[cena/enota brez DDV v EUR]]*Sklop6[[#This Row],[Stopnja DDV (%)]]</f>
        <v>0</v>
      </c>
      <c r="R34" s="368">
        <f>+Sklop6[[#This Row],[cena/enota brez DDV v EUR]]+Sklop6[[#This Row],[Davek (EUR)]]</f>
        <v>0</v>
      </c>
      <c r="S34" s="368">
        <f>+Sklop6[[#This Row],[cena/enota brez DDV v EUR]]*Sklop6[[#This Row],[Okvirna količina]]</f>
        <v>0</v>
      </c>
      <c r="T34" s="382">
        <f>+Sklop6[[#This Row],[Končna cena/enoto mere (EUR) z DDV]]*Sklop6[[#This Row],[Okvirna količina]]</f>
        <v>0</v>
      </c>
      <c r="U34" s="369"/>
    </row>
    <row r="35" spans="1:21" s="55" customFormat="1" ht="12">
      <c r="A35" s="78" t="s">
        <v>21</v>
      </c>
      <c r="B35" s="163" t="s">
        <v>314</v>
      </c>
      <c r="C35" s="193">
        <v>0.08</v>
      </c>
      <c r="D35" s="76" t="s">
        <v>0</v>
      </c>
      <c r="E35" s="94"/>
      <c r="F35" s="192">
        <v>1000</v>
      </c>
      <c r="G35" s="380" t="s">
        <v>179</v>
      </c>
      <c r="H35" s="15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35" s="160" t="str">
        <f>IF(Sklop6[[#This Row],[ZAHTEVANA SHEMA KAKOVOSTI]]&lt;&gt;"",Sklop6[[#This Row],[Preračunana masa/volumen/kos na enoto kg]],"")</f>
        <v/>
      </c>
      <c r="J35" s="188"/>
      <c r="K35" s="189"/>
      <c r="L35" s="189"/>
      <c r="M35" s="190"/>
      <c r="N35" s="157"/>
      <c r="O35" s="157"/>
      <c r="P35" s="161"/>
      <c r="Q35" s="157">
        <f>+Sklop6[[#This Row],[cena/enota brez DDV v EUR]]*Sklop6[[#This Row],[Stopnja DDV (%)]]</f>
        <v>0</v>
      </c>
      <c r="R35" s="157">
        <f>+Sklop6[[#This Row],[cena/enota brez DDV v EUR]]+Sklop6[[#This Row],[Davek (EUR)]]</f>
        <v>0</v>
      </c>
      <c r="S35" s="157">
        <f>+Sklop6[[#This Row],[cena/enota brez DDV v EUR]]*Sklop6[[#This Row],[Okvirna količina]]</f>
        <v>0</v>
      </c>
      <c r="T35" s="191">
        <f>+Sklop6[[#This Row],[Končna cena/enoto mere (EUR) z DDV]]*Sklop6[[#This Row],[Okvirna količina]]</f>
        <v>0</v>
      </c>
      <c r="U35" s="135"/>
    </row>
    <row r="36" spans="1:21" s="55" customFormat="1" ht="12">
      <c r="A36" s="78" t="s">
        <v>22</v>
      </c>
      <c r="B36" s="163" t="s">
        <v>315</v>
      </c>
      <c r="C36" s="76">
        <v>0.08</v>
      </c>
      <c r="D36" s="76" t="s">
        <v>0</v>
      </c>
      <c r="E36" s="94"/>
      <c r="F36" s="192">
        <v>1000</v>
      </c>
      <c r="G36" s="380" t="s">
        <v>179</v>
      </c>
      <c r="H36" s="15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36" s="160" t="str">
        <f>IF(Sklop6[[#This Row],[ZAHTEVANA SHEMA KAKOVOSTI]]&lt;&gt;"",Sklop6[[#This Row],[Preračunana masa/volumen/kos na enoto kg]],"")</f>
        <v/>
      </c>
      <c r="J36" s="188"/>
      <c r="K36" s="189"/>
      <c r="L36" s="189"/>
      <c r="M36" s="190"/>
      <c r="N36" s="157"/>
      <c r="O36" s="157"/>
      <c r="P36" s="161"/>
      <c r="Q36" s="157">
        <f>+Sklop6[[#This Row],[cena/enota brez DDV v EUR]]*Sklop6[[#This Row],[Stopnja DDV (%)]]</f>
        <v>0</v>
      </c>
      <c r="R36" s="157">
        <f>+Sklop6[[#This Row],[cena/enota brez DDV v EUR]]+Sklop6[[#This Row],[Davek (EUR)]]</f>
        <v>0</v>
      </c>
      <c r="S36" s="157">
        <f>+Sklop6[[#This Row],[cena/enota brez DDV v EUR]]*Sklop6[[#This Row],[Okvirna količina]]</f>
        <v>0</v>
      </c>
      <c r="T36" s="191">
        <f>+Sklop6[[#This Row],[Končna cena/enoto mere (EUR) z DDV]]*Sklop6[[#This Row],[Okvirna količina]]</f>
        <v>0</v>
      </c>
      <c r="U36" s="135"/>
    </row>
    <row r="37" spans="1:21" s="55" customFormat="1" ht="12">
      <c r="A37" s="78" t="s">
        <v>23</v>
      </c>
      <c r="B37" s="163" t="s">
        <v>316</v>
      </c>
      <c r="C37" s="76">
        <v>0.06</v>
      </c>
      <c r="D37" s="76" t="s">
        <v>0</v>
      </c>
      <c r="E37" s="94"/>
      <c r="F37" s="192">
        <v>700</v>
      </c>
      <c r="G37" s="380" t="s">
        <v>179</v>
      </c>
      <c r="H37" s="15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42</v>
      </c>
      <c r="I37" s="160" t="str">
        <f>IF(Sklop6[[#This Row],[ZAHTEVANA SHEMA KAKOVOSTI]]&lt;&gt;"",Sklop6[[#This Row],[Preračunana masa/volumen/kos na enoto kg]],"")</f>
        <v/>
      </c>
      <c r="J37" s="188"/>
      <c r="K37" s="189"/>
      <c r="L37" s="189"/>
      <c r="M37" s="190"/>
      <c r="N37" s="157"/>
      <c r="O37" s="157"/>
      <c r="P37" s="161"/>
      <c r="Q37" s="157">
        <f>+Sklop6[[#This Row],[cena/enota brez DDV v EUR]]*Sklop6[[#This Row],[Stopnja DDV (%)]]</f>
        <v>0</v>
      </c>
      <c r="R37" s="157">
        <f>+Sklop6[[#This Row],[cena/enota brez DDV v EUR]]+Sklop6[[#This Row],[Davek (EUR)]]</f>
        <v>0</v>
      </c>
      <c r="S37" s="157">
        <f>+Sklop6[[#This Row],[cena/enota brez DDV v EUR]]*Sklop6[[#This Row],[Okvirna količina]]</f>
        <v>0</v>
      </c>
      <c r="T37" s="191">
        <f>+Sklop6[[#This Row],[Končna cena/enoto mere (EUR) z DDV]]*Sklop6[[#This Row],[Okvirna količina]]</f>
        <v>0</v>
      </c>
      <c r="U37" s="135"/>
    </row>
    <row r="38" spans="1:21" s="55" customFormat="1" ht="12">
      <c r="A38" s="78" t="s">
        <v>24</v>
      </c>
      <c r="B38" s="163" t="s">
        <v>317</v>
      </c>
      <c r="C38" s="410">
        <v>0.1</v>
      </c>
      <c r="D38" s="76" t="s">
        <v>0</v>
      </c>
      <c r="E38" s="94"/>
      <c r="F38" s="277">
        <v>50</v>
      </c>
      <c r="G38" s="380" t="s">
        <v>179</v>
      </c>
      <c r="H38" s="21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38" s="207" t="str">
        <f>IF(Sklop6[[#This Row],[ZAHTEVANA SHEMA KAKOVOSTI]]&lt;&gt;"",Sklop6[[#This Row],[Preračunana masa/volumen/kos na enoto kg]],"")</f>
        <v/>
      </c>
      <c r="J38" s="208"/>
      <c r="K38" s="209"/>
      <c r="L38" s="209"/>
      <c r="M38" s="210"/>
      <c r="N38" s="211"/>
      <c r="O38" s="211"/>
      <c r="P38" s="212"/>
      <c r="Q38" s="211">
        <f>+Sklop6[[#This Row],[cena/enota brez DDV v EUR]]*Sklop6[[#This Row],[Stopnja DDV (%)]]</f>
        <v>0</v>
      </c>
      <c r="R38" s="211">
        <f>+Sklop6[[#This Row],[cena/enota brez DDV v EUR]]+Sklop6[[#This Row],[Davek (EUR)]]</f>
        <v>0</v>
      </c>
      <c r="S38" s="211">
        <f>+Sklop6[[#This Row],[cena/enota brez DDV v EUR]]*Sklop6[[#This Row],[Okvirna količina]]</f>
        <v>0</v>
      </c>
      <c r="T38" s="220">
        <f>+Sklop6[[#This Row],[Končna cena/enoto mere (EUR) z DDV]]*Sklop6[[#This Row],[Okvirna količina]]</f>
        <v>0</v>
      </c>
      <c r="U38" s="135"/>
    </row>
    <row r="39" spans="1:21" s="55" customFormat="1" ht="12">
      <c r="A39" s="78" t="s">
        <v>25</v>
      </c>
      <c r="B39" s="308" t="s">
        <v>294</v>
      </c>
      <c r="C39" s="76">
        <v>0.05</v>
      </c>
      <c r="D39" s="76" t="s">
        <v>0</v>
      </c>
      <c r="E39" s="94"/>
      <c r="F39" s="158">
        <v>700</v>
      </c>
      <c r="G39" s="380" t="s">
        <v>179</v>
      </c>
      <c r="H39" s="16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35</v>
      </c>
      <c r="I39" s="164" t="str">
        <f>IF(Sklop6[[#This Row],[ZAHTEVANA SHEMA KAKOVOSTI]]&lt;&gt;"",Sklop6[[#This Row],[Preračunana masa/volumen/kos na enoto kg]],"")</f>
        <v/>
      </c>
      <c r="J39" s="184"/>
      <c r="K39" s="312"/>
      <c r="L39" s="312"/>
      <c r="M39" s="200"/>
      <c r="N39" s="186"/>
      <c r="O39" s="186"/>
      <c r="P39" s="187"/>
      <c r="Q39" s="186">
        <f>+Sklop6[[#This Row],[cena/enota brez DDV v EUR]]*Sklop6[[#This Row],[Stopnja DDV (%)]]</f>
        <v>0</v>
      </c>
      <c r="R39" s="186">
        <f>+Sklop6[[#This Row],[cena/enota brez DDV v EUR]]+Sklop6[[#This Row],[Davek (EUR)]]</f>
        <v>0</v>
      </c>
      <c r="S39" s="186">
        <f>+Sklop6[[#This Row],[cena/enota brez DDV v EUR]]*Sklop6[[#This Row],[Okvirna količina]]</f>
        <v>0</v>
      </c>
      <c r="T39" s="167">
        <f>+Sklop6[[#This Row],[Končna cena/enoto mere (EUR) z DDV]]*Sklop6[[#This Row],[Okvirna količina]]</f>
        <v>0</v>
      </c>
      <c r="U39" s="135"/>
    </row>
    <row r="40" spans="1:21" s="55" customFormat="1" ht="12">
      <c r="A40" s="78" t="s">
        <v>26</v>
      </c>
      <c r="B40" s="163" t="s">
        <v>319</v>
      </c>
      <c r="C40" s="76">
        <v>0.08</v>
      </c>
      <c r="D40" s="76" t="s">
        <v>0</v>
      </c>
      <c r="E40" s="94"/>
      <c r="F40" s="182">
        <v>700</v>
      </c>
      <c r="G40" s="380" t="s">
        <v>179</v>
      </c>
      <c r="H40" s="16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56</v>
      </c>
      <c r="I40" s="164" t="str">
        <f>IF(Sklop6[[#This Row],[ZAHTEVANA SHEMA KAKOVOSTI]]&lt;&gt;"",Sklop6[[#This Row],[Preračunana masa/volumen/kos na enoto kg]],"")</f>
        <v/>
      </c>
      <c r="J40" s="184"/>
      <c r="K40" s="185"/>
      <c r="L40" s="185"/>
      <c r="M40" s="199"/>
      <c r="N40" s="186"/>
      <c r="O40" s="186"/>
      <c r="P40" s="187"/>
      <c r="Q40" s="186">
        <f>+Sklop6[[#This Row],[cena/enota brez DDV v EUR]]*Sklop6[[#This Row],[Stopnja DDV (%)]]</f>
        <v>0</v>
      </c>
      <c r="R40" s="186">
        <f>+Sklop6[[#This Row],[cena/enota brez DDV v EUR]]+Sklop6[[#This Row],[Davek (EUR)]]</f>
        <v>0</v>
      </c>
      <c r="S40" s="186">
        <f>+Sklop6[[#This Row],[cena/enota brez DDV v EUR]]*Sklop6[[#This Row],[Okvirna količina]]</f>
        <v>0</v>
      </c>
      <c r="T40" s="167">
        <f>+Sklop6[[#This Row],[Končna cena/enoto mere (EUR) z DDV]]*Sklop6[[#This Row],[Okvirna količina]]</f>
        <v>0</v>
      </c>
      <c r="U40" s="135"/>
    </row>
    <row r="41" spans="1:21" s="55" customFormat="1" ht="12">
      <c r="A41" s="78" t="s">
        <v>27</v>
      </c>
      <c r="B41" s="163" t="s">
        <v>318</v>
      </c>
      <c r="C41" s="193">
        <v>0.08</v>
      </c>
      <c r="D41" s="76" t="s">
        <v>0</v>
      </c>
      <c r="E41" s="94"/>
      <c r="F41" s="192">
        <v>1000</v>
      </c>
      <c r="G41" s="380" t="s">
        <v>179</v>
      </c>
      <c r="H41" s="15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41" s="160" t="str">
        <f>IF(Sklop6[[#This Row],[ZAHTEVANA SHEMA KAKOVOSTI]]&lt;&gt;"",Sklop6[[#This Row],[Preračunana masa/volumen/kos na enoto kg]],"")</f>
        <v/>
      </c>
      <c r="J41" s="188"/>
      <c r="K41" s="189"/>
      <c r="L41" s="189"/>
      <c r="M41" s="190"/>
      <c r="N41" s="157"/>
      <c r="O41" s="157"/>
      <c r="P41" s="161"/>
      <c r="Q41" s="157">
        <f>+Sklop6[[#This Row],[cena/enota brez DDV v EUR]]*Sklop6[[#This Row],[Stopnja DDV (%)]]</f>
        <v>0</v>
      </c>
      <c r="R41" s="157">
        <f>+Sklop6[[#This Row],[cena/enota brez DDV v EUR]]+Sklop6[[#This Row],[Davek (EUR)]]</f>
        <v>0</v>
      </c>
      <c r="S41" s="157">
        <f>+Sklop6[[#This Row],[cena/enota brez DDV v EUR]]*Sklop6[[#This Row],[Okvirna količina]]</f>
        <v>0</v>
      </c>
      <c r="T41" s="191">
        <f>+Sklop6[[#This Row],[Končna cena/enoto mere (EUR) z DDV]]*Sklop6[[#This Row],[Okvirna količina]]</f>
        <v>0</v>
      </c>
      <c r="U41" s="135"/>
    </row>
    <row r="42" spans="1:21" s="55" customFormat="1" ht="12">
      <c r="A42" s="78" t="s">
        <v>28</v>
      </c>
      <c r="B42" s="163" t="s">
        <v>295</v>
      </c>
      <c r="C42" s="76">
        <v>7.0000000000000007E-2</v>
      </c>
      <c r="D42" s="76" t="s">
        <v>0</v>
      </c>
      <c r="E42" s="94"/>
      <c r="F42" s="270">
        <v>1000</v>
      </c>
      <c r="G42" s="380" t="s">
        <v>179</v>
      </c>
      <c r="H42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</v>
      </c>
      <c r="I42" s="213" t="str">
        <f>IF(Sklop6[[#This Row],[ZAHTEVANA SHEMA KAKOVOSTI]]&lt;&gt;"",Sklop6[[#This Row],[Preračunana masa/volumen/kos na enoto kg]],"")</f>
        <v/>
      </c>
      <c r="J42" s="214"/>
      <c r="K42" s="225"/>
      <c r="L42" s="225"/>
      <c r="M42" s="226"/>
      <c r="N42" s="217"/>
      <c r="O42" s="217"/>
      <c r="P42" s="216"/>
      <c r="Q42" s="217">
        <f>+Sklop6[[#This Row],[cena/enota brez DDV v EUR]]*Sklop6[[#This Row],[Stopnja DDV (%)]]</f>
        <v>0</v>
      </c>
      <c r="R42" s="217">
        <f>+Sklop6[[#This Row],[cena/enota brez DDV v EUR]]+Sklop6[[#This Row],[Davek (EUR)]]</f>
        <v>0</v>
      </c>
      <c r="S42" s="217">
        <f>+Sklop6[[#This Row],[cena/enota brez DDV v EUR]]*Sklop6[[#This Row],[Okvirna količina]]</f>
        <v>0</v>
      </c>
      <c r="T42" s="218">
        <f>+Sklop6[[#This Row],[Končna cena/enoto mere (EUR) z DDV]]*Sklop6[[#This Row],[Okvirna količina]]</f>
        <v>0</v>
      </c>
      <c r="U42" s="135"/>
    </row>
    <row r="43" spans="1:21" s="55" customFormat="1" ht="12">
      <c r="A43" s="78" t="s">
        <v>29</v>
      </c>
      <c r="B43" s="163" t="s">
        <v>320</v>
      </c>
      <c r="C43" s="193">
        <v>0.06</v>
      </c>
      <c r="D43" s="76" t="s">
        <v>0</v>
      </c>
      <c r="E43" s="94"/>
      <c r="F43" s="192">
        <v>120</v>
      </c>
      <c r="G43" s="380" t="s">
        <v>179</v>
      </c>
      <c r="H43" s="15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7.1999999999999993</v>
      </c>
      <c r="I43" s="160" t="str">
        <f>IF(Sklop6[[#This Row],[ZAHTEVANA SHEMA KAKOVOSTI]]&lt;&gt;"",Sklop6[[#This Row],[Preračunana masa/volumen/kos na enoto kg]],"")</f>
        <v/>
      </c>
      <c r="J43" s="188"/>
      <c r="K43" s="189"/>
      <c r="L43" s="189"/>
      <c r="M43" s="190"/>
      <c r="N43" s="157"/>
      <c r="O43" s="157"/>
      <c r="P43" s="161"/>
      <c r="Q43" s="157">
        <f>+Sklop6[[#This Row],[cena/enota brez DDV v EUR]]*Sklop6[[#This Row],[Stopnja DDV (%)]]</f>
        <v>0</v>
      </c>
      <c r="R43" s="157">
        <f>+Sklop6[[#This Row],[cena/enota brez DDV v EUR]]+Sklop6[[#This Row],[Davek (EUR)]]</f>
        <v>0</v>
      </c>
      <c r="S43" s="157">
        <f>+Sklop6[[#This Row],[cena/enota brez DDV v EUR]]*Sklop6[[#This Row],[Okvirna količina]]</f>
        <v>0</v>
      </c>
      <c r="T43" s="191">
        <f>+Sklop6[[#This Row],[Končna cena/enoto mere (EUR) z DDV]]*Sklop6[[#This Row],[Okvirna količina]]</f>
        <v>0</v>
      </c>
      <c r="U43" s="135"/>
    </row>
    <row r="44" spans="1:21">
      <c r="A44" s="349" t="s">
        <v>129</v>
      </c>
      <c r="B44" s="350"/>
      <c r="C44" s="351"/>
      <c r="D44" s="351"/>
      <c r="E44" s="352"/>
      <c r="F44" s="361"/>
      <c r="G44" s="354"/>
      <c r="H44" s="355">
        <f>SUBTOTAL(109,Sklop6[Preračunana masa/volumen/kos na enoto kg])</f>
        <v>5430.2</v>
      </c>
      <c r="I44" s="355">
        <f>SUBTOTAL(109,Sklop6[Živila iz shem kakovosti (kg)])</f>
        <v>0</v>
      </c>
      <c r="J44" s="353"/>
      <c r="K44" s="356"/>
      <c r="L44" s="356"/>
      <c r="M44" s="357"/>
      <c r="N44" s="358"/>
      <c r="O44" s="358"/>
      <c r="P44" s="358"/>
      <c r="Q44" s="359"/>
      <c r="R44" s="353"/>
      <c r="S44" s="359">
        <f>SUBTOTAL(109,Sklop6[Vrednost za okvirno količino (EUR) brez DDV])</f>
        <v>0</v>
      </c>
      <c r="T44" s="359">
        <f>SUBTOTAL(109,Sklop6[Vrednost za okvirno količino (EUR) z DDV])</f>
        <v>0</v>
      </c>
      <c r="U44" s="360">
        <f>SUBTOTAL(103,Sklop6[Shema kakovosti
(nacionalne, evropske)
])</f>
        <v>0</v>
      </c>
    </row>
    <row r="45" spans="1:21" s="248" customFormat="1" ht="15" customHeight="1">
      <c r="A45" s="317"/>
      <c r="B45" s="318"/>
      <c r="C45" s="319"/>
      <c r="D45" s="319"/>
      <c r="E45" s="320"/>
      <c r="F45" s="321"/>
      <c r="G45" s="322"/>
      <c r="H45" s="323"/>
      <c r="I45" s="323"/>
      <c r="J45" s="321"/>
      <c r="K45" s="324"/>
      <c r="L45" s="324"/>
      <c r="M45" s="325"/>
      <c r="N45" s="326"/>
      <c r="O45" s="326"/>
      <c r="P45" s="326"/>
      <c r="Q45" s="327"/>
      <c r="R45" s="321"/>
      <c r="S45" s="327"/>
      <c r="T45" s="327"/>
      <c r="U45" s="328"/>
    </row>
    <row r="46" spans="1:21">
      <c r="A46" s="48" t="s">
        <v>125</v>
      </c>
      <c r="B46" s="16"/>
      <c r="C46" s="28"/>
      <c r="D46" s="28"/>
      <c r="E46" s="95"/>
      <c r="Q46" s="48"/>
      <c r="R46" s="48"/>
      <c r="S46" s="48"/>
      <c r="T46" s="48"/>
    </row>
    <row r="47" spans="1:21">
      <c r="A47" s="11" t="s">
        <v>127</v>
      </c>
      <c r="B47" s="16"/>
      <c r="C47" s="28"/>
      <c r="D47" s="28"/>
      <c r="E47" s="95"/>
    </row>
    <row r="48" spans="1:21">
      <c r="A48" s="90" t="s">
        <v>170</v>
      </c>
      <c r="F48" s="68"/>
      <c r="G48" s="68"/>
      <c r="H48" s="29"/>
      <c r="I48" s="29"/>
      <c r="J48" s="29"/>
      <c r="K48" s="29"/>
      <c r="L48" s="54"/>
      <c r="M48" s="54"/>
      <c r="N48" s="29"/>
      <c r="O48" s="29"/>
      <c r="P48" s="29"/>
      <c r="Q48" s="29"/>
      <c r="R48" s="29"/>
    </row>
    <row r="49" spans="1:22">
      <c r="A49" s="431" t="s">
        <v>163</v>
      </c>
      <c r="B49" s="431"/>
      <c r="C49" s="431"/>
      <c r="D49" s="431"/>
      <c r="E49" s="431"/>
      <c r="F49" s="431"/>
      <c r="G49" s="431"/>
      <c r="H49" s="431"/>
      <c r="I49" s="431"/>
      <c r="J49" s="431"/>
      <c r="K49" s="431"/>
      <c r="L49" s="431"/>
      <c r="M49" s="431"/>
      <c r="N49" s="431"/>
      <c r="O49" s="431"/>
      <c r="P49" s="431"/>
      <c r="Q49" s="431"/>
      <c r="R49" s="431"/>
      <c r="S49" s="431"/>
      <c r="T49" s="431"/>
      <c r="U49" s="431"/>
      <c r="V49" s="431"/>
    </row>
    <row r="50" spans="1:22" ht="12.75" customHeight="1">
      <c r="A50" s="420" t="s">
        <v>178</v>
      </c>
      <c r="B50" s="420"/>
      <c r="C50" s="420"/>
      <c r="D50" s="420"/>
      <c r="E50" s="420"/>
      <c r="F50" s="420"/>
      <c r="G50" s="420"/>
      <c r="H50" s="420"/>
      <c r="I50" s="420"/>
      <c r="J50" s="420"/>
      <c r="K50" s="420"/>
      <c r="L50" s="420"/>
      <c r="M50" s="54"/>
      <c r="N50" s="29"/>
      <c r="O50" s="29"/>
      <c r="P50" s="29"/>
      <c r="Q50" s="29"/>
      <c r="R50" s="29"/>
    </row>
    <row r="51" spans="1:22" ht="12.75" customHeight="1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04"/>
      <c r="N51" s="104"/>
      <c r="O51" s="104"/>
      <c r="P51" s="104"/>
      <c r="Q51" s="104"/>
      <c r="R51" s="104"/>
      <c r="S51" s="104"/>
      <c r="T51" s="104"/>
      <c r="U51" s="104"/>
      <c r="V51" s="104"/>
    </row>
    <row r="52" spans="1:22">
      <c r="A52" s="90" t="s">
        <v>65</v>
      </c>
      <c r="F52" s="68"/>
      <c r="G52" s="68" t="s">
        <v>66</v>
      </c>
      <c r="H52" s="29"/>
      <c r="I52" s="29"/>
      <c r="J52" s="29"/>
      <c r="K52" s="29"/>
      <c r="L52" s="54"/>
      <c r="M52" s="54"/>
      <c r="N52" s="29"/>
      <c r="O52" s="29"/>
      <c r="P52" s="29"/>
      <c r="Q52" s="29" t="s">
        <v>67</v>
      </c>
      <c r="R52" s="29"/>
    </row>
    <row r="53" spans="1:22" ht="15">
      <c r="A53" s="6"/>
      <c r="B53" s="4"/>
      <c r="C53" s="26"/>
      <c r="D53" s="26"/>
      <c r="E53" s="25"/>
      <c r="F53" s="7"/>
      <c r="H53" s="8"/>
      <c r="I53" s="8"/>
      <c r="J53" s="8"/>
      <c r="K53" s="8"/>
      <c r="L53" s="20"/>
      <c r="M53" s="20"/>
      <c r="N53" s="8"/>
      <c r="O53" s="8"/>
      <c r="P53" s="8"/>
      <c r="Q53" s="8"/>
      <c r="R53" s="8"/>
      <c r="S53" s="3"/>
      <c r="T53" s="3"/>
      <c r="U53" s="7"/>
    </row>
    <row r="54" spans="1:22">
      <c r="B54" s="16"/>
      <c r="C54" s="28"/>
      <c r="D54" s="28"/>
      <c r="E54" s="95"/>
    </row>
    <row r="55" spans="1:22">
      <c r="B55" s="16"/>
      <c r="C55" s="28"/>
      <c r="D55" s="28"/>
      <c r="E55" s="95"/>
    </row>
    <row r="56" spans="1:22">
      <c r="B56" s="16"/>
      <c r="C56" s="28"/>
      <c r="D56" s="28"/>
      <c r="E56" s="95"/>
    </row>
    <row r="57" spans="1:22">
      <c r="B57" s="16"/>
      <c r="C57" s="28"/>
      <c r="D57" s="28"/>
      <c r="E57" s="95"/>
    </row>
    <row r="58" spans="1:22">
      <c r="B58" s="16"/>
      <c r="C58" s="28"/>
      <c r="D58" s="28"/>
      <c r="E58" s="95"/>
    </row>
    <row r="59" spans="1:22">
      <c r="B59" s="16"/>
      <c r="C59" s="28"/>
      <c r="D59" s="28"/>
      <c r="E59" s="95"/>
    </row>
    <row r="60" spans="1:22">
      <c r="B60" s="16"/>
      <c r="C60" s="28"/>
      <c r="D60" s="28"/>
      <c r="E60" s="95"/>
    </row>
    <row r="61" spans="1:22">
      <c r="B61" s="16"/>
      <c r="C61" s="28"/>
      <c r="D61" s="28"/>
      <c r="E61" s="95"/>
    </row>
    <row r="62" spans="1:22">
      <c r="B62" s="16"/>
      <c r="C62" s="28"/>
      <c r="D62" s="28"/>
      <c r="E62" s="95"/>
    </row>
    <row r="63" spans="1:22">
      <c r="B63" s="16"/>
      <c r="C63" s="28"/>
      <c r="D63" s="28"/>
      <c r="E63" s="95"/>
    </row>
    <row r="64" spans="1:22">
      <c r="B64" s="16"/>
      <c r="C64" s="28"/>
      <c r="D64" s="28"/>
      <c r="E64" s="95"/>
    </row>
    <row r="65" spans="1:22">
      <c r="B65" s="16"/>
      <c r="C65" s="28"/>
      <c r="D65" s="28"/>
      <c r="E65" s="95"/>
    </row>
    <row r="66" spans="1:22">
      <c r="B66" s="16"/>
      <c r="C66" s="28"/>
      <c r="D66" s="28"/>
      <c r="E66" s="95"/>
    </row>
    <row r="67" spans="1:22">
      <c r="B67" s="16"/>
      <c r="C67" s="28"/>
      <c r="D67" s="28"/>
      <c r="E67" s="95"/>
    </row>
    <row r="68" spans="1:22" s="18" customFormat="1">
      <c r="A68" s="11"/>
      <c r="B68" s="16"/>
      <c r="C68" s="28"/>
      <c r="D68" s="28"/>
      <c r="E68" s="95"/>
      <c r="F68" s="96"/>
      <c r="G68" s="96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5"/>
      <c r="F69" s="96"/>
      <c r="G69" s="96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5"/>
      <c r="F70" s="96"/>
      <c r="G70" s="96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5"/>
      <c r="F71" s="96"/>
      <c r="G71" s="96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5"/>
      <c r="F72" s="96"/>
      <c r="G72" s="96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5"/>
      <c r="F73" s="96"/>
      <c r="G73" s="96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5"/>
      <c r="F74" s="96"/>
      <c r="G74" s="96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5"/>
      <c r="F75" s="96"/>
      <c r="G75" s="96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5"/>
      <c r="F76" s="96"/>
      <c r="G76" s="96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5"/>
      <c r="F77" s="96"/>
      <c r="G77" s="96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5"/>
      <c r="F78" s="96"/>
      <c r="G78" s="96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5"/>
      <c r="F79" s="96"/>
      <c r="G79" s="96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5"/>
      <c r="F80" s="96"/>
      <c r="G80" s="96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5"/>
      <c r="F81" s="96"/>
      <c r="G81" s="96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5"/>
      <c r="F82" s="96"/>
      <c r="G82" s="96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5"/>
      <c r="F83" s="96"/>
      <c r="G83" s="96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5"/>
      <c r="F84" s="96"/>
      <c r="G84" s="96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5"/>
      <c r="F85" s="96"/>
      <c r="G85" s="96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5"/>
      <c r="F86" s="96"/>
      <c r="G86" s="96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5"/>
      <c r="F87" s="96"/>
      <c r="G87" s="96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5"/>
      <c r="F88" s="96"/>
      <c r="G88" s="96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5"/>
      <c r="F89" s="96"/>
      <c r="G89" s="96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5"/>
      <c r="F90" s="96"/>
      <c r="G90" s="96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5"/>
      <c r="F91" s="96"/>
      <c r="G91" s="96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5"/>
      <c r="F92" s="96"/>
      <c r="G92" s="96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5"/>
      <c r="F93" s="96"/>
      <c r="G93" s="96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5"/>
      <c r="F94" s="96"/>
      <c r="G94" s="96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5"/>
      <c r="F95" s="96"/>
      <c r="G95" s="96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5"/>
      <c r="F96" s="96"/>
      <c r="G96" s="96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5"/>
      <c r="F97" s="96"/>
      <c r="G97" s="96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5"/>
      <c r="F98" s="96"/>
      <c r="G98" s="96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5"/>
      <c r="F99" s="96"/>
      <c r="G99" s="96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5"/>
      <c r="F100" s="96"/>
      <c r="G100" s="96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5"/>
      <c r="F101" s="96"/>
      <c r="G101" s="96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5"/>
      <c r="F102" s="96"/>
      <c r="G102" s="96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5"/>
      <c r="F103" s="96"/>
      <c r="G103" s="96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5"/>
      <c r="F104" s="96"/>
      <c r="G104" s="96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5"/>
      <c r="F105" s="96"/>
      <c r="G105" s="96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5"/>
      <c r="F106" s="96"/>
      <c r="G106" s="96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5"/>
      <c r="F107" s="96"/>
      <c r="G107" s="96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5"/>
      <c r="F108" s="96"/>
      <c r="G108" s="96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5"/>
      <c r="F109" s="96"/>
      <c r="G109" s="96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5"/>
      <c r="F110" s="96"/>
      <c r="G110" s="96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5"/>
      <c r="F111" s="96"/>
      <c r="G111" s="96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5"/>
      <c r="F112" s="96"/>
      <c r="G112" s="96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5"/>
      <c r="F113" s="96"/>
      <c r="G113" s="96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5"/>
      <c r="F114" s="96"/>
      <c r="G114" s="96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5"/>
      <c r="F115" s="96"/>
      <c r="G115" s="96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5"/>
      <c r="F116" s="96"/>
      <c r="G116" s="96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5"/>
      <c r="F117" s="96"/>
      <c r="G117" s="96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5"/>
      <c r="F118" s="96"/>
      <c r="G118" s="96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5"/>
      <c r="F119" s="96"/>
      <c r="G119" s="96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5"/>
      <c r="F120" s="96"/>
      <c r="G120" s="96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5"/>
      <c r="F121" s="96"/>
      <c r="G121" s="96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5"/>
      <c r="F122" s="96"/>
      <c r="G122" s="96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5"/>
      <c r="F123" s="96"/>
      <c r="G123" s="96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5"/>
      <c r="F124" s="96"/>
      <c r="G124" s="96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5"/>
      <c r="F125" s="96"/>
      <c r="G125" s="96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5"/>
      <c r="F126" s="96"/>
      <c r="G126" s="96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5"/>
      <c r="F127" s="96"/>
      <c r="G127" s="96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5"/>
      <c r="F128" s="96"/>
      <c r="G128" s="96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5"/>
      <c r="F129" s="96"/>
      <c r="G129" s="96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5"/>
      <c r="F130" s="96"/>
      <c r="G130" s="96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5"/>
      <c r="F131" s="96"/>
      <c r="G131" s="96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5"/>
      <c r="F132" s="96"/>
      <c r="G132" s="96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5"/>
      <c r="F133" s="96"/>
      <c r="G133" s="96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5"/>
      <c r="F134" s="96"/>
      <c r="G134" s="96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5"/>
      <c r="F135" s="96"/>
      <c r="G135" s="96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5"/>
      <c r="F136" s="96"/>
      <c r="G136" s="96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5"/>
      <c r="F137" s="96"/>
      <c r="G137" s="96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5"/>
      <c r="F138" s="96"/>
      <c r="G138" s="96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5"/>
      <c r="F139" s="96"/>
      <c r="G139" s="96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5"/>
      <c r="F140" s="96"/>
      <c r="G140" s="96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5"/>
      <c r="F141" s="96"/>
      <c r="G141" s="96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5"/>
      <c r="F142" s="96"/>
      <c r="G142" s="96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5"/>
      <c r="F143" s="96"/>
      <c r="G143" s="96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5"/>
      <c r="F144" s="96"/>
      <c r="G144" s="96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5"/>
      <c r="F145" s="96"/>
      <c r="G145" s="96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5"/>
      <c r="F146" s="96"/>
      <c r="G146" s="96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5"/>
      <c r="F147" s="96"/>
      <c r="G147" s="96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5"/>
      <c r="F148" s="96"/>
      <c r="G148" s="96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5"/>
      <c r="F149" s="96"/>
      <c r="G149" s="96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5"/>
      <c r="F150" s="96"/>
      <c r="G150" s="96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5"/>
      <c r="F151" s="96"/>
      <c r="G151" s="96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5"/>
      <c r="F152" s="96"/>
      <c r="G152" s="96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5"/>
      <c r="F153" s="96"/>
      <c r="G153" s="96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5"/>
      <c r="F154" s="96"/>
      <c r="G154" s="96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5"/>
      <c r="F155" s="96"/>
      <c r="G155" s="96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5"/>
      <c r="F156" s="96"/>
      <c r="G156" s="96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5"/>
      <c r="F157" s="96"/>
      <c r="G157" s="96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5"/>
      <c r="F158" s="96"/>
      <c r="G158" s="96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5"/>
      <c r="F159" s="96"/>
      <c r="G159" s="96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5"/>
      <c r="F160" s="96"/>
      <c r="G160" s="96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5"/>
      <c r="F161" s="96"/>
      <c r="G161" s="96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5"/>
      <c r="F162" s="96"/>
      <c r="G162" s="96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5"/>
      <c r="F163" s="96"/>
      <c r="G163" s="96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5"/>
      <c r="F164" s="96"/>
      <c r="G164" s="96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5"/>
      <c r="F165" s="96"/>
      <c r="G165" s="96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5"/>
      <c r="F166" s="96"/>
      <c r="G166" s="96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5"/>
      <c r="F167" s="96"/>
      <c r="G167" s="96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5"/>
      <c r="F168" s="96"/>
      <c r="G168" s="96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5"/>
      <c r="F169" s="96"/>
      <c r="G169" s="96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5"/>
      <c r="F170" s="96"/>
      <c r="G170" s="96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5"/>
      <c r="F171" s="96"/>
      <c r="G171" s="96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5"/>
      <c r="F172" s="96"/>
      <c r="G172" s="96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5"/>
      <c r="F173" s="96"/>
      <c r="G173" s="96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5"/>
      <c r="F174" s="96"/>
      <c r="G174" s="96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5"/>
      <c r="F175" s="96"/>
      <c r="G175" s="96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5"/>
      <c r="F176" s="96"/>
      <c r="G176" s="96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5"/>
      <c r="F177" s="96"/>
      <c r="G177" s="96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5"/>
      <c r="F178" s="96"/>
      <c r="G178" s="96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5"/>
      <c r="F179" s="96"/>
      <c r="G179" s="96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5"/>
      <c r="F180" s="96"/>
      <c r="G180" s="96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5"/>
      <c r="F181" s="96"/>
      <c r="G181" s="96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5"/>
      <c r="F182" s="96"/>
      <c r="G182" s="96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5"/>
      <c r="F183" s="96"/>
      <c r="G183" s="96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5"/>
      <c r="F184" s="96"/>
      <c r="G184" s="96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5"/>
      <c r="F185" s="96"/>
      <c r="G185" s="96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5"/>
      <c r="F186" s="96"/>
      <c r="G186" s="96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5"/>
      <c r="F187" s="96"/>
      <c r="G187" s="96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5"/>
      <c r="F188" s="96"/>
      <c r="G188" s="96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5"/>
      <c r="F189" s="96"/>
      <c r="G189" s="96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5"/>
      <c r="F190" s="96"/>
      <c r="G190" s="96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5"/>
      <c r="F191" s="96"/>
      <c r="G191" s="96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5"/>
      <c r="F192" s="96"/>
      <c r="G192" s="96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5"/>
      <c r="F193" s="96"/>
      <c r="G193" s="96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5"/>
      <c r="F194" s="96"/>
      <c r="G194" s="96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5"/>
      <c r="F195" s="96"/>
      <c r="G195" s="96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5"/>
      <c r="F196" s="96"/>
      <c r="G196" s="96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5"/>
      <c r="F197" s="96"/>
      <c r="G197" s="96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5"/>
      <c r="F198" s="96"/>
      <c r="G198" s="96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5"/>
      <c r="F199" s="96"/>
      <c r="G199" s="96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5"/>
      <c r="F200" s="96"/>
      <c r="G200" s="96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5"/>
      <c r="F201" s="96"/>
      <c r="G201" s="96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5"/>
      <c r="F202" s="96"/>
      <c r="G202" s="96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5"/>
      <c r="F203" s="96"/>
      <c r="G203" s="96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5"/>
      <c r="F204" s="96"/>
      <c r="G204" s="96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5"/>
      <c r="F205" s="96"/>
      <c r="G205" s="96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5"/>
      <c r="F206" s="96"/>
      <c r="G206" s="96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5"/>
      <c r="F207" s="96"/>
      <c r="G207" s="96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5"/>
      <c r="F208" s="96"/>
      <c r="G208" s="96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5"/>
      <c r="F209" s="96"/>
      <c r="G209" s="96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5"/>
      <c r="F210" s="96"/>
      <c r="G210" s="96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5"/>
      <c r="F211" s="96"/>
      <c r="G211" s="96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5"/>
      <c r="F212" s="96"/>
      <c r="G212" s="96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5"/>
      <c r="F213" s="96"/>
      <c r="G213" s="96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5"/>
      <c r="F214" s="96"/>
      <c r="G214" s="96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5"/>
      <c r="F215" s="96"/>
      <c r="G215" s="96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5"/>
      <c r="F216" s="96"/>
      <c r="G216" s="96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5"/>
      <c r="F217" s="96"/>
      <c r="G217" s="96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5"/>
      <c r="F218" s="96"/>
      <c r="G218" s="96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5"/>
      <c r="F219" s="96"/>
      <c r="G219" s="96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5"/>
      <c r="F220" s="96"/>
      <c r="G220" s="96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5"/>
      <c r="F221" s="96"/>
      <c r="G221" s="96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5"/>
      <c r="F222" s="96"/>
      <c r="G222" s="96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5"/>
      <c r="F223" s="96"/>
      <c r="G223" s="96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5"/>
      <c r="F224" s="96"/>
      <c r="G224" s="96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5"/>
      <c r="F225" s="96"/>
      <c r="G225" s="96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5"/>
      <c r="F226" s="96"/>
      <c r="G226" s="96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5"/>
      <c r="F227" s="96"/>
      <c r="G227" s="96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5"/>
      <c r="F228" s="96"/>
      <c r="G228" s="96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5"/>
      <c r="F229" s="96"/>
      <c r="G229" s="96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5"/>
      <c r="F230" s="96"/>
      <c r="G230" s="96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5"/>
      <c r="F231" s="96"/>
      <c r="G231" s="96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5"/>
      <c r="F232" s="96"/>
      <c r="G232" s="96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5"/>
      <c r="F233" s="96"/>
      <c r="G233" s="96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5"/>
      <c r="F234" s="96"/>
      <c r="G234" s="96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5"/>
      <c r="F235" s="96"/>
      <c r="G235" s="96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5"/>
      <c r="F236" s="96"/>
      <c r="G236" s="96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5"/>
      <c r="F237" s="96"/>
      <c r="G237" s="96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5"/>
      <c r="F238" s="96"/>
      <c r="G238" s="96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5"/>
      <c r="F239" s="96"/>
      <c r="G239" s="96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5"/>
      <c r="F240" s="96"/>
      <c r="G240" s="96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5"/>
      <c r="F241" s="96"/>
      <c r="G241" s="96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5"/>
      <c r="F242" s="96"/>
      <c r="G242" s="96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5"/>
      <c r="F243" s="96"/>
      <c r="G243" s="96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5"/>
      <c r="F244" s="96"/>
      <c r="G244" s="96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5"/>
      <c r="F245" s="96"/>
      <c r="G245" s="96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5"/>
      <c r="F246" s="96"/>
      <c r="G246" s="96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5"/>
      <c r="F247" s="96"/>
      <c r="G247" s="96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5"/>
      <c r="F248" s="96"/>
      <c r="G248" s="96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5"/>
      <c r="F249" s="96"/>
      <c r="G249" s="96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5"/>
      <c r="F250" s="96"/>
      <c r="G250" s="96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5"/>
      <c r="F251" s="96"/>
      <c r="G251" s="96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5"/>
      <c r="F252" s="96"/>
      <c r="G252" s="96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5"/>
      <c r="F253" s="96"/>
      <c r="G253" s="96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5"/>
      <c r="F254" s="96"/>
      <c r="G254" s="96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5"/>
      <c r="F255" s="96"/>
      <c r="G255" s="96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5"/>
      <c r="F256" s="96"/>
      <c r="G256" s="96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5"/>
      <c r="F257" s="96"/>
      <c r="G257" s="96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5"/>
      <c r="F258" s="96"/>
      <c r="G258" s="96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5"/>
      <c r="F259" s="96"/>
      <c r="G259" s="96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5"/>
      <c r="F260" s="96"/>
      <c r="G260" s="96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5"/>
      <c r="F261" s="96"/>
      <c r="G261" s="96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5"/>
      <c r="F262" s="96"/>
      <c r="G262" s="96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5"/>
      <c r="F263" s="96"/>
      <c r="G263" s="96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5"/>
      <c r="F264" s="96"/>
      <c r="G264" s="96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5"/>
      <c r="F265" s="96"/>
      <c r="G265" s="96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5"/>
      <c r="F266" s="96"/>
      <c r="G266" s="96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5"/>
      <c r="F267" s="96"/>
      <c r="G267" s="96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5"/>
      <c r="F268" s="96"/>
      <c r="G268" s="96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5"/>
      <c r="F269" s="96"/>
      <c r="G269" s="96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5"/>
      <c r="F270" s="96"/>
      <c r="G270" s="96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5"/>
      <c r="F271" s="96"/>
      <c r="G271" s="96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5"/>
      <c r="F272" s="96"/>
      <c r="G272" s="96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5"/>
      <c r="F273" s="96"/>
      <c r="G273" s="96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5"/>
      <c r="F274" s="96"/>
      <c r="G274" s="96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5"/>
      <c r="F275" s="96"/>
      <c r="G275" s="96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5"/>
      <c r="F276" s="96"/>
      <c r="G276" s="96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</sheetData>
  <sheetProtection insertRows="0" deleteRows="0"/>
  <protectedRanges>
    <protectedRange sqref="U52:U1048576 J52:P1048576 U1:U48 J1:P48" name="Obseg1"/>
    <protectedRange sqref="U51 M51:P51" name="Obseg1_2"/>
    <protectedRange sqref="J51:L51" name="Obseg1_3_1_1"/>
    <protectedRange sqref="M50:P50 U49:U50 J49:P49" name="Obseg1_3"/>
    <protectedRange sqref="J50:L50" name="Obseg1_3_1_1_1"/>
  </protectedRanges>
  <mergeCells count="9">
    <mergeCell ref="A50:L50"/>
    <mergeCell ref="B13:K13"/>
    <mergeCell ref="C2:J2"/>
    <mergeCell ref="C3:J3"/>
    <mergeCell ref="C6:J6"/>
    <mergeCell ref="C7:J7"/>
    <mergeCell ref="C8:J8"/>
    <mergeCell ref="C9:J9"/>
    <mergeCell ref="A49:V4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8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65"/>
  <sheetViews>
    <sheetView topLeftCell="A11" zoomScale="98" zoomScaleNormal="98" zoomScaleSheetLayoutView="100" workbookViewId="0">
      <selection activeCell="M44" sqref="M44"/>
    </sheetView>
  </sheetViews>
  <sheetFormatPr defaultColWidth="8.85546875" defaultRowHeight="12.75"/>
  <cols>
    <col min="1" max="1" width="3.5703125" style="11" customWidth="1"/>
    <col min="2" max="2" width="56.7109375" style="17" bestFit="1" customWidth="1"/>
    <col min="3" max="3" width="10.7109375" style="27" customWidth="1"/>
    <col min="4" max="4" width="8.85546875" style="27" customWidth="1"/>
    <col min="5" max="5" width="9.42578125" style="93" customWidth="1"/>
    <col min="6" max="6" width="7.42578125" style="96" customWidth="1"/>
    <col min="7" max="7" width="6" style="96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22" t="str">
        <f>+'prva stran'!B6</f>
        <v>VRTEC ŠOŠTANJ</v>
      </c>
      <c r="D2" s="423"/>
      <c r="E2" s="423"/>
      <c r="F2" s="423"/>
      <c r="G2" s="423"/>
      <c r="H2" s="423"/>
      <c r="I2" s="423"/>
      <c r="J2" s="423"/>
    </row>
    <row r="3" spans="1:21" ht="15">
      <c r="B3" s="50" t="s">
        <v>83</v>
      </c>
      <c r="C3" s="424" t="str">
        <f>+'prva stran'!B7</f>
        <v>KAJUHOVA CESTA 8, 3325 ŠOŠTANJ</v>
      </c>
      <c r="D3" s="425"/>
      <c r="E3" s="425"/>
      <c r="F3" s="425"/>
      <c r="G3" s="425"/>
      <c r="H3" s="425"/>
      <c r="I3" s="425"/>
      <c r="J3" s="425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26">
        <f>+'prva stran'!B10</f>
        <v>0</v>
      </c>
      <c r="D6" s="427"/>
      <c r="E6" s="427"/>
      <c r="F6" s="427"/>
      <c r="G6" s="427"/>
      <c r="H6" s="427"/>
      <c r="I6" s="427"/>
      <c r="J6" s="427"/>
    </row>
    <row r="7" spans="1:21" ht="17.25" customHeight="1">
      <c r="B7" s="51" t="s">
        <v>83</v>
      </c>
      <c r="C7" s="428">
        <f>+'prva stran'!B11</f>
        <v>0</v>
      </c>
      <c r="D7" s="429"/>
      <c r="E7" s="429"/>
      <c r="F7" s="429"/>
      <c r="G7" s="429"/>
      <c r="H7" s="429"/>
      <c r="I7" s="429"/>
      <c r="J7" s="429"/>
    </row>
    <row r="8" spans="1:21" ht="17.25" customHeight="1">
      <c r="B8" s="51" t="s">
        <v>84</v>
      </c>
      <c r="C8" s="428">
        <f>+'prva stran'!B12</f>
        <v>0</v>
      </c>
      <c r="D8" s="429"/>
      <c r="E8" s="429"/>
      <c r="F8" s="429"/>
      <c r="G8" s="429"/>
      <c r="H8" s="429"/>
      <c r="I8" s="429"/>
      <c r="J8" s="429"/>
    </row>
    <row r="9" spans="1:21" s="12" customFormat="1" ht="17.25" customHeight="1">
      <c r="A9" s="9"/>
      <c r="B9" s="52" t="s">
        <v>86</v>
      </c>
      <c r="C9" s="430">
        <f>+'prva stran'!B13</f>
        <v>0</v>
      </c>
      <c r="D9" s="429"/>
      <c r="E9" s="429"/>
      <c r="F9" s="429"/>
      <c r="G9" s="429"/>
      <c r="H9" s="429"/>
      <c r="I9" s="429"/>
      <c r="J9" s="42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7"/>
      <c r="G10" s="97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97"/>
      <c r="G11" s="97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pred_rekapitulacija'!A20</f>
        <v>7. sklop:</v>
      </c>
      <c r="C12" s="77"/>
      <c r="D12" s="24"/>
      <c r="E12" s="25"/>
      <c r="F12" s="97"/>
      <c r="G12" s="97"/>
      <c r="H12" s="14"/>
      <c r="I12" s="14"/>
      <c r="J12" s="14"/>
      <c r="K12" s="14"/>
      <c r="U12" s="7"/>
    </row>
    <row r="13" spans="1:21" s="12" customFormat="1" ht="21" customHeight="1">
      <c r="B13" s="421" t="str">
        <f>+'Ponudbeni pred_rekapitulacija'!B20</f>
        <v>RDEČE MESO IN IZDELKI</v>
      </c>
      <c r="C13" s="421"/>
      <c r="D13" s="421"/>
      <c r="E13" s="421"/>
      <c r="F13" s="421"/>
      <c r="G13" s="421"/>
      <c r="H13" s="421"/>
      <c r="I13" s="421"/>
      <c r="J13" s="421"/>
      <c r="K13" s="421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157</v>
      </c>
      <c r="F14" s="47">
        <v>3</v>
      </c>
      <c r="G14" s="47">
        <v>4</v>
      </c>
      <c r="H14" s="70" t="s">
        <v>77</v>
      </c>
      <c r="I14" s="70" t="s">
        <v>119</v>
      </c>
      <c r="J14" s="71">
        <v>5</v>
      </c>
      <c r="K14" s="71">
        <v>6</v>
      </c>
      <c r="L14" s="71" t="s">
        <v>64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.7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93</v>
      </c>
      <c r="G15" s="56" t="s">
        <v>94</v>
      </c>
      <c r="H15" s="57" t="s">
        <v>128</v>
      </c>
      <c r="I15" s="57" t="s">
        <v>145</v>
      </c>
      <c r="J15" s="58" t="s">
        <v>101</v>
      </c>
      <c r="K15" s="58" t="s">
        <v>75</v>
      </c>
      <c r="L15" s="58" t="s">
        <v>76</v>
      </c>
      <c r="M15" s="58" t="s">
        <v>100</v>
      </c>
      <c r="N15" s="58" t="s">
        <v>63</v>
      </c>
      <c r="O15" s="58" t="s">
        <v>118</v>
      </c>
      <c r="P15" s="58" t="s">
        <v>97</v>
      </c>
      <c r="Q15" s="59" t="s">
        <v>98</v>
      </c>
      <c r="R15" s="59" t="s">
        <v>111</v>
      </c>
      <c r="S15" s="59" t="s">
        <v>102</v>
      </c>
      <c r="T15" s="59" t="s">
        <v>103</v>
      </c>
      <c r="U15" s="58" t="s">
        <v>115</v>
      </c>
    </row>
    <row r="16" spans="1:21" s="55" customFormat="1" ht="17.25" customHeight="1">
      <c r="A16" s="78" t="s">
        <v>1</v>
      </c>
      <c r="B16" s="152" t="s">
        <v>322</v>
      </c>
      <c r="C16" s="130" t="s">
        <v>108</v>
      </c>
      <c r="D16" s="76" t="s">
        <v>0</v>
      </c>
      <c r="E16" s="268" t="s">
        <v>176</v>
      </c>
      <c r="F16" s="213">
        <v>100</v>
      </c>
      <c r="G16" s="275" t="s">
        <v>0</v>
      </c>
      <c r="H1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6" s="79">
        <f>IF(Sklop7[[#This Row],[ZAHTEVANA SHEMA KAKOVOSTI]]&lt;&gt;"",Sklop7[[#This Row],[Preračunana masa/volumen/kos na enoto kg]],"")</f>
        <v>100</v>
      </c>
      <c r="J16" s="84"/>
      <c r="K16" s="80"/>
      <c r="L16" s="80"/>
      <c r="M16" s="249" t="s">
        <v>108</v>
      </c>
      <c r="N16" s="82"/>
      <c r="O16" s="249" t="s">
        <v>108</v>
      </c>
      <c r="P16" s="86"/>
      <c r="Q16" s="82">
        <f>+Sklop7[[#This Row],[cena/enota brez DDV v EUR]]*Sklop7[[#This Row],[Stopnja DDV (%)]]</f>
        <v>0</v>
      </c>
      <c r="R16" s="82">
        <f>+Sklop7[[#This Row],[cena/enota brez DDV v EUR]]+Sklop7[[#This Row],[Davek (EUR)]]</f>
        <v>0</v>
      </c>
      <c r="S16" s="82">
        <f>+Sklop7[[#This Row],[cena/enota brez DDV v EUR]]*Sklop7[[#This Row],[Okvirna količina]]</f>
        <v>0</v>
      </c>
      <c r="T16" s="82">
        <f>+Sklop7[[#This Row],[Končna cena/enoto mere (EUR) z DDV]]*Sklop7[[#This Row],[Okvirna količina]]</f>
        <v>0</v>
      </c>
      <c r="U16" s="135"/>
    </row>
    <row r="17" spans="1:21" s="55" customFormat="1" ht="17.25" customHeight="1">
      <c r="A17" s="78" t="s">
        <v>3</v>
      </c>
      <c r="B17" s="303" t="s">
        <v>323</v>
      </c>
      <c r="C17" s="130" t="s">
        <v>108</v>
      </c>
      <c r="D17" s="76" t="s">
        <v>0</v>
      </c>
      <c r="E17" s="268" t="s">
        <v>176</v>
      </c>
      <c r="F17" s="257">
        <v>30</v>
      </c>
      <c r="G17" s="273" t="s">
        <v>0</v>
      </c>
      <c r="H17" s="25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17" s="257">
        <f>IF(Sklop7[[#This Row],[ZAHTEVANA SHEMA KAKOVOSTI]]&lt;&gt;"",Sklop7[[#This Row],[Preračunana masa/volumen/kos na enoto kg]],"")</f>
        <v>30</v>
      </c>
      <c r="J17" s="258"/>
      <c r="K17" s="259"/>
      <c r="L17" s="259"/>
      <c r="M17" s="249" t="s">
        <v>108</v>
      </c>
      <c r="N17" s="262"/>
      <c r="O17" s="249" t="s">
        <v>108</v>
      </c>
      <c r="P17" s="261"/>
      <c r="Q17" s="262">
        <f>+Sklop7[[#This Row],[cena/enota brez DDV v EUR]]*Sklop7[[#This Row],[Stopnja DDV (%)]]</f>
        <v>0</v>
      </c>
      <c r="R17" s="262">
        <f>+Sklop7[[#This Row],[cena/enota brez DDV v EUR]]+Sklop7[[#This Row],[Davek (EUR)]]</f>
        <v>0</v>
      </c>
      <c r="S17" s="262">
        <f>+Sklop7[[#This Row],[cena/enota brez DDV v EUR]]*Sklop7[[#This Row],[Okvirna količina]]</f>
        <v>0</v>
      </c>
      <c r="T17" s="262">
        <f>+Sklop7[[#This Row],[Končna cena/enoto mere (EUR) z DDV]]*Sklop7[[#This Row],[Okvirna količina]]</f>
        <v>0</v>
      </c>
      <c r="U17" s="274"/>
    </row>
    <row r="18" spans="1:21" s="55" customFormat="1" ht="17.25" customHeight="1">
      <c r="A18" s="78" t="s">
        <v>4</v>
      </c>
      <c r="B18" s="264" t="s">
        <v>324</v>
      </c>
      <c r="C18" s="130" t="s">
        <v>108</v>
      </c>
      <c r="D18" s="76" t="s">
        <v>0</v>
      </c>
      <c r="E18" s="268" t="s">
        <v>176</v>
      </c>
      <c r="F18" s="257">
        <v>500</v>
      </c>
      <c r="G18" s="273" t="s">
        <v>0</v>
      </c>
      <c r="H18" s="25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18" s="257">
        <f>IF(Sklop7[[#This Row],[ZAHTEVANA SHEMA KAKOVOSTI]]&lt;&gt;"",Sklop7[[#This Row],[Preračunana masa/volumen/kos na enoto kg]],"")</f>
        <v>500</v>
      </c>
      <c r="J18" s="258"/>
      <c r="K18" s="259"/>
      <c r="L18" s="259"/>
      <c r="M18" s="249" t="s">
        <v>108</v>
      </c>
      <c r="N18" s="262"/>
      <c r="O18" s="249" t="s">
        <v>108</v>
      </c>
      <c r="P18" s="261"/>
      <c r="Q18" s="262">
        <f>+Sklop7[[#This Row],[cena/enota brez DDV v EUR]]*Sklop7[[#This Row],[Stopnja DDV (%)]]</f>
        <v>0</v>
      </c>
      <c r="R18" s="262">
        <f>+Sklop7[[#This Row],[cena/enota brez DDV v EUR]]+Sklop7[[#This Row],[Davek (EUR)]]</f>
        <v>0</v>
      </c>
      <c r="S18" s="262">
        <f>+Sklop7[[#This Row],[cena/enota brez DDV v EUR]]*Sklop7[[#This Row],[Okvirna količina]]</f>
        <v>0</v>
      </c>
      <c r="T18" s="262">
        <f>+Sklop7[[#This Row],[Končna cena/enoto mere (EUR) z DDV]]*Sklop7[[#This Row],[Okvirna količina]]</f>
        <v>0</v>
      </c>
      <c r="U18" s="274"/>
    </row>
    <row r="19" spans="1:21" s="55" customFormat="1" ht="17.25" customHeight="1">
      <c r="A19" s="78" t="s">
        <v>5</v>
      </c>
      <c r="B19" s="264" t="s">
        <v>325</v>
      </c>
      <c r="C19" s="130" t="s">
        <v>108</v>
      </c>
      <c r="D19" s="76" t="s">
        <v>0</v>
      </c>
      <c r="E19" s="268" t="s">
        <v>176</v>
      </c>
      <c r="F19" s="257">
        <v>150</v>
      </c>
      <c r="G19" s="273" t="s">
        <v>0</v>
      </c>
      <c r="H19" s="3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19" s="346">
        <f>IF(Sklop7[[#This Row],[ZAHTEVANA SHEMA KAKOVOSTI]]&lt;&gt;"",Sklop7[[#This Row],[Preračunana masa/volumen/kos na enoto kg]],"")</f>
        <v>150</v>
      </c>
      <c r="J19" s="347"/>
      <c r="K19" s="342"/>
      <c r="L19" s="342"/>
      <c r="M19" s="249" t="s">
        <v>108</v>
      </c>
      <c r="N19" s="262"/>
      <c r="O19" s="249" t="s">
        <v>108</v>
      </c>
      <c r="P19" s="345"/>
      <c r="Q19" s="343">
        <f>+Sklop7[[#This Row],[cena/enota brez DDV v EUR]]*Sklop7[[#This Row],[Stopnja DDV (%)]]</f>
        <v>0</v>
      </c>
      <c r="R19" s="343">
        <f>+Sklop7[[#This Row],[cena/enota brez DDV v EUR]]+Sklop7[[#This Row],[Davek (EUR)]]</f>
        <v>0</v>
      </c>
      <c r="S19" s="343">
        <f>+Sklop7[[#This Row],[cena/enota brez DDV v EUR]]*Sklop7[[#This Row],[Okvirna količina]]</f>
        <v>0</v>
      </c>
      <c r="T19" s="343">
        <f>+Sklop7[[#This Row],[Končna cena/enoto mere (EUR) z DDV]]*Sklop7[[#This Row],[Okvirna količina]]</f>
        <v>0</v>
      </c>
      <c r="U19" s="348"/>
    </row>
    <row r="20" spans="1:21" s="55" customFormat="1" ht="17.25" customHeight="1">
      <c r="A20" s="78" t="s">
        <v>6</v>
      </c>
      <c r="B20" s="264" t="s">
        <v>326</v>
      </c>
      <c r="C20" s="130" t="s">
        <v>108</v>
      </c>
      <c r="D20" s="76" t="s">
        <v>0</v>
      </c>
      <c r="E20" s="268" t="s">
        <v>176</v>
      </c>
      <c r="F20" s="257">
        <v>100</v>
      </c>
      <c r="G20" s="273" t="s">
        <v>0</v>
      </c>
      <c r="H20" s="25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0" s="257">
        <f>IF(Sklop7[[#This Row],[ZAHTEVANA SHEMA KAKOVOSTI]]&lt;&gt;"",Sklop7[[#This Row],[Preračunana masa/volumen/kos na enoto kg]],"")</f>
        <v>100</v>
      </c>
      <c r="J20" s="258"/>
      <c r="K20" s="259"/>
      <c r="L20" s="259"/>
      <c r="M20" s="249" t="s">
        <v>108</v>
      </c>
      <c r="N20" s="262"/>
      <c r="O20" s="249" t="s">
        <v>108</v>
      </c>
      <c r="P20" s="261"/>
      <c r="Q20" s="262">
        <f>+Sklop7[[#This Row],[cena/enota brez DDV v EUR]]*Sklop7[[#This Row],[Stopnja DDV (%)]]</f>
        <v>0</v>
      </c>
      <c r="R20" s="262">
        <f>+Sklop7[[#This Row],[cena/enota brez DDV v EUR]]+Sklop7[[#This Row],[Davek (EUR)]]</f>
        <v>0</v>
      </c>
      <c r="S20" s="262">
        <f>+Sklop7[[#This Row],[cena/enota brez DDV v EUR]]*Sklop7[[#This Row],[Okvirna količina]]</f>
        <v>0</v>
      </c>
      <c r="T20" s="262">
        <f>+Sklop7[[#This Row],[Končna cena/enoto mere (EUR) z DDV]]*Sklop7[[#This Row],[Okvirna količina]]</f>
        <v>0</v>
      </c>
      <c r="U20" s="274"/>
    </row>
    <row r="21" spans="1:21" s="55" customFormat="1" ht="17.25" customHeight="1">
      <c r="A21" s="78" t="s">
        <v>7</v>
      </c>
      <c r="B21" s="264" t="s">
        <v>327</v>
      </c>
      <c r="C21" s="130" t="s">
        <v>108</v>
      </c>
      <c r="D21" s="76" t="s">
        <v>0</v>
      </c>
      <c r="E21" s="268" t="s">
        <v>176</v>
      </c>
      <c r="F21" s="257">
        <v>100</v>
      </c>
      <c r="G21" s="273" t="s">
        <v>0</v>
      </c>
      <c r="H21" s="25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1" s="257">
        <f>IF(Sklop7[[#This Row],[ZAHTEVANA SHEMA KAKOVOSTI]]&lt;&gt;"",Sklop7[[#This Row],[Preračunana masa/volumen/kos na enoto kg]],"")</f>
        <v>100</v>
      </c>
      <c r="J21" s="258"/>
      <c r="K21" s="259"/>
      <c r="L21" s="259"/>
      <c r="M21" s="249" t="s">
        <v>108</v>
      </c>
      <c r="N21" s="262"/>
      <c r="O21" s="249" t="s">
        <v>108</v>
      </c>
      <c r="P21" s="261"/>
      <c r="Q21" s="262">
        <f>+Sklop7[[#This Row],[cena/enota brez DDV v EUR]]*Sklop7[[#This Row],[Stopnja DDV (%)]]</f>
        <v>0</v>
      </c>
      <c r="R21" s="262">
        <f>+Sklop7[[#This Row],[cena/enota brez DDV v EUR]]+Sklop7[[#This Row],[Davek (EUR)]]</f>
        <v>0</v>
      </c>
      <c r="S21" s="262">
        <f>+Sklop7[[#This Row],[cena/enota brez DDV v EUR]]*Sklop7[[#This Row],[Okvirna količina]]</f>
        <v>0</v>
      </c>
      <c r="T21" s="262">
        <f>+Sklop7[[#This Row],[Končna cena/enoto mere (EUR) z DDV]]*Sklop7[[#This Row],[Okvirna količina]]</f>
        <v>0</v>
      </c>
      <c r="U21" s="274"/>
    </row>
    <row r="22" spans="1:21" s="55" customFormat="1" ht="17.25" customHeight="1">
      <c r="A22" s="78" t="s">
        <v>8</v>
      </c>
      <c r="B22" s="264" t="s">
        <v>328</v>
      </c>
      <c r="C22" s="130" t="s">
        <v>108</v>
      </c>
      <c r="D22" s="76" t="s">
        <v>0</v>
      </c>
      <c r="E22" s="268" t="s">
        <v>176</v>
      </c>
      <c r="F22" s="257">
        <v>1000</v>
      </c>
      <c r="G22" s="273" t="s">
        <v>0</v>
      </c>
      <c r="H22" s="25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22" s="257">
        <f>IF(Sklop7[[#This Row],[ZAHTEVANA SHEMA KAKOVOSTI]]&lt;&gt;"",Sklop7[[#This Row],[Preračunana masa/volumen/kos na enoto kg]],"")</f>
        <v>1000</v>
      </c>
      <c r="J22" s="258"/>
      <c r="K22" s="259"/>
      <c r="L22" s="259"/>
      <c r="M22" s="249" t="s">
        <v>108</v>
      </c>
      <c r="N22" s="262"/>
      <c r="O22" s="249" t="s">
        <v>108</v>
      </c>
      <c r="P22" s="261"/>
      <c r="Q22" s="262">
        <f>+Sklop7[[#This Row],[cena/enota brez DDV v EUR]]*Sklop7[[#This Row],[Stopnja DDV (%)]]</f>
        <v>0</v>
      </c>
      <c r="R22" s="262">
        <f>+Sklop7[[#This Row],[cena/enota brez DDV v EUR]]+Sklop7[[#This Row],[Davek (EUR)]]</f>
        <v>0</v>
      </c>
      <c r="S22" s="262">
        <f>+Sklop7[[#This Row],[cena/enota brez DDV v EUR]]*Sklop7[[#This Row],[Okvirna količina]]</f>
        <v>0</v>
      </c>
      <c r="T22" s="262">
        <f>+Sklop7[[#This Row],[Končna cena/enoto mere (EUR) z DDV]]*Sklop7[[#This Row],[Okvirna količina]]</f>
        <v>0</v>
      </c>
      <c r="U22" s="274"/>
    </row>
    <row r="23" spans="1:21" s="55" customFormat="1" ht="17.25" customHeight="1">
      <c r="A23" s="78" t="s">
        <v>9</v>
      </c>
      <c r="B23" s="264" t="s">
        <v>329</v>
      </c>
      <c r="C23" s="130" t="s">
        <v>108</v>
      </c>
      <c r="D23" s="76" t="s">
        <v>0</v>
      </c>
      <c r="E23" s="268" t="s">
        <v>176</v>
      </c>
      <c r="F23" s="257">
        <v>300</v>
      </c>
      <c r="G23" s="273" t="s">
        <v>0</v>
      </c>
      <c r="H23" s="25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23" s="257">
        <f>IF(Sklop7[[#This Row],[ZAHTEVANA SHEMA KAKOVOSTI]]&lt;&gt;"",Sklop7[[#This Row],[Preračunana masa/volumen/kos na enoto kg]],"")</f>
        <v>300</v>
      </c>
      <c r="J23" s="258"/>
      <c r="K23" s="259"/>
      <c r="L23" s="259"/>
      <c r="M23" s="249" t="s">
        <v>108</v>
      </c>
      <c r="N23" s="262"/>
      <c r="O23" s="249" t="s">
        <v>108</v>
      </c>
      <c r="P23" s="261"/>
      <c r="Q23" s="262">
        <f>+Sklop7[[#This Row],[cena/enota brez DDV v EUR]]*Sklop7[[#This Row],[Stopnja DDV (%)]]</f>
        <v>0</v>
      </c>
      <c r="R23" s="262">
        <f>+Sklop7[[#This Row],[cena/enota brez DDV v EUR]]+Sklop7[[#This Row],[Davek (EUR)]]</f>
        <v>0</v>
      </c>
      <c r="S23" s="262">
        <f>+Sklop7[[#This Row],[cena/enota brez DDV v EUR]]*Sklop7[[#This Row],[Okvirna količina]]</f>
        <v>0</v>
      </c>
      <c r="T23" s="262">
        <f>+Sklop7[[#This Row],[Končna cena/enoto mere (EUR) z DDV]]*Sklop7[[#This Row],[Okvirna količina]]</f>
        <v>0</v>
      </c>
      <c r="U23" s="274"/>
    </row>
    <row r="24" spans="1:21" s="55" customFormat="1" ht="17.25" customHeight="1">
      <c r="A24" s="78" t="s">
        <v>10</v>
      </c>
      <c r="B24" s="264" t="s">
        <v>330</v>
      </c>
      <c r="C24" s="130" t="s">
        <v>108</v>
      </c>
      <c r="D24" s="76" t="s">
        <v>0</v>
      </c>
      <c r="E24" s="276"/>
      <c r="F24" s="257">
        <v>150</v>
      </c>
      <c r="G24" s="273" t="s">
        <v>0</v>
      </c>
      <c r="H24" s="25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4" s="257" t="str">
        <f>IF(Sklop7[[#This Row],[ZAHTEVANA SHEMA KAKOVOSTI]]&lt;&gt;"",Sklop7[[#This Row],[Preračunana masa/volumen/kos na enoto kg]],"")</f>
        <v/>
      </c>
      <c r="J24" s="258"/>
      <c r="K24" s="259"/>
      <c r="L24" s="259"/>
      <c r="M24" s="249" t="s">
        <v>108</v>
      </c>
      <c r="N24" s="262"/>
      <c r="O24" s="249" t="s">
        <v>108</v>
      </c>
      <c r="P24" s="261"/>
      <c r="Q24" s="262">
        <f>+Sklop7[[#This Row],[cena/enota brez DDV v EUR]]*Sklop7[[#This Row],[Stopnja DDV (%)]]</f>
        <v>0</v>
      </c>
      <c r="R24" s="262">
        <f>+Sklop7[[#This Row],[cena/enota brez DDV v EUR]]+Sklop7[[#This Row],[Davek (EUR)]]</f>
        <v>0</v>
      </c>
      <c r="S24" s="262">
        <f>+Sklop7[[#This Row],[cena/enota brez DDV v EUR]]*Sklop7[[#This Row],[Okvirna količina]]</f>
        <v>0</v>
      </c>
      <c r="T24" s="262">
        <f>+Sklop7[[#This Row],[Končna cena/enoto mere (EUR) z DDV]]*Sklop7[[#This Row],[Okvirna količina]]</f>
        <v>0</v>
      </c>
      <c r="U24" s="274"/>
    </row>
    <row r="25" spans="1:21" s="55" customFormat="1" ht="17.25" customHeight="1">
      <c r="A25" s="78" t="s">
        <v>11</v>
      </c>
      <c r="B25" s="264" t="s">
        <v>331</v>
      </c>
      <c r="C25" s="130" t="s">
        <v>108</v>
      </c>
      <c r="D25" s="76" t="s">
        <v>0</v>
      </c>
      <c r="E25" s="276"/>
      <c r="F25" s="257">
        <v>1000</v>
      </c>
      <c r="G25" s="273" t="s">
        <v>0</v>
      </c>
      <c r="H25" s="25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25" s="257" t="str">
        <f>IF(Sklop7[[#This Row],[ZAHTEVANA SHEMA KAKOVOSTI]]&lt;&gt;"",Sklop7[[#This Row],[Preračunana masa/volumen/kos na enoto kg]],"")</f>
        <v/>
      </c>
      <c r="J25" s="258"/>
      <c r="K25" s="259"/>
      <c r="L25" s="259"/>
      <c r="M25" s="249" t="s">
        <v>108</v>
      </c>
      <c r="N25" s="262"/>
      <c r="O25" s="249" t="s">
        <v>108</v>
      </c>
      <c r="P25" s="261"/>
      <c r="Q25" s="262">
        <f>+Sklop7[[#This Row],[cena/enota brez DDV v EUR]]*Sklop7[[#This Row],[Stopnja DDV (%)]]</f>
        <v>0</v>
      </c>
      <c r="R25" s="262">
        <f>+Sklop7[[#This Row],[cena/enota brez DDV v EUR]]+Sklop7[[#This Row],[Davek (EUR)]]</f>
        <v>0</v>
      </c>
      <c r="S25" s="262">
        <f>+Sklop7[[#This Row],[cena/enota brez DDV v EUR]]*Sklop7[[#This Row],[Okvirna količina]]</f>
        <v>0</v>
      </c>
      <c r="T25" s="262">
        <f>+Sklop7[[#This Row],[Končna cena/enoto mere (EUR) z DDV]]*Sklop7[[#This Row],[Okvirna količina]]</f>
        <v>0</v>
      </c>
      <c r="U25" s="274"/>
    </row>
    <row r="26" spans="1:21" s="55" customFormat="1" ht="17.25" customHeight="1">
      <c r="A26" s="78" t="s">
        <v>12</v>
      </c>
      <c r="B26" s="264" t="s">
        <v>405</v>
      </c>
      <c r="C26" s="130" t="s">
        <v>108</v>
      </c>
      <c r="D26" s="76" t="s">
        <v>0</v>
      </c>
      <c r="E26" s="276"/>
      <c r="F26" s="257">
        <v>150</v>
      </c>
      <c r="G26" s="273" t="s">
        <v>0</v>
      </c>
      <c r="H26" s="25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6" s="257" t="str">
        <f>IF(Sklop7[[#This Row],[ZAHTEVANA SHEMA KAKOVOSTI]]&lt;&gt;"",Sklop7[[#This Row],[Preračunana masa/volumen/kos na enoto kg]],"")</f>
        <v/>
      </c>
      <c r="J26" s="258"/>
      <c r="K26" s="259"/>
      <c r="L26" s="259"/>
      <c r="M26" s="249" t="s">
        <v>108</v>
      </c>
      <c r="N26" s="262"/>
      <c r="O26" s="249" t="s">
        <v>108</v>
      </c>
      <c r="P26" s="261"/>
      <c r="Q26" s="262">
        <f>+Sklop7[[#This Row],[cena/enota brez DDV v EUR]]*Sklop7[[#This Row],[Stopnja DDV (%)]]</f>
        <v>0</v>
      </c>
      <c r="R26" s="262">
        <f>+Sklop7[[#This Row],[cena/enota brez DDV v EUR]]+Sklop7[[#This Row],[Davek (EUR)]]</f>
        <v>0</v>
      </c>
      <c r="S26" s="262">
        <f>+Sklop7[[#This Row],[cena/enota brez DDV v EUR]]*Sklop7[[#This Row],[Okvirna količina]]</f>
        <v>0</v>
      </c>
      <c r="T26" s="262">
        <f>+Sklop7[[#This Row],[Končna cena/enoto mere (EUR) z DDV]]*Sklop7[[#This Row],[Okvirna količina]]</f>
        <v>0</v>
      </c>
      <c r="U26" s="274"/>
    </row>
    <row r="27" spans="1:21" s="55" customFormat="1" ht="17.25" customHeight="1">
      <c r="A27" s="78" t="s">
        <v>13</v>
      </c>
      <c r="B27" s="303" t="s">
        <v>332</v>
      </c>
      <c r="C27" s="130" t="s">
        <v>108</v>
      </c>
      <c r="D27" s="76" t="s">
        <v>0</v>
      </c>
      <c r="E27" s="276"/>
      <c r="F27" s="257">
        <v>150</v>
      </c>
      <c r="G27" s="273" t="s">
        <v>0</v>
      </c>
      <c r="H27" s="25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7" s="257" t="str">
        <f>IF(Sklop7[[#This Row],[ZAHTEVANA SHEMA KAKOVOSTI]]&lt;&gt;"",Sklop7[[#This Row],[Preračunana masa/volumen/kos na enoto kg]],"")</f>
        <v/>
      </c>
      <c r="J27" s="258"/>
      <c r="K27" s="259"/>
      <c r="L27" s="259"/>
      <c r="M27" s="249" t="s">
        <v>108</v>
      </c>
      <c r="N27" s="262"/>
      <c r="O27" s="249" t="s">
        <v>108</v>
      </c>
      <c r="P27" s="261"/>
      <c r="Q27" s="262">
        <f>+Sklop7[[#This Row],[cena/enota brez DDV v EUR]]*Sklop7[[#This Row],[Stopnja DDV (%)]]</f>
        <v>0</v>
      </c>
      <c r="R27" s="262">
        <f>+Sklop7[[#This Row],[cena/enota brez DDV v EUR]]+Sklop7[[#This Row],[Davek (EUR)]]</f>
        <v>0</v>
      </c>
      <c r="S27" s="262">
        <f>+Sklop7[[#This Row],[cena/enota brez DDV v EUR]]*Sklop7[[#This Row],[Okvirna količina]]</f>
        <v>0</v>
      </c>
      <c r="T27" s="262">
        <f>+Sklop7[[#This Row],[Končna cena/enoto mere (EUR) z DDV]]*Sklop7[[#This Row],[Okvirna količina]]</f>
        <v>0</v>
      </c>
      <c r="U27" s="274"/>
    </row>
    <row r="28" spans="1:21" s="55" customFormat="1" ht="17.25" customHeight="1">
      <c r="A28" s="78" t="s">
        <v>14</v>
      </c>
      <c r="B28" s="264" t="s">
        <v>333</v>
      </c>
      <c r="C28" s="130" t="s">
        <v>108</v>
      </c>
      <c r="D28" s="76" t="s">
        <v>0</v>
      </c>
      <c r="E28" s="276"/>
      <c r="F28" s="257">
        <v>300</v>
      </c>
      <c r="G28" s="273" t="s">
        <v>0</v>
      </c>
      <c r="H28" s="25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28" s="257" t="str">
        <f>IF(Sklop7[[#This Row],[ZAHTEVANA SHEMA KAKOVOSTI]]&lt;&gt;"",Sklop7[[#This Row],[Preračunana masa/volumen/kos na enoto kg]],"")</f>
        <v/>
      </c>
      <c r="J28" s="258"/>
      <c r="K28" s="259"/>
      <c r="L28" s="259"/>
      <c r="M28" s="249" t="s">
        <v>108</v>
      </c>
      <c r="N28" s="262"/>
      <c r="O28" s="249" t="s">
        <v>108</v>
      </c>
      <c r="P28" s="261"/>
      <c r="Q28" s="262">
        <f>+Sklop7[[#This Row],[cena/enota brez DDV v EUR]]*Sklop7[[#This Row],[Stopnja DDV (%)]]</f>
        <v>0</v>
      </c>
      <c r="R28" s="262">
        <f>+Sklop7[[#This Row],[cena/enota brez DDV v EUR]]+Sklop7[[#This Row],[Davek (EUR)]]</f>
        <v>0</v>
      </c>
      <c r="S28" s="262">
        <f>+Sklop7[[#This Row],[cena/enota brez DDV v EUR]]*Sklop7[[#This Row],[Okvirna količina]]</f>
        <v>0</v>
      </c>
      <c r="T28" s="262">
        <f>+Sklop7[[#This Row],[Končna cena/enoto mere (EUR) z DDV]]*Sklop7[[#This Row],[Okvirna količina]]</f>
        <v>0</v>
      </c>
      <c r="U28" s="274"/>
    </row>
    <row r="29" spans="1:21" s="55" customFormat="1" ht="17.25" customHeight="1">
      <c r="A29" s="78" t="s">
        <v>15</v>
      </c>
      <c r="B29" s="303" t="s">
        <v>334</v>
      </c>
      <c r="C29" s="130" t="s">
        <v>108</v>
      </c>
      <c r="D29" s="76" t="s">
        <v>0</v>
      </c>
      <c r="E29" s="268" t="s">
        <v>176</v>
      </c>
      <c r="F29" s="257">
        <v>100</v>
      </c>
      <c r="G29" s="273" t="s">
        <v>0</v>
      </c>
      <c r="H29" s="25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9" s="257">
        <f>IF(Sklop7[[#This Row],[ZAHTEVANA SHEMA KAKOVOSTI]]&lt;&gt;"",Sklop7[[#This Row],[Preračunana masa/volumen/kos na enoto kg]],"")</f>
        <v>100</v>
      </c>
      <c r="J29" s="258"/>
      <c r="K29" s="259"/>
      <c r="L29" s="259"/>
      <c r="M29" s="249" t="s">
        <v>108</v>
      </c>
      <c r="N29" s="262"/>
      <c r="O29" s="249" t="s">
        <v>108</v>
      </c>
      <c r="P29" s="261"/>
      <c r="Q29" s="262">
        <f>+Sklop7[[#This Row],[cena/enota brez DDV v EUR]]*Sklop7[[#This Row],[Stopnja DDV (%)]]</f>
        <v>0</v>
      </c>
      <c r="R29" s="262">
        <f>+Sklop7[[#This Row],[cena/enota brez DDV v EUR]]+Sklop7[[#This Row],[Davek (EUR)]]</f>
        <v>0</v>
      </c>
      <c r="S29" s="262">
        <f>+Sklop7[[#This Row],[cena/enota brez DDV v EUR]]*Sklop7[[#This Row],[Okvirna količina]]</f>
        <v>0</v>
      </c>
      <c r="T29" s="262">
        <f>+Sklop7[[#This Row],[Končna cena/enoto mere (EUR) z DDV]]*Sklop7[[#This Row],[Okvirna količina]]</f>
        <v>0</v>
      </c>
      <c r="U29" s="274"/>
    </row>
    <row r="30" spans="1:21" s="55" customFormat="1" ht="17.25" customHeight="1">
      <c r="A30" s="78" t="s">
        <v>16</v>
      </c>
      <c r="B30" s="303" t="s">
        <v>335</v>
      </c>
      <c r="C30" s="130" t="s">
        <v>108</v>
      </c>
      <c r="D30" s="76" t="s">
        <v>0</v>
      </c>
      <c r="E30" s="268" t="s">
        <v>176</v>
      </c>
      <c r="F30" s="257">
        <v>500</v>
      </c>
      <c r="G30" s="273" t="s">
        <v>0</v>
      </c>
      <c r="H30" s="25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30" s="257">
        <f>IF(Sklop7[[#This Row],[ZAHTEVANA SHEMA KAKOVOSTI]]&lt;&gt;"",Sklop7[[#This Row],[Preračunana masa/volumen/kos na enoto kg]],"")</f>
        <v>500</v>
      </c>
      <c r="J30" s="258"/>
      <c r="K30" s="259"/>
      <c r="L30" s="259"/>
      <c r="M30" s="249" t="s">
        <v>108</v>
      </c>
      <c r="N30" s="262"/>
      <c r="O30" s="249" t="s">
        <v>108</v>
      </c>
      <c r="P30" s="261"/>
      <c r="Q30" s="262">
        <f>+Sklop7[[#This Row],[cena/enota brez DDV v EUR]]*Sklop7[[#This Row],[Stopnja DDV (%)]]</f>
        <v>0</v>
      </c>
      <c r="R30" s="262">
        <f>+Sklop7[[#This Row],[cena/enota brez DDV v EUR]]+Sklop7[[#This Row],[Davek (EUR)]]</f>
        <v>0</v>
      </c>
      <c r="S30" s="262">
        <f>+Sklop7[[#This Row],[cena/enota brez DDV v EUR]]*Sklop7[[#This Row],[Okvirna količina]]</f>
        <v>0</v>
      </c>
      <c r="T30" s="262">
        <f>+Sklop7[[#This Row],[Končna cena/enoto mere (EUR) z DDV]]*Sklop7[[#This Row],[Okvirna količina]]</f>
        <v>0</v>
      </c>
      <c r="U30" s="274"/>
    </row>
    <row r="31" spans="1:21" s="55" customFormat="1" ht="17.25" customHeight="1">
      <c r="A31" s="78" t="s">
        <v>17</v>
      </c>
      <c r="B31" s="303" t="s">
        <v>336</v>
      </c>
      <c r="C31" s="130" t="s">
        <v>108</v>
      </c>
      <c r="D31" s="76" t="s">
        <v>0</v>
      </c>
      <c r="E31" s="276"/>
      <c r="F31" s="257">
        <v>150</v>
      </c>
      <c r="G31" s="273" t="s">
        <v>0</v>
      </c>
      <c r="H31" s="25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31" s="257" t="str">
        <f>IF(Sklop7[[#This Row],[ZAHTEVANA SHEMA KAKOVOSTI]]&lt;&gt;"",Sklop7[[#This Row],[Preračunana masa/volumen/kos na enoto kg]],"")</f>
        <v/>
      </c>
      <c r="J31" s="258"/>
      <c r="K31" s="259"/>
      <c r="L31" s="259"/>
      <c r="M31" s="249" t="s">
        <v>108</v>
      </c>
      <c r="N31" s="262"/>
      <c r="O31" s="249" t="s">
        <v>108</v>
      </c>
      <c r="P31" s="261"/>
      <c r="Q31" s="262">
        <f>+Sklop7[[#This Row],[cena/enota brez DDV v EUR]]*Sklop7[[#This Row],[Stopnja DDV (%)]]</f>
        <v>0</v>
      </c>
      <c r="R31" s="262">
        <f>+Sklop7[[#This Row],[cena/enota brez DDV v EUR]]+Sklop7[[#This Row],[Davek (EUR)]]</f>
        <v>0</v>
      </c>
      <c r="S31" s="262">
        <f>+Sklop7[[#This Row],[cena/enota brez DDV v EUR]]*Sklop7[[#This Row],[Okvirna količina]]</f>
        <v>0</v>
      </c>
      <c r="T31" s="262">
        <f>+Sklop7[[#This Row],[Končna cena/enoto mere (EUR) z DDV]]*Sklop7[[#This Row],[Okvirna količina]]</f>
        <v>0</v>
      </c>
      <c r="U31" s="274"/>
    </row>
    <row r="32" spans="1:21" s="55" customFormat="1" ht="17.25" customHeight="1">
      <c r="A32" s="78" t="s">
        <v>18</v>
      </c>
      <c r="B32" s="303" t="s">
        <v>337</v>
      </c>
      <c r="C32" s="130" t="s">
        <v>108</v>
      </c>
      <c r="D32" s="76" t="s">
        <v>0</v>
      </c>
      <c r="E32" s="276"/>
      <c r="F32" s="257">
        <v>100</v>
      </c>
      <c r="G32" s="273" t="s">
        <v>0</v>
      </c>
      <c r="H32" s="25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2" s="257" t="str">
        <f>IF(Sklop7[[#This Row],[ZAHTEVANA SHEMA KAKOVOSTI]]&lt;&gt;"",Sklop7[[#This Row],[Preračunana masa/volumen/kos na enoto kg]],"")</f>
        <v/>
      </c>
      <c r="J32" s="258"/>
      <c r="K32" s="259"/>
      <c r="L32" s="259"/>
      <c r="M32" s="249" t="s">
        <v>108</v>
      </c>
      <c r="N32" s="262"/>
      <c r="O32" s="249" t="s">
        <v>108</v>
      </c>
      <c r="P32" s="261"/>
      <c r="Q32" s="262">
        <f>+Sklop7[[#This Row],[cena/enota brez DDV v EUR]]*Sklop7[[#This Row],[Stopnja DDV (%)]]</f>
        <v>0</v>
      </c>
      <c r="R32" s="262">
        <f>+Sklop7[[#This Row],[cena/enota brez DDV v EUR]]+Sklop7[[#This Row],[Davek (EUR)]]</f>
        <v>0</v>
      </c>
      <c r="S32" s="262">
        <f>+Sklop7[[#This Row],[cena/enota brez DDV v EUR]]*Sklop7[[#This Row],[Okvirna količina]]</f>
        <v>0</v>
      </c>
      <c r="T32" s="262">
        <f>+Sklop7[[#This Row],[Končna cena/enoto mere (EUR) z DDV]]*Sklop7[[#This Row],[Okvirna količina]]</f>
        <v>0</v>
      </c>
      <c r="U32" s="274"/>
    </row>
    <row r="33" spans="1:22" s="55" customFormat="1" ht="17.25" customHeight="1">
      <c r="A33" s="78" t="s">
        <v>19</v>
      </c>
      <c r="B33" s="264" t="s">
        <v>338</v>
      </c>
      <c r="C33" s="130" t="s">
        <v>108</v>
      </c>
      <c r="D33" s="76" t="s">
        <v>0</v>
      </c>
      <c r="E33" s="276"/>
      <c r="F33" s="257">
        <v>200</v>
      </c>
      <c r="G33" s="273" t="s">
        <v>0</v>
      </c>
      <c r="H33" s="25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33" s="257" t="str">
        <f>IF(Sklop7[[#This Row],[ZAHTEVANA SHEMA KAKOVOSTI]]&lt;&gt;"",Sklop7[[#This Row],[Preračunana masa/volumen/kos na enoto kg]],"")</f>
        <v/>
      </c>
      <c r="J33" s="258"/>
      <c r="K33" s="259"/>
      <c r="L33" s="259"/>
      <c r="M33" s="249" t="s">
        <v>108</v>
      </c>
      <c r="N33" s="262"/>
      <c r="O33" s="249" t="s">
        <v>108</v>
      </c>
      <c r="P33" s="261"/>
      <c r="Q33" s="262">
        <f>+Sklop7[[#This Row],[cena/enota brez DDV v EUR]]*Sklop7[[#This Row],[Stopnja DDV (%)]]</f>
        <v>0</v>
      </c>
      <c r="R33" s="262">
        <f>+Sklop7[[#This Row],[cena/enota brez DDV v EUR]]+Sklop7[[#This Row],[Davek (EUR)]]</f>
        <v>0</v>
      </c>
      <c r="S33" s="262">
        <f>+Sklop7[[#This Row],[cena/enota brez DDV v EUR]]*Sklop7[[#This Row],[Okvirna količina]]</f>
        <v>0</v>
      </c>
      <c r="T33" s="262">
        <f>+Sklop7[[#This Row],[Končna cena/enoto mere (EUR) z DDV]]*Sklop7[[#This Row],[Okvirna količina]]</f>
        <v>0</v>
      </c>
      <c r="U33" s="274"/>
    </row>
    <row r="34" spans="1:22" s="55" customFormat="1" ht="17.25" customHeight="1">
      <c r="A34" s="78" t="s">
        <v>20</v>
      </c>
      <c r="B34" s="264" t="s">
        <v>339</v>
      </c>
      <c r="C34" s="130" t="s">
        <v>108</v>
      </c>
      <c r="D34" s="76" t="s">
        <v>0</v>
      </c>
      <c r="E34" s="268" t="s">
        <v>219</v>
      </c>
      <c r="F34" s="257">
        <v>50</v>
      </c>
      <c r="G34" s="273" t="s">
        <v>0</v>
      </c>
      <c r="H34" s="25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34" s="257">
        <f>IF(Sklop7[[#This Row],[ZAHTEVANA SHEMA KAKOVOSTI]]&lt;&gt;"",Sklop7[[#This Row],[Preračunana masa/volumen/kos na enoto kg]],"")</f>
        <v>50</v>
      </c>
      <c r="J34" s="258"/>
      <c r="K34" s="259"/>
      <c r="L34" s="259"/>
      <c r="M34" s="249" t="s">
        <v>108</v>
      </c>
      <c r="N34" s="262"/>
      <c r="O34" s="249" t="s">
        <v>108</v>
      </c>
      <c r="P34" s="261"/>
      <c r="Q34" s="262">
        <f>+Sklop7[[#This Row],[cena/enota brez DDV v EUR]]*Sklop7[[#This Row],[Stopnja DDV (%)]]</f>
        <v>0</v>
      </c>
      <c r="R34" s="262">
        <f>+Sklop7[[#This Row],[cena/enota brez DDV v EUR]]+Sklop7[[#This Row],[Davek (EUR)]]</f>
        <v>0</v>
      </c>
      <c r="S34" s="262">
        <f>+Sklop7[[#This Row],[cena/enota brez DDV v EUR]]*Sklop7[[#This Row],[Okvirna količina]]</f>
        <v>0</v>
      </c>
      <c r="T34" s="262">
        <f>+Sklop7[[#This Row],[Končna cena/enoto mere (EUR) z DDV]]*Sklop7[[#This Row],[Okvirna količina]]</f>
        <v>0</v>
      </c>
      <c r="U34" s="274"/>
    </row>
    <row r="35" spans="1:22">
      <c r="A35" s="349" t="s">
        <v>129</v>
      </c>
      <c r="B35" s="350"/>
      <c r="C35" s="351"/>
      <c r="D35" s="351"/>
      <c r="E35" s="352"/>
      <c r="F35" s="353"/>
      <c r="G35" s="354"/>
      <c r="H35" s="355">
        <f>SUBTOTAL(109,Sklop7[Preračunana masa/volumen/kos na enoto kg])</f>
        <v>5130</v>
      </c>
      <c r="I35" s="355">
        <f>SUBTOTAL(109,Sklop7[Živila iz shem kakovosti (kg)])</f>
        <v>2930</v>
      </c>
      <c r="J35" s="353"/>
      <c r="K35" s="356"/>
      <c r="L35" s="356"/>
      <c r="M35" s="357"/>
      <c r="N35" s="358"/>
      <c r="O35" s="358"/>
      <c r="P35" s="358"/>
      <c r="Q35" s="359"/>
      <c r="R35" s="353"/>
      <c r="S35" s="359">
        <f>SUBTOTAL(109,Sklop7[Vrednost za okvirno količino (EUR) brez DDV])</f>
        <v>0</v>
      </c>
      <c r="T35" s="359">
        <f>SUBTOTAL(109,Sklop7[Vrednost za okvirno količino (EUR) z DDV])</f>
        <v>0</v>
      </c>
      <c r="U35" s="360">
        <f>SUBTOTAL(103,Sklop7[Shema kakovosti
(nacionalne, evropske)
])</f>
        <v>0</v>
      </c>
    </row>
    <row r="36" spans="1:22" ht="15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2">
      <c r="A37" s="48" t="s">
        <v>125</v>
      </c>
      <c r="B37" s="16"/>
      <c r="C37" s="28"/>
      <c r="D37" s="28"/>
      <c r="E37" s="95"/>
      <c r="Q37" s="48"/>
      <c r="R37" s="48"/>
      <c r="S37" s="48"/>
      <c r="T37" s="48"/>
    </row>
    <row r="38" spans="1:22">
      <c r="A38" s="11" t="s">
        <v>127</v>
      </c>
      <c r="B38" s="16"/>
      <c r="C38" s="28"/>
      <c r="D38" s="28"/>
      <c r="E38" s="95"/>
    </row>
    <row r="39" spans="1:22">
      <c r="A39" s="90" t="s">
        <v>170</v>
      </c>
      <c r="F39" s="68"/>
      <c r="G39" s="68"/>
      <c r="H39" s="29"/>
      <c r="I39" s="29"/>
      <c r="J39" s="29"/>
      <c r="K39" s="29"/>
      <c r="L39" s="54"/>
      <c r="M39" s="54"/>
      <c r="N39" s="29"/>
      <c r="O39" s="29"/>
      <c r="P39" s="29"/>
      <c r="Q39" s="29"/>
      <c r="R39" s="29"/>
    </row>
    <row r="40" spans="1:22">
      <c r="A40" s="431" t="s">
        <v>163</v>
      </c>
      <c r="B40" s="431"/>
      <c r="C40" s="431"/>
      <c r="D40" s="431"/>
      <c r="E40" s="431"/>
      <c r="F40" s="431"/>
      <c r="G40" s="431"/>
      <c r="H40" s="431"/>
      <c r="I40" s="431"/>
      <c r="J40" s="431"/>
      <c r="K40" s="431"/>
      <c r="L40" s="431"/>
      <c r="M40" s="19"/>
      <c r="N40" s="19"/>
      <c r="O40" s="19"/>
      <c r="P40" s="19"/>
      <c r="Q40" s="19"/>
      <c r="R40" s="19"/>
      <c r="S40" s="19"/>
      <c r="T40" s="19"/>
      <c r="U40" s="19"/>
      <c r="V40" s="19"/>
    </row>
    <row r="42" spans="1:22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2">
      <c r="A43" s="90" t="s">
        <v>65</v>
      </c>
      <c r="F43" s="68"/>
      <c r="G43" s="68" t="s">
        <v>66</v>
      </c>
      <c r="H43" s="29"/>
      <c r="I43" s="29"/>
      <c r="J43" s="29"/>
      <c r="K43" s="29"/>
      <c r="L43" s="54"/>
      <c r="M43" s="54"/>
      <c r="N43" s="29"/>
      <c r="O43" s="29"/>
      <c r="P43" s="29"/>
      <c r="Q43" s="29" t="s">
        <v>67</v>
      </c>
      <c r="R43" s="29"/>
    </row>
    <row r="44" spans="1:22">
      <c r="B44" s="16"/>
      <c r="C44" s="28"/>
      <c r="D44" s="28"/>
      <c r="E44" s="95"/>
    </row>
    <row r="45" spans="1:22">
      <c r="B45" s="16"/>
      <c r="C45" s="28"/>
      <c r="D45" s="28"/>
      <c r="E45" s="95"/>
    </row>
    <row r="46" spans="1:22">
      <c r="B46" s="16"/>
      <c r="C46" s="28"/>
      <c r="D46" s="28"/>
      <c r="E46" s="95"/>
    </row>
    <row r="47" spans="1:22">
      <c r="B47" s="16"/>
      <c r="C47" s="28"/>
      <c r="D47" s="28"/>
      <c r="E47" s="95"/>
    </row>
    <row r="48" spans="1:22">
      <c r="B48" s="16"/>
      <c r="C48" s="28"/>
      <c r="D48" s="28"/>
      <c r="E48" s="95"/>
    </row>
    <row r="49" spans="1:22">
      <c r="B49" s="16"/>
      <c r="C49" s="28"/>
      <c r="D49" s="28"/>
      <c r="E49" s="95"/>
    </row>
    <row r="50" spans="1:22">
      <c r="B50" s="16"/>
      <c r="C50" s="28"/>
      <c r="D50" s="28"/>
      <c r="E50" s="95"/>
    </row>
    <row r="51" spans="1:22">
      <c r="B51" s="16"/>
      <c r="C51" s="28"/>
      <c r="D51" s="28"/>
      <c r="E51" s="95"/>
    </row>
    <row r="52" spans="1:22">
      <c r="B52" s="16"/>
      <c r="C52" s="28"/>
      <c r="D52" s="28"/>
      <c r="E52" s="95"/>
    </row>
    <row r="53" spans="1:22">
      <c r="B53" s="16"/>
      <c r="C53" s="28"/>
      <c r="D53" s="28"/>
      <c r="E53" s="95"/>
    </row>
    <row r="54" spans="1:22">
      <c r="B54" s="16"/>
      <c r="C54" s="28"/>
      <c r="D54" s="28"/>
      <c r="E54" s="95"/>
    </row>
    <row r="55" spans="1:22">
      <c r="B55" s="16"/>
      <c r="C55" s="28"/>
      <c r="D55" s="28"/>
      <c r="E55" s="95"/>
    </row>
    <row r="56" spans="1:22">
      <c r="B56" s="16"/>
      <c r="C56" s="28"/>
      <c r="D56" s="28"/>
      <c r="E56" s="95"/>
    </row>
    <row r="57" spans="1:22" s="18" customFormat="1">
      <c r="A57" s="11"/>
      <c r="B57" s="16"/>
      <c r="C57" s="28"/>
      <c r="D57" s="28"/>
      <c r="E57" s="95"/>
      <c r="F57" s="96"/>
      <c r="G57" s="96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5"/>
      <c r="F58" s="96"/>
      <c r="G58" s="96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5"/>
      <c r="F59" s="96"/>
      <c r="G59" s="96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5"/>
      <c r="F60" s="96"/>
      <c r="G60" s="96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5"/>
      <c r="F61" s="96"/>
      <c r="G61" s="96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5"/>
      <c r="F62" s="96"/>
      <c r="G62" s="96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5"/>
      <c r="F63" s="96"/>
      <c r="G63" s="96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5"/>
      <c r="F64" s="96"/>
      <c r="G64" s="96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5"/>
      <c r="F65" s="96"/>
      <c r="G65" s="96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5"/>
      <c r="F66" s="96"/>
      <c r="G66" s="96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5"/>
      <c r="F67" s="96"/>
      <c r="G67" s="96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5"/>
      <c r="F68" s="96"/>
      <c r="G68" s="96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5"/>
      <c r="F69" s="96"/>
      <c r="G69" s="96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5"/>
      <c r="F70" s="96"/>
      <c r="G70" s="96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5"/>
      <c r="F71" s="96"/>
      <c r="G71" s="96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5"/>
      <c r="F72" s="96"/>
      <c r="G72" s="96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5"/>
      <c r="F73" s="96"/>
      <c r="G73" s="96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5"/>
      <c r="F74" s="96"/>
      <c r="G74" s="96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5"/>
      <c r="F75" s="96"/>
      <c r="G75" s="96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5"/>
      <c r="F76" s="96"/>
      <c r="G76" s="96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5"/>
      <c r="F77" s="96"/>
      <c r="G77" s="96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5"/>
      <c r="F78" s="96"/>
      <c r="G78" s="96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5"/>
      <c r="F79" s="96"/>
      <c r="G79" s="96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5"/>
      <c r="F80" s="96"/>
      <c r="G80" s="96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5"/>
      <c r="F81" s="96"/>
      <c r="G81" s="96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5"/>
      <c r="F82" s="96"/>
      <c r="G82" s="96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5"/>
      <c r="F83" s="96"/>
      <c r="G83" s="96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5"/>
      <c r="F84" s="96"/>
      <c r="G84" s="96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5"/>
      <c r="F85" s="96"/>
      <c r="G85" s="96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5"/>
      <c r="F86" s="96"/>
      <c r="G86" s="96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5"/>
      <c r="F87" s="96"/>
      <c r="G87" s="96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5"/>
      <c r="F88" s="96"/>
      <c r="G88" s="96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5"/>
      <c r="F89" s="96"/>
      <c r="G89" s="96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5"/>
      <c r="F90" s="96"/>
      <c r="G90" s="96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5"/>
      <c r="F91" s="96"/>
      <c r="G91" s="96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5"/>
      <c r="F92" s="96"/>
      <c r="G92" s="96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5"/>
      <c r="F93" s="96"/>
      <c r="G93" s="96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5"/>
      <c r="F94" s="96"/>
      <c r="G94" s="96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5"/>
      <c r="F95" s="96"/>
      <c r="G95" s="96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5"/>
      <c r="F96" s="96"/>
      <c r="G96" s="96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5"/>
      <c r="F97" s="96"/>
      <c r="G97" s="96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5"/>
      <c r="F98" s="96"/>
      <c r="G98" s="96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5"/>
      <c r="F99" s="96"/>
      <c r="G99" s="96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5"/>
      <c r="F100" s="96"/>
      <c r="G100" s="96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5"/>
      <c r="F101" s="96"/>
      <c r="G101" s="96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5"/>
      <c r="F102" s="96"/>
      <c r="G102" s="96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5"/>
      <c r="F103" s="96"/>
      <c r="G103" s="96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5"/>
      <c r="F104" s="96"/>
      <c r="G104" s="96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5"/>
      <c r="F105" s="96"/>
      <c r="G105" s="96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5"/>
      <c r="F106" s="96"/>
      <c r="G106" s="96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5"/>
      <c r="F107" s="96"/>
      <c r="G107" s="96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5"/>
      <c r="F108" s="96"/>
      <c r="G108" s="96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5"/>
      <c r="F109" s="96"/>
      <c r="G109" s="96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5"/>
      <c r="F110" s="96"/>
      <c r="G110" s="96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5"/>
      <c r="F111" s="96"/>
      <c r="G111" s="96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5"/>
      <c r="F112" s="96"/>
      <c r="G112" s="96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5"/>
      <c r="F113" s="96"/>
      <c r="G113" s="96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5"/>
      <c r="F114" s="96"/>
      <c r="G114" s="96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5"/>
      <c r="F115" s="96"/>
      <c r="G115" s="96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5"/>
      <c r="F116" s="96"/>
      <c r="G116" s="96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5"/>
      <c r="F117" s="96"/>
      <c r="G117" s="96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5"/>
      <c r="F118" s="96"/>
      <c r="G118" s="96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5"/>
      <c r="F119" s="96"/>
      <c r="G119" s="96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5"/>
      <c r="F120" s="96"/>
      <c r="G120" s="96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5"/>
      <c r="F121" s="96"/>
      <c r="G121" s="96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5"/>
      <c r="F122" s="96"/>
      <c r="G122" s="96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5"/>
      <c r="F123" s="96"/>
      <c r="G123" s="96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5"/>
      <c r="F124" s="96"/>
      <c r="G124" s="96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5"/>
      <c r="F125" s="96"/>
      <c r="G125" s="96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5"/>
      <c r="F126" s="96"/>
      <c r="G126" s="96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5"/>
      <c r="F127" s="96"/>
      <c r="G127" s="96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5"/>
      <c r="F128" s="96"/>
      <c r="G128" s="96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5"/>
      <c r="F129" s="96"/>
      <c r="G129" s="96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5"/>
      <c r="F130" s="96"/>
      <c r="G130" s="96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5"/>
      <c r="F131" s="96"/>
      <c r="G131" s="96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5"/>
      <c r="F132" s="96"/>
      <c r="G132" s="96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5"/>
      <c r="F133" s="96"/>
      <c r="G133" s="96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5"/>
      <c r="F134" s="96"/>
      <c r="G134" s="96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5"/>
      <c r="F135" s="96"/>
      <c r="G135" s="96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5"/>
      <c r="F136" s="96"/>
      <c r="G136" s="96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5"/>
      <c r="F137" s="96"/>
      <c r="G137" s="96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5"/>
      <c r="F138" s="96"/>
      <c r="G138" s="96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5"/>
      <c r="F139" s="96"/>
      <c r="G139" s="96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5"/>
      <c r="F140" s="96"/>
      <c r="G140" s="96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5"/>
      <c r="F141" s="96"/>
      <c r="G141" s="96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5"/>
      <c r="F142" s="96"/>
      <c r="G142" s="96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5"/>
      <c r="F143" s="96"/>
      <c r="G143" s="96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5"/>
      <c r="F144" s="96"/>
      <c r="G144" s="96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5"/>
      <c r="F145" s="96"/>
      <c r="G145" s="96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5"/>
      <c r="F146" s="96"/>
      <c r="G146" s="96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5"/>
      <c r="F147" s="96"/>
      <c r="G147" s="96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5"/>
      <c r="F148" s="96"/>
      <c r="G148" s="96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5"/>
      <c r="F149" s="96"/>
      <c r="G149" s="96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5"/>
      <c r="F150" s="96"/>
      <c r="G150" s="96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5"/>
      <c r="F151" s="96"/>
      <c r="G151" s="96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5"/>
      <c r="F152" s="96"/>
      <c r="G152" s="96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5"/>
      <c r="F153" s="96"/>
      <c r="G153" s="96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5"/>
      <c r="F154" s="96"/>
      <c r="G154" s="96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5"/>
      <c r="F155" s="96"/>
      <c r="G155" s="96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5"/>
      <c r="F156" s="96"/>
      <c r="G156" s="96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5"/>
      <c r="F157" s="96"/>
      <c r="G157" s="96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5"/>
      <c r="F158" s="96"/>
      <c r="G158" s="96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5"/>
      <c r="F159" s="96"/>
      <c r="G159" s="96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5"/>
      <c r="F160" s="96"/>
      <c r="G160" s="96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5"/>
      <c r="F161" s="96"/>
      <c r="G161" s="96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5"/>
      <c r="F162" s="96"/>
      <c r="G162" s="96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5"/>
      <c r="F163" s="96"/>
      <c r="G163" s="96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5"/>
      <c r="F164" s="96"/>
      <c r="G164" s="96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5"/>
      <c r="F165" s="96"/>
      <c r="G165" s="96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5"/>
      <c r="F166" s="96"/>
      <c r="G166" s="96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5"/>
      <c r="F167" s="96"/>
      <c r="G167" s="96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5"/>
      <c r="F168" s="96"/>
      <c r="G168" s="96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5"/>
      <c r="F169" s="96"/>
      <c r="G169" s="96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5"/>
      <c r="F170" s="96"/>
      <c r="G170" s="96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5"/>
      <c r="F171" s="96"/>
      <c r="G171" s="96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5"/>
      <c r="F172" s="96"/>
      <c r="G172" s="96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5"/>
      <c r="F173" s="96"/>
      <c r="G173" s="96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5"/>
      <c r="F174" s="96"/>
      <c r="G174" s="96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5"/>
      <c r="F175" s="96"/>
      <c r="G175" s="96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5"/>
      <c r="F176" s="96"/>
      <c r="G176" s="96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5"/>
      <c r="F177" s="96"/>
      <c r="G177" s="96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5"/>
      <c r="F178" s="96"/>
      <c r="G178" s="96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5"/>
      <c r="F179" s="96"/>
      <c r="G179" s="96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5"/>
      <c r="F180" s="96"/>
      <c r="G180" s="96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5"/>
      <c r="F181" s="96"/>
      <c r="G181" s="96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5"/>
      <c r="F182" s="96"/>
      <c r="G182" s="96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5"/>
      <c r="F183" s="96"/>
      <c r="G183" s="96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5"/>
      <c r="F184" s="96"/>
      <c r="G184" s="96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5"/>
      <c r="F185" s="96"/>
      <c r="G185" s="96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5"/>
      <c r="F186" s="96"/>
      <c r="G186" s="96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5"/>
      <c r="F187" s="96"/>
      <c r="G187" s="96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5"/>
      <c r="F188" s="96"/>
      <c r="G188" s="96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5"/>
      <c r="F189" s="96"/>
      <c r="G189" s="96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5"/>
      <c r="F190" s="96"/>
      <c r="G190" s="96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5"/>
      <c r="F191" s="96"/>
      <c r="G191" s="96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5"/>
      <c r="F192" s="96"/>
      <c r="G192" s="96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5"/>
      <c r="F193" s="96"/>
      <c r="G193" s="96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5"/>
      <c r="F194" s="96"/>
      <c r="G194" s="96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5"/>
      <c r="F195" s="96"/>
      <c r="G195" s="96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5"/>
      <c r="F196" s="96"/>
      <c r="G196" s="96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5"/>
      <c r="F197" s="96"/>
      <c r="G197" s="96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5"/>
      <c r="F198" s="96"/>
      <c r="G198" s="96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5"/>
      <c r="F199" s="96"/>
      <c r="G199" s="96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5"/>
      <c r="F200" s="96"/>
      <c r="G200" s="96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5"/>
      <c r="F201" s="96"/>
      <c r="G201" s="96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5"/>
      <c r="F202" s="96"/>
      <c r="G202" s="96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5"/>
      <c r="F203" s="96"/>
      <c r="G203" s="96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5"/>
      <c r="F204" s="96"/>
      <c r="G204" s="96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5"/>
      <c r="F205" s="96"/>
      <c r="G205" s="96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5"/>
      <c r="F206" s="96"/>
      <c r="G206" s="96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5"/>
      <c r="F207" s="96"/>
      <c r="G207" s="96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5"/>
      <c r="F208" s="96"/>
      <c r="G208" s="96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5"/>
      <c r="F209" s="96"/>
      <c r="G209" s="96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5"/>
      <c r="F210" s="96"/>
      <c r="G210" s="96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5"/>
      <c r="F211" s="96"/>
      <c r="G211" s="96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5"/>
      <c r="F212" s="96"/>
      <c r="G212" s="96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5"/>
      <c r="F213" s="96"/>
      <c r="G213" s="96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5"/>
      <c r="F214" s="96"/>
      <c r="G214" s="96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5"/>
      <c r="F215" s="96"/>
      <c r="G215" s="96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5"/>
      <c r="F216" s="96"/>
      <c r="G216" s="96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5"/>
      <c r="F217" s="96"/>
      <c r="G217" s="96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5"/>
      <c r="F218" s="96"/>
      <c r="G218" s="96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5"/>
      <c r="F219" s="96"/>
      <c r="G219" s="96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5"/>
      <c r="F220" s="96"/>
      <c r="G220" s="96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5"/>
      <c r="F221" s="96"/>
      <c r="G221" s="96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5"/>
      <c r="F222" s="96"/>
      <c r="G222" s="96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5"/>
      <c r="F223" s="96"/>
      <c r="G223" s="96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5"/>
      <c r="F224" s="96"/>
      <c r="G224" s="96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5"/>
      <c r="F225" s="96"/>
      <c r="G225" s="96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5"/>
      <c r="F226" s="96"/>
      <c r="G226" s="96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5"/>
      <c r="F227" s="96"/>
      <c r="G227" s="96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5"/>
      <c r="F228" s="96"/>
      <c r="G228" s="96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5"/>
      <c r="F229" s="96"/>
      <c r="G229" s="96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5"/>
      <c r="F230" s="96"/>
      <c r="G230" s="96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5"/>
      <c r="F231" s="96"/>
      <c r="G231" s="96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5"/>
      <c r="F232" s="96"/>
      <c r="G232" s="96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5"/>
      <c r="F233" s="96"/>
      <c r="G233" s="96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5"/>
      <c r="F234" s="96"/>
      <c r="G234" s="96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5"/>
      <c r="F235" s="96"/>
      <c r="G235" s="96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5"/>
      <c r="F236" s="96"/>
      <c r="G236" s="96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5"/>
      <c r="F237" s="96"/>
      <c r="G237" s="96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5"/>
      <c r="F238" s="96"/>
      <c r="G238" s="96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5"/>
      <c r="F239" s="96"/>
      <c r="G239" s="96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5"/>
      <c r="F240" s="96"/>
      <c r="G240" s="96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5"/>
      <c r="F241" s="96"/>
      <c r="G241" s="96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5"/>
      <c r="F242" s="96"/>
      <c r="G242" s="96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5"/>
      <c r="F243" s="96"/>
      <c r="G243" s="96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5"/>
      <c r="F244" s="96"/>
      <c r="G244" s="96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5"/>
      <c r="F245" s="96"/>
      <c r="G245" s="96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5"/>
      <c r="F246" s="96"/>
      <c r="G246" s="96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5"/>
      <c r="F247" s="96"/>
      <c r="G247" s="96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5"/>
      <c r="F248" s="96"/>
      <c r="G248" s="96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5"/>
      <c r="F249" s="96"/>
      <c r="G249" s="96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5"/>
      <c r="F250" s="96"/>
      <c r="G250" s="96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5"/>
      <c r="F251" s="96"/>
      <c r="G251" s="96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5"/>
      <c r="F252" s="96"/>
      <c r="G252" s="96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5"/>
      <c r="F253" s="96"/>
      <c r="G253" s="96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5"/>
      <c r="F254" s="96"/>
      <c r="G254" s="96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5"/>
      <c r="F255" s="96"/>
      <c r="G255" s="96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5"/>
      <c r="F256" s="96"/>
      <c r="G256" s="96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5"/>
      <c r="F257" s="96"/>
      <c r="G257" s="96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5"/>
      <c r="F258" s="96"/>
      <c r="G258" s="96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5"/>
      <c r="F259" s="96"/>
      <c r="G259" s="96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5"/>
      <c r="F260" s="96"/>
      <c r="G260" s="96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5"/>
      <c r="F261" s="96"/>
      <c r="G261" s="96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5"/>
      <c r="F262" s="96"/>
      <c r="G262" s="96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5"/>
      <c r="F263" s="96"/>
      <c r="G263" s="96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5"/>
      <c r="F264" s="96"/>
      <c r="G264" s="96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5"/>
      <c r="F265" s="96"/>
      <c r="G265" s="96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</sheetData>
  <sheetProtection insertRows="0" deleteRows="0"/>
  <protectedRanges>
    <protectedRange sqref="U40 M40:P40" name="Obseg1_2"/>
    <protectedRange sqref="J40:L40" name="Obseg1_2_1"/>
  </protectedRanges>
  <mergeCells count="8">
    <mergeCell ref="A40:L4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7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300"/>
  <sheetViews>
    <sheetView topLeftCell="A28" zoomScaleNormal="100" zoomScaleSheetLayoutView="100" workbookViewId="0">
      <selection activeCell="AI48" sqref="AI48"/>
    </sheetView>
  </sheetViews>
  <sheetFormatPr defaultColWidth="8.85546875" defaultRowHeight="12.75"/>
  <cols>
    <col min="1" max="1" width="3.5703125" style="11" customWidth="1"/>
    <col min="2" max="2" width="33.85546875" style="17" customWidth="1"/>
    <col min="3" max="3" width="10.7109375" style="27" customWidth="1"/>
    <col min="4" max="4" width="8.85546875" style="27" customWidth="1"/>
    <col min="5" max="5" width="9.42578125" style="93" customWidth="1"/>
    <col min="6" max="6" width="7.42578125" style="96" customWidth="1"/>
    <col min="7" max="7" width="6" style="96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22" t="str">
        <f>+'prva stran'!B6</f>
        <v>VRTEC ŠOŠTANJ</v>
      </c>
      <c r="D2" s="423"/>
      <c r="E2" s="423"/>
      <c r="F2" s="423"/>
      <c r="G2" s="423"/>
      <c r="H2" s="423"/>
      <c r="I2" s="423"/>
      <c r="J2" s="423"/>
    </row>
    <row r="3" spans="1:21" ht="15">
      <c r="B3" s="50" t="s">
        <v>83</v>
      </c>
      <c r="C3" s="424" t="str">
        <f>+'prva stran'!B7</f>
        <v>KAJUHOVA CESTA 8, 3325 ŠOŠTANJ</v>
      </c>
      <c r="D3" s="425"/>
      <c r="E3" s="425"/>
      <c r="F3" s="425"/>
      <c r="G3" s="425"/>
      <c r="H3" s="425"/>
      <c r="I3" s="425"/>
      <c r="J3" s="425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26">
        <f>+'prva stran'!B10</f>
        <v>0</v>
      </c>
      <c r="D6" s="427"/>
      <c r="E6" s="427"/>
      <c r="F6" s="427"/>
      <c r="G6" s="427"/>
      <c r="H6" s="427"/>
      <c r="I6" s="427"/>
      <c r="J6" s="427"/>
    </row>
    <row r="7" spans="1:21" ht="17.25" customHeight="1">
      <c r="B7" s="51" t="s">
        <v>83</v>
      </c>
      <c r="C7" s="428">
        <f>+'prva stran'!B11</f>
        <v>0</v>
      </c>
      <c r="D7" s="429"/>
      <c r="E7" s="429"/>
      <c r="F7" s="429"/>
      <c r="G7" s="429"/>
      <c r="H7" s="429"/>
      <c r="I7" s="429"/>
      <c r="J7" s="429"/>
    </row>
    <row r="8" spans="1:21" ht="17.25" customHeight="1">
      <c r="B8" s="51" t="s">
        <v>84</v>
      </c>
      <c r="C8" s="428">
        <f>+'prva stran'!B12</f>
        <v>0</v>
      </c>
      <c r="D8" s="429"/>
      <c r="E8" s="429"/>
      <c r="F8" s="429"/>
      <c r="G8" s="429"/>
      <c r="H8" s="429"/>
      <c r="I8" s="429"/>
      <c r="J8" s="429"/>
    </row>
    <row r="9" spans="1:21" s="12" customFormat="1" ht="17.25" customHeight="1">
      <c r="A9" s="9"/>
      <c r="B9" s="52" t="s">
        <v>86</v>
      </c>
      <c r="C9" s="430">
        <f>+'prva stran'!B13</f>
        <v>0</v>
      </c>
      <c r="D9" s="429"/>
      <c r="E9" s="429"/>
      <c r="F9" s="429"/>
      <c r="G9" s="429"/>
      <c r="H9" s="429"/>
      <c r="I9" s="429"/>
      <c r="J9" s="42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7"/>
      <c r="G10" s="97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97"/>
      <c r="G11" s="97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pred_rekapitulacija'!A21</f>
        <v>8. sklop:</v>
      </c>
      <c r="C12" s="77"/>
      <c r="D12" s="24"/>
      <c r="E12" s="25"/>
      <c r="F12" s="97"/>
      <c r="G12" s="97"/>
      <c r="H12" s="14"/>
      <c r="I12" s="14"/>
      <c r="J12" s="14"/>
      <c r="K12" s="14"/>
      <c r="U12" s="7"/>
    </row>
    <row r="13" spans="1:21" s="12" customFormat="1" ht="21" customHeight="1">
      <c r="B13" s="421" t="str">
        <f>+'Ponudbeni pred_rekapitulacija'!B21</f>
        <v>SVEŽE SADJE IN ZELENJAVA</v>
      </c>
      <c r="C13" s="421"/>
      <c r="D13" s="421"/>
      <c r="E13" s="421"/>
      <c r="F13" s="421"/>
      <c r="G13" s="421"/>
      <c r="H13" s="421"/>
      <c r="I13" s="421"/>
      <c r="J13" s="421"/>
      <c r="K13" s="421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157</v>
      </c>
      <c r="F14" s="47">
        <v>3</v>
      </c>
      <c r="G14" s="47">
        <v>4</v>
      </c>
      <c r="H14" s="70" t="s">
        <v>77</v>
      </c>
      <c r="I14" s="70" t="s">
        <v>119</v>
      </c>
      <c r="J14" s="71">
        <v>5</v>
      </c>
      <c r="K14" s="71">
        <v>6</v>
      </c>
      <c r="L14" s="71" t="s">
        <v>64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93</v>
      </c>
      <c r="G15" s="56" t="s">
        <v>94</v>
      </c>
      <c r="H15" s="57" t="s">
        <v>128</v>
      </c>
      <c r="I15" s="57" t="s">
        <v>145</v>
      </c>
      <c r="J15" s="58" t="s">
        <v>101</v>
      </c>
      <c r="K15" s="58" t="s">
        <v>75</v>
      </c>
      <c r="L15" s="58" t="s">
        <v>76</v>
      </c>
      <c r="M15" s="58" t="s">
        <v>100</v>
      </c>
      <c r="N15" s="58" t="s">
        <v>63</v>
      </c>
      <c r="O15" s="58" t="s">
        <v>118</v>
      </c>
      <c r="P15" s="58" t="s">
        <v>97</v>
      </c>
      <c r="Q15" s="59" t="s">
        <v>98</v>
      </c>
      <c r="R15" s="59" t="s">
        <v>111</v>
      </c>
      <c r="S15" s="59" t="s">
        <v>102</v>
      </c>
      <c r="T15" s="59" t="s">
        <v>103</v>
      </c>
      <c r="U15" s="58" t="s">
        <v>115</v>
      </c>
    </row>
    <row r="16" spans="1:21" s="55" customFormat="1" ht="12">
      <c r="A16" s="141" t="s">
        <v>1</v>
      </c>
      <c r="B16" s="142" t="s">
        <v>340</v>
      </c>
      <c r="C16" s="76" t="s">
        <v>108</v>
      </c>
      <c r="D16" s="76" t="s">
        <v>0</v>
      </c>
      <c r="E16" s="94"/>
      <c r="F16" s="194">
        <v>200</v>
      </c>
      <c r="G16" s="183" t="s">
        <v>0</v>
      </c>
      <c r="H16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16" s="79" t="str">
        <f>IF(Sklop8[[#This Row],[ZAHTEVANA SHEMA KAKOVOSTI]]&lt;&gt;"",Sklop8[[#This Row],[Preračunana masa/volumen/kos na enoto kg]],"")</f>
        <v/>
      </c>
      <c r="J16" s="282"/>
      <c r="K16" s="249" t="s">
        <v>108</v>
      </c>
      <c r="L16" s="249" t="s">
        <v>108</v>
      </c>
      <c r="M16" s="249" t="s">
        <v>108</v>
      </c>
      <c r="N16" s="126"/>
      <c r="O16" s="250" t="s">
        <v>108</v>
      </c>
      <c r="P16" s="86"/>
      <c r="Q16" s="82">
        <f>+Sklop8[[#This Row],[cena/enota brez DDV v EUR]]*Sklop8[[#This Row],[Stopnja DDV (%)]]</f>
        <v>0</v>
      </c>
      <c r="R16" s="82">
        <f>+Sklop8[[#This Row],[cena/enota brez DDV v EUR]]+Sklop8[[#This Row],[Davek (EUR)]]</f>
        <v>0</v>
      </c>
      <c r="S16" s="82">
        <f>+Sklop8[[#This Row],[cena/enota brez DDV v EUR]]*Sklop8[[#This Row],[Okvirna količina]]</f>
        <v>0</v>
      </c>
      <c r="T16" s="82">
        <f>+Sklop8[[#This Row],[Končna cena/enoto mere (EUR) z DDV]]*Sklop8[[#This Row],[Okvirna količina]]</f>
        <v>0</v>
      </c>
      <c r="U16" s="250" t="s">
        <v>108</v>
      </c>
    </row>
    <row r="17" spans="1:21" s="55" customFormat="1" ht="12">
      <c r="A17" s="141" t="s">
        <v>3</v>
      </c>
      <c r="B17" s="142" t="s">
        <v>341</v>
      </c>
      <c r="C17" s="76" t="s">
        <v>108</v>
      </c>
      <c r="D17" s="76" t="s">
        <v>0</v>
      </c>
      <c r="E17" s="94"/>
      <c r="F17" s="194">
        <v>2500</v>
      </c>
      <c r="G17" s="183" t="s">
        <v>0</v>
      </c>
      <c r="H17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2500</v>
      </c>
      <c r="I17" s="79" t="str">
        <f>IF(Sklop8[[#This Row],[ZAHTEVANA SHEMA KAKOVOSTI]]&lt;&gt;"",Sklop8[[#This Row],[Preračunana masa/volumen/kos na enoto kg]],"")</f>
        <v/>
      </c>
      <c r="J17" s="214"/>
      <c r="K17" s="249" t="s">
        <v>108</v>
      </c>
      <c r="L17" s="249" t="s">
        <v>108</v>
      </c>
      <c r="M17" s="249" t="s">
        <v>108</v>
      </c>
      <c r="N17" s="126"/>
      <c r="O17" s="250" t="s">
        <v>108</v>
      </c>
      <c r="P17" s="87"/>
      <c r="Q17" s="83">
        <f>+Sklop8[[#This Row],[cena/enota brez DDV v EUR]]*Sklop8[[#This Row],[Stopnja DDV (%)]]</f>
        <v>0</v>
      </c>
      <c r="R17" s="83">
        <f>+Sklop8[[#This Row],[cena/enota brez DDV v EUR]]+Sklop8[[#This Row],[Davek (EUR)]]</f>
        <v>0</v>
      </c>
      <c r="S17" s="83">
        <f>+Sklop8[[#This Row],[cena/enota brez DDV v EUR]]*Sklop8[[#This Row],[Okvirna količina]]</f>
        <v>0</v>
      </c>
      <c r="T17" s="83">
        <f>+Sklop8[[#This Row],[Končna cena/enoto mere (EUR) z DDV]]*Sklop8[[#This Row],[Okvirna količina]]</f>
        <v>0</v>
      </c>
      <c r="U17" s="250" t="s">
        <v>108</v>
      </c>
    </row>
    <row r="18" spans="1:21" s="55" customFormat="1" ht="12">
      <c r="A18" s="141" t="s">
        <v>4</v>
      </c>
      <c r="B18" s="233" t="s">
        <v>342</v>
      </c>
      <c r="C18" s="76" t="s">
        <v>108</v>
      </c>
      <c r="D18" s="76" t="s">
        <v>0</v>
      </c>
      <c r="E18" s="94"/>
      <c r="F18" s="158">
        <v>50</v>
      </c>
      <c r="G18" s="197" t="s">
        <v>0</v>
      </c>
      <c r="H18" s="1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8" s="160" t="str">
        <f>IF(Sklop8[[#This Row],[ZAHTEVANA SHEMA KAKOVOSTI]]&lt;&gt;"",Sklop8[[#This Row],[Preračunana masa/volumen/kos na enoto kg]],"")</f>
        <v/>
      </c>
      <c r="J18" s="282"/>
      <c r="K18" s="249" t="s">
        <v>108</v>
      </c>
      <c r="L18" s="249" t="s">
        <v>108</v>
      </c>
      <c r="M18" s="249" t="s">
        <v>108</v>
      </c>
      <c r="N18" s="126"/>
      <c r="O18" s="250" t="s">
        <v>108</v>
      </c>
      <c r="P18" s="161"/>
      <c r="Q18" s="157">
        <f>+Sklop8[[#This Row],[cena/enota brez DDV v EUR]]*Sklop8[[#This Row],[Stopnja DDV (%)]]</f>
        <v>0</v>
      </c>
      <c r="R18" s="157">
        <f>+Sklop8[[#This Row],[cena/enota brez DDV v EUR]]+Sklop8[[#This Row],[Davek (EUR)]]</f>
        <v>0</v>
      </c>
      <c r="S18" s="157">
        <f>+Sklop8[[#This Row],[cena/enota brez DDV v EUR]]*Sklop8[[#This Row],[Okvirna količina]]</f>
        <v>0</v>
      </c>
      <c r="T18" s="157">
        <f>+Sklop8[[#This Row],[Končna cena/enoto mere (EUR) z DDV]]*Sklop8[[#This Row],[Okvirna količina]]</f>
        <v>0</v>
      </c>
      <c r="U18" s="250" t="s">
        <v>108</v>
      </c>
    </row>
    <row r="19" spans="1:21" s="55" customFormat="1" ht="12">
      <c r="A19" s="141" t="s">
        <v>5</v>
      </c>
      <c r="B19" s="233" t="s">
        <v>343</v>
      </c>
      <c r="C19" s="76" t="s">
        <v>108</v>
      </c>
      <c r="D19" s="76" t="s">
        <v>0</v>
      </c>
      <c r="E19" s="94"/>
      <c r="F19" s="158">
        <v>100</v>
      </c>
      <c r="G19" s="197" t="s">
        <v>0</v>
      </c>
      <c r="H19" s="1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9" s="257" t="str">
        <f>IF(Sklop8[[#This Row],[ZAHTEVANA SHEMA KAKOVOSTI]]&lt;&gt;"",Sklop8[[#This Row],[Preračunana masa/volumen/kos na enoto kg]],"")</f>
        <v/>
      </c>
      <c r="J19" s="214"/>
      <c r="K19" s="249" t="s">
        <v>108</v>
      </c>
      <c r="L19" s="249" t="s">
        <v>108</v>
      </c>
      <c r="M19" s="249" t="s">
        <v>108</v>
      </c>
      <c r="N19" s="126"/>
      <c r="O19" s="250" t="s">
        <v>108</v>
      </c>
      <c r="P19" s="261"/>
      <c r="Q19" s="262">
        <f>+Sklop8[[#This Row],[cena/enota brez DDV v EUR]]*Sklop8[[#This Row],[Stopnja DDV (%)]]</f>
        <v>0</v>
      </c>
      <c r="R19" s="262">
        <f>+Sklop8[[#This Row],[cena/enota brez DDV v EUR]]+Sklop8[[#This Row],[Davek (EUR)]]</f>
        <v>0</v>
      </c>
      <c r="S19" s="262">
        <f>+Sklop8[[#This Row],[cena/enota brez DDV v EUR]]*Sklop8[[#This Row],[Okvirna količina]]</f>
        <v>0</v>
      </c>
      <c r="T19" s="262">
        <f>+Sklop8[[#This Row],[Končna cena/enoto mere (EUR) z DDV]]*Sklop8[[#This Row],[Okvirna količina]]</f>
        <v>0</v>
      </c>
      <c r="U19" s="250" t="s">
        <v>108</v>
      </c>
    </row>
    <row r="20" spans="1:21" s="55" customFormat="1" ht="12">
      <c r="A20" s="141" t="s">
        <v>6</v>
      </c>
      <c r="B20" s="374" t="s">
        <v>344</v>
      </c>
      <c r="C20" s="76" t="s">
        <v>108</v>
      </c>
      <c r="D20" s="76" t="s">
        <v>0</v>
      </c>
      <c r="E20" s="364"/>
      <c r="F20" s="365">
        <v>100</v>
      </c>
      <c r="G20" s="197" t="s">
        <v>0</v>
      </c>
      <c r="H20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0" s="367" t="str">
        <f>IF(Sklop8[[#This Row],[ZAHTEVANA SHEMA KAKOVOSTI]]&lt;&gt;"",Sklop8[[#This Row],[Preračunana masa/volumen/kos na enoto kg]],"")</f>
        <v/>
      </c>
      <c r="J20" s="370"/>
      <c r="K20" s="249" t="s">
        <v>108</v>
      </c>
      <c r="L20" s="249" t="s">
        <v>108</v>
      </c>
      <c r="M20" s="249" t="s">
        <v>108</v>
      </c>
      <c r="N20" s="126"/>
      <c r="O20" s="250" t="s">
        <v>108</v>
      </c>
      <c r="P20" s="375"/>
      <c r="Q20" s="368">
        <f>+Sklop8[[#This Row],[cena/enota brez DDV v EUR]]*Sklop8[[#This Row],[Stopnja DDV (%)]]</f>
        <v>0</v>
      </c>
      <c r="R20" s="368">
        <f>+Sklop8[[#This Row],[cena/enota brez DDV v EUR]]+Sklop8[[#This Row],[Davek (EUR)]]</f>
        <v>0</v>
      </c>
      <c r="S20" s="368">
        <f>+Sklop8[[#This Row],[cena/enota brez DDV v EUR]]*Sklop8[[#This Row],[Okvirna količina]]</f>
        <v>0</v>
      </c>
      <c r="T20" s="368">
        <f>+Sklop8[[#This Row],[Končna cena/enoto mere (EUR) z DDV]]*Sklop8[[#This Row],[Okvirna količina]]</f>
        <v>0</v>
      </c>
      <c r="U20" s="250" t="s">
        <v>108</v>
      </c>
    </row>
    <row r="21" spans="1:21" s="55" customFormat="1" ht="12">
      <c r="A21" s="141" t="s">
        <v>7</v>
      </c>
      <c r="B21" s="374" t="s">
        <v>345</v>
      </c>
      <c r="C21" s="76" t="s">
        <v>108</v>
      </c>
      <c r="D21" s="76" t="s">
        <v>0</v>
      </c>
      <c r="E21" s="364"/>
      <c r="F21" s="365">
        <v>400</v>
      </c>
      <c r="G21" s="197" t="s">
        <v>0</v>
      </c>
      <c r="H21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21" s="367" t="str">
        <f>IF(Sklop8[[#This Row],[ZAHTEVANA SHEMA KAKOVOSTI]]&lt;&gt;"",Sklop8[[#This Row],[Preračunana masa/volumen/kos na enoto kg]],"")</f>
        <v/>
      </c>
      <c r="J21" s="370"/>
      <c r="K21" s="249" t="s">
        <v>108</v>
      </c>
      <c r="L21" s="249" t="s">
        <v>108</v>
      </c>
      <c r="M21" s="249" t="s">
        <v>108</v>
      </c>
      <c r="N21" s="126"/>
      <c r="O21" s="250" t="s">
        <v>108</v>
      </c>
      <c r="P21" s="375"/>
      <c r="Q21" s="368">
        <f>+Sklop8[[#This Row],[cena/enota brez DDV v EUR]]*Sklop8[[#This Row],[Stopnja DDV (%)]]</f>
        <v>0</v>
      </c>
      <c r="R21" s="368">
        <f>+Sklop8[[#This Row],[cena/enota brez DDV v EUR]]+Sklop8[[#This Row],[Davek (EUR)]]</f>
        <v>0</v>
      </c>
      <c r="S21" s="368">
        <f>+Sklop8[[#This Row],[cena/enota brez DDV v EUR]]*Sklop8[[#This Row],[Okvirna količina]]</f>
        <v>0</v>
      </c>
      <c r="T21" s="368">
        <f>+Sklop8[[#This Row],[Končna cena/enoto mere (EUR) z DDV]]*Sklop8[[#This Row],[Okvirna količina]]</f>
        <v>0</v>
      </c>
      <c r="U21" s="250" t="s">
        <v>108</v>
      </c>
    </row>
    <row r="22" spans="1:21" s="55" customFormat="1" ht="12">
      <c r="A22" s="141" t="s">
        <v>8</v>
      </c>
      <c r="B22" s="374" t="s">
        <v>346</v>
      </c>
      <c r="C22" s="76" t="s">
        <v>108</v>
      </c>
      <c r="D22" s="76" t="s">
        <v>0</v>
      </c>
      <c r="E22" s="364"/>
      <c r="F22" s="365">
        <v>850</v>
      </c>
      <c r="G22" s="197" t="s">
        <v>0</v>
      </c>
      <c r="H22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850</v>
      </c>
      <c r="I22" s="367" t="str">
        <f>IF(Sklop8[[#This Row],[ZAHTEVANA SHEMA KAKOVOSTI]]&lt;&gt;"",Sklop8[[#This Row],[Preračunana masa/volumen/kos na enoto kg]],"")</f>
        <v/>
      </c>
      <c r="J22" s="370"/>
      <c r="K22" s="249" t="s">
        <v>108</v>
      </c>
      <c r="L22" s="249" t="s">
        <v>108</v>
      </c>
      <c r="M22" s="249" t="s">
        <v>108</v>
      </c>
      <c r="N22" s="126"/>
      <c r="O22" s="250" t="s">
        <v>108</v>
      </c>
      <c r="P22" s="375"/>
      <c r="Q22" s="368">
        <f>+Sklop8[[#This Row],[cena/enota brez DDV v EUR]]*Sklop8[[#This Row],[Stopnja DDV (%)]]</f>
        <v>0</v>
      </c>
      <c r="R22" s="368">
        <f>+Sklop8[[#This Row],[cena/enota brez DDV v EUR]]+Sklop8[[#This Row],[Davek (EUR)]]</f>
        <v>0</v>
      </c>
      <c r="S22" s="368">
        <f>+Sklop8[[#This Row],[cena/enota brez DDV v EUR]]*Sklop8[[#This Row],[Okvirna količina]]</f>
        <v>0</v>
      </c>
      <c r="T22" s="368">
        <f>+Sklop8[[#This Row],[Končna cena/enoto mere (EUR) z DDV]]*Sklop8[[#This Row],[Okvirna količina]]</f>
        <v>0</v>
      </c>
      <c r="U22" s="250" t="s">
        <v>108</v>
      </c>
    </row>
    <row r="23" spans="1:21" s="55" customFormat="1" ht="12">
      <c r="A23" s="141" t="s">
        <v>9</v>
      </c>
      <c r="B23" s="374" t="s">
        <v>347</v>
      </c>
      <c r="C23" s="76" t="s">
        <v>108</v>
      </c>
      <c r="D23" s="76" t="s">
        <v>0</v>
      </c>
      <c r="E23" s="364"/>
      <c r="F23" s="365">
        <v>100</v>
      </c>
      <c r="G23" s="197" t="s">
        <v>0</v>
      </c>
      <c r="H23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3" s="367" t="str">
        <f>IF(Sklop8[[#This Row],[ZAHTEVANA SHEMA KAKOVOSTI]]&lt;&gt;"",Sklop8[[#This Row],[Preračunana masa/volumen/kos na enoto kg]],"")</f>
        <v/>
      </c>
      <c r="J23" s="370"/>
      <c r="K23" s="249" t="s">
        <v>108</v>
      </c>
      <c r="L23" s="249" t="s">
        <v>108</v>
      </c>
      <c r="M23" s="249" t="s">
        <v>108</v>
      </c>
      <c r="N23" s="126"/>
      <c r="O23" s="250" t="s">
        <v>108</v>
      </c>
      <c r="P23" s="375"/>
      <c r="Q23" s="368">
        <f>+Sklop8[[#This Row],[cena/enota brez DDV v EUR]]*Sklop8[[#This Row],[Stopnja DDV (%)]]</f>
        <v>0</v>
      </c>
      <c r="R23" s="368">
        <f>+Sklop8[[#This Row],[cena/enota brez DDV v EUR]]+Sklop8[[#This Row],[Davek (EUR)]]</f>
        <v>0</v>
      </c>
      <c r="S23" s="368">
        <f>+Sklop8[[#This Row],[cena/enota brez DDV v EUR]]*Sklop8[[#This Row],[Okvirna količina]]</f>
        <v>0</v>
      </c>
      <c r="T23" s="368">
        <f>+Sklop8[[#This Row],[Končna cena/enoto mere (EUR) z DDV]]*Sklop8[[#This Row],[Okvirna količina]]</f>
        <v>0</v>
      </c>
      <c r="U23" s="250" t="s">
        <v>108</v>
      </c>
    </row>
    <row r="24" spans="1:21" s="55" customFormat="1" ht="12">
      <c r="A24" s="141" t="s">
        <v>10</v>
      </c>
      <c r="B24" s="374" t="s">
        <v>348</v>
      </c>
      <c r="C24" s="76" t="s">
        <v>108</v>
      </c>
      <c r="D24" s="76" t="s">
        <v>0</v>
      </c>
      <c r="E24" s="364"/>
      <c r="F24" s="365">
        <v>40</v>
      </c>
      <c r="G24" s="197" t="s">
        <v>0</v>
      </c>
      <c r="H24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24" s="367" t="str">
        <f>IF(Sklop8[[#This Row],[ZAHTEVANA SHEMA KAKOVOSTI]]&lt;&gt;"",Sklop8[[#This Row],[Preračunana masa/volumen/kos na enoto kg]],"")</f>
        <v/>
      </c>
      <c r="J24" s="370"/>
      <c r="K24" s="249" t="s">
        <v>108</v>
      </c>
      <c r="L24" s="249" t="s">
        <v>108</v>
      </c>
      <c r="M24" s="249" t="s">
        <v>108</v>
      </c>
      <c r="N24" s="126"/>
      <c r="O24" s="250" t="s">
        <v>108</v>
      </c>
      <c r="P24" s="375"/>
      <c r="Q24" s="368">
        <f>+Sklop8[[#This Row],[cena/enota brez DDV v EUR]]*Sklop8[[#This Row],[Stopnja DDV (%)]]</f>
        <v>0</v>
      </c>
      <c r="R24" s="368">
        <f>+Sklop8[[#This Row],[cena/enota brez DDV v EUR]]+Sklop8[[#This Row],[Davek (EUR)]]</f>
        <v>0</v>
      </c>
      <c r="S24" s="368">
        <f>+Sklop8[[#This Row],[cena/enota brez DDV v EUR]]*Sklop8[[#This Row],[Okvirna količina]]</f>
        <v>0</v>
      </c>
      <c r="T24" s="368">
        <f>+Sklop8[[#This Row],[Končna cena/enoto mere (EUR) z DDV]]*Sklop8[[#This Row],[Okvirna količina]]</f>
        <v>0</v>
      </c>
      <c r="U24" s="250" t="s">
        <v>108</v>
      </c>
    </row>
    <row r="25" spans="1:21" s="55" customFormat="1" ht="12">
      <c r="A25" s="141" t="s">
        <v>11</v>
      </c>
      <c r="B25" s="374" t="s">
        <v>349</v>
      </c>
      <c r="C25" s="76" t="s">
        <v>108</v>
      </c>
      <c r="D25" s="76" t="s">
        <v>0</v>
      </c>
      <c r="E25" s="364"/>
      <c r="F25" s="365">
        <v>50</v>
      </c>
      <c r="G25" s="197" t="s">
        <v>0</v>
      </c>
      <c r="H25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5" s="367" t="str">
        <f>IF(Sklop8[[#This Row],[ZAHTEVANA SHEMA KAKOVOSTI]]&lt;&gt;"",Sklop8[[#This Row],[Preračunana masa/volumen/kos na enoto kg]],"")</f>
        <v/>
      </c>
      <c r="J25" s="370"/>
      <c r="K25" s="249" t="s">
        <v>108</v>
      </c>
      <c r="L25" s="249" t="s">
        <v>108</v>
      </c>
      <c r="M25" s="249" t="s">
        <v>108</v>
      </c>
      <c r="N25" s="126"/>
      <c r="O25" s="250" t="s">
        <v>108</v>
      </c>
      <c r="P25" s="375"/>
      <c r="Q25" s="368">
        <f>+Sklop8[[#This Row],[cena/enota brez DDV v EUR]]*Sklop8[[#This Row],[Stopnja DDV (%)]]</f>
        <v>0</v>
      </c>
      <c r="R25" s="368">
        <f>+Sklop8[[#This Row],[cena/enota brez DDV v EUR]]+Sklop8[[#This Row],[Davek (EUR)]]</f>
        <v>0</v>
      </c>
      <c r="S25" s="368">
        <f>+Sklop8[[#This Row],[cena/enota brez DDV v EUR]]*Sklop8[[#This Row],[Okvirna količina]]</f>
        <v>0</v>
      </c>
      <c r="T25" s="368">
        <f>+Sklop8[[#This Row],[Končna cena/enoto mere (EUR) z DDV]]*Sklop8[[#This Row],[Okvirna količina]]</f>
        <v>0</v>
      </c>
      <c r="U25" s="250" t="s">
        <v>108</v>
      </c>
    </row>
    <row r="26" spans="1:21" s="55" customFormat="1" ht="12">
      <c r="A26" s="141" t="s">
        <v>12</v>
      </c>
      <c r="B26" s="374" t="s">
        <v>350</v>
      </c>
      <c r="C26" s="76" t="s">
        <v>108</v>
      </c>
      <c r="D26" s="76" t="s">
        <v>0</v>
      </c>
      <c r="E26" s="364"/>
      <c r="F26" s="365">
        <v>200</v>
      </c>
      <c r="G26" s="197" t="s">
        <v>0</v>
      </c>
      <c r="H26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6" s="367" t="str">
        <f>IF(Sklop8[[#This Row],[ZAHTEVANA SHEMA KAKOVOSTI]]&lt;&gt;"",Sklop8[[#This Row],[Preračunana masa/volumen/kos na enoto kg]],"")</f>
        <v/>
      </c>
      <c r="J26" s="370"/>
      <c r="K26" s="249" t="s">
        <v>108</v>
      </c>
      <c r="L26" s="249" t="s">
        <v>108</v>
      </c>
      <c r="M26" s="249" t="s">
        <v>108</v>
      </c>
      <c r="N26" s="126"/>
      <c r="O26" s="250" t="s">
        <v>108</v>
      </c>
      <c r="P26" s="375"/>
      <c r="Q26" s="368">
        <f>+Sklop8[[#This Row],[cena/enota brez DDV v EUR]]*Sklop8[[#This Row],[Stopnja DDV (%)]]</f>
        <v>0</v>
      </c>
      <c r="R26" s="368">
        <f>+Sklop8[[#This Row],[cena/enota brez DDV v EUR]]+Sklop8[[#This Row],[Davek (EUR)]]</f>
        <v>0</v>
      </c>
      <c r="S26" s="368">
        <f>+Sklop8[[#This Row],[cena/enota brez DDV v EUR]]*Sklop8[[#This Row],[Okvirna količina]]</f>
        <v>0</v>
      </c>
      <c r="T26" s="368">
        <f>+Sklop8[[#This Row],[Končna cena/enoto mere (EUR) z DDV]]*Sklop8[[#This Row],[Okvirna količina]]</f>
        <v>0</v>
      </c>
      <c r="U26" s="250" t="s">
        <v>108</v>
      </c>
    </row>
    <row r="27" spans="1:21" s="55" customFormat="1" ht="12">
      <c r="A27" s="141" t="s">
        <v>13</v>
      </c>
      <c r="B27" s="374" t="s">
        <v>351</v>
      </c>
      <c r="C27" s="76" t="s">
        <v>108</v>
      </c>
      <c r="D27" s="76" t="s">
        <v>0</v>
      </c>
      <c r="E27" s="364"/>
      <c r="F27" s="365">
        <v>50</v>
      </c>
      <c r="G27" s="197" t="s">
        <v>0</v>
      </c>
      <c r="H27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7" s="367" t="str">
        <f>IF(Sklop8[[#This Row],[ZAHTEVANA SHEMA KAKOVOSTI]]&lt;&gt;"",Sklop8[[#This Row],[Preračunana masa/volumen/kos na enoto kg]],"")</f>
        <v/>
      </c>
      <c r="J27" s="370"/>
      <c r="K27" s="249" t="s">
        <v>108</v>
      </c>
      <c r="L27" s="249" t="s">
        <v>108</v>
      </c>
      <c r="M27" s="249" t="s">
        <v>108</v>
      </c>
      <c r="N27" s="126"/>
      <c r="O27" s="250" t="s">
        <v>108</v>
      </c>
      <c r="P27" s="375"/>
      <c r="Q27" s="368">
        <f>+Sklop8[[#This Row],[cena/enota brez DDV v EUR]]*Sklop8[[#This Row],[Stopnja DDV (%)]]</f>
        <v>0</v>
      </c>
      <c r="R27" s="368">
        <f>+Sklop8[[#This Row],[cena/enota brez DDV v EUR]]+Sklop8[[#This Row],[Davek (EUR)]]</f>
        <v>0</v>
      </c>
      <c r="S27" s="368">
        <f>+Sklop8[[#This Row],[cena/enota brez DDV v EUR]]*Sklop8[[#This Row],[Okvirna količina]]</f>
        <v>0</v>
      </c>
      <c r="T27" s="368">
        <f>+Sklop8[[#This Row],[Končna cena/enoto mere (EUR) z DDV]]*Sklop8[[#This Row],[Okvirna količina]]</f>
        <v>0</v>
      </c>
      <c r="U27" s="250" t="s">
        <v>108</v>
      </c>
    </row>
    <row r="28" spans="1:21" s="55" customFormat="1" ht="12">
      <c r="A28" s="141" t="s">
        <v>14</v>
      </c>
      <c r="B28" s="374" t="s">
        <v>352</v>
      </c>
      <c r="C28" s="76" t="s">
        <v>108</v>
      </c>
      <c r="D28" s="76" t="s">
        <v>0</v>
      </c>
      <c r="E28" s="364"/>
      <c r="F28" s="365">
        <v>50</v>
      </c>
      <c r="G28" s="197" t="s">
        <v>0</v>
      </c>
      <c r="H28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8" s="367" t="str">
        <f>IF(Sklop8[[#This Row],[ZAHTEVANA SHEMA KAKOVOSTI]]&lt;&gt;"",Sklop8[[#This Row],[Preračunana masa/volumen/kos na enoto kg]],"")</f>
        <v/>
      </c>
      <c r="J28" s="370"/>
      <c r="K28" s="249" t="s">
        <v>108</v>
      </c>
      <c r="L28" s="249" t="s">
        <v>108</v>
      </c>
      <c r="M28" s="249" t="s">
        <v>108</v>
      </c>
      <c r="N28" s="126"/>
      <c r="O28" s="250" t="s">
        <v>108</v>
      </c>
      <c r="P28" s="375"/>
      <c r="Q28" s="368">
        <f>+Sklop8[[#This Row],[cena/enota brez DDV v EUR]]*Sklop8[[#This Row],[Stopnja DDV (%)]]</f>
        <v>0</v>
      </c>
      <c r="R28" s="368">
        <f>+Sklop8[[#This Row],[cena/enota brez DDV v EUR]]+Sklop8[[#This Row],[Davek (EUR)]]</f>
        <v>0</v>
      </c>
      <c r="S28" s="368">
        <f>+Sklop8[[#This Row],[cena/enota brez DDV v EUR]]*Sklop8[[#This Row],[Okvirna količina]]</f>
        <v>0</v>
      </c>
      <c r="T28" s="368">
        <f>+Sklop8[[#This Row],[Končna cena/enoto mere (EUR) z DDV]]*Sklop8[[#This Row],[Okvirna količina]]</f>
        <v>0</v>
      </c>
      <c r="U28" s="250" t="s">
        <v>108</v>
      </c>
    </row>
    <row r="29" spans="1:21" s="55" customFormat="1" ht="12">
      <c r="A29" s="141" t="s">
        <v>15</v>
      </c>
      <c r="B29" s="374" t="s">
        <v>353</v>
      </c>
      <c r="C29" s="76" t="s">
        <v>108</v>
      </c>
      <c r="D29" s="76" t="s">
        <v>0</v>
      </c>
      <c r="E29" s="364"/>
      <c r="F29" s="365">
        <v>1100</v>
      </c>
      <c r="G29" s="197" t="s">
        <v>0</v>
      </c>
      <c r="H29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1100</v>
      </c>
      <c r="I29" s="367" t="str">
        <f>IF(Sklop8[[#This Row],[ZAHTEVANA SHEMA KAKOVOSTI]]&lt;&gt;"",Sklop8[[#This Row],[Preračunana masa/volumen/kos na enoto kg]],"")</f>
        <v/>
      </c>
      <c r="J29" s="370"/>
      <c r="K29" s="249" t="s">
        <v>108</v>
      </c>
      <c r="L29" s="249" t="s">
        <v>108</v>
      </c>
      <c r="M29" s="249" t="s">
        <v>108</v>
      </c>
      <c r="N29" s="126"/>
      <c r="O29" s="250" t="s">
        <v>108</v>
      </c>
      <c r="P29" s="375"/>
      <c r="Q29" s="368">
        <f>+Sklop8[[#This Row],[cena/enota brez DDV v EUR]]*Sklop8[[#This Row],[Stopnja DDV (%)]]</f>
        <v>0</v>
      </c>
      <c r="R29" s="368">
        <f>+Sklop8[[#This Row],[cena/enota brez DDV v EUR]]+Sklop8[[#This Row],[Davek (EUR)]]</f>
        <v>0</v>
      </c>
      <c r="S29" s="368">
        <f>+Sklop8[[#This Row],[cena/enota brez DDV v EUR]]*Sklop8[[#This Row],[Okvirna količina]]</f>
        <v>0</v>
      </c>
      <c r="T29" s="368">
        <f>+Sklop8[[#This Row],[Končna cena/enoto mere (EUR) z DDV]]*Sklop8[[#This Row],[Okvirna količina]]</f>
        <v>0</v>
      </c>
      <c r="U29" s="250" t="s">
        <v>108</v>
      </c>
    </row>
    <row r="30" spans="1:21" s="55" customFormat="1" ht="12">
      <c r="A30" s="141" t="s">
        <v>16</v>
      </c>
      <c r="B30" s="374" t="s">
        <v>354</v>
      </c>
      <c r="C30" s="76" t="s">
        <v>108</v>
      </c>
      <c r="D30" s="76" t="s">
        <v>0</v>
      </c>
      <c r="E30" s="364"/>
      <c r="F30" s="365">
        <v>400</v>
      </c>
      <c r="G30" s="197" t="s">
        <v>0</v>
      </c>
      <c r="H30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30" s="367" t="str">
        <f>IF(Sklop8[[#This Row],[ZAHTEVANA SHEMA KAKOVOSTI]]&lt;&gt;"",Sklop8[[#This Row],[Preračunana masa/volumen/kos na enoto kg]],"")</f>
        <v/>
      </c>
      <c r="J30" s="370"/>
      <c r="K30" s="249" t="s">
        <v>108</v>
      </c>
      <c r="L30" s="249" t="s">
        <v>108</v>
      </c>
      <c r="M30" s="249" t="s">
        <v>108</v>
      </c>
      <c r="N30" s="126"/>
      <c r="O30" s="250" t="s">
        <v>108</v>
      </c>
      <c r="P30" s="375"/>
      <c r="Q30" s="368">
        <f>+Sklop8[[#This Row],[cena/enota brez DDV v EUR]]*Sklop8[[#This Row],[Stopnja DDV (%)]]</f>
        <v>0</v>
      </c>
      <c r="R30" s="368">
        <f>+Sklop8[[#This Row],[cena/enota brez DDV v EUR]]+Sklop8[[#This Row],[Davek (EUR)]]</f>
        <v>0</v>
      </c>
      <c r="S30" s="368">
        <f>+Sklop8[[#This Row],[cena/enota brez DDV v EUR]]*Sklop8[[#This Row],[Okvirna količina]]</f>
        <v>0</v>
      </c>
      <c r="T30" s="368">
        <f>+Sklop8[[#This Row],[Končna cena/enoto mere (EUR) z DDV]]*Sklop8[[#This Row],[Okvirna količina]]</f>
        <v>0</v>
      </c>
      <c r="U30" s="250" t="s">
        <v>108</v>
      </c>
    </row>
    <row r="31" spans="1:21" s="55" customFormat="1" ht="12">
      <c r="A31" s="141" t="s">
        <v>17</v>
      </c>
      <c r="B31" s="374" t="s">
        <v>355</v>
      </c>
      <c r="C31" s="76" t="s">
        <v>108</v>
      </c>
      <c r="D31" s="76" t="s">
        <v>0</v>
      </c>
      <c r="E31" s="364"/>
      <c r="F31" s="365">
        <v>100</v>
      </c>
      <c r="G31" s="197" t="s">
        <v>0</v>
      </c>
      <c r="H31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1" s="367" t="str">
        <f>IF(Sklop8[[#This Row],[ZAHTEVANA SHEMA KAKOVOSTI]]&lt;&gt;"",Sklop8[[#This Row],[Preračunana masa/volumen/kos na enoto kg]],"")</f>
        <v/>
      </c>
      <c r="J31" s="370"/>
      <c r="K31" s="249" t="s">
        <v>108</v>
      </c>
      <c r="L31" s="249" t="s">
        <v>108</v>
      </c>
      <c r="M31" s="249" t="s">
        <v>108</v>
      </c>
      <c r="N31" s="126"/>
      <c r="O31" s="250" t="s">
        <v>108</v>
      </c>
      <c r="P31" s="375"/>
      <c r="Q31" s="368">
        <f>+Sklop8[[#This Row],[cena/enota brez DDV v EUR]]*Sklop8[[#This Row],[Stopnja DDV (%)]]</f>
        <v>0</v>
      </c>
      <c r="R31" s="368">
        <f>+Sklop8[[#This Row],[cena/enota brez DDV v EUR]]+Sklop8[[#This Row],[Davek (EUR)]]</f>
        <v>0</v>
      </c>
      <c r="S31" s="368">
        <f>+Sklop8[[#This Row],[cena/enota brez DDV v EUR]]*Sklop8[[#This Row],[Okvirna količina]]</f>
        <v>0</v>
      </c>
      <c r="T31" s="368">
        <f>+Sklop8[[#This Row],[Končna cena/enoto mere (EUR) z DDV]]*Sklop8[[#This Row],[Okvirna količina]]</f>
        <v>0</v>
      </c>
      <c r="U31" s="250" t="s">
        <v>108</v>
      </c>
    </row>
    <row r="32" spans="1:21" s="55" customFormat="1" ht="12">
      <c r="A32" s="141" t="s">
        <v>18</v>
      </c>
      <c r="B32" s="374" t="s">
        <v>356</v>
      </c>
      <c r="C32" s="76" t="s">
        <v>108</v>
      </c>
      <c r="D32" s="76" t="s">
        <v>0</v>
      </c>
      <c r="E32" s="364"/>
      <c r="F32" s="365">
        <v>400</v>
      </c>
      <c r="G32" s="197" t="s">
        <v>0</v>
      </c>
      <c r="H32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32" s="367" t="str">
        <f>IF(Sklop8[[#This Row],[ZAHTEVANA SHEMA KAKOVOSTI]]&lt;&gt;"",Sklop8[[#This Row],[Preračunana masa/volumen/kos na enoto kg]],"")</f>
        <v/>
      </c>
      <c r="J32" s="370"/>
      <c r="K32" s="249" t="s">
        <v>108</v>
      </c>
      <c r="L32" s="249" t="s">
        <v>108</v>
      </c>
      <c r="M32" s="249" t="s">
        <v>108</v>
      </c>
      <c r="N32" s="126"/>
      <c r="O32" s="250" t="s">
        <v>108</v>
      </c>
      <c r="P32" s="375"/>
      <c r="Q32" s="368">
        <f>+Sklop8[[#This Row],[cena/enota brez DDV v EUR]]*Sklop8[[#This Row],[Stopnja DDV (%)]]</f>
        <v>0</v>
      </c>
      <c r="R32" s="368">
        <f>+Sklop8[[#This Row],[cena/enota brez DDV v EUR]]+Sklop8[[#This Row],[Davek (EUR)]]</f>
        <v>0</v>
      </c>
      <c r="S32" s="368">
        <f>+Sklop8[[#This Row],[cena/enota brez DDV v EUR]]*Sklop8[[#This Row],[Okvirna količina]]</f>
        <v>0</v>
      </c>
      <c r="T32" s="368">
        <f>+Sklop8[[#This Row],[Končna cena/enoto mere (EUR) z DDV]]*Sklop8[[#This Row],[Okvirna količina]]</f>
        <v>0</v>
      </c>
      <c r="U32" s="250" t="s">
        <v>108</v>
      </c>
    </row>
    <row r="33" spans="1:21" s="55" customFormat="1" ht="12">
      <c r="A33" s="141" t="s">
        <v>19</v>
      </c>
      <c r="B33" s="374" t="s">
        <v>357</v>
      </c>
      <c r="C33" s="76" t="s">
        <v>108</v>
      </c>
      <c r="D33" s="76" t="s">
        <v>0</v>
      </c>
      <c r="E33" s="364"/>
      <c r="F33" s="365">
        <v>50</v>
      </c>
      <c r="G33" s="197" t="s">
        <v>0</v>
      </c>
      <c r="H33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3" s="367" t="str">
        <f>IF(Sklop8[[#This Row],[ZAHTEVANA SHEMA KAKOVOSTI]]&lt;&gt;"",Sklop8[[#This Row],[Preračunana masa/volumen/kos na enoto kg]],"")</f>
        <v/>
      </c>
      <c r="J33" s="370"/>
      <c r="K33" s="249" t="s">
        <v>108</v>
      </c>
      <c r="L33" s="249" t="s">
        <v>108</v>
      </c>
      <c r="M33" s="249" t="s">
        <v>108</v>
      </c>
      <c r="N33" s="126"/>
      <c r="O33" s="250" t="s">
        <v>108</v>
      </c>
      <c r="P33" s="375"/>
      <c r="Q33" s="368">
        <f>+Sklop8[[#This Row],[cena/enota brez DDV v EUR]]*Sklop8[[#This Row],[Stopnja DDV (%)]]</f>
        <v>0</v>
      </c>
      <c r="R33" s="368">
        <f>+Sklop8[[#This Row],[cena/enota brez DDV v EUR]]+Sklop8[[#This Row],[Davek (EUR)]]</f>
        <v>0</v>
      </c>
      <c r="S33" s="368">
        <f>+Sklop8[[#This Row],[cena/enota brez DDV v EUR]]*Sklop8[[#This Row],[Okvirna količina]]</f>
        <v>0</v>
      </c>
      <c r="T33" s="368">
        <f>+Sklop8[[#This Row],[Končna cena/enoto mere (EUR) z DDV]]*Sklop8[[#This Row],[Okvirna količina]]</f>
        <v>0</v>
      </c>
      <c r="U33" s="250" t="s">
        <v>108</v>
      </c>
    </row>
    <row r="34" spans="1:21" s="55" customFormat="1" ht="12">
      <c r="A34" s="141" t="s">
        <v>20</v>
      </c>
      <c r="B34" s="374" t="s">
        <v>358</v>
      </c>
      <c r="C34" s="76" t="s">
        <v>108</v>
      </c>
      <c r="D34" s="76" t="s">
        <v>0</v>
      </c>
      <c r="E34" s="364"/>
      <c r="F34" s="365">
        <v>500</v>
      </c>
      <c r="G34" s="197" t="s">
        <v>0</v>
      </c>
      <c r="H34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34" s="367" t="str">
        <f>IF(Sklop8[[#This Row],[ZAHTEVANA SHEMA KAKOVOSTI]]&lt;&gt;"",Sklop8[[#This Row],[Preračunana masa/volumen/kos na enoto kg]],"")</f>
        <v/>
      </c>
      <c r="J34" s="370"/>
      <c r="K34" s="249" t="s">
        <v>108</v>
      </c>
      <c r="L34" s="249" t="s">
        <v>108</v>
      </c>
      <c r="M34" s="249" t="s">
        <v>108</v>
      </c>
      <c r="N34" s="126"/>
      <c r="O34" s="250" t="s">
        <v>108</v>
      </c>
      <c r="P34" s="375"/>
      <c r="Q34" s="368">
        <f>+Sklop8[[#This Row],[cena/enota brez DDV v EUR]]*Sklop8[[#This Row],[Stopnja DDV (%)]]</f>
        <v>0</v>
      </c>
      <c r="R34" s="368">
        <f>+Sklop8[[#This Row],[cena/enota brez DDV v EUR]]+Sklop8[[#This Row],[Davek (EUR)]]</f>
        <v>0</v>
      </c>
      <c r="S34" s="368">
        <f>+Sklop8[[#This Row],[cena/enota brez DDV v EUR]]*Sklop8[[#This Row],[Okvirna količina]]</f>
        <v>0</v>
      </c>
      <c r="T34" s="368">
        <f>+Sklop8[[#This Row],[Končna cena/enoto mere (EUR) z DDV]]*Sklop8[[#This Row],[Okvirna količina]]</f>
        <v>0</v>
      </c>
      <c r="U34" s="250" t="s">
        <v>108</v>
      </c>
    </row>
    <row r="35" spans="1:21" s="55" customFormat="1" ht="12">
      <c r="A35" s="141" t="s">
        <v>21</v>
      </c>
      <c r="B35" s="374" t="s">
        <v>359</v>
      </c>
      <c r="C35" s="76" t="s">
        <v>108</v>
      </c>
      <c r="D35" s="76" t="s">
        <v>0</v>
      </c>
      <c r="E35" s="364"/>
      <c r="F35" s="365">
        <v>700</v>
      </c>
      <c r="G35" s="197" t="s">
        <v>0</v>
      </c>
      <c r="H35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700</v>
      </c>
      <c r="I35" s="367" t="str">
        <f>IF(Sklop8[[#This Row],[ZAHTEVANA SHEMA KAKOVOSTI]]&lt;&gt;"",Sklop8[[#This Row],[Preračunana masa/volumen/kos na enoto kg]],"")</f>
        <v/>
      </c>
      <c r="J35" s="370"/>
      <c r="K35" s="249" t="s">
        <v>108</v>
      </c>
      <c r="L35" s="249" t="s">
        <v>108</v>
      </c>
      <c r="M35" s="249" t="s">
        <v>108</v>
      </c>
      <c r="N35" s="126"/>
      <c r="O35" s="250" t="s">
        <v>108</v>
      </c>
      <c r="P35" s="375"/>
      <c r="Q35" s="368">
        <f>+Sklop8[[#This Row],[cena/enota brez DDV v EUR]]*Sklop8[[#This Row],[Stopnja DDV (%)]]</f>
        <v>0</v>
      </c>
      <c r="R35" s="368">
        <f>+Sklop8[[#This Row],[cena/enota brez DDV v EUR]]+Sklop8[[#This Row],[Davek (EUR)]]</f>
        <v>0</v>
      </c>
      <c r="S35" s="368">
        <f>+Sklop8[[#This Row],[cena/enota brez DDV v EUR]]*Sklop8[[#This Row],[Okvirna količina]]</f>
        <v>0</v>
      </c>
      <c r="T35" s="368">
        <f>+Sklop8[[#This Row],[Končna cena/enoto mere (EUR) z DDV]]*Sklop8[[#This Row],[Okvirna količina]]</f>
        <v>0</v>
      </c>
      <c r="U35" s="250" t="s">
        <v>108</v>
      </c>
    </row>
    <row r="36" spans="1:21" s="55" customFormat="1" ht="12">
      <c r="A36" s="141" t="s">
        <v>22</v>
      </c>
      <c r="B36" s="374" t="s">
        <v>360</v>
      </c>
      <c r="C36" s="76" t="s">
        <v>108</v>
      </c>
      <c r="D36" s="76" t="s">
        <v>0</v>
      </c>
      <c r="E36" s="364"/>
      <c r="F36" s="365">
        <v>50</v>
      </c>
      <c r="G36" s="197" t="s">
        <v>0</v>
      </c>
      <c r="H36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6" s="367" t="str">
        <f>IF(Sklop8[[#This Row],[ZAHTEVANA SHEMA KAKOVOSTI]]&lt;&gt;"",Sklop8[[#This Row],[Preračunana masa/volumen/kos na enoto kg]],"")</f>
        <v/>
      </c>
      <c r="J36" s="370"/>
      <c r="K36" s="249" t="s">
        <v>108</v>
      </c>
      <c r="L36" s="249" t="s">
        <v>108</v>
      </c>
      <c r="M36" s="249" t="s">
        <v>108</v>
      </c>
      <c r="N36" s="126"/>
      <c r="O36" s="250" t="s">
        <v>108</v>
      </c>
      <c r="P36" s="375"/>
      <c r="Q36" s="368">
        <f>+Sklop8[[#This Row],[cena/enota brez DDV v EUR]]*Sklop8[[#This Row],[Stopnja DDV (%)]]</f>
        <v>0</v>
      </c>
      <c r="R36" s="368">
        <f>+Sklop8[[#This Row],[cena/enota brez DDV v EUR]]+Sklop8[[#This Row],[Davek (EUR)]]</f>
        <v>0</v>
      </c>
      <c r="S36" s="368">
        <f>+Sklop8[[#This Row],[cena/enota brez DDV v EUR]]*Sklop8[[#This Row],[Okvirna količina]]</f>
        <v>0</v>
      </c>
      <c r="T36" s="368">
        <f>+Sklop8[[#This Row],[Končna cena/enoto mere (EUR) z DDV]]*Sklop8[[#This Row],[Okvirna količina]]</f>
        <v>0</v>
      </c>
      <c r="U36" s="250" t="s">
        <v>108</v>
      </c>
    </row>
    <row r="37" spans="1:21" s="55" customFormat="1" ht="12">
      <c r="A37" s="141" t="s">
        <v>23</v>
      </c>
      <c r="B37" s="374" t="s">
        <v>361</v>
      </c>
      <c r="C37" s="76" t="s">
        <v>108</v>
      </c>
      <c r="D37" s="76" t="s">
        <v>0</v>
      </c>
      <c r="E37" s="364"/>
      <c r="F37" s="365">
        <v>2000</v>
      </c>
      <c r="G37" s="197" t="s">
        <v>0</v>
      </c>
      <c r="H37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2000</v>
      </c>
      <c r="I37" s="367" t="str">
        <f>IF(Sklop8[[#This Row],[ZAHTEVANA SHEMA KAKOVOSTI]]&lt;&gt;"",Sklop8[[#This Row],[Preračunana masa/volumen/kos na enoto kg]],"")</f>
        <v/>
      </c>
      <c r="J37" s="370"/>
      <c r="K37" s="249" t="s">
        <v>108</v>
      </c>
      <c r="L37" s="249" t="s">
        <v>108</v>
      </c>
      <c r="M37" s="249" t="s">
        <v>108</v>
      </c>
      <c r="N37" s="126"/>
      <c r="O37" s="250" t="s">
        <v>108</v>
      </c>
      <c r="P37" s="375"/>
      <c r="Q37" s="368">
        <f>+Sklop8[[#This Row],[cena/enota brez DDV v EUR]]*Sklop8[[#This Row],[Stopnja DDV (%)]]</f>
        <v>0</v>
      </c>
      <c r="R37" s="368">
        <f>+Sklop8[[#This Row],[cena/enota brez DDV v EUR]]+Sklop8[[#This Row],[Davek (EUR)]]</f>
        <v>0</v>
      </c>
      <c r="S37" s="368">
        <f>+Sklop8[[#This Row],[cena/enota brez DDV v EUR]]*Sklop8[[#This Row],[Okvirna količina]]</f>
        <v>0</v>
      </c>
      <c r="T37" s="368">
        <f>+Sklop8[[#This Row],[Končna cena/enoto mere (EUR) z DDV]]*Sklop8[[#This Row],[Okvirna količina]]</f>
        <v>0</v>
      </c>
      <c r="U37" s="250" t="s">
        <v>108</v>
      </c>
    </row>
    <row r="38" spans="1:21" s="55" customFormat="1" ht="12">
      <c r="A38" s="141" t="s">
        <v>24</v>
      </c>
      <c r="B38" s="374" t="s">
        <v>362</v>
      </c>
      <c r="C38" s="76" t="s">
        <v>108</v>
      </c>
      <c r="D38" s="76" t="s">
        <v>0</v>
      </c>
      <c r="E38" s="364"/>
      <c r="F38" s="365">
        <v>600</v>
      </c>
      <c r="G38" s="197" t="s">
        <v>0</v>
      </c>
      <c r="H38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38" s="367" t="str">
        <f>IF(Sklop8[[#This Row],[ZAHTEVANA SHEMA KAKOVOSTI]]&lt;&gt;"",Sklop8[[#This Row],[Preračunana masa/volumen/kos na enoto kg]],"")</f>
        <v/>
      </c>
      <c r="J38" s="370"/>
      <c r="K38" s="249" t="s">
        <v>108</v>
      </c>
      <c r="L38" s="249" t="s">
        <v>108</v>
      </c>
      <c r="M38" s="249" t="s">
        <v>108</v>
      </c>
      <c r="N38" s="126"/>
      <c r="O38" s="250" t="s">
        <v>108</v>
      </c>
      <c r="P38" s="375"/>
      <c r="Q38" s="368">
        <f>+Sklop8[[#This Row],[cena/enota brez DDV v EUR]]*Sklop8[[#This Row],[Stopnja DDV (%)]]</f>
        <v>0</v>
      </c>
      <c r="R38" s="368">
        <f>+Sklop8[[#This Row],[cena/enota brez DDV v EUR]]+Sklop8[[#This Row],[Davek (EUR)]]</f>
        <v>0</v>
      </c>
      <c r="S38" s="368">
        <f>+Sklop8[[#This Row],[cena/enota brez DDV v EUR]]*Sklop8[[#This Row],[Okvirna količina]]</f>
        <v>0</v>
      </c>
      <c r="T38" s="368">
        <f>+Sklop8[[#This Row],[Končna cena/enoto mere (EUR) z DDV]]*Sklop8[[#This Row],[Okvirna količina]]</f>
        <v>0</v>
      </c>
      <c r="U38" s="250" t="s">
        <v>108</v>
      </c>
    </row>
    <row r="39" spans="1:21" s="55" customFormat="1" ht="12">
      <c r="A39" s="141" t="s">
        <v>25</v>
      </c>
      <c r="B39" s="374" t="s">
        <v>363</v>
      </c>
      <c r="C39" s="76" t="s">
        <v>108</v>
      </c>
      <c r="D39" s="76" t="s">
        <v>0</v>
      </c>
      <c r="E39" s="364"/>
      <c r="F39" s="365">
        <v>50</v>
      </c>
      <c r="G39" s="197" t="s">
        <v>0</v>
      </c>
      <c r="H39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9" s="367" t="str">
        <f>IF(Sklop8[[#This Row],[ZAHTEVANA SHEMA KAKOVOSTI]]&lt;&gt;"",Sklop8[[#This Row],[Preračunana masa/volumen/kos na enoto kg]],"")</f>
        <v/>
      </c>
      <c r="J39" s="370"/>
      <c r="K39" s="249" t="s">
        <v>108</v>
      </c>
      <c r="L39" s="249" t="s">
        <v>108</v>
      </c>
      <c r="M39" s="249" t="s">
        <v>108</v>
      </c>
      <c r="N39" s="126"/>
      <c r="O39" s="250" t="s">
        <v>108</v>
      </c>
      <c r="P39" s="375"/>
      <c r="Q39" s="368">
        <f>+Sklop8[[#This Row],[cena/enota brez DDV v EUR]]*Sklop8[[#This Row],[Stopnja DDV (%)]]</f>
        <v>0</v>
      </c>
      <c r="R39" s="368">
        <f>+Sklop8[[#This Row],[cena/enota brez DDV v EUR]]+Sklop8[[#This Row],[Davek (EUR)]]</f>
        <v>0</v>
      </c>
      <c r="S39" s="368">
        <f>+Sklop8[[#This Row],[cena/enota brez DDV v EUR]]*Sklop8[[#This Row],[Okvirna količina]]</f>
        <v>0</v>
      </c>
      <c r="T39" s="368">
        <f>+Sklop8[[#This Row],[Končna cena/enoto mere (EUR) z DDV]]*Sklop8[[#This Row],[Okvirna količina]]</f>
        <v>0</v>
      </c>
      <c r="U39" s="250" t="s">
        <v>108</v>
      </c>
    </row>
    <row r="40" spans="1:21" s="55" customFormat="1" ht="12">
      <c r="A40" s="141" t="s">
        <v>26</v>
      </c>
      <c r="B40" s="374" t="s">
        <v>364</v>
      </c>
      <c r="C40" s="76" t="s">
        <v>108</v>
      </c>
      <c r="D40" s="76" t="s">
        <v>0</v>
      </c>
      <c r="E40" s="364"/>
      <c r="F40" s="365">
        <v>30</v>
      </c>
      <c r="G40" s="197" t="s">
        <v>0</v>
      </c>
      <c r="H40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40" s="367" t="str">
        <f>IF(Sklop8[[#This Row],[ZAHTEVANA SHEMA KAKOVOSTI]]&lt;&gt;"",Sklop8[[#This Row],[Preračunana masa/volumen/kos na enoto kg]],"")</f>
        <v/>
      </c>
      <c r="J40" s="370"/>
      <c r="K40" s="249" t="s">
        <v>108</v>
      </c>
      <c r="L40" s="249" t="s">
        <v>108</v>
      </c>
      <c r="M40" s="249" t="s">
        <v>108</v>
      </c>
      <c r="N40" s="126"/>
      <c r="O40" s="250" t="s">
        <v>108</v>
      </c>
      <c r="P40" s="375"/>
      <c r="Q40" s="368">
        <f>+Sklop8[[#This Row],[cena/enota brez DDV v EUR]]*Sklop8[[#This Row],[Stopnja DDV (%)]]</f>
        <v>0</v>
      </c>
      <c r="R40" s="368">
        <f>+Sklop8[[#This Row],[cena/enota brez DDV v EUR]]+Sklop8[[#This Row],[Davek (EUR)]]</f>
        <v>0</v>
      </c>
      <c r="S40" s="368">
        <f>+Sklop8[[#This Row],[cena/enota brez DDV v EUR]]*Sklop8[[#This Row],[Okvirna količina]]</f>
        <v>0</v>
      </c>
      <c r="T40" s="368">
        <f>+Sklop8[[#This Row],[Končna cena/enoto mere (EUR) z DDV]]*Sklop8[[#This Row],[Okvirna količina]]</f>
        <v>0</v>
      </c>
      <c r="U40" s="250" t="s">
        <v>108</v>
      </c>
    </row>
    <row r="41" spans="1:21" s="55" customFormat="1" ht="12">
      <c r="A41" s="141" t="s">
        <v>27</v>
      </c>
      <c r="B41" s="374" t="s">
        <v>365</v>
      </c>
      <c r="C41" s="76" t="s">
        <v>108</v>
      </c>
      <c r="D41" s="76" t="s">
        <v>0</v>
      </c>
      <c r="E41" s="364"/>
      <c r="F41" s="365">
        <v>350</v>
      </c>
      <c r="G41" s="197" t="s">
        <v>0</v>
      </c>
      <c r="H41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350</v>
      </c>
      <c r="I41" s="367" t="str">
        <f>IF(Sklop8[[#This Row],[ZAHTEVANA SHEMA KAKOVOSTI]]&lt;&gt;"",Sklop8[[#This Row],[Preračunana masa/volumen/kos na enoto kg]],"")</f>
        <v/>
      </c>
      <c r="J41" s="370"/>
      <c r="K41" s="249" t="s">
        <v>108</v>
      </c>
      <c r="L41" s="249" t="s">
        <v>108</v>
      </c>
      <c r="M41" s="249" t="s">
        <v>108</v>
      </c>
      <c r="N41" s="126"/>
      <c r="O41" s="250" t="s">
        <v>108</v>
      </c>
      <c r="P41" s="375"/>
      <c r="Q41" s="368">
        <f>+Sklop8[[#This Row],[cena/enota brez DDV v EUR]]*Sklop8[[#This Row],[Stopnja DDV (%)]]</f>
        <v>0</v>
      </c>
      <c r="R41" s="368">
        <f>+Sklop8[[#This Row],[cena/enota brez DDV v EUR]]+Sklop8[[#This Row],[Davek (EUR)]]</f>
        <v>0</v>
      </c>
      <c r="S41" s="368">
        <f>+Sklop8[[#This Row],[cena/enota brez DDV v EUR]]*Sklop8[[#This Row],[Okvirna količina]]</f>
        <v>0</v>
      </c>
      <c r="T41" s="368">
        <f>+Sklop8[[#This Row],[Končna cena/enoto mere (EUR) z DDV]]*Sklop8[[#This Row],[Okvirna količina]]</f>
        <v>0</v>
      </c>
      <c r="U41" s="250" t="s">
        <v>108</v>
      </c>
    </row>
    <row r="42" spans="1:21" s="55" customFormat="1" ht="12">
      <c r="A42" s="141" t="s">
        <v>28</v>
      </c>
      <c r="B42" s="374" t="s">
        <v>366</v>
      </c>
      <c r="C42" s="76" t="s">
        <v>108</v>
      </c>
      <c r="D42" s="76" t="s">
        <v>0</v>
      </c>
      <c r="E42" s="364"/>
      <c r="F42" s="365">
        <v>200</v>
      </c>
      <c r="G42" s="197" t="s">
        <v>0</v>
      </c>
      <c r="H42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42" s="367" t="str">
        <f>IF(Sklop8[[#This Row],[ZAHTEVANA SHEMA KAKOVOSTI]]&lt;&gt;"",Sklop8[[#This Row],[Preračunana masa/volumen/kos na enoto kg]],"")</f>
        <v/>
      </c>
      <c r="J42" s="370"/>
      <c r="K42" s="249" t="s">
        <v>108</v>
      </c>
      <c r="L42" s="249" t="s">
        <v>108</v>
      </c>
      <c r="M42" s="249" t="s">
        <v>108</v>
      </c>
      <c r="N42" s="126"/>
      <c r="O42" s="250" t="s">
        <v>108</v>
      </c>
      <c r="P42" s="375"/>
      <c r="Q42" s="368">
        <f>+Sklop8[[#This Row],[cena/enota brez DDV v EUR]]*Sklop8[[#This Row],[Stopnja DDV (%)]]</f>
        <v>0</v>
      </c>
      <c r="R42" s="368">
        <f>+Sklop8[[#This Row],[cena/enota brez DDV v EUR]]+Sklop8[[#This Row],[Davek (EUR)]]</f>
        <v>0</v>
      </c>
      <c r="S42" s="368">
        <f>+Sklop8[[#This Row],[cena/enota brez DDV v EUR]]*Sklop8[[#This Row],[Okvirna količina]]</f>
        <v>0</v>
      </c>
      <c r="T42" s="368">
        <f>+Sklop8[[#This Row],[Končna cena/enoto mere (EUR) z DDV]]*Sklop8[[#This Row],[Okvirna količina]]</f>
        <v>0</v>
      </c>
      <c r="U42" s="250" t="s">
        <v>108</v>
      </c>
    </row>
    <row r="43" spans="1:21" s="55" customFormat="1" ht="12">
      <c r="A43" s="141" t="s">
        <v>29</v>
      </c>
      <c r="B43" s="374" t="s">
        <v>367</v>
      </c>
      <c r="C43" s="76" t="s">
        <v>108</v>
      </c>
      <c r="D43" s="76" t="s">
        <v>0</v>
      </c>
      <c r="E43" s="364"/>
      <c r="F43" s="365">
        <v>150</v>
      </c>
      <c r="G43" s="197" t="s">
        <v>0</v>
      </c>
      <c r="H43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43" s="367" t="str">
        <f>IF(Sklop8[[#This Row],[ZAHTEVANA SHEMA KAKOVOSTI]]&lt;&gt;"",Sklop8[[#This Row],[Preračunana masa/volumen/kos na enoto kg]],"")</f>
        <v/>
      </c>
      <c r="J43" s="370"/>
      <c r="K43" s="249" t="s">
        <v>108</v>
      </c>
      <c r="L43" s="249" t="s">
        <v>108</v>
      </c>
      <c r="M43" s="249" t="s">
        <v>108</v>
      </c>
      <c r="N43" s="126"/>
      <c r="O43" s="250" t="s">
        <v>108</v>
      </c>
      <c r="P43" s="375"/>
      <c r="Q43" s="368">
        <f>+Sklop8[[#This Row],[cena/enota brez DDV v EUR]]*Sklop8[[#This Row],[Stopnja DDV (%)]]</f>
        <v>0</v>
      </c>
      <c r="R43" s="368">
        <f>+Sklop8[[#This Row],[cena/enota brez DDV v EUR]]+Sklop8[[#This Row],[Davek (EUR)]]</f>
        <v>0</v>
      </c>
      <c r="S43" s="368">
        <f>+Sklop8[[#This Row],[cena/enota brez DDV v EUR]]*Sklop8[[#This Row],[Okvirna količina]]</f>
        <v>0</v>
      </c>
      <c r="T43" s="368">
        <f>+Sklop8[[#This Row],[Končna cena/enoto mere (EUR) z DDV]]*Sklop8[[#This Row],[Okvirna količina]]</f>
        <v>0</v>
      </c>
      <c r="U43" s="250" t="s">
        <v>108</v>
      </c>
    </row>
    <row r="44" spans="1:21" s="55" customFormat="1" ht="12">
      <c r="A44" s="141" t="s">
        <v>30</v>
      </c>
      <c r="B44" s="374" t="s">
        <v>368</v>
      </c>
      <c r="C44" s="76" t="s">
        <v>108</v>
      </c>
      <c r="D44" s="76" t="s">
        <v>0</v>
      </c>
      <c r="E44" s="364"/>
      <c r="F44" s="365">
        <v>30</v>
      </c>
      <c r="G44" s="197" t="s">
        <v>0</v>
      </c>
      <c r="H44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44" s="367" t="str">
        <f>IF(Sklop8[[#This Row],[ZAHTEVANA SHEMA KAKOVOSTI]]&lt;&gt;"",Sklop8[[#This Row],[Preračunana masa/volumen/kos na enoto kg]],"")</f>
        <v/>
      </c>
      <c r="J44" s="370"/>
      <c r="K44" s="249" t="s">
        <v>108</v>
      </c>
      <c r="L44" s="249" t="s">
        <v>108</v>
      </c>
      <c r="M44" s="249" t="s">
        <v>108</v>
      </c>
      <c r="N44" s="126"/>
      <c r="O44" s="250" t="s">
        <v>108</v>
      </c>
      <c r="P44" s="375"/>
      <c r="Q44" s="368">
        <f>+Sklop8[[#This Row],[cena/enota brez DDV v EUR]]*Sklop8[[#This Row],[Stopnja DDV (%)]]</f>
        <v>0</v>
      </c>
      <c r="R44" s="368">
        <f>+Sklop8[[#This Row],[cena/enota brez DDV v EUR]]+Sklop8[[#This Row],[Davek (EUR)]]</f>
        <v>0</v>
      </c>
      <c r="S44" s="368">
        <f>+Sklop8[[#This Row],[cena/enota brez DDV v EUR]]*Sklop8[[#This Row],[Okvirna količina]]</f>
        <v>0</v>
      </c>
      <c r="T44" s="368">
        <f>+Sklop8[[#This Row],[Končna cena/enoto mere (EUR) z DDV]]*Sklop8[[#This Row],[Okvirna količina]]</f>
        <v>0</v>
      </c>
      <c r="U44" s="250" t="s">
        <v>108</v>
      </c>
    </row>
    <row r="45" spans="1:21" s="55" customFormat="1" ht="12">
      <c r="A45" s="141" t="s">
        <v>31</v>
      </c>
      <c r="B45" s="374" t="s">
        <v>369</v>
      </c>
      <c r="C45" s="76" t="s">
        <v>108</v>
      </c>
      <c r="D45" s="76" t="s">
        <v>0</v>
      </c>
      <c r="E45" s="364"/>
      <c r="F45" s="365">
        <v>60</v>
      </c>
      <c r="G45" s="197" t="s">
        <v>0</v>
      </c>
      <c r="H45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45" s="367" t="str">
        <f>IF(Sklop8[[#This Row],[ZAHTEVANA SHEMA KAKOVOSTI]]&lt;&gt;"",Sklop8[[#This Row],[Preračunana masa/volumen/kos na enoto kg]],"")</f>
        <v/>
      </c>
      <c r="J45" s="370"/>
      <c r="K45" s="249" t="s">
        <v>108</v>
      </c>
      <c r="L45" s="249" t="s">
        <v>108</v>
      </c>
      <c r="M45" s="249" t="s">
        <v>108</v>
      </c>
      <c r="N45" s="126"/>
      <c r="O45" s="250" t="s">
        <v>108</v>
      </c>
      <c r="P45" s="375"/>
      <c r="Q45" s="368">
        <f>+Sklop8[[#This Row],[cena/enota brez DDV v EUR]]*Sklop8[[#This Row],[Stopnja DDV (%)]]</f>
        <v>0</v>
      </c>
      <c r="R45" s="368">
        <f>+Sklop8[[#This Row],[cena/enota brez DDV v EUR]]+Sklop8[[#This Row],[Davek (EUR)]]</f>
        <v>0</v>
      </c>
      <c r="S45" s="368">
        <f>+Sklop8[[#This Row],[cena/enota brez DDV v EUR]]*Sklop8[[#This Row],[Okvirna količina]]</f>
        <v>0</v>
      </c>
      <c r="T45" s="368">
        <f>+Sklop8[[#This Row],[Končna cena/enoto mere (EUR) z DDV]]*Sklop8[[#This Row],[Okvirna količina]]</f>
        <v>0</v>
      </c>
      <c r="U45" s="250" t="s">
        <v>108</v>
      </c>
    </row>
    <row r="46" spans="1:21" s="55" customFormat="1" ht="12">
      <c r="A46" s="141" t="s">
        <v>32</v>
      </c>
      <c r="B46" s="374" t="s">
        <v>370</v>
      </c>
      <c r="C46" s="76" t="s">
        <v>108</v>
      </c>
      <c r="D46" s="76" t="s">
        <v>0</v>
      </c>
      <c r="E46" s="364"/>
      <c r="F46" s="365">
        <v>110</v>
      </c>
      <c r="G46" s="197" t="s">
        <v>0</v>
      </c>
      <c r="H46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110</v>
      </c>
      <c r="I46" s="367" t="str">
        <f>IF(Sklop8[[#This Row],[ZAHTEVANA SHEMA KAKOVOSTI]]&lt;&gt;"",Sklop8[[#This Row],[Preračunana masa/volumen/kos na enoto kg]],"")</f>
        <v/>
      </c>
      <c r="J46" s="370"/>
      <c r="K46" s="249" t="s">
        <v>108</v>
      </c>
      <c r="L46" s="249" t="s">
        <v>108</v>
      </c>
      <c r="M46" s="249" t="s">
        <v>108</v>
      </c>
      <c r="N46" s="126"/>
      <c r="O46" s="250" t="s">
        <v>108</v>
      </c>
      <c r="P46" s="375"/>
      <c r="Q46" s="368">
        <f>+Sklop8[[#This Row],[cena/enota brez DDV v EUR]]*Sklop8[[#This Row],[Stopnja DDV (%)]]</f>
        <v>0</v>
      </c>
      <c r="R46" s="368">
        <f>+Sklop8[[#This Row],[cena/enota brez DDV v EUR]]+Sklop8[[#This Row],[Davek (EUR)]]</f>
        <v>0</v>
      </c>
      <c r="S46" s="368">
        <f>+Sklop8[[#This Row],[cena/enota brez DDV v EUR]]*Sklop8[[#This Row],[Okvirna količina]]</f>
        <v>0</v>
      </c>
      <c r="T46" s="368">
        <f>+Sklop8[[#This Row],[Končna cena/enoto mere (EUR) z DDV]]*Sklop8[[#This Row],[Okvirna količina]]</f>
        <v>0</v>
      </c>
      <c r="U46" s="250" t="s">
        <v>108</v>
      </c>
    </row>
    <row r="47" spans="1:21" s="55" customFormat="1" ht="12">
      <c r="A47" s="141" t="s">
        <v>33</v>
      </c>
      <c r="B47" s="374" t="s">
        <v>371</v>
      </c>
      <c r="C47" s="76" t="s">
        <v>108</v>
      </c>
      <c r="D47" s="76" t="s">
        <v>0</v>
      </c>
      <c r="E47" s="364"/>
      <c r="F47" s="365">
        <v>160</v>
      </c>
      <c r="G47" s="197" t="s">
        <v>0</v>
      </c>
      <c r="H47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</v>
      </c>
      <c r="I47" s="367" t="str">
        <f>IF(Sklop8[[#This Row],[ZAHTEVANA SHEMA KAKOVOSTI]]&lt;&gt;"",Sklop8[[#This Row],[Preračunana masa/volumen/kos na enoto kg]],"")</f>
        <v/>
      </c>
      <c r="J47" s="370"/>
      <c r="K47" s="249" t="s">
        <v>108</v>
      </c>
      <c r="L47" s="249" t="s">
        <v>108</v>
      </c>
      <c r="M47" s="249" t="s">
        <v>108</v>
      </c>
      <c r="N47" s="126"/>
      <c r="O47" s="250" t="s">
        <v>108</v>
      </c>
      <c r="P47" s="375"/>
      <c r="Q47" s="368">
        <f>+Sklop8[[#This Row],[cena/enota brez DDV v EUR]]*Sklop8[[#This Row],[Stopnja DDV (%)]]</f>
        <v>0</v>
      </c>
      <c r="R47" s="368">
        <f>+Sklop8[[#This Row],[cena/enota brez DDV v EUR]]+Sklop8[[#This Row],[Davek (EUR)]]</f>
        <v>0</v>
      </c>
      <c r="S47" s="368">
        <f>+Sklop8[[#This Row],[cena/enota brez DDV v EUR]]*Sklop8[[#This Row],[Okvirna količina]]</f>
        <v>0</v>
      </c>
      <c r="T47" s="368">
        <f>+Sklop8[[#This Row],[Končna cena/enoto mere (EUR) z DDV]]*Sklop8[[#This Row],[Okvirna količina]]</f>
        <v>0</v>
      </c>
      <c r="U47" s="250" t="s">
        <v>108</v>
      </c>
    </row>
    <row r="48" spans="1:21" s="55" customFormat="1" ht="12">
      <c r="A48" s="141" t="s">
        <v>34</v>
      </c>
      <c r="B48" s="374" t="s">
        <v>372</v>
      </c>
      <c r="C48" s="76" t="s">
        <v>108</v>
      </c>
      <c r="D48" s="76" t="s">
        <v>0</v>
      </c>
      <c r="E48" s="364"/>
      <c r="F48" s="365">
        <v>200</v>
      </c>
      <c r="G48" s="197" t="s">
        <v>0</v>
      </c>
      <c r="H48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48" s="367" t="str">
        <f>IF(Sklop8[[#This Row],[ZAHTEVANA SHEMA KAKOVOSTI]]&lt;&gt;"",Sklop8[[#This Row],[Preračunana masa/volumen/kos na enoto kg]],"")</f>
        <v/>
      </c>
      <c r="J48" s="370"/>
      <c r="K48" s="249" t="s">
        <v>108</v>
      </c>
      <c r="L48" s="249" t="s">
        <v>108</v>
      </c>
      <c r="M48" s="249" t="s">
        <v>108</v>
      </c>
      <c r="N48" s="126"/>
      <c r="O48" s="250" t="s">
        <v>108</v>
      </c>
      <c r="P48" s="375"/>
      <c r="Q48" s="368">
        <f>+Sklop8[[#This Row],[cena/enota brez DDV v EUR]]*Sklop8[[#This Row],[Stopnja DDV (%)]]</f>
        <v>0</v>
      </c>
      <c r="R48" s="368">
        <f>+Sklop8[[#This Row],[cena/enota brez DDV v EUR]]+Sklop8[[#This Row],[Davek (EUR)]]</f>
        <v>0</v>
      </c>
      <c r="S48" s="368">
        <f>+Sklop8[[#This Row],[cena/enota brez DDV v EUR]]*Sklop8[[#This Row],[Okvirna količina]]</f>
        <v>0</v>
      </c>
      <c r="T48" s="368">
        <f>+Sklop8[[#This Row],[Končna cena/enoto mere (EUR) z DDV]]*Sklop8[[#This Row],[Okvirna količina]]</f>
        <v>0</v>
      </c>
      <c r="U48" s="250" t="s">
        <v>108</v>
      </c>
    </row>
    <row r="49" spans="1:21" s="55" customFormat="1" ht="12">
      <c r="A49" s="141" t="s">
        <v>35</v>
      </c>
      <c r="B49" s="374" t="s">
        <v>373</v>
      </c>
      <c r="C49" s="76" t="s">
        <v>108</v>
      </c>
      <c r="D49" s="76" t="s">
        <v>0</v>
      </c>
      <c r="E49" s="364"/>
      <c r="F49" s="365">
        <v>450</v>
      </c>
      <c r="G49" s="197" t="s">
        <v>0</v>
      </c>
      <c r="H49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450</v>
      </c>
      <c r="I49" s="367" t="str">
        <f>IF(Sklop8[[#This Row],[ZAHTEVANA SHEMA KAKOVOSTI]]&lt;&gt;"",Sklop8[[#This Row],[Preračunana masa/volumen/kos na enoto kg]],"")</f>
        <v/>
      </c>
      <c r="J49" s="370"/>
      <c r="K49" s="249" t="s">
        <v>108</v>
      </c>
      <c r="L49" s="249" t="s">
        <v>108</v>
      </c>
      <c r="M49" s="249" t="s">
        <v>108</v>
      </c>
      <c r="N49" s="126"/>
      <c r="O49" s="250" t="s">
        <v>108</v>
      </c>
      <c r="P49" s="375"/>
      <c r="Q49" s="368">
        <f>+Sklop8[[#This Row],[cena/enota brez DDV v EUR]]*Sklop8[[#This Row],[Stopnja DDV (%)]]</f>
        <v>0</v>
      </c>
      <c r="R49" s="368">
        <f>+Sklop8[[#This Row],[cena/enota brez DDV v EUR]]+Sklop8[[#This Row],[Davek (EUR)]]</f>
        <v>0</v>
      </c>
      <c r="S49" s="368">
        <f>+Sklop8[[#This Row],[cena/enota brez DDV v EUR]]*Sklop8[[#This Row],[Okvirna količina]]</f>
        <v>0</v>
      </c>
      <c r="T49" s="368">
        <f>+Sklop8[[#This Row],[Končna cena/enoto mere (EUR) z DDV]]*Sklop8[[#This Row],[Okvirna količina]]</f>
        <v>0</v>
      </c>
      <c r="U49" s="250" t="s">
        <v>108</v>
      </c>
    </row>
    <row r="50" spans="1:21" s="55" customFormat="1" ht="12">
      <c r="A50" s="141" t="s">
        <v>36</v>
      </c>
      <c r="B50" s="374" t="s">
        <v>374</v>
      </c>
      <c r="C50" s="76" t="s">
        <v>108</v>
      </c>
      <c r="D50" s="76" t="s">
        <v>0</v>
      </c>
      <c r="E50" s="364"/>
      <c r="F50" s="365">
        <v>20</v>
      </c>
      <c r="G50" s="197" t="s">
        <v>0</v>
      </c>
      <c r="H50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50" s="367" t="str">
        <f>IF(Sklop8[[#This Row],[ZAHTEVANA SHEMA KAKOVOSTI]]&lt;&gt;"",Sklop8[[#This Row],[Preračunana masa/volumen/kos na enoto kg]],"")</f>
        <v/>
      </c>
      <c r="J50" s="370"/>
      <c r="K50" s="249" t="s">
        <v>108</v>
      </c>
      <c r="L50" s="249" t="s">
        <v>108</v>
      </c>
      <c r="M50" s="249" t="s">
        <v>108</v>
      </c>
      <c r="N50" s="126"/>
      <c r="O50" s="250" t="s">
        <v>108</v>
      </c>
      <c r="P50" s="375"/>
      <c r="Q50" s="368">
        <f>+Sklop8[[#This Row],[cena/enota brez DDV v EUR]]*Sklop8[[#This Row],[Stopnja DDV (%)]]</f>
        <v>0</v>
      </c>
      <c r="R50" s="368">
        <f>+Sklop8[[#This Row],[cena/enota brez DDV v EUR]]+Sklop8[[#This Row],[Davek (EUR)]]</f>
        <v>0</v>
      </c>
      <c r="S50" s="368">
        <f>+Sklop8[[#This Row],[cena/enota brez DDV v EUR]]*Sklop8[[#This Row],[Okvirna količina]]</f>
        <v>0</v>
      </c>
      <c r="T50" s="368">
        <f>+Sklop8[[#This Row],[Končna cena/enoto mere (EUR) z DDV]]*Sklop8[[#This Row],[Okvirna količina]]</f>
        <v>0</v>
      </c>
      <c r="U50" s="250" t="s">
        <v>108</v>
      </c>
    </row>
    <row r="51" spans="1:21" s="55" customFormat="1" ht="12">
      <c r="A51" s="141" t="s">
        <v>37</v>
      </c>
      <c r="B51" s="374" t="s">
        <v>375</v>
      </c>
      <c r="C51" s="76" t="s">
        <v>108</v>
      </c>
      <c r="D51" s="76" t="s">
        <v>0</v>
      </c>
      <c r="E51" s="364"/>
      <c r="F51" s="365">
        <v>120</v>
      </c>
      <c r="G51" s="197" t="s">
        <v>0</v>
      </c>
      <c r="H51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51" s="367" t="str">
        <f>IF(Sklop8[[#This Row],[ZAHTEVANA SHEMA KAKOVOSTI]]&lt;&gt;"",Sklop8[[#This Row],[Preračunana masa/volumen/kos na enoto kg]],"")</f>
        <v/>
      </c>
      <c r="J51" s="370"/>
      <c r="K51" s="249" t="s">
        <v>108</v>
      </c>
      <c r="L51" s="249" t="s">
        <v>108</v>
      </c>
      <c r="M51" s="249" t="s">
        <v>108</v>
      </c>
      <c r="N51" s="126"/>
      <c r="O51" s="250" t="s">
        <v>108</v>
      </c>
      <c r="P51" s="375"/>
      <c r="Q51" s="368">
        <f>+Sklop8[[#This Row],[cena/enota brez DDV v EUR]]*Sklop8[[#This Row],[Stopnja DDV (%)]]</f>
        <v>0</v>
      </c>
      <c r="R51" s="368">
        <f>+Sklop8[[#This Row],[cena/enota brez DDV v EUR]]+Sklop8[[#This Row],[Davek (EUR)]]</f>
        <v>0</v>
      </c>
      <c r="S51" s="368">
        <f>+Sklop8[[#This Row],[cena/enota brez DDV v EUR]]*Sklop8[[#This Row],[Okvirna količina]]</f>
        <v>0</v>
      </c>
      <c r="T51" s="368">
        <f>+Sklop8[[#This Row],[Končna cena/enoto mere (EUR) z DDV]]*Sklop8[[#This Row],[Okvirna količina]]</f>
        <v>0</v>
      </c>
      <c r="U51" s="250" t="s">
        <v>108</v>
      </c>
    </row>
    <row r="52" spans="1:21" s="55" customFormat="1" ht="12">
      <c r="A52" s="141" t="s">
        <v>38</v>
      </c>
      <c r="B52" s="374" t="s">
        <v>376</v>
      </c>
      <c r="C52" s="76" t="s">
        <v>108</v>
      </c>
      <c r="D52" s="76" t="s">
        <v>0</v>
      </c>
      <c r="E52" s="364"/>
      <c r="F52" s="365">
        <v>150</v>
      </c>
      <c r="G52" s="197" t="s">
        <v>0</v>
      </c>
      <c r="H52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52" s="367" t="str">
        <f>IF(Sklop8[[#This Row],[ZAHTEVANA SHEMA KAKOVOSTI]]&lt;&gt;"",Sklop8[[#This Row],[Preračunana masa/volumen/kos na enoto kg]],"")</f>
        <v/>
      </c>
      <c r="J52" s="370"/>
      <c r="K52" s="249" t="s">
        <v>108</v>
      </c>
      <c r="L52" s="249" t="s">
        <v>108</v>
      </c>
      <c r="M52" s="249" t="s">
        <v>108</v>
      </c>
      <c r="N52" s="126"/>
      <c r="O52" s="250" t="s">
        <v>108</v>
      </c>
      <c r="P52" s="375"/>
      <c r="Q52" s="368">
        <f>+Sklop8[[#This Row],[cena/enota brez DDV v EUR]]*Sklop8[[#This Row],[Stopnja DDV (%)]]</f>
        <v>0</v>
      </c>
      <c r="R52" s="368">
        <f>+Sklop8[[#This Row],[cena/enota brez DDV v EUR]]+Sklop8[[#This Row],[Davek (EUR)]]</f>
        <v>0</v>
      </c>
      <c r="S52" s="368">
        <f>+Sklop8[[#This Row],[cena/enota brez DDV v EUR]]*Sklop8[[#This Row],[Okvirna količina]]</f>
        <v>0</v>
      </c>
      <c r="T52" s="368">
        <f>+Sklop8[[#This Row],[Končna cena/enoto mere (EUR) z DDV]]*Sklop8[[#This Row],[Okvirna količina]]</f>
        <v>0</v>
      </c>
      <c r="U52" s="250" t="s">
        <v>108</v>
      </c>
    </row>
    <row r="53" spans="1:21" s="55" customFormat="1" ht="12">
      <c r="A53" s="141" t="s">
        <v>39</v>
      </c>
      <c r="B53" s="374" t="s">
        <v>377</v>
      </c>
      <c r="C53" s="76" t="s">
        <v>108</v>
      </c>
      <c r="D53" s="76" t="s">
        <v>0</v>
      </c>
      <c r="E53" s="364"/>
      <c r="F53" s="365">
        <v>100</v>
      </c>
      <c r="G53" s="197" t="s">
        <v>0</v>
      </c>
      <c r="H53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53" s="367" t="str">
        <f>IF(Sklop8[[#This Row],[ZAHTEVANA SHEMA KAKOVOSTI]]&lt;&gt;"",Sklop8[[#This Row],[Preračunana masa/volumen/kos na enoto kg]],"")</f>
        <v/>
      </c>
      <c r="J53" s="370"/>
      <c r="K53" s="249" t="s">
        <v>108</v>
      </c>
      <c r="L53" s="249" t="s">
        <v>108</v>
      </c>
      <c r="M53" s="249" t="s">
        <v>108</v>
      </c>
      <c r="N53" s="126"/>
      <c r="O53" s="250" t="s">
        <v>108</v>
      </c>
      <c r="P53" s="375"/>
      <c r="Q53" s="368">
        <f>+Sklop8[[#This Row],[cena/enota brez DDV v EUR]]*Sklop8[[#This Row],[Stopnja DDV (%)]]</f>
        <v>0</v>
      </c>
      <c r="R53" s="368">
        <f>+Sklop8[[#This Row],[cena/enota brez DDV v EUR]]+Sklop8[[#This Row],[Davek (EUR)]]</f>
        <v>0</v>
      </c>
      <c r="S53" s="368">
        <f>+Sklop8[[#This Row],[cena/enota brez DDV v EUR]]*Sklop8[[#This Row],[Okvirna količina]]</f>
        <v>0</v>
      </c>
      <c r="T53" s="368">
        <f>+Sklop8[[#This Row],[Končna cena/enoto mere (EUR) z DDV]]*Sklop8[[#This Row],[Okvirna količina]]</f>
        <v>0</v>
      </c>
      <c r="U53" s="250" t="s">
        <v>108</v>
      </c>
    </row>
    <row r="54" spans="1:21" s="55" customFormat="1" ht="12">
      <c r="A54" s="141" t="s">
        <v>40</v>
      </c>
      <c r="B54" s="374" t="s">
        <v>378</v>
      </c>
      <c r="C54" s="76" t="s">
        <v>108</v>
      </c>
      <c r="D54" s="76" t="s">
        <v>0</v>
      </c>
      <c r="E54" s="364"/>
      <c r="F54" s="365">
        <v>100</v>
      </c>
      <c r="G54" s="197" t="s">
        <v>0</v>
      </c>
      <c r="H54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54" s="367" t="str">
        <f>IF(Sklop8[[#This Row],[ZAHTEVANA SHEMA KAKOVOSTI]]&lt;&gt;"",Sklop8[[#This Row],[Preračunana masa/volumen/kos na enoto kg]],"")</f>
        <v/>
      </c>
      <c r="J54" s="370"/>
      <c r="K54" s="249" t="s">
        <v>108</v>
      </c>
      <c r="L54" s="249" t="s">
        <v>108</v>
      </c>
      <c r="M54" s="249" t="s">
        <v>108</v>
      </c>
      <c r="N54" s="126"/>
      <c r="O54" s="250" t="s">
        <v>108</v>
      </c>
      <c r="P54" s="375"/>
      <c r="Q54" s="368">
        <f>+Sklop8[[#This Row],[cena/enota brez DDV v EUR]]*Sklop8[[#This Row],[Stopnja DDV (%)]]</f>
        <v>0</v>
      </c>
      <c r="R54" s="368">
        <f>+Sklop8[[#This Row],[cena/enota brez DDV v EUR]]+Sklop8[[#This Row],[Davek (EUR)]]</f>
        <v>0</v>
      </c>
      <c r="S54" s="368">
        <f>+Sklop8[[#This Row],[cena/enota brez DDV v EUR]]*Sklop8[[#This Row],[Okvirna količina]]</f>
        <v>0</v>
      </c>
      <c r="T54" s="368">
        <f>+Sklop8[[#This Row],[Končna cena/enoto mere (EUR) z DDV]]*Sklop8[[#This Row],[Okvirna količina]]</f>
        <v>0</v>
      </c>
      <c r="U54" s="250" t="s">
        <v>108</v>
      </c>
    </row>
    <row r="55" spans="1:21" s="55" customFormat="1" ht="12">
      <c r="A55" s="141" t="s">
        <v>41</v>
      </c>
      <c r="B55" s="374" t="s">
        <v>379</v>
      </c>
      <c r="C55" s="76" t="s">
        <v>108</v>
      </c>
      <c r="D55" s="76" t="s">
        <v>0</v>
      </c>
      <c r="E55" s="364"/>
      <c r="F55" s="365">
        <v>150</v>
      </c>
      <c r="G55" s="197" t="s">
        <v>0</v>
      </c>
      <c r="H55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55" s="367" t="str">
        <f>IF(Sklop8[[#This Row],[ZAHTEVANA SHEMA KAKOVOSTI]]&lt;&gt;"",Sklop8[[#This Row],[Preračunana masa/volumen/kos na enoto kg]],"")</f>
        <v/>
      </c>
      <c r="J55" s="370"/>
      <c r="K55" s="249" t="s">
        <v>108</v>
      </c>
      <c r="L55" s="249" t="s">
        <v>108</v>
      </c>
      <c r="M55" s="249" t="s">
        <v>108</v>
      </c>
      <c r="N55" s="126"/>
      <c r="O55" s="250" t="s">
        <v>108</v>
      </c>
      <c r="P55" s="375"/>
      <c r="Q55" s="368">
        <f>+Sklop8[[#This Row],[cena/enota brez DDV v EUR]]*Sklop8[[#This Row],[Stopnja DDV (%)]]</f>
        <v>0</v>
      </c>
      <c r="R55" s="368">
        <f>+Sklop8[[#This Row],[cena/enota brez DDV v EUR]]+Sklop8[[#This Row],[Davek (EUR)]]</f>
        <v>0</v>
      </c>
      <c r="S55" s="368">
        <f>+Sklop8[[#This Row],[cena/enota brez DDV v EUR]]*Sklop8[[#This Row],[Okvirna količina]]</f>
        <v>0</v>
      </c>
      <c r="T55" s="368">
        <f>+Sklop8[[#This Row],[Končna cena/enoto mere (EUR) z DDV]]*Sklop8[[#This Row],[Okvirna količina]]</f>
        <v>0</v>
      </c>
      <c r="U55" s="250" t="s">
        <v>108</v>
      </c>
    </row>
    <row r="56" spans="1:21" s="55" customFormat="1" ht="12">
      <c r="A56" s="141" t="s">
        <v>42</v>
      </c>
      <c r="B56" s="374" t="s">
        <v>380</v>
      </c>
      <c r="C56" s="76" t="s">
        <v>108</v>
      </c>
      <c r="D56" s="76" t="s">
        <v>0</v>
      </c>
      <c r="E56" s="364"/>
      <c r="F56" s="365">
        <v>50</v>
      </c>
      <c r="G56" s="197" t="s">
        <v>0</v>
      </c>
      <c r="H56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56" s="367" t="str">
        <f>IF(Sklop8[[#This Row],[ZAHTEVANA SHEMA KAKOVOSTI]]&lt;&gt;"",Sklop8[[#This Row],[Preračunana masa/volumen/kos na enoto kg]],"")</f>
        <v/>
      </c>
      <c r="J56" s="370"/>
      <c r="K56" s="249" t="s">
        <v>108</v>
      </c>
      <c r="L56" s="249" t="s">
        <v>108</v>
      </c>
      <c r="M56" s="249" t="s">
        <v>108</v>
      </c>
      <c r="N56" s="126"/>
      <c r="O56" s="250" t="s">
        <v>108</v>
      </c>
      <c r="P56" s="375"/>
      <c r="Q56" s="368">
        <f>+Sklop8[[#This Row],[cena/enota brez DDV v EUR]]*Sklop8[[#This Row],[Stopnja DDV (%)]]</f>
        <v>0</v>
      </c>
      <c r="R56" s="368">
        <f>+Sklop8[[#This Row],[cena/enota brez DDV v EUR]]+Sklop8[[#This Row],[Davek (EUR)]]</f>
        <v>0</v>
      </c>
      <c r="S56" s="368">
        <f>+Sklop8[[#This Row],[cena/enota brez DDV v EUR]]*Sklop8[[#This Row],[Okvirna količina]]</f>
        <v>0</v>
      </c>
      <c r="T56" s="368">
        <f>+Sklop8[[#This Row],[Končna cena/enoto mere (EUR) z DDV]]*Sklop8[[#This Row],[Okvirna količina]]</f>
        <v>0</v>
      </c>
      <c r="U56" s="250" t="s">
        <v>108</v>
      </c>
    </row>
    <row r="57" spans="1:21" s="55" customFormat="1" ht="12">
      <c r="A57" s="141" t="s">
        <v>43</v>
      </c>
      <c r="B57" s="391" t="s">
        <v>586</v>
      </c>
      <c r="C57" s="76">
        <v>10</v>
      </c>
      <c r="D57" s="76" t="s">
        <v>0</v>
      </c>
      <c r="E57" s="364"/>
      <c r="F57" s="392">
        <v>15</v>
      </c>
      <c r="G57" s="197" t="s">
        <v>179</v>
      </c>
      <c r="H57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57" s="367" t="str">
        <f>IF(Sklop8[[#This Row],[ZAHTEVANA SHEMA KAKOVOSTI]]&lt;&gt;"",Sklop8[[#This Row],[Preračunana masa/volumen/kos na enoto kg]],"")</f>
        <v/>
      </c>
      <c r="J57" s="370"/>
      <c r="K57" s="249" t="s">
        <v>108</v>
      </c>
      <c r="L57" s="249" t="s">
        <v>108</v>
      </c>
      <c r="M57" s="249" t="s">
        <v>108</v>
      </c>
      <c r="N57" s="126"/>
      <c r="O57" s="250" t="s">
        <v>108</v>
      </c>
      <c r="P57" s="375"/>
      <c r="Q57" s="368">
        <f>+Sklop8[[#This Row],[cena/enota brez DDV v EUR]]*Sklop8[[#This Row],[Stopnja DDV (%)]]</f>
        <v>0</v>
      </c>
      <c r="R57" s="368">
        <f>+Sklop8[[#This Row],[cena/enota brez DDV v EUR]]+Sklop8[[#This Row],[Davek (EUR)]]</f>
        <v>0</v>
      </c>
      <c r="S57" s="368">
        <f>+Sklop8[[#This Row],[cena/enota brez DDV v EUR]]*Sklop8[[#This Row],[Okvirna količina]]</f>
        <v>0</v>
      </c>
      <c r="T57" s="368">
        <f>+Sklop8[[#This Row],[Končna cena/enoto mere (EUR) z DDV]]*Sklop8[[#This Row],[Okvirna količina]]</f>
        <v>0</v>
      </c>
      <c r="U57" s="250" t="s">
        <v>108</v>
      </c>
    </row>
    <row r="58" spans="1:21" s="55" customFormat="1" ht="12">
      <c r="A58" s="141" t="s">
        <v>48</v>
      </c>
      <c r="B58" s="374" t="s">
        <v>381</v>
      </c>
      <c r="C58" s="76" t="s">
        <v>108</v>
      </c>
      <c r="D58" s="76" t="s">
        <v>0</v>
      </c>
      <c r="E58" s="364"/>
      <c r="F58" s="365">
        <v>30</v>
      </c>
      <c r="G58" s="197" t="s">
        <v>0</v>
      </c>
      <c r="H58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58" s="367" t="str">
        <f>IF(Sklop8[[#This Row],[ZAHTEVANA SHEMA KAKOVOSTI]]&lt;&gt;"",Sklop8[[#This Row],[Preračunana masa/volumen/kos na enoto kg]],"")</f>
        <v/>
      </c>
      <c r="J58" s="370"/>
      <c r="K58" s="249" t="s">
        <v>108</v>
      </c>
      <c r="L58" s="249" t="s">
        <v>108</v>
      </c>
      <c r="M58" s="249" t="s">
        <v>108</v>
      </c>
      <c r="N58" s="126"/>
      <c r="O58" s="250" t="s">
        <v>108</v>
      </c>
      <c r="P58" s="375"/>
      <c r="Q58" s="368">
        <f>+Sklop8[[#This Row],[cena/enota brez DDV v EUR]]*Sklop8[[#This Row],[Stopnja DDV (%)]]</f>
        <v>0</v>
      </c>
      <c r="R58" s="368">
        <f>+Sklop8[[#This Row],[cena/enota brez DDV v EUR]]+Sklop8[[#This Row],[Davek (EUR)]]</f>
        <v>0</v>
      </c>
      <c r="S58" s="368">
        <f>+Sklop8[[#This Row],[cena/enota brez DDV v EUR]]*Sklop8[[#This Row],[Okvirna količina]]</f>
        <v>0</v>
      </c>
      <c r="T58" s="368">
        <f>+Sklop8[[#This Row],[Končna cena/enoto mere (EUR) z DDV]]*Sklop8[[#This Row],[Okvirna količina]]</f>
        <v>0</v>
      </c>
      <c r="U58" s="250" t="s">
        <v>108</v>
      </c>
    </row>
    <row r="59" spans="1:21" s="55" customFormat="1" ht="12">
      <c r="A59" s="141" t="s">
        <v>44</v>
      </c>
      <c r="B59" s="374" t="s">
        <v>382</v>
      </c>
      <c r="C59" s="76" t="s">
        <v>108</v>
      </c>
      <c r="D59" s="76" t="s">
        <v>0</v>
      </c>
      <c r="E59" s="364"/>
      <c r="F59" s="365">
        <v>50</v>
      </c>
      <c r="G59" s="197" t="s">
        <v>0</v>
      </c>
      <c r="H59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59" s="367" t="str">
        <f>IF(Sklop8[[#This Row],[ZAHTEVANA SHEMA KAKOVOSTI]]&lt;&gt;"",Sklop8[[#This Row],[Preračunana masa/volumen/kos na enoto kg]],"")</f>
        <v/>
      </c>
      <c r="J59" s="370"/>
      <c r="K59" s="249" t="s">
        <v>108</v>
      </c>
      <c r="L59" s="249" t="s">
        <v>108</v>
      </c>
      <c r="M59" s="249" t="s">
        <v>108</v>
      </c>
      <c r="N59" s="126"/>
      <c r="O59" s="250" t="s">
        <v>108</v>
      </c>
      <c r="P59" s="375"/>
      <c r="Q59" s="368">
        <f>+Sklop8[[#This Row],[cena/enota brez DDV v EUR]]*Sklop8[[#This Row],[Stopnja DDV (%)]]</f>
        <v>0</v>
      </c>
      <c r="R59" s="368">
        <f>+Sklop8[[#This Row],[cena/enota brez DDV v EUR]]+Sklop8[[#This Row],[Davek (EUR)]]</f>
        <v>0</v>
      </c>
      <c r="S59" s="368">
        <f>+Sklop8[[#This Row],[cena/enota brez DDV v EUR]]*Sklop8[[#This Row],[Okvirna količina]]</f>
        <v>0</v>
      </c>
      <c r="T59" s="368">
        <f>+Sklop8[[#This Row],[Končna cena/enoto mere (EUR) z DDV]]*Sklop8[[#This Row],[Okvirna količina]]</f>
        <v>0</v>
      </c>
      <c r="U59" s="250" t="s">
        <v>108</v>
      </c>
    </row>
    <row r="60" spans="1:21" s="55" customFormat="1" ht="12">
      <c r="A60" s="141" t="s">
        <v>45</v>
      </c>
      <c r="B60" s="391" t="s">
        <v>383</v>
      </c>
      <c r="C60" s="76" t="s">
        <v>108</v>
      </c>
      <c r="D60" s="76" t="s">
        <v>0</v>
      </c>
      <c r="E60" s="364"/>
      <c r="F60" s="365">
        <v>500</v>
      </c>
      <c r="G60" s="197" t="s">
        <v>0</v>
      </c>
      <c r="H60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60" s="367" t="str">
        <f>IF(Sklop8[[#This Row],[ZAHTEVANA SHEMA KAKOVOSTI]]&lt;&gt;"",Sklop8[[#This Row],[Preračunana masa/volumen/kos na enoto kg]],"")</f>
        <v/>
      </c>
      <c r="J60" s="370"/>
      <c r="K60" s="249" t="s">
        <v>108</v>
      </c>
      <c r="L60" s="249" t="s">
        <v>108</v>
      </c>
      <c r="M60" s="249" t="s">
        <v>108</v>
      </c>
      <c r="N60" s="126"/>
      <c r="O60" s="250" t="s">
        <v>108</v>
      </c>
      <c r="P60" s="375"/>
      <c r="Q60" s="368">
        <f>+Sklop8[[#This Row],[cena/enota brez DDV v EUR]]*Sklop8[[#This Row],[Stopnja DDV (%)]]</f>
        <v>0</v>
      </c>
      <c r="R60" s="368">
        <f>+Sklop8[[#This Row],[cena/enota brez DDV v EUR]]+Sklop8[[#This Row],[Davek (EUR)]]</f>
        <v>0</v>
      </c>
      <c r="S60" s="368">
        <f>+Sklop8[[#This Row],[cena/enota brez DDV v EUR]]*Sklop8[[#This Row],[Okvirna količina]]</f>
        <v>0</v>
      </c>
      <c r="T60" s="368">
        <f>+Sklop8[[#This Row],[Končna cena/enoto mere (EUR) z DDV]]*Sklop8[[#This Row],[Okvirna količina]]</f>
        <v>0</v>
      </c>
      <c r="U60" s="250" t="s">
        <v>108</v>
      </c>
    </row>
    <row r="61" spans="1:21" s="55" customFormat="1" ht="18" customHeight="1">
      <c r="A61" s="141" t="s">
        <v>49</v>
      </c>
      <c r="B61" s="391" t="s">
        <v>584</v>
      </c>
      <c r="C61" s="76" t="s">
        <v>108</v>
      </c>
      <c r="D61" s="76" t="s">
        <v>0</v>
      </c>
      <c r="E61" s="364"/>
      <c r="F61" s="365">
        <v>200</v>
      </c>
      <c r="G61" s="197" t="s">
        <v>0</v>
      </c>
      <c r="H61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61" s="367" t="str">
        <f>IF(Sklop8[[#This Row],[ZAHTEVANA SHEMA KAKOVOSTI]]&lt;&gt;"",Sklop8[[#This Row],[Preračunana masa/volumen/kos na enoto kg]],"")</f>
        <v/>
      </c>
      <c r="J61" s="370"/>
      <c r="K61" s="249" t="s">
        <v>108</v>
      </c>
      <c r="L61" s="249" t="s">
        <v>108</v>
      </c>
      <c r="M61" s="249" t="s">
        <v>108</v>
      </c>
      <c r="N61" s="126"/>
      <c r="O61" s="250" t="s">
        <v>108</v>
      </c>
      <c r="P61" s="375"/>
      <c r="Q61" s="368">
        <f>+Sklop8[[#This Row],[cena/enota brez DDV v EUR]]*Sklop8[[#This Row],[Stopnja DDV (%)]]</f>
        <v>0</v>
      </c>
      <c r="R61" s="368">
        <f>+Sklop8[[#This Row],[cena/enota brez DDV v EUR]]+Sklop8[[#This Row],[Davek (EUR)]]</f>
        <v>0</v>
      </c>
      <c r="S61" s="368">
        <f>+Sklop8[[#This Row],[cena/enota brez DDV v EUR]]*Sklop8[[#This Row],[Okvirna količina]]</f>
        <v>0</v>
      </c>
      <c r="T61" s="368">
        <f>+Sklop8[[#This Row],[Končna cena/enoto mere (EUR) z DDV]]*Sklop8[[#This Row],[Okvirna količina]]</f>
        <v>0</v>
      </c>
      <c r="U61" s="250" t="s">
        <v>108</v>
      </c>
    </row>
    <row r="62" spans="1:21" s="55" customFormat="1" ht="12">
      <c r="A62" s="141" t="s">
        <v>50</v>
      </c>
      <c r="B62" s="374" t="s">
        <v>384</v>
      </c>
      <c r="C62" s="76" t="s">
        <v>108</v>
      </c>
      <c r="D62" s="76" t="s">
        <v>0</v>
      </c>
      <c r="E62" s="364"/>
      <c r="F62" s="365">
        <v>200</v>
      </c>
      <c r="G62" s="197" t="s">
        <v>0</v>
      </c>
      <c r="H62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62" s="367" t="str">
        <f>IF(Sklop8[[#This Row],[ZAHTEVANA SHEMA KAKOVOSTI]]&lt;&gt;"",Sklop8[[#This Row],[Preračunana masa/volumen/kos na enoto kg]],"")</f>
        <v/>
      </c>
      <c r="J62" s="370"/>
      <c r="K62" s="249" t="s">
        <v>108</v>
      </c>
      <c r="L62" s="249" t="s">
        <v>108</v>
      </c>
      <c r="M62" s="249" t="s">
        <v>108</v>
      </c>
      <c r="N62" s="126"/>
      <c r="O62" s="250" t="s">
        <v>108</v>
      </c>
      <c r="P62" s="375"/>
      <c r="Q62" s="368">
        <f>+Sklop8[[#This Row],[cena/enota brez DDV v EUR]]*Sklop8[[#This Row],[Stopnja DDV (%)]]</f>
        <v>0</v>
      </c>
      <c r="R62" s="368">
        <f>+Sklop8[[#This Row],[cena/enota brez DDV v EUR]]+Sklop8[[#This Row],[Davek (EUR)]]</f>
        <v>0</v>
      </c>
      <c r="S62" s="368">
        <f>+Sklop8[[#This Row],[cena/enota brez DDV v EUR]]*Sklop8[[#This Row],[Okvirna količina]]</f>
        <v>0</v>
      </c>
      <c r="T62" s="368">
        <f>+Sklop8[[#This Row],[Končna cena/enoto mere (EUR) z DDV]]*Sklop8[[#This Row],[Okvirna količina]]</f>
        <v>0</v>
      </c>
      <c r="U62" s="250" t="s">
        <v>108</v>
      </c>
    </row>
    <row r="63" spans="1:21" s="55" customFormat="1" ht="24">
      <c r="A63" s="141" t="s">
        <v>46</v>
      </c>
      <c r="B63" s="391" t="s">
        <v>583</v>
      </c>
      <c r="C63" s="76" t="s">
        <v>108</v>
      </c>
      <c r="D63" s="76" t="s">
        <v>0</v>
      </c>
      <c r="E63" s="364"/>
      <c r="F63" s="365">
        <v>600</v>
      </c>
      <c r="G63" s="197" t="s">
        <v>0</v>
      </c>
      <c r="H63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63" s="367" t="str">
        <f>IF(Sklop8[[#This Row],[ZAHTEVANA SHEMA KAKOVOSTI]]&lt;&gt;"",Sklop8[[#This Row],[Preračunana masa/volumen/kos na enoto kg]],"")</f>
        <v/>
      </c>
      <c r="J63" s="370"/>
      <c r="K63" s="249" t="s">
        <v>108</v>
      </c>
      <c r="L63" s="249" t="s">
        <v>108</v>
      </c>
      <c r="M63" s="249" t="s">
        <v>108</v>
      </c>
      <c r="N63" s="126"/>
      <c r="O63" s="250" t="s">
        <v>108</v>
      </c>
      <c r="P63" s="375"/>
      <c r="Q63" s="368">
        <f>+Sklop8[[#This Row],[cena/enota brez DDV v EUR]]*Sklop8[[#This Row],[Stopnja DDV (%)]]</f>
        <v>0</v>
      </c>
      <c r="R63" s="368">
        <f>+Sklop8[[#This Row],[cena/enota brez DDV v EUR]]+Sklop8[[#This Row],[Davek (EUR)]]</f>
        <v>0</v>
      </c>
      <c r="S63" s="368">
        <f>+Sklop8[[#This Row],[cena/enota brez DDV v EUR]]*Sklop8[[#This Row],[Okvirna količina]]</f>
        <v>0</v>
      </c>
      <c r="T63" s="368">
        <f>+Sklop8[[#This Row],[Končna cena/enoto mere (EUR) z DDV]]*Sklop8[[#This Row],[Okvirna količina]]</f>
        <v>0</v>
      </c>
      <c r="U63" s="250" t="s">
        <v>108</v>
      </c>
    </row>
    <row r="64" spans="1:21" s="55" customFormat="1" ht="12">
      <c r="A64" s="141" t="s">
        <v>51</v>
      </c>
      <c r="B64" s="374" t="s">
        <v>385</v>
      </c>
      <c r="C64" s="76" t="s">
        <v>108</v>
      </c>
      <c r="D64" s="76" t="s">
        <v>0</v>
      </c>
      <c r="E64" s="364"/>
      <c r="F64" s="365">
        <v>40</v>
      </c>
      <c r="G64" s="197" t="s">
        <v>0</v>
      </c>
      <c r="H64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64" s="367" t="str">
        <f>IF(Sklop8[[#This Row],[ZAHTEVANA SHEMA KAKOVOSTI]]&lt;&gt;"",Sklop8[[#This Row],[Preračunana masa/volumen/kos na enoto kg]],"")</f>
        <v/>
      </c>
      <c r="J64" s="370"/>
      <c r="K64" s="249" t="s">
        <v>108</v>
      </c>
      <c r="L64" s="249" t="s">
        <v>108</v>
      </c>
      <c r="M64" s="249" t="s">
        <v>108</v>
      </c>
      <c r="N64" s="126"/>
      <c r="O64" s="250" t="s">
        <v>108</v>
      </c>
      <c r="P64" s="375"/>
      <c r="Q64" s="368">
        <f>+Sklop8[[#This Row],[cena/enota brez DDV v EUR]]*Sklop8[[#This Row],[Stopnja DDV (%)]]</f>
        <v>0</v>
      </c>
      <c r="R64" s="368">
        <f>+Sklop8[[#This Row],[cena/enota brez DDV v EUR]]+Sklop8[[#This Row],[Davek (EUR)]]</f>
        <v>0</v>
      </c>
      <c r="S64" s="368">
        <f>+Sklop8[[#This Row],[cena/enota brez DDV v EUR]]*Sklop8[[#This Row],[Okvirna količina]]</f>
        <v>0</v>
      </c>
      <c r="T64" s="368">
        <f>+Sklop8[[#This Row],[Končna cena/enoto mere (EUR) z DDV]]*Sklop8[[#This Row],[Okvirna količina]]</f>
        <v>0</v>
      </c>
      <c r="U64" s="250" t="s">
        <v>108</v>
      </c>
    </row>
    <row r="65" spans="1:22" s="55" customFormat="1" ht="12">
      <c r="A65" s="141" t="s">
        <v>47</v>
      </c>
      <c r="B65" s="374" t="s">
        <v>386</v>
      </c>
      <c r="C65" s="76" t="s">
        <v>108</v>
      </c>
      <c r="D65" s="76" t="s">
        <v>0</v>
      </c>
      <c r="E65" s="364"/>
      <c r="F65" s="365">
        <v>10</v>
      </c>
      <c r="G65" s="197" t="s">
        <v>0</v>
      </c>
      <c r="H65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65" s="367" t="str">
        <f>IF(Sklop8[[#This Row],[ZAHTEVANA SHEMA KAKOVOSTI]]&lt;&gt;"",Sklop8[[#This Row],[Preračunana masa/volumen/kos na enoto kg]],"")</f>
        <v/>
      </c>
      <c r="J65" s="370"/>
      <c r="K65" s="249" t="s">
        <v>108</v>
      </c>
      <c r="L65" s="249" t="s">
        <v>108</v>
      </c>
      <c r="M65" s="249" t="s">
        <v>108</v>
      </c>
      <c r="N65" s="126"/>
      <c r="O65" s="250" t="s">
        <v>108</v>
      </c>
      <c r="P65" s="375"/>
      <c r="Q65" s="368">
        <f>+Sklop8[[#This Row],[cena/enota brez DDV v EUR]]*Sklop8[[#This Row],[Stopnja DDV (%)]]</f>
        <v>0</v>
      </c>
      <c r="R65" s="368">
        <f>+Sklop8[[#This Row],[cena/enota brez DDV v EUR]]+Sklop8[[#This Row],[Davek (EUR)]]</f>
        <v>0</v>
      </c>
      <c r="S65" s="368">
        <f>+Sklop8[[#This Row],[cena/enota brez DDV v EUR]]*Sklop8[[#This Row],[Okvirna količina]]</f>
        <v>0</v>
      </c>
      <c r="T65" s="368">
        <f>+Sklop8[[#This Row],[Končna cena/enoto mere (EUR) z DDV]]*Sklop8[[#This Row],[Okvirna količina]]</f>
        <v>0</v>
      </c>
      <c r="U65" s="250" t="s">
        <v>108</v>
      </c>
    </row>
    <row r="66" spans="1:22" s="55" customFormat="1" ht="12">
      <c r="A66" s="141" t="s">
        <v>52</v>
      </c>
      <c r="B66" s="391" t="s">
        <v>585</v>
      </c>
      <c r="C66" s="76">
        <v>10</v>
      </c>
      <c r="D66" s="76" t="s">
        <v>0</v>
      </c>
      <c r="E66" s="364"/>
      <c r="F66" s="392">
        <v>10</v>
      </c>
      <c r="G66" s="197" t="s">
        <v>179</v>
      </c>
      <c r="H66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66" s="367" t="str">
        <f>IF(Sklop8[[#This Row],[ZAHTEVANA SHEMA KAKOVOSTI]]&lt;&gt;"",Sklop8[[#This Row],[Preračunana masa/volumen/kos na enoto kg]],"")</f>
        <v/>
      </c>
      <c r="J66" s="370"/>
      <c r="K66" s="249" t="s">
        <v>108</v>
      </c>
      <c r="L66" s="249" t="s">
        <v>108</v>
      </c>
      <c r="M66" s="249" t="s">
        <v>108</v>
      </c>
      <c r="N66" s="126"/>
      <c r="O66" s="250" t="s">
        <v>108</v>
      </c>
      <c r="P66" s="375"/>
      <c r="Q66" s="368">
        <f>+Sklop8[[#This Row],[cena/enota brez DDV v EUR]]*Sklop8[[#This Row],[Stopnja DDV (%)]]</f>
        <v>0</v>
      </c>
      <c r="R66" s="368">
        <f>+Sklop8[[#This Row],[cena/enota brez DDV v EUR]]+Sklop8[[#This Row],[Davek (EUR)]]</f>
        <v>0</v>
      </c>
      <c r="S66" s="368">
        <f>+Sklop8[[#This Row],[cena/enota brez DDV v EUR]]*Sklop8[[#This Row],[Okvirna količina]]</f>
        <v>0</v>
      </c>
      <c r="T66" s="368">
        <f>+Sklop8[[#This Row],[Končna cena/enoto mere (EUR) z DDV]]*Sklop8[[#This Row],[Okvirna količina]]</f>
        <v>0</v>
      </c>
      <c r="U66" s="250" t="s">
        <v>108</v>
      </c>
    </row>
    <row r="67" spans="1:22" s="55" customFormat="1" ht="12">
      <c r="A67" s="141" t="s">
        <v>53</v>
      </c>
      <c r="B67" s="374" t="s">
        <v>387</v>
      </c>
      <c r="C67" s="76" t="s">
        <v>108</v>
      </c>
      <c r="D67" s="76" t="s">
        <v>0</v>
      </c>
      <c r="E67" s="364"/>
      <c r="F67" s="392">
        <v>60</v>
      </c>
      <c r="G67" s="197" t="s">
        <v>0</v>
      </c>
      <c r="H67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67" s="367" t="str">
        <f>IF(Sklop8[[#This Row],[ZAHTEVANA SHEMA KAKOVOSTI]]&lt;&gt;"",Sklop8[[#This Row],[Preračunana masa/volumen/kos na enoto kg]],"")</f>
        <v/>
      </c>
      <c r="J67" s="370"/>
      <c r="K67" s="249" t="s">
        <v>108</v>
      </c>
      <c r="L67" s="249" t="s">
        <v>108</v>
      </c>
      <c r="M67" s="249" t="s">
        <v>108</v>
      </c>
      <c r="N67" s="126"/>
      <c r="O67" s="250" t="s">
        <v>108</v>
      </c>
      <c r="P67" s="375"/>
      <c r="Q67" s="368">
        <f>+Sklop8[[#This Row],[cena/enota brez DDV v EUR]]*Sklop8[[#This Row],[Stopnja DDV (%)]]</f>
        <v>0</v>
      </c>
      <c r="R67" s="368">
        <f>+Sklop8[[#This Row],[cena/enota brez DDV v EUR]]+Sklop8[[#This Row],[Davek (EUR)]]</f>
        <v>0</v>
      </c>
      <c r="S67" s="368">
        <f>+Sklop8[[#This Row],[cena/enota brez DDV v EUR]]*Sklop8[[#This Row],[Okvirna količina]]</f>
        <v>0</v>
      </c>
      <c r="T67" s="368">
        <f>+Sklop8[[#This Row],[Končna cena/enoto mere (EUR) z DDV]]*Sklop8[[#This Row],[Okvirna količina]]</f>
        <v>0</v>
      </c>
      <c r="U67" s="250" t="s">
        <v>108</v>
      </c>
    </row>
    <row r="68" spans="1:22" s="55" customFormat="1" ht="12">
      <c r="A68" s="141" t="s">
        <v>54</v>
      </c>
      <c r="B68" s="374" t="s">
        <v>388</v>
      </c>
      <c r="C68" s="76" t="s">
        <v>108</v>
      </c>
      <c r="D68" s="76" t="s">
        <v>0</v>
      </c>
      <c r="E68" s="364"/>
      <c r="F68" s="365">
        <v>200</v>
      </c>
      <c r="G68" s="197" t="s">
        <v>0</v>
      </c>
      <c r="H68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68" s="367" t="str">
        <f>IF(Sklop8[[#This Row],[ZAHTEVANA SHEMA KAKOVOSTI]]&lt;&gt;"",Sklop8[[#This Row],[Preračunana masa/volumen/kos na enoto kg]],"")</f>
        <v/>
      </c>
      <c r="J68" s="370"/>
      <c r="K68" s="249" t="s">
        <v>108</v>
      </c>
      <c r="L68" s="249" t="s">
        <v>108</v>
      </c>
      <c r="M68" s="249" t="s">
        <v>108</v>
      </c>
      <c r="N68" s="126"/>
      <c r="O68" s="250" t="s">
        <v>108</v>
      </c>
      <c r="P68" s="375"/>
      <c r="Q68" s="368">
        <f>+Sklop8[[#This Row],[cena/enota brez DDV v EUR]]*Sklop8[[#This Row],[Stopnja DDV (%)]]</f>
        <v>0</v>
      </c>
      <c r="R68" s="368">
        <f>+Sklop8[[#This Row],[cena/enota brez DDV v EUR]]+Sklop8[[#This Row],[Davek (EUR)]]</f>
        <v>0</v>
      </c>
      <c r="S68" s="368">
        <f>+Sklop8[[#This Row],[cena/enota brez DDV v EUR]]*Sklop8[[#This Row],[Okvirna količina]]</f>
        <v>0</v>
      </c>
      <c r="T68" s="368">
        <f>+Sklop8[[#This Row],[Končna cena/enoto mere (EUR) z DDV]]*Sklop8[[#This Row],[Okvirna količina]]</f>
        <v>0</v>
      </c>
      <c r="U68" s="250" t="s">
        <v>108</v>
      </c>
    </row>
    <row r="69" spans="1:22" s="55" customFormat="1" ht="12">
      <c r="A69" s="141" t="s">
        <v>55</v>
      </c>
      <c r="B69" s="374" t="s">
        <v>389</v>
      </c>
      <c r="C69" s="76" t="s">
        <v>108</v>
      </c>
      <c r="D69" s="76" t="s">
        <v>0</v>
      </c>
      <c r="E69" s="364"/>
      <c r="F69" s="365">
        <v>400</v>
      </c>
      <c r="G69" s="197" t="s">
        <v>0</v>
      </c>
      <c r="H69" s="3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69" s="367" t="str">
        <f>IF(Sklop8[[#This Row],[ZAHTEVANA SHEMA KAKOVOSTI]]&lt;&gt;"",Sklop8[[#This Row],[Preračunana masa/volumen/kos na enoto kg]],"")</f>
        <v/>
      </c>
      <c r="J69" s="370"/>
      <c r="K69" s="249" t="s">
        <v>108</v>
      </c>
      <c r="L69" s="249" t="s">
        <v>108</v>
      </c>
      <c r="M69" s="249" t="s">
        <v>108</v>
      </c>
      <c r="N69" s="126"/>
      <c r="O69" s="250" t="s">
        <v>108</v>
      </c>
      <c r="P69" s="375"/>
      <c r="Q69" s="368">
        <f>+Sklop8[[#This Row],[cena/enota brez DDV v EUR]]*Sklop8[[#This Row],[Stopnja DDV (%)]]</f>
        <v>0</v>
      </c>
      <c r="R69" s="368">
        <f>+Sklop8[[#This Row],[cena/enota brez DDV v EUR]]+Sklop8[[#This Row],[Davek (EUR)]]</f>
        <v>0</v>
      </c>
      <c r="S69" s="368">
        <f>+Sklop8[[#This Row],[cena/enota brez DDV v EUR]]*Sklop8[[#This Row],[Okvirna količina]]</f>
        <v>0</v>
      </c>
      <c r="T69" s="368">
        <f>+Sklop8[[#This Row],[Končna cena/enoto mere (EUR) z DDV]]*Sklop8[[#This Row],[Okvirna količina]]</f>
        <v>0</v>
      </c>
      <c r="U69" s="250" t="s">
        <v>108</v>
      </c>
    </row>
    <row r="70" spans="1:22" s="248" customFormat="1">
      <c r="A70" s="349" t="s">
        <v>129</v>
      </c>
      <c r="B70" s="350"/>
      <c r="C70" s="351"/>
      <c r="D70" s="351"/>
      <c r="E70" s="352"/>
      <c r="F70" s="353"/>
      <c r="G70" s="354"/>
      <c r="H70" s="355">
        <f>SUBTOTAL(109,Sklop8[Preračunana masa/volumen/kos na enoto kg])</f>
        <v>15610</v>
      </c>
      <c r="I70" s="355">
        <f>SUBTOTAL(109,Sklop8[Živila iz shem kakovosti (kg)])</f>
        <v>0</v>
      </c>
      <c r="J70" s="353"/>
      <c r="K70" s="356"/>
      <c r="L70" s="356"/>
      <c r="M70" s="357"/>
      <c r="N70" s="358"/>
      <c r="O70" s="358"/>
      <c r="P70" s="358"/>
      <c r="Q70" s="359"/>
      <c r="R70" s="353"/>
      <c r="S70" s="359">
        <f>SUBTOTAL(109,Sklop8[Vrednost za okvirno količino (EUR) brez DDV])</f>
        <v>0</v>
      </c>
      <c r="T70" s="359">
        <f>SUBTOTAL(109,Sklop8[Vrednost za okvirno količino (EUR) z DDV])</f>
        <v>0</v>
      </c>
      <c r="U70" s="360"/>
    </row>
    <row r="71" spans="1:22" s="248" customFormat="1">
      <c r="A71" s="236"/>
      <c r="B71" s="237"/>
      <c r="C71" s="238"/>
      <c r="D71" s="238"/>
      <c r="E71" s="239"/>
      <c r="F71" s="240"/>
      <c r="G71" s="241"/>
      <c r="H71" s="242"/>
      <c r="I71" s="242"/>
      <c r="J71" s="240"/>
      <c r="K71" s="243"/>
      <c r="L71" s="243"/>
      <c r="M71" s="244"/>
      <c r="N71" s="245"/>
      <c r="O71" s="245"/>
      <c r="P71" s="245"/>
      <c r="Q71" s="246"/>
      <c r="R71" s="240"/>
      <c r="S71" s="246"/>
      <c r="T71" s="246"/>
      <c r="U71" s="247"/>
    </row>
    <row r="72" spans="1:22">
      <c r="A72" s="48" t="s">
        <v>125</v>
      </c>
      <c r="B72" s="16"/>
      <c r="C72" s="28"/>
      <c r="D72" s="28"/>
      <c r="E72" s="95"/>
      <c r="Q72" s="48"/>
      <c r="R72" s="48"/>
      <c r="S72" s="48"/>
      <c r="T72" s="48"/>
    </row>
    <row r="73" spans="1:22" ht="12.75" customHeight="1">
      <c r="A73" s="11" t="s">
        <v>127</v>
      </c>
      <c r="B73" s="16"/>
      <c r="C73" s="28"/>
      <c r="D73" s="28"/>
      <c r="E73" s="95"/>
      <c r="V73" s="105"/>
    </row>
    <row r="74" spans="1:22" ht="12.75" customHeight="1">
      <c r="A74" s="90" t="s">
        <v>170</v>
      </c>
      <c r="F74" s="68"/>
      <c r="G74" s="68"/>
      <c r="H74" s="29"/>
      <c r="I74" s="29"/>
      <c r="J74" s="29"/>
      <c r="K74" s="29"/>
      <c r="L74" s="54"/>
      <c r="M74" s="54"/>
      <c r="N74" s="29"/>
      <c r="O74" s="29"/>
      <c r="P74" s="29"/>
      <c r="Q74" s="29"/>
      <c r="R74" s="29"/>
      <c r="V74" s="105"/>
    </row>
    <row r="75" spans="1:22">
      <c r="A75" s="431" t="s">
        <v>163</v>
      </c>
      <c r="B75" s="431"/>
      <c r="C75" s="431"/>
      <c r="D75" s="431"/>
      <c r="E75" s="431"/>
      <c r="F75" s="431"/>
      <c r="G75" s="431"/>
      <c r="H75" s="431"/>
      <c r="I75" s="431"/>
      <c r="J75" s="431"/>
      <c r="K75" s="431"/>
      <c r="L75" s="431"/>
      <c r="M75" s="19"/>
      <c r="N75" s="19"/>
      <c r="O75" s="19"/>
      <c r="P75" s="19"/>
      <c r="Q75" s="19"/>
      <c r="R75" s="19"/>
      <c r="S75" s="19"/>
      <c r="T75" s="19"/>
      <c r="U75" s="19"/>
      <c r="V75" s="19"/>
    </row>
    <row r="76" spans="1:22">
      <c r="A76" s="90"/>
      <c r="F76" s="68"/>
      <c r="G76" s="68"/>
      <c r="H76" s="29"/>
      <c r="I76" s="29"/>
      <c r="J76" s="29"/>
      <c r="K76" s="29"/>
      <c r="L76" s="54"/>
      <c r="M76" s="54"/>
      <c r="N76" s="29"/>
      <c r="O76" s="29"/>
      <c r="P76" s="29"/>
      <c r="Q76" s="29"/>
      <c r="R76" s="29"/>
    </row>
    <row r="77" spans="1:22">
      <c r="A77" s="90"/>
      <c r="F77" s="68"/>
      <c r="G77" s="68"/>
      <c r="H77" s="29"/>
      <c r="I77" s="29"/>
      <c r="J77" s="29"/>
      <c r="K77" s="29"/>
      <c r="L77" s="54"/>
      <c r="M77" s="54"/>
      <c r="N77" s="29"/>
      <c r="O77" s="29"/>
      <c r="P77" s="29"/>
      <c r="Q77" s="29"/>
      <c r="R77" s="29"/>
    </row>
    <row r="78" spans="1:22">
      <c r="A78" s="90"/>
      <c r="F78" s="68"/>
      <c r="G78" s="68"/>
      <c r="H78" s="29"/>
      <c r="I78" s="29"/>
      <c r="J78" s="29"/>
      <c r="K78" s="29"/>
      <c r="L78" s="54"/>
      <c r="M78" s="54"/>
      <c r="N78" s="29"/>
      <c r="O78" s="29"/>
      <c r="P78" s="29"/>
      <c r="Q78" s="29"/>
      <c r="R78" s="29"/>
    </row>
    <row r="79" spans="1:22">
      <c r="A79" s="90" t="s">
        <v>65</v>
      </c>
      <c r="F79" s="68"/>
      <c r="G79" s="68" t="s">
        <v>66</v>
      </c>
      <c r="H79" s="29"/>
      <c r="I79" s="29"/>
      <c r="J79" s="29"/>
      <c r="K79" s="29"/>
      <c r="L79" s="54"/>
      <c r="M79" s="54"/>
      <c r="N79" s="29"/>
      <c r="O79" s="29"/>
      <c r="P79" s="29"/>
      <c r="Q79" s="29" t="s">
        <v>67</v>
      </c>
      <c r="R79" s="29"/>
    </row>
    <row r="80" spans="1:22">
      <c r="B80" s="16"/>
      <c r="C80" s="28"/>
      <c r="D80" s="28"/>
      <c r="E80" s="95"/>
    </row>
    <row r="81" spans="1:22">
      <c r="B81" s="16"/>
      <c r="C81" s="28"/>
      <c r="D81" s="28"/>
      <c r="E81" s="95"/>
    </row>
    <row r="82" spans="1:22">
      <c r="B82" s="16"/>
      <c r="C82" s="28"/>
      <c r="D82" s="28"/>
      <c r="E82" s="95"/>
    </row>
    <row r="83" spans="1:22">
      <c r="B83" s="16"/>
      <c r="C83" s="28"/>
      <c r="D83" s="28"/>
      <c r="E83" s="95"/>
    </row>
    <row r="84" spans="1:22">
      <c r="B84" s="16"/>
      <c r="C84" s="28"/>
      <c r="D84" s="28"/>
      <c r="E84" s="95"/>
    </row>
    <row r="85" spans="1:22">
      <c r="B85" s="16"/>
      <c r="C85" s="28"/>
      <c r="D85" s="28"/>
      <c r="E85" s="95"/>
    </row>
    <row r="86" spans="1:22">
      <c r="B86" s="16"/>
      <c r="C86" s="28"/>
      <c r="D86" s="28"/>
      <c r="E86" s="95"/>
    </row>
    <row r="87" spans="1:22">
      <c r="B87" s="16"/>
      <c r="C87" s="28"/>
      <c r="D87" s="28"/>
      <c r="E87" s="95"/>
    </row>
    <row r="88" spans="1:22">
      <c r="B88" s="16"/>
      <c r="C88" s="28"/>
      <c r="D88" s="28"/>
      <c r="E88" s="95"/>
    </row>
    <row r="89" spans="1:22">
      <c r="B89" s="16"/>
      <c r="C89" s="28"/>
      <c r="D89" s="28"/>
      <c r="E89" s="95"/>
    </row>
    <row r="90" spans="1:22" s="18" customFormat="1">
      <c r="A90" s="11"/>
      <c r="B90" s="16"/>
      <c r="C90" s="28"/>
      <c r="D90" s="28"/>
      <c r="E90" s="95"/>
      <c r="F90" s="96"/>
      <c r="G90" s="96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5"/>
      <c r="F91" s="96"/>
      <c r="G91" s="96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5"/>
      <c r="F92" s="96"/>
      <c r="G92" s="96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5"/>
      <c r="F93" s="96"/>
      <c r="G93" s="96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5"/>
      <c r="F94" s="96"/>
      <c r="G94" s="96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5"/>
      <c r="F95" s="96"/>
      <c r="G95" s="96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5"/>
      <c r="F96" s="96"/>
      <c r="G96" s="96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5"/>
      <c r="F97" s="96"/>
      <c r="G97" s="96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5"/>
      <c r="F98" s="96"/>
      <c r="G98" s="96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5"/>
      <c r="F99" s="96"/>
      <c r="G99" s="96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5"/>
      <c r="F100" s="96"/>
      <c r="G100" s="96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5"/>
      <c r="F101" s="96"/>
      <c r="G101" s="96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5"/>
      <c r="F102" s="96"/>
      <c r="G102" s="96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5"/>
      <c r="F103" s="96"/>
      <c r="G103" s="96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5"/>
      <c r="F104" s="96"/>
      <c r="G104" s="96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5"/>
      <c r="F105" s="96"/>
      <c r="G105" s="96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5"/>
      <c r="F106" s="96"/>
      <c r="G106" s="96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5"/>
      <c r="F107" s="96"/>
      <c r="G107" s="96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5"/>
      <c r="F108" s="96"/>
      <c r="G108" s="96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5"/>
      <c r="F109" s="96"/>
      <c r="G109" s="96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5"/>
      <c r="F110" s="96"/>
      <c r="G110" s="96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5"/>
      <c r="F111" s="96"/>
      <c r="G111" s="96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5"/>
      <c r="F112" s="96"/>
      <c r="G112" s="96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5"/>
      <c r="F113" s="96"/>
      <c r="G113" s="96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5"/>
      <c r="F114" s="96"/>
      <c r="G114" s="96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5"/>
      <c r="F115" s="96"/>
      <c r="G115" s="96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5"/>
      <c r="F116" s="96"/>
      <c r="G116" s="96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5"/>
      <c r="F117" s="96"/>
      <c r="G117" s="96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5"/>
      <c r="F118" s="96"/>
      <c r="G118" s="96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5"/>
      <c r="F119" s="96"/>
      <c r="G119" s="96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5"/>
      <c r="F120" s="96"/>
      <c r="G120" s="96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5"/>
      <c r="F121" s="96"/>
      <c r="G121" s="96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5"/>
      <c r="F122" s="96"/>
      <c r="G122" s="96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5"/>
      <c r="F123" s="96"/>
      <c r="G123" s="96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5"/>
      <c r="F124" s="96"/>
      <c r="G124" s="96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5"/>
      <c r="F125" s="96"/>
      <c r="G125" s="96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5"/>
      <c r="F126" s="96"/>
      <c r="G126" s="96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5"/>
      <c r="F127" s="96"/>
      <c r="G127" s="96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5"/>
      <c r="F128" s="96"/>
      <c r="G128" s="96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5"/>
      <c r="F129" s="96"/>
      <c r="G129" s="96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5"/>
      <c r="F130" s="96"/>
      <c r="G130" s="96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5"/>
      <c r="F131" s="96"/>
      <c r="G131" s="96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5"/>
      <c r="F132" s="96"/>
      <c r="G132" s="96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5"/>
      <c r="F133" s="96"/>
      <c r="G133" s="96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5"/>
      <c r="F134" s="96"/>
      <c r="G134" s="96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5"/>
      <c r="F135" s="96"/>
      <c r="G135" s="96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5"/>
      <c r="F136" s="96"/>
      <c r="G136" s="96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5"/>
      <c r="F137" s="96"/>
      <c r="G137" s="96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5"/>
      <c r="F138" s="96"/>
      <c r="G138" s="96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5"/>
      <c r="F139" s="96"/>
      <c r="G139" s="96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5"/>
      <c r="F140" s="96"/>
      <c r="G140" s="96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5"/>
      <c r="F141" s="96"/>
      <c r="G141" s="96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5"/>
      <c r="F142" s="96"/>
      <c r="G142" s="96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5"/>
      <c r="F143" s="96"/>
      <c r="G143" s="96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5"/>
      <c r="F144" s="96"/>
      <c r="G144" s="96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5"/>
      <c r="F145" s="96"/>
      <c r="G145" s="96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5"/>
      <c r="F146" s="96"/>
      <c r="G146" s="96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5"/>
      <c r="F147" s="96"/>
      <c r="G147" s="96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5"/>
      <c r="F148" s="96"/>
      <c r="G148" s="96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5"/>
      <c r="F149" s="96"/>
      <c r="G149" s="96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5"/>
      <c r="F150" s="96"/>
      <c r="G150" s="96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5"/>
      <c r="F151" s="96"/>
      <c r="G151" s="96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5"/>
      <c r="F152" s="96"/>
      <c r="G152" s="96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5"/>
      <c r="F153" s="96"/>
      <c r="G153" s="96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5"/>
      <c r="F154" s="96"/>
      <c r="G154" s="96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5"/>
      <c r="F155" s="96"/>
      <c r="G155" s="96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5"/>
      <c r="F156" s="96"/>
      <c r="G156" s="96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5"/>
      <c r="F157" s="96"/>
      <c r="G157" s="96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5"/>
      <c r="F158" s="96"/>
      <c r="G158" s="96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5"/>
      <c r="F159" s="96"/>
      <c r="G159" s="96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5"/>
      <c r="F160" s="96"/>
      <c r="G160" s="96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5"/>
      <c r="F161" s="96"/>
      <c r="G161" s="96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5"/>
      <c r="F162" s="96"/>
      <c r="G162" s="96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5"/>
      <c r="F163" s="96"/>
      <c r="G163" s="96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5"/>
      <c r="F164" s="96"/>
      <c r="G164" s="96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5"/>
      <c r="F165" s="96"/>
      <c r="G165" s="96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5"/>
      <c r="F166" s="96"/>
      <c r="G166" s="96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5"/>
      <c r="F167" s="96"/>
      <c r="G167" s="96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5"/>
      <c r="F168" s="96"/>
      <c r="G168" s="96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5"/>
      <c r="F169" s="96"/>
      <c r="G169" s="96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5"/>
      <c r="F170" s="96"/>
      <c r="G170" s="96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5"/>
      <c r="F171" s="96"/>
      <c r="G171" s="96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5"/>
      <c r="F172" s="96"/>
      <c r="G172" s="96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5"/>
      <c r="F173" s="96"/>
      <c r="G173" s="96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5"/>
      <c r="F174" s="96"/>
      <c r="G174" s="96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5"/>
      <c r="F175" s="96"/>
      <c r="G175" s="96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5"/>
      <c r="F176" s="96"/>
      <c r="G176" s="96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5"/>
      <c r="F177" s="96"/>
      <c r="G177" s="96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5"/>
      <c r="F178" s="96"/>
      <c r="G178" s="96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5"/>
      <c r="F179" s="96"/>
      <c r="G179" s="96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5"/>
      <c r="F180" s="96"/>
      <c r="G180" s="96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5"/>
      <c r="F181" s="96"/>
      <c r="G181" s="96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5"/>
      <c r="F182" s="96"/>
      <c r="G182" s="96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5"/>
      <c r="F183" s="96"/>
      <c r="G183" s="96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5"/>
      <c r="F184" s="96"/>
      <c r="G184" s="96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5"/>
      <c r="F185" s="96"/>
      <c r="G185" s="96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5"/>
      <c r="F186" s="96"/>
      <c r="G186" s="96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5"/>
      <c r="F187" s="96"/>
      <c r="G187" s="96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5"/>
      <c r="F188" s="96"/>
      <c r="G188" s="96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5"/>
      <c r="F189" s="96"/>
      <c r="G189" s="96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5"/>
      <c r="F190" s="96"/>
      <c r="G190" s="96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5"/>
      <c r="F191" s="96"/>
      <c r="G191" s="96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5"/>
      <c r="F192" s="96"/>
      <c r="G192" s="96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5"/>
      <c r="F193" s="96"/>
      <c r="G193" s="96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5"/>
      <c r="F194" s="96"/>
      <c r="G194" s="96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5"/>
      <c r="F195" s="96"/>
      <c r="G195" s="96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5"/>
      <c r="F196" s="96"/>
      <c r="G196" s="96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5"/>
      <c r="F197" s="96"/>
      <c r="G197" s="96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5"/>
      <c r="F198" s="96"/>
      <c r="G198" s="96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5"/>
      <c r="F199" s="96"/>
      <c r="G199" s="96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5"/>
      <c r="F200" s="96"/>
      <c r="G200" s="96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5"/>
      <c r="F201" s="96"/>
      <c r="G201" s="96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5"/>
      <c r="F202" s="96"/>
      <c r="G202" s="96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5"/>
      <c r="F203" s="96"/>
      <c r="G203" s="96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5"/>
      <c r="F204" s="96"/>
      <c r="G204" s="96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5"/>
      <c r="F205" s="96"/>
      <c r="G205" s="96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5"/>
      <c r="F206" s="96"/>
      <c r="G206" s="96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5"/>
      <c r="F207" s="96"/>
      <c r="G207" s="96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5"/>
      <c r="F208" s="96"/>
      <c r="G208" s="96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5"/>
      <c r="F209" s="96"/>
      <c r="G209" s="96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5"/>
      <c r="F210" s="96"/>
      <c r="G210" s="96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5"/>
      <c r="F211" s="96"/>
      <c r="G211" s="96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5"/>
      <c r="F212" s="96"/>
      <c r="G212" s="96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5"/>
      <c r="F213" s="96"/>
      <c r="G213" s="96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5"/>
      <c r="F214" s="96"/>
      <c r="G214" s="96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5"/>
      <c r="F215" s="96"/>
      <c r="G215" s="96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5"/>
      <c r="F216" s="96"/>
      <c r="G216" s="96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5"/>
      <c r="F217" s="96"/>
      <c r="G217" s="96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5"/>
      <c r="F218" s="96"/>
      <c r="G218" s="96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5"/>
      <c r="F219" s="96"/>
      <c r="G219" s="96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5"/>
      <c r="F220" s="96"/>
      <c r="G220" s="96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5"/>
      <c r="F221" s="96"/>
      <c r="G221" s="96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5"/>
      <c r="F222" s="96"/>
      <c r="G222" s="96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5"/>
      <c r="F223" s="96"/>
      <c r="G223" s="96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5"/>
      <c r="F224" s="96"/>
      <c r="G224" s="96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5"/>
      <c r="F225" s="96"/>
      <c r="G225" s="96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5"/>
      <c r="F226" s="96"/>
      <c r="G226" s="96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5"/>
      <c r="F227" s="96"/>
      <c r="G227" s="96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5"/>
      <c r="F228" s="96"/>
      <c r="G228" s="96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5"/>
      <c r="F229" s="96"/>
      <c r="G229" s="96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5"/>
      <c r="F230" s="96"/>
      <c r="G230" s="96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5"/>
      <c r="F231" s="96"/>
      <c r="G231" s="96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5"/>
      <c r="F232" s="96"/>
      <c r="G232" s="96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5"/>
      <c r="F233" s="96"/>
      <c r="G233" s="96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5"/>
      <c r="F234" s="96"/>
      <c r="G234" s="96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5"/>
      <c r="F235" s="96"/>
      <c r="G235" s="96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5"/>
      <c r="F236" s="96"/>
      <c r="G236" s="96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5"/>
      <c r="F237" s="96"/>
      <c r="G237" s="96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5"/>
      <c r="F238" s="96"/>
      <c r="G238" s="96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5"/>
      <c r="F239" s="96"/>
      <c r="G239" s="96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5"/>
      <c r="F240" s="96"/>
      <c r="G240" s="96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5"/>
      <c r="F241" s="96"/>
      <c r="G241" s="96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5"/>
      <c r="F242" s="96"/>
      <c r="G242" s="96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5"/>
      <c r="F243" s="96"/>
      <c r="G243" s="96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5"/>
      <c r="F244" s="96"/>
      <c r="G244" s="96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5"/>
      <c r="F245" s="96"/>
      <c r="G245" s="96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5"/>
      <c r="F246" s="96"/>
      <c r="G246" s="96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5"/>
      <c r="F247" s="96"/>
      <c r="G247" s="96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5"/>
      <c r="F248" s="96"/>
      <c r="G248" s="96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5"/>
      <c r="F249" s="96"/>
      <c r="G249" s="96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5"/>
      <c r="F250" s="96"/>
      <c r="G250" s="96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5"/>
      <c r="F251" s="96"/>
      <c r="G251" s="96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5"/>
      <c r="F252" s="96"/>
      <c r="G252" s="96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5"/>
      <c r="F253" s="96"/>
      <c r="G253" s="96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5"/>
      <c r="F254" s="96"/>
      <c r="G254" s="96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5"/>
      <c r="F255" s="96"/>
      <c r="G255" s="96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5"/>
      <c r="F256" s="96"/>
      <c r="G256" s="96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5"/>
      <c r="F257" s="96"/>
      <c r="G257" s="96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5"/>
      <c r="F258" s="96"/>
      <c r="G258" s="96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5"/>
      <c r="F259" s="96"/>
      <c r="G259" s="96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5"/>
      <c r="F260" s="96"/>
      <c r="G260" s="96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5"/>
      <c r="F261" s="96"/>
      <c r="G261" s="96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5"/>
      <c r="F262" s="96"/>
      <c r="G262" s="96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5"/>
      <c r="F263" s="96"/>
      <c r="G263" s="96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5"/>
      <c r="F264" s="96"/>
      <c r="G264" s="96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5"/>
      <c r="F265" s="96"/>
      <c r="G265" s="96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5"/>
      <c r="F266" s="96"/>
      <c r="G266" s="96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5"/>
      <c r="F267" s="96"/>
      <c r="G267" s="96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5"/>
      <c r="F268" s="96"/>
      <c r="G268" s="96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5"/>
      <c r="F269" s="96"/>
      <c r="G269" s="96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5"/>
      <c r="F270" s="96"/>
      <c r="G270" s="96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5"/>
      <c r="F271" s="96"/>
      <c r="G271" s="96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5"/>
      <c r="F272" s="96"/>
      <c r="G272" s="96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5"/>
      <c r="F273" s="96"/>
      <c r="G273" s="96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5"/>
      <c r="F274" s="96"/>
      <c r="G274" s="96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5"/>
      <c r="F275" s="96"/>
      <c r="G275" s="96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5"/>
      <c r="F276" s="96"/>
      <c r="G276" s="96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5"/>
      <c r="F277" s="96"/>
      <c r="G277" s="96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5"/>
      <c r="F278" s="96"/>
      <c r="G278" s="96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5"/>
      <c r="F279" s="96"/>
      <c r="G279" s="96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5"/>
      <c r="F280" s="96"/>
      <c r="G280" s="96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5"/>
      <c r="F281" s="96"/>
      <c r="G281" s="96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5"/>
      <c r="F282" s="96"/>
      <c r="G282" s="96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5"/>
      <c r="F283" s="96"/>
      <c r="G283" s="96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5"/>
      <c r="F284" s="96"/>
      <c r="G284" s="96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5"/>
      <c r="F285" s="96"/>
      <c r="G285" s="96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5"/>
      <c r="F286" s="96"/>
      <c r="G286" s="96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5"/>
      <c r="F287" s="96"/>
      <c r="G287" s="96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5"/>
      <c r="F288" s="96"/>
      <c r="G288" s="96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5"/>
      <c r="F289" s="96"/>
      <c r="G289" s="96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5"/>
      <c r="F290" s="96"/>
      <c r="G290" s="96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5"/>
      <c r="F291" s="96"/>
      <c r="G291" s="96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5"/>
      <c r="F292" s="96"/>
      <c r="G292" s="96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5"/>
      <c r="F293" s="96"/>
      <c r="G293" s="96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5"/>
      <c r="F294" s="96"/>
      <c r="G294" s="96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5"/>
      <c r="F295" s="96"/>
      <c r="G295" s="96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5"/>
      <c r="F296" s="96"/>
      <c r="G296" s="96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5"/>
      <c r="F297" s="96"/>
      <c r="G297" s="96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5"/>
      <c r="F298" s="96"/>
      <c r="G298" s="96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>
      <c r="B299" s="16"/>
      <c r="C299" s="28"/>
      <c r="D299" s="28"/>
      <c r="E299" s="95"/>
    </row>
    <row r="300" spans="1:22">
      <c r="B300" s="16"/>
      <c r="C300" s="28"/>
      <c r="D300" s="28"/>
      <c r="E300" s="95"/>
    </row>
  </sheetData>
  <sheetProtection insertRows="0" deleteRows="0"/>
  <protectedRanges>
    <protectedRange sqref="J1:P15 U76:U1048576 J76:P1048576 J70:P74 U1:U74 P16:P69" name="Obseg1"/>
    <protectedRange sqref="J16:O69" name="Obseg1_3"/>
    <protectedRange sqref="M75:P75 U75" name="Obseg1_2_1"/>
    <protectedRange sqref="J75:L75" name="Obseg1_2_1_2"/>
  </protectedRanges>
  <mergeCells count="8">
    <mergeCell ref="A75:L7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2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61"/>
  <sheetViews>
    <sheetView topLeftCell="A10" zoomScale="96" zoomScaleNormal="96" zoomScaleSheetLayoutView="100" workbookViewId="0">
      <selection activeCell="S60" sqref="S60"/>
    </sheetView>
  </sheetViews>
  <sheetFormatPr defaultColWidth="8.85546875" defaultRowHeight="12.75"/>
  <cols>
    <col min="1" max="1" width="3.5703125" style="11" customWidth="1"/>
    <col min="2" max="2" width="38.85546875" style="17" customWidth="1"/>
    <col min="3" max="3" width="10.7109375" style="27" customWidth="1"/>
    <col min="4" max="4" width="10.28515625" style="27" customWidth="1"/>
    <col min="5" max="5" width="9.42578125" style="93" customWidth="1"/>
    <col min="6" max="6" width="7.42578125" style="96" customWidth="1"/>
    <col min="7" max="7" width="6" style="96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22" t="str">
        <f>+'prva stran'!B6</f>
        <v>VRTEC ŠOŠTANJ</v>
      </c>
      <c r="D2" s="423"/>
      <c r="E2" s="423"/>
      <c r="F2" s="423"/>
      <c r="G2" s="423"/>
      <c r="H2" s="423"/>
      <c r="I2" s="423"/>
      <c r="J2" s="423"/>
    </row>
    <row r="3" spans="1:21" ht="15">
      <c r="B3" s="50" t="s">
        <v>83</v>
      </c>
      <c r="C3" s="424" t="str">
        <f>+'prva stran'!B7</f>
        <v>KAJUHOVA CESTA 8, 3325 ŠOŠTANJ</v>
      </c>
      <c r="D3" s="425"/>
      <c r="E3" s="425"/>
      <c r="F3" s="425"/>
      <c r="G3" s="425"/>
      <c r="H3" s="425"/>
      <c r="I3" s="425"/>
      <c r="J3" s="425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26">
        <f>+'prva stran'!B10</f>
        <v>0</v>
      </c>
      <c r="D6" s="427"/>
      <c r="E6" s="427"/>
      <c r="F6" s="427"/>
      <c r="G6" s="427"/>
      <c r="H6" s="427"/>
      <c r="I6" s="427"/>
      <c r="J6" s="427"/>
    </row>
    <row r="7" spans="1:21" ht="17.25" customHeight="1">
      <c r="B7" s="51" t="s">
        <v>83</v>
      </c>
      <c r="C7" s="428">
        <f>+'prva stran'!B11</f>
        <v>0</v>
      </c>
      <c r="D7" s="429"/>
      <c r="E7" s="429"/>
      <c r="F7" s="429"/>
      <c r="G7" s="429"/>
      <c r="H7" s="429"/>
      <c r="I7" s="429"/>
      <c r="J7" s="429"/>
    </row>
    <row r="8" spans="1:21" ht="17.25" customHeight="1">
      <c r="B8" s="51" t="s">
        <v>84</v>
      </c>
      <c r="C8" s="428">
        <f>+'prva stran'!B12</f>
        <v>0</v>
      </c>
      <c r="D8" s="429"/>
      <c r="E8" s="429"/>
      <c r="F8" s="429"/>
      <c r="G8" s="429"/>
      <c r="H8" s="429"/>
      <c r="I8" s="429"/>
      <c r="J8" s="429"/>
    </row>
    <row r="9" spans="1:21" s="12" customFormat="1" ht="17.25" customHeight="1">
      <c r="A9" s="9"/>
      <c r="B9" s="52" t="s">
        <v>86</v>
      </c>
      <c r="C9" s="430">
        <f>+'prva stran'!B13</f>
        <v>0</v>
      </c>
      <c r="D9" s="429"/>
      <c r="E9" s="429"/>
      <c r="F9" s="429"/>
      <c r="G9" s="429"/>
      <c r="H9" s="429"/>
      <c r="I9" s="429"/>
      <c r="J9" s="42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7"/>
      <c r="G10" s="97"/>
      <c r="H10" s="14"/>
      <c r="I10" s="14"/>
      <c r="J10" s="14"/>
      <c r="K10" s="14"/>
      <c r="U10" s="7"/>
    </row>
    <row r="11" spans="1:21" s="12" customFormat="1" ht="19.5" customHeight="1">
      <c r="B11" s="15" t="s">
        <v>78</v>
      </c>
      <c r="C11" s="25"/>
      <c r="D11" s="316"/>
      <c r="E11" s="25"/>
      <c r="F11" s="97"/>
      <c r="G11" s="97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pred_rekapitulacija'!A22</f>
        <v>9. sklop:</v>
      </c>
      <c r="C12" s="77"/>
      <c r="D12" s="316"/>
      <c r="E12" s="25"/>
      <c r="F12" s="97"/>
      <c r="G12" s="97"/>
      <c r="H12" s="14"/>
      <c r="I12" s="14"/>
      <c r="J12" s="14"/>
      <c r="K12" s="14"/>
      <c r="U12" s="7"/>
    </row>
    <row r="13" spans="1:21" s="12" customFormat="1" ht="21" customHeight="1">
      <c r="B13" s="421" t="str">
        <f>+'Ponudbeni pred_rekapitulacija'!B22</f>
        <v>JABOLKA IN IZDELKI INTEGRIRANE PRIDELAVE</v>
      </c>
      <c r="C13" s="421"/>
      <c r="D13" s="421"/>
      <c r="E13" s="421"/>
      <c r="F13" s="421"/>
      <c r="G13" s="421"/>
      <c r="H13" s="421"/>
      <c r="I13" s="421"/>
      <c r="J13" s="421"/>
      <c r="K13" s="421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157</v>
      </c>
      <c r="F14" s="47">
        <v>3</v>
      </c>
      <c r="G14" s="47">
        <v>4</v>
      </c>
      <c r="H14" s="70" t="s">
        <v>77</v>
      </c>
      <c r="I14" s="70" t="s">
        <v>119</v>
      </c>
      <c r="J14" s="71">
        <v>5</v>
      </c>
      <c r="K14" s="71">
        <v>6</v>
      </c>
      <c r="L14" s="71" t="s">
        <v>64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93</v>
      </c>
      <c r="G15" s="56" t="s">
        <v>94</v>
      </c>
      <c r="H15" s="57" t="s">
        <v>128</v>
      </c>
      <c r="I15" s="57" t="s">
        <v>145</v>
      </c>
      <c r="J15" s="58" t="s">
        <v>101</v>
      </c>
      <c r="K15" s="58" t="s">
        <v>75</v>
      </c>
      <c r="L15" s="58" t="s">
        <v>76</v>
      </c>
      <c r="M15" s="58" t="s">
        <v>100</v>
      </c>
      <c r="N15" s="58" t="s">
        <v>63</v>
      </c>
      <c r="O15" s="58" t="s">
        <v>118</v>
      </c>
      <c r="P15" s="58" t="s">
        <v>97</v>
      </c>
      <c r="Q15" s="59" t="s">
        <v>98</v>
      </c>
      <c r="R15" s="59" t="s">
        <v>111</v>
      </c>
      <c r="S15" s="59" t="s">
        <v>102</v>
      </c>
      <c r="T15" s="59" t="s">
        <v>103</v>
      </c>
      <c r="U15" s="58" t="s">
        <v>115</v>
      </c>
    </row>
    <row r="16" spans="1:21" s="55" customFormat="1" ht="17.25" customHeight="1">
      <c r="A16" s="78" t="s">
        <v>1</v>
      </c>
      <c r="B16" s="152" t="s">
        <v>390</v>
      </c>
      <c r="C16" s="166" t="s">
        <v>108</v>
      </c>
      <c r="D16" s="166" t="s">
        <v>0</v>
      </c>
      <c r="E16" s="170" t="s">
        <v>404</v>
      </c>
      <c r="F16" s="170">
        <v>100</v>
      </c>
      <c r="G16" s="174" t="s">
        <v>0</v>
      </c>
      <c r="H1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6" s="79">
        <f>IF(Sklop9[[#This Row],[ZAHTEVANA SHEMA KAKOVOSTI]]&lt;&gt;"",Sklop9[[#This Row],[Preračunana masa/volumen/kos na enoto kg]],"")</f>
        <v>100</v>
      </c>
      <c r="J16" s="85"/>
      <c r="K16" s="249" t="s">
        <v>108</v>
      </c>
      <c r="L16" s="249" t="s">
        <v>108</v>
      </c>
      <c r="M16" s="249" t="s">
        <v>108</v>
      </c>
      <c r="N16" s="126"/>
      <c r="O16" s="250" t="s">
        <v>108</v>
      </c>
      <c r="P16" s="87"/>
      <c r="Q16" s="83">
        <f>+Sklop9[[#This Row],[cena/enota brez DDV v EUR]]*Sklop9[[#This Row],[Stopnja DDV (%)]]</f>
        <v>0</v>
      </c>
      <c r="R16" s="83">
        <f>+Sklop9[[#This Row],[cena/enota brez DDV v EUR]]+Sklop9[[#This Row],[Davek (EUR)]]</f>
        <v>0</v>
      </c>
      <c r="S16" s="83">
        <f>+Sklop9[[#This Row],[cena/enota brez DDV v EUR]]*Sklop9[[#This Row],[Okvirna količina]]</f>
        <v>0</v>
      </c>
      <c r="T16" s="83">
        <f>+Sklop9[[#This Row],[Končna cena/enoto mere (EUR) z DDV]]*Sklop9[[#This Row],[Okvirna količina]]</f>
        <v>0</v>
      </c>
      <c r="U16" s="250" t="s">
        <v>108</v>
      </c>
    </row>
    <row r="17" spans="1:21" s="55" customFormat="1" ht="17.25" customHeight="1">
      <c r="A17" s="78" t="s">
        <v>3</v>
      </c>
      <c r="B17" s="172" t="s">
        <v>391</v>
      </c>
      <c r="C17" s="166" t="s">
        <v>108</v>
      </c>
      <c r="D17" s="166" t="s">
        <v>0</v>
      </c>
      <c r="E17" s="170" t="s">
        <v>404</v>
      </c>
      <c r="F17" s="338">
        <v>100</v>
      </c>
      <c r="G17" s="174" t="s">
        <v>0</v>
      </c>
      <c r="H17" s="16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7" s="146">
        <f>IF(Sklop9[[#This Row],[ZAHTEVANA SHEMA KAKOVOSTI]]&lt;&gt;"",Sklop9[[#This Row],[Preračunana masa/volumen/kos na enoto kg]],"")</f>
        <v>100</v>
      </c>
      <c r="J17" s="147"/>
      <c r="K17" s="249" t="s">
        <v>108</v>
      </c>
      <c r="L17" s="249" t="s">
        <v>108</v>
      </c>
      <c r="M17" s="249" t="s">
        <v>108</v>
      </c>
      <c r="N17" s="126"/>
      <c r="O17" s="250" t="s">
        <v>108</v>
      </c>
      <c r="P17" s="150"/>
      <c r="Q17" s="149">
        <f>+Sklop9[[#This Row],[cena/enota brez DDV v EUR]]*Sklop9[[#This Row],[Stopnja DDV (%)]]</f>
        <v>0</v>
      </c>
      <c r="R17" s="149">
        <f>+Sklop9[[#This Row],[cena/enota brez DDV v EUR]]+Sklop9[[#This Row],[Davek (EUR)]]</f>
        <v>0</v>
      </c>
      <c r="S17" s="149">
        <f>+Sklop9[[#This Row],[cena/enota brez DDV v EUR]]*Sklop9[[#This Row],[Okvirna količina]]</f>
        <v>0</v>
      </c>
      <c r="T17" s="149">
        <f>+Sklop9[[#This Row],[Končna cena/enoto mere (EUR) z DDV]]*Sklop9[[#This Row],[Okvirna količina]]</f>
        <v>0</v>
      </c>
      <c r="U17" s="250" t="s">
        <v>108</v>
      </c>
    </row>
    <row r="18" spans="1:21" s="55" customFormat="1" ht="17.25" customHeight="1">
      <c r="A18" s="78" t="s">
        <v>4</v>
      </c>
      <c r="B18" s="172" t="s">
        <v>392</v>
      </c>
      <c r="C18" s="166" t="s">
        <v>108</v>
      </c>
      <c r="D18" s="166" t="s">
        <v>0</v>
      </c>
      <c r="E18" s="170" t="s">
        <v>404</v>
      </c>
      <c r="F18" s="338">
        <v>150</v>
      </c>
      <c r="G18" s="174" t="s">
        <v>0</v>
      </c>
      <c r="H18" s="16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18" s="146">
        <f>IF(Sklop9[[#This Row],[ZAHTEVANA SHEMA KAKOVOSTI]]&lt;&gt;"",Sklop9[[#This Row],[Preračunana masa/volumen/kos na enoto kg]],"")</f>
        <v>150</v>
      </c>
      <c r="J18" s="147"/>
      <c r="K18" s="249" t="s">
        <v>108</v>
      </c>
      <c r="L18" s="249" t="s">
        <v>108</v>
      </c>
      <c r="M18" s="249" t="s">
        <v>108</v>
      </c>
      <c r="N18" s="126"/>
      <c r="O18" s="250" t="s">
        <v>108</v>
      </c>
      <c r="P18" s="150"/>
      <c r="Q18" s="149">
        <f>+Sklop9[[#This Row],[cena/enota brez DDV v EUR]]*Sklop9[[#This Row],[Stopnja DDV (%)]]</f>
        <v>0</v>
      </c>
      <c r="R18" s="149">
        <f>+Sklop9[[#This Row],[cena/enota brez DDV v EUR]]+Sklop9[[#This Row],[Davek (EUR)]]</f>
        <v>0</v>
      </c>
      <c r="S18" s="149">
        <f>+Sklop9[[#This Row],[cena/enota brez DDV v EUR]]*Sklop9[[#This Row],[Okvirna količina]]</f>
        <v>0</v>
      </c>
      <c r="T18" s="149">
        <f>+Sklop9[[#This Row],[Končna cena/enoto mere (EUR) z DDV]]*Sklop9[[#This Row],[Okvirna količina]]</f>
        <v>0</v>
      </c>
      <c r="U18" s="250" t="s">
        <v>108</v>
      </c>
    </row>
    <row r="19" spans="1:21" s="55" customFormat="1" ht="17.25" customHeight="1">
      <c r="A19" s="78" t="s">
        <v>5</v>
      </c>
      <c r="B19" s="172" t="s">
        <v>393</v>
      </c>
      <c r="C19" s="166" t="s">
        <v>108</v>
      </c>
      <c r="D19" s="166" t="s">
        <v>0</v>
      </c>
      <c r="E19" s="170" t="s">
        <v>404</v>
      </c>
      <c r="F19" s="339">
        <v>100</v>
      </c>
      <c r="G19" s="174" t="s">
        <v>0</v>
      </c>
      <c r="H19" s="21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9" s="213">
        <f>IF(Sklop9[[#This Row],[ZAHTEVANA SHEMA KAKOVOSTI]]&lt;&gt;"",Sklop9[[#This Row],[Preračunana masa/volumen/kos na enoto kg]],"")</f>
        <v>100</v>
      </c>
      <c r="J19" s="214"/>
      <c r="K19" s="249" t="s">
        <v>108</v>
      </c>
      <c r="L19" s="249" t="s">
        <v>108</v>
      </c>
      <c r="M19" s="249" t="s">
        <v>108</v>
      </c>
      <c r="N19" s="126"/>
      <c r="O19" s="250" t="s">
        <v>108</v>
      </c>
      <c r="P19" s="150"/>
      <c r="Q19" s="149">
        <f>+Sklop9[[#This Row],[cena/enota brez DDV v EUR]]*Sklop9[[#This Row],[Stopnja DDV (%)]]</f>
        <v>0</v>
      </c>
      <c r="R19" s="149">
        <f>+Sklop9[[#This Row],[cena/enota brez DDV v EUR]]+Sklop9[[#This Row],[Davek (EUR)]]</f>
        <v>0</v>
      </c>
      <c r="S19" s="149">
        <f>+Sklop9[[#This Row],[cena/enota brez DDV v EUR]]*Sklop9[[#This Row],[Okvirna količina]]</f>
        <v>0</v>
      </c>
      <c r="T19" s="149">
        <f>+Sklop9[[#This Row],[Končna cena/enoto mere (EUR) z DDV]]*Sklop9[[#This Row],[Okvirna količina]]</f>
        <v>0</v>
      </c>
      <c r="U19" s="250" t="s">
        <v>108</v>
      </c>
    </row>
    <row r="20" spans="1:21" s="55" customFormat="1" ht="17.25" customHeight="1">
      <c r="A20" s="78" t="s">
        <v>6</v>
      </c>
      <c r="B20" s="172" t="s">
        <v>394</v>
      </c>
      <c r="C20" s="166" t="s">
        <v>108</v>
      </c>
      <c r="D20" s="166" t="s">
        <v>0</v>
      </c>
      <c r="E20" s="170" t="s">
        <v>404</v>
      </c>
      <c r="F20" s="339">
        <v>150</v>
      </c>
      <c r="G20" s="174" t="s">
        <v>0</v>
      </c>
      <c r="H20" s="21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20" s="213">
        <f>IF(Sklop9[[#This Row],[ZAHTEVANA SHEMA KAKOVOSTI]]&lt;&gt;"",Sklop9[[#This Row],[Preračunana masa/volumen/kos na enoto kg]],"")</f>
        <v>150</v>
      </c>
      <c r="J20" s="214"/>
      <c r="K20" s="249" t="s">
        <v>108</v>
      </c>
      <c r="L20" s="249" t="s">
        <v>108</v>
      </c>
      <c r="M20" s="249" t="s">
        <v>108</v>
      </c>
      <c r="N20" s="126"/>
      <c r="O20" s="250" t="s">
        <v>108</v>
      </c>
      <c r="P20" s="150"/>
      <c r="Q20" s="149">
        <f>+Sklop9[[#This Row],[cena/enota brez DDV v EUR]]*Sklop9[[#This Row],[Stopnja DDV (%)]]</f>
        <v>0</v>
      </c>
      <c r="R20" s="149">
        <f>+Sklop9[[#This Row],[cena/enota brez DDV v EUR]]+Sklop9[[#This Row],[Davek (EUR)]]</f>
        <v>0</v>
      </c>
      <c r="S20" s="149">
        <f>+Sklop9[[#This Row],[cena/enota brez DDV v EUR]]*Sklop9[[#This Row],[Okvirna količina]]</f>
        <v>0</v>
      </c>
      <c r="T20" s="149">
        <f>+Sklop9[[#This Row],[Končna cena/enoto mere (EUR) z DDV]]*Sklop9[[#This Row],[Okvirna količina]]</f>
        <v>0</v>
      </c>
      <c r="U20" s="250" t="s">
        <v>108</v>
      </c>
    </row>
    <row r="21" spans="1:21" s="55" customFormat="1" ht="17.25" customHeight="1">
      <c r="A21" s="78" t="s">
        <v>7</v>
      </c>
      <c r="B21" s="172" t="s">
        <v>395</v>
      </c>
      <c r="C21" s="166" t="s">
        <v>108</v>
      </c>
      <c r="D21" s="166" t="s">
        <v>0</v>
      </c>
      <c r="E21" s="170" t="s">
        <v>404</v>
      </c>
      <c r="F21" s="339">
        <v>500</v>
      </c>
      <c r="G21" s="224" t="s">
        <v>0</v>
      </c>
      <c r="H21" s="21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21" s="213">
        <f>IF(Sklop9[[#This Row],[ZAHTEVANA SHEMA KAKOVOSTI]]&lt;&gt;"",Sklop9[[#This Row],[Preračunana masa/volumen/kos na enoto kg]],"")</f>
        <v>500</v>
      </c>
      <c r="J21" s="214"/>
      <c r="K21" s="249" t="s">
        <v>108</v>
      </c>
      <c r="L21" s="249" t="s">
        <v>108</v>
      </c>
      <c r="M21" s="249" t="s">
        <v>108</v>
      </c>
      <c r="N21" s="126"/>
      <c r="O21" s="250" t="s">
        <v>108</v>
      </c>
      <c r="P21" s="216"/>
      <c r="Q21" s="217">
        <f>+Sklop9[[#This Row],[cena/enota brez DDV v EUR]]*Sklop9[[#This Row],[Stopnja DDV (%)]]</f>
        <v>0</v>
      </c>
      <c r="R21" s="217">
        <f>+Sklop9[[#This Row],[cena/enota brez DDV v EUR]]+Sklop9[[#This Row],[Davek (EUR)]]</f>
        <v>0</v>
      </c>
      <c r="S21" s="217">
        <f>+Sklop9[[#This Row],[cena/enota brez DDV v EUR]]*Sklop9[[#This Row],[Okvirna količina]]</f>
        <v>0</v>
      </c>
      <c r="T21" s="217">
        <f>+Sklop9[[#This Row],[Končna cena/enoto mere (EUR) z DDV]]*Sklop9[[#This Row],[Okvirna količina]]</f>
        <v>0</v>
      </c>
      <c r="U21" s="250" t="s">
        <v>108</v>
      </c>
    </row>
    <row r="22" spans="1:21" s="55" customFormat="1" ht="17.25" customHeight="1">
      <c r="A22" s="78" t="s">
        <v>8</v>
      </c>
      <c r="B22" s="172" t="s">
        <v>396</v>
      </c>
      <c r="C22" s="166" t="s">
        <v>108</v>
      </c>
      <c r="D22" s="166" t="s">
        <v>0</v>
      </c>
      <c r="E22" s="170" t="s">
        <v>404</v>
      </c>
      <c r="F22" s="339">
        <v>100</v>
      </c>
      <c r="G22" s="224" t="s">
        <v>0</v>
      </c>
      <c r="H22" s="21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2" s="213">
        <f>IF(Sklop9[[#This Row],[ZAHTEVANA SHEMA KAKOVOSTI]]&lt;&gt;"",Sklop9[[#This Row],[Preračunana masa/volumen/kos na enoto kg]],"")</f>
        <v>100</v>
      </c>
      <c r="J22" s="214"/>
      <c r="K22" s="249" t="s">
        <v>108</v>
      </c>
      <c r="L22" s="249" t="s">
        <v>108</v>
      </c>
      <c r="M22" s="249" t="s">
        <v>108</v>
      </c>
      <c r="N22" s="126"/>
      <c r="O22" s="250" t="s">
        <v>108</v>
      </c>
      <c r="P22" s="150"/>
      <c r="Q22" s="149">
        <f>+Sklop9[[#This Row],[cena/enota brez DDV v EUR]]*Sklop9[[#This Row],[Stopnja DDV (%)]]</f>
        <v>0</v>
      </c>
      <c r="R22" s="149">
        <f>+Sklop9[[#This Row],[cena/enota brez DDV v EUR]]+Sklop9[[#This Row],[Davek (EUR)]]</f>
        <v>0</v>
      </c>
      <c r="S22" s="149">
        <f>+Sklop9[[#This Row],[cena/enota brez DDV v EUR]]*Sklop9[[#This Row],[Okvirna količina]]</f>
        <v>0</v>
      </c>
      <c r="T22" s="149">
        <f>+Sklop9[[#This Row],[Končna cena/enoto mere (EUR) z DDV]]*Sklop9[[#This Row],[Okvirna količina]]</f>
        <v>0</v>
      </c>
      <c r="U22" s="250" t="s">
        <v>108</v>
      </c>
    </row>
    <row r="23" spans="1:21" s="55" customFormat="1" ht="17.25" customHeight="1">
      <c r="A23" s="78" t="s">
        <v>9</v>
      </c>
      <c r="B23" s="172" t="s">
        <v>397</v>
      </c>
      <c r="C23" s="166" t="s">
        <v>108</v>
      </c>
      <c r="D23" s="166" t="s">
        <v>0</v>
      </c>
      <c r="E23" s="170" t="s">
        <v>404</v>
      </c>
      <c r="F23" s="213">
        <v>400</v>
      </c>
      <c r="G23" s="224" t="s">
        <v>0</v>
      </c>
      <c r="H23" s="21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3" s="213">
        <f>IF(Sklop9[[#This Row],[ZAHTEVANA SHEMA KAKOVOSTI]]&lt;&gt;"",Sklop9[[#This Row],[Preračunana masa/volumen/kos na enoto kg]],"")</f>
        <v>400</v>
      </c>
      <c r="J23" s="214"/>
      <c r="K23" s="249" t="s">
        <v>108</v>
      </c>
      <c r="L23" s="249" t="s">
        <v>108</v>
      </c>
      <c r="M23" s="249" t="s">
        <v>108</v>
      </c>
      <c r="N23" s="126"/>
      <c r="O23" s="250" t="s">
        <v>108</v>
      </c>
      <c r="P23" s="150"/>
      <c r="Q23" s="149">
        <f>+Sklop9[[#This Row],[cena/enota brez DDV v EUR]]*Sklop9[[#This Row],[Stopnja DDV (%)]]</f>
        <v>0</v>
      </c>
      <c r="R23" s="149">
        <f>+Sklop9[[#This Row],[cena/enota brez DDV v EUR]]+Sklop9[[#This Row],[Davek (EUR)]]</f>
        <v>0</v>
      </c>
      <c r="S23" s="149">
        <f>+Sklop9[[#This Row],[cena/enota brez DDV v EUR]]*Sklop9[[#This Row],[Okvirna količina]]</f>
        <v>0</v>
      </c>
      <c r="T23" s="149">
        <f>+Sklop9[[#This Row],[Končna cena/enoto mere (EUR) z DDV]]*Sklop9[[#This Row],[Okvirna količina]]</f>
        <v>0</v>
      </c>
      <c r="U23" s="250" t="s">
        <v>108</v>
      </c>
    </row>
    <row r="24" spans="1:21" s="55" customFormat="1" ht="17.25" customHeight="1">
      <c r="A24" s="78" t="s">
        <v>10</v>
      </c>
      <c r="B24" s="172" t="s">
        <v>398</v>
      </c>
      <c r="C24" s="166" t="s">
        <v>108</v>
      </c>
      <c r="D24" s="166" t="s">
        <v>0</v>
      </c>
      <c r="E24" s="170" t="s">
        <v>404</v>
      </c>
      <c r="F24" s="213">
        <v>100</v>
      </c>
      <c r="G24" s="224" t="s">
        <v>0</v>
      </c>
      <c r="H24" s="21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4" s="213">
        <f>IF(Sklop9[[#This Row],[ZAHTEVANA SHEMA KAKOVOSTI]]&lt;&gt;"",Sklop9[[#This Row],[Preračunana masa/volumen/kos na enoto kg]],"")</f>
        <v>100</v>
      </c>
      <c r="J24" s="214"/>
      <c r="K24" s="249" t="s">
        <v>108</v>
      </c>
      <c r="L24" s="249" t="s">
        <v>108</v>
      </c>
      <c r="M24" s="249" t="s">
        <v>108</v>
      </c>
      <c r="N24" s="126"/>
      <c r="O24" s="250" t="s">
        <v>108</v>
      </c>
      <c r="P24" s="150"/>
      <c r="Q24" s="149">
        <f>+Sklop9[[#This Row],[cena/enota brez DDV v EUR]]*Sklop9[[#This Row],[Stopnja DDV (%)]]</f>
        <v>0</v>
      </c>
      <c r="R24" s="149">
        <f>+Sklop9[[#This Row],[cena/enota brez DDV v EUR]]+Sklop9[[#This Row],[Davek (EUR)]]</f>
        <v>0</v>
      </c>
      <c r="S24" s="149">
        <f>+Sklop9[[#This Row],[cena/enota brez DDV v EUR]]*Sklop9[[#This Row],[Okvirna količina]]</f>
        <v>0</v>
      </c>
      <c r="T24" s="149">
        <f>+Sklop9[[#This Row],[Končna cena/enoto mere (EUR) z DDV]]*Sklop9[[#This Row],[Okvirna količina]]</f>
        <v>0</v>
      </c>
      <c r="U24" s="250" t="s">
        <v>108</v>
      </c>
    </row>
    <row r="25" spans="1:21" s="55" customFormat="1" ht="17.25" customHeight="1">
      <c r="A25" s="78" t="s">
        <v>11</v>
      </c>
      <c r="B25" s="264" t="s">
        <v>399</v>
      </c>
      <c r="C25" s="166" t="s">
        <v>108</v>
      </c>
      <c r="D25" s="166" t="s">
        <v>0</v>
      </c>
      <c r="E25" s="170" t="s">
        <v>404</v>
      </c>
      <c r="F25" s="213">
        <v>400</v>
      </c>
      <c r="G25" s="224" t="s">
        <v>0</v>
      </c>
      <c r="H25" s="21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5" s="213">
        <f>IF(Sklop9[[#This Row],[ZAHTEVANA SHEMA KAKOVOSTI]]&lt;&gt;"",Sklop9[[#This Row],[Preračunana masa/volumen/kos na enoto kg]],"")</f>
        <v>400</v>
      </c>
      <c r="J25" s="214"/>
      <c r="K25" s="249" t="s">
        <v>108</v>
      </c>
      <c r="L25" s="249" t="s">
        <v>108</v>
      </c>
      <c r="M25" s="249" t="s">
        <v>108</v>
      </c>
      <c r="N25" s="126"/>
      <c r="O25" s="250" t="s">
        <v>108</v>
      </c>
      <c r="P25" s="216"/>
      <c r="Q25" s="217">
        <f>+Sklop9[[#This Row],[cena/enota brez DDV v EUR]]*Sklop9[[#This Row],[Stopnja DDV (%)]]</f>
        <v>0</v>
      </c>
      <c r="R25" s="217">
        <f>+Sklop9[[#This Row],[cena/enota brez DDV v EUR]]+Sklop9[[#This Row],[Davek (EUR)]]</f>
        <v>0</v>
      </c>
      <c r="S25" s="217">
        <f>+Sklop9[[#This Row],[cena/enota brez DDV v EUR]]*Sklop9[[#This Row],[Okvirna količina]]</f>
        <v>0</v>
      </c>
      <c r="T25" s="217">
        <f>+Sklop9[[#This Row],[Končna cena/enoto mere (EUR) z DDV]]*Sklop9[[#This Row],[Okvirna količina]]</f>
        <v>0</v>
      </c>
      <c r="U25" s="250" t="s">
        <v>108</v>
      </c>
    </row>
    <row r="26" spans="1:21" s="55" customFormat="1" ht="17.25" customHeight="1">
      <c r="A26" s="78" t="s">
        <v>12</v>
      </c>
      <c r="B26" s="172" t="s">
        <v>400</v>
      </c>
      <c r="C26" s="166" t="s">
        <v>108</v>
      </c>
      <c r="D26" s="166" t="s">
        <v>0</v>
      </c>
      <c r="E26" s="170" t="s">
        <v>404</v>
      </c>
      <c r="F26" s="213">
        <v>100</v>
      </c>
      <c r="G26" s="224" t="s">
        <v>0</v>
      </c>
      <c r="H26" s="21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6" s="213">
        <f>IF(Sklop9[[#This Row],[ZAHTEVANA SHEMA KAKOVOSTI]]&lt;&gt;"",Sklop9[[#This Row],[Preračunana masa/volumen/kos na enoto kg]],"")</f>
        <v>100</v>
      </c>
      <c r="J26" s="214"/>
      <c r="K26" s="249" t="s">
        <v>108</v>
      </c>
      <c r="L26" s="249" t="s">
        <v>108</v>
      </c>
      <c r="M26" s="249" t="s">
        <v>108</v>
      </c>
      <c r="N26" s="126"/>
      <c r="O26" s="250" t="s">
        <v>108</v>
      </c>
      <c r="P26" s="150"/>
      <c r="Q26" s="149">
        <f>+Sklop9[[#This Row],[cena/enota brez DDV v EUR]]*Sklop9[[#This Row],[Stopnja DDV (%)]]</f>
        <v>0</v>
      </c>
      <c r="R26" s="149">
        <f>+Sklop9[[#This Row],[cena/enota brez DDV v EUR]]+Sklop9[[#This Row],[Davek (EUR)]]</f>
        <v>0</v>
      </c>
      <c r="S26" s="149">
        <f>+Sklop9[[#This Row],[cena/enota brez DDV v EUR]]*Sklop9[[#This Row],[Okvirna količina]]</f>
        <v>0</v>
      </c>
      <c r="T26" s="149">
        <f>+Sklop9[[#This Row],[Končna cena/enoto mere (EUR) z DDV]]*Sklop9[[#This Row],[Okvirna količina]]</f>
        <v>0</v>
      </c>
      <c r="U26" s="250" t="s">
        <v>108</v>
      </c>
    </row>
    <row r="27" spans="1:21" s="55" customFormat="1" ht="17.25" customHeight="1">
      <c r="A27" s="78" t="s">
        <v>13</v>
      </c>
      <c r="B27" s="172" t="s">
        <v>401</v>
      </c>
      <c r="C27" s="166" t="s">
        <v>108</v>
      </c>
      <c r="D27" s="166" t="s">
        <v>0</v>
      </c>
      <c r="E27" s="170" t="s">
        <v>404</v>
      </c>
      <c r="F27" s="213">
        <v>100</v>
      </c>
      <c r="G27" s="224" t="s">
        <v>0</v>
      </c>
      <c r="H27" s="21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7" s="213">
        <f>IF(Sklop9[[#This Row],[ZAHTEVANA SHEMA KAKOVOSTI]]&lt;&gt;"",Sklop9[[#This Row],[Preračunana masa/volumen/kos na enoto kg]],"")</f>
        <v>100</v>
      </c>
      <c r="J27" s="214"/>
      <c r="K27" s="249" t="s">
        <v>108</v>
      </c>
      <c r="L27" s="249" t="s">
        <v>108</v>
      </c>
      <c r="M27" s="249" t="s">
        <v>108</v>
      </c>
      <c r="N27" s="126"/>
      <c r="O27" s="250" t="s">
        <v>108</v>
      </c>
      <c r="P27" s="216"/>
      <c r="Q27" s="217">
        <f>+Sklop9[[#This Row],[cena/enota brez DDV v EUR]]*Sklop9[[#This Row],[Stopnja DDV (%)]]</f>
        <v>0</v>
      </c>
      <c r="R27" s="217">
        <f>+Sklop9[[#This Row],[cena/enota brez DDV v EUR]]+Sklop9[[#This Row],[Davek (EUR)]]</f>
        <v>0</v>
      </c>
      <c r="S27" s="217">
        <f>+Sklop9[[#This Row],[cena/enota brez DDV v EUR]]*Sklop9[[#This Row],[Okvirna količina]]</f>
        <v>0</v>
      </c>
      <c r="T27" s="217">
        <f>+Sklop9[[#This Row],[Končna cena/enoto mere (EUR) z DDV]]*Sklop9[[#This Row],[Okvirna količina]]</f>
        <v>0</v>
      </c>
      <c r="U27" s="250" t="s">
        <v>108</v>
      </c>
    </row>
    <row r="28" spans="1:21" s="55" customFormat="1" ht="17.25" customHeight="1">
      <c r="A28" s="78" t="s">
        <v>14</v>
      </c>
      <c r="B28" s="172" t="s">
        <v>402</v>
      </c>
      <c r="C28" s="166" t="s">
        <v>108</v>
      </c>
      <c r="D28" s="166" t="s">
        <v>0</v>
      </c>
      <c r="E28" s="170" t="s">
        <v>404</v>
      </c>
      <c r="F28" s="213">
        <v>100</v>
      </c>
      <c r="G28" s="224" t="s">
        <v>0</v>
      </c>
      <c r="H28" s="21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8" s="213">
        <f>IF(Sklop9[[#This Row],[ZAHTEVANA SHEMA KAKOVOSTI]]&lt;&gt;"",Sklop9[[#This Row],[Preračunana masa/volumen/kos na enoto kg]],"")</f>
        <v>100</v>
      </c>
      <c r="J28" s="214"/>
      <c r="K28" s="249" t="s">
        <v>108</v>
      </c>
      <c r="L28" s="249" t="s">
        <v>108</v>
      </c>
      <c r="M28" s="249" t="s">
        <v>108</v>
      </c>
      <c r="N28" s="126"/>
      <c r="O28" s="250" t="s">
        <v>108</v>
      </c>
      <c r="P28" s="150"/>
      <c r="Q28" s="149">
        <f>+Sklop9[[#This Row],[cena/enota brez DDV v EUR]]*Sklop9[[#This Row],[Stopnja DDV (%)]]</f>
        <v>0</v>
      </c>
      <c r="R28" s="149">
        <f>+Sklop9[[#This Row],[cena/enota brez DDV v EUR]]+Sklop9[[#This Row],[Davek (EUR)]]</f>
        <v>0</v>
      </c>
      <c r="S28" s="149">
        <f>+Sklop9[[#This Row],[cena/enota brez DDV v EUR]]*Sklop9[[#This Row],[Okvirna količina]]</f>
        <v>0</v>
      </c>
      <c r="T28" s="149">
        <f>+Sklop9[[#This Row],[Končna cena/enoto mere (EUR) z DDV]]*Sklop9[[#This Row],[Okvirna količina]]</f>
        <v>0</v>
      </c>
      <c r="U28" s="250" t="s">
        <v>108</v>
      </c>
    </row>
    <row r="29" spans="1:21" s="55" customFormat="1" ht="17.25" customHeight="1">
      <c r="A29" s="78" t="s">
        <v>15</v>
      </c>
      <c r="B29" s="172" t="s">
        <v>403</v>
      </c>
      <c r="C29" s="166" t="s">
        <v>108</v>
      </c>
      <c r="D29" s="166" t="s">
        <v>0</v>
      </c>
      <c r="E29" s="170" t="s">
        <v>404</v>
      </c>
      <c r="F29" s="213">
        <v>100</v>
      </c>
      <c r="G29" s="224" t="s">
        <v>0</v>
      </c>
      <c r="H29" s="21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9" s="213">
        <f>IF(Sklop9[[#This Row],[ZAHTEVANA SHEMA KAKOVOSTI]]&lt;&gt;"",Sklop9[[#This Row],[Preračunana masa/volumen/kos na enoto kg]],"")</f>
        <v>100</v>
      </c>
      <c r="J29" s="214"/>
      <c r="K29" s="249" t="s">
        <v>108</v>
      </c>
      <c r="L29" s="249" t="s">
        <v>108</v>
      </c>
      <c r="M29" s="249" t="s">
        <v>108</v>
      </c>
      <c r="N29" s="126"/>
      <c r="O29" s="250" t="s">
        <v>108</v>
      </c>
      <c r="P29" s="150"/>
      <c r="Q29" s="149">
        <f>+Sklop9[[#This Row],[cena/enota brez DDV v EUR]]*Sklop9[[#This Row],[Stopnja DDV (%)]]</f>
        <v>0</v>
      </c>
      <c r="R29" s="149">
        <f>+Sklop9[[#This Row],[cena/enota brez DDV v EUR]]+Sklop9[[#This Row],[Davek (EUR)]]</f>
        <v>0</v>
      </c>
      <c r="S29" s="149">
        <f>+Sklop9[[#This Row],[cena/enota brez DDV v EUR]]*Sklop9[[#This Row],[Okvirna količina]]</f>
        <v>0</v>
      </c>
      <c r="T29" s="149">
        <f>+Sklop9[[#This Row],[Končna cena/enoto mere (EUR) z DDV]]*Sklop9[[#This Row],[Okvirna količina]]</f>
        <v>0</v>
      </c>
      <c r="U29" s="250" t="s">
        <v>108</v>
      </c>
    </row>
    <row r="30" spans="1:21">
      <c r="A30" s="349" t="s">
        <v>129</v>
      </c>
      <c r="B30" s="350"/>
      <c r="C30" s="351"/>
      <c r="D30" s="351"/>
      <c r="E30" s="352"/>
      <c r="F30" s="361"/>
      <c r="G30" s="354"/>
      <c r="H30" s="355">
        <f>SUBTOTAL(109,Sklop9[Preračunana masa/volumen/kos na enoto kg])</f>
        <v>2500</v>
      </c>
      <c r="I30" s="355">
        <f>SUBTOTAL(109,Sklop9[Živila iz shem kakovosti (kg)])</f>
        <v>2500</v>
      </c>
      <c r="J30" s="353"/>
      <c r="K30" s="356"/>
      <c r="L30" s="356"/>
      <c r="M30" s="357"/>
      <c r="N30" s="358"/>
      <c r="O30" s="358"/>
      <c r="P30" s="358"/>
      <c r="Q30" s="359"/>
      <c r="R30" s="353"/>
      <c r="S30" s="359">
        <f>SUBTOTAL(109,Sklop9[Vrednost za okvirno količino (EUR) brez DDV])</f>
        <v>0</v>
      </c>
      <c r="T30" s="359">
        <f>SUBTOTAL(109,Sklop9[Vrednost za okvirno količino (EUR) z DDV])</f>
        <v>0</v>
      </c>
      <c r="U30" s="360"/>
    </row>
    <row r="31" spans="1:21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1">
      <c r="A32" s="48" t="s">
        <v>125</v>
      </c>
      <c r="B32" s="16"/>
      <c r="C32" s="28"/>
      <c r="D32" s="28"/>
      <c r="E32" s="95"/>
      <c r="Q32" s="48"/>
      <c r="R32" s="48"/>
      <c r="S32" s="48"/>
      <c r="T32" s="48"/>
    </row>
    <row r="33" spans="1:21">
      <c r="A33" s="11" t="s">
        <v>127</v>
      </c>
      <c r="B33" s="16"/>
      <c r="C33" s="28"/>
      <c r="D33" s="28"/>
      <c r="E33" s="95"/>
    </row>
    <row r="34" spans="1:21">
      <c r="A34" s="90" t="s">
        <v>170</v>
      </c>
      <c r="F34" s="68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</row>
    <row r="35" spans="1:21" ht="12.75" customHeight="1">
      <c r="A35" s="431" t="s">
        <v>163</v>
      </c>
      <c r="B35" s="431"/>
      <c r="C35" s="431"/>
      <c r="D35" s="431"/>
      <c r="E35" s="431"/>
      <c r="F35" s="431"/>
      <c r="G35" s="431"/>
      <c r="H35" s="431"/>
      <c r="I35" s="431"/>
      <c r="J35" s="431"/>
      <c r="K35" s="431"/>
      <c r="L35" s="431"/>
      <c r="M35" s="54"/>
      <c r="N35" s="29"/>
      <c r="O35" s="29"/>
      <c r="P35" s="29"/>
      <c r="Q35" s="29"/>
      <c r="R35" s="29"/>
    </row>
    <row r="36" spans="1:21" ht="12.75" customHeight="1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N36" s="29"/>
      <c r="O36" s="29"/>
      <c r="P36" s="29"/>
      <c r="Q36" s="29"/>
      <c r="R36" s="29"/>
    </row>
    <row r="37" spans="1:21">
      <c r="A37" s="90" t="s">
        <v>65</v>
      </c>
      <c r="F37" s="68"/>
      <c r="G37" s="68" t="s">
        <v>66</v>
      </c>
      <c r="H37" s="29"/>
      <c r="I37" s="29"/>
      <c r="J37" s="29"/>
      <c r="K37" s="29"/>
      <c r="L37" s="54"/>
      <c r="M37" s="54"/>
      <c r="N37" s="29"/>
      <c r="O37" s="29"/>
      <c r="P37" s="29"/>
      <c r="Q37" s="29" t="s">
        <v>67</v>
      </c>
      <c r="R37" s="29"/>
    </row>
    <row r="38" spans="1:21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1">
      <c r="B39" s="16"/>
      <c r="C39" s="28"/>
      <c r="D39" s="28"/>
      <c r="E39" s="95"/>
    </row>
    <row r="40" spans="1:21">
      <c r="B40" s="16"/>
      <c r="C40" s="28"/>
      <c r="D40" s="28"/>
      <c r="E40" s="95"/>
    </row>
    <row r="41" spans="1:21">
      <c r="B41" s="16"/>
      <c r="C41" s="28"/>
      <c r="D41" s="28"/>
      <c r="E41" s="95"/>
    </row>
    <row r="42" spans="1:21">
      <c r="B42" s="16"/>
      <c r="C42" s="28"/>
      <c r="D42" s="28"/>
      <c r="E42" s="95"/>
    </row>
    <row r="43" spans="1:21">
      <c r="B43" s="16"/>
      <c r="C43" s="28"/>
      <c r="D43" s="28"/>
      <c r="E43" s="95"/>
    </row>
    <row r="44" spans="1:21">
      <c r="B44" s="16"/>
      <c r="C44" s="28"/>
      <c r="D44" s="28"/>
      <c r="E44" s="95"/>
    </row>
    <row r="45" spans="1:21">
      <c r="B45" s="16"/>
      <c r="C45" s="28"/>
      <c r="D45" s="28"/>
      <c r="E45" s="95"/>
    </row>
    <row r="46" spans="1:21">
      <c r="B46" s="16"/>
      <c r="C46" s="28"/>
      <c r="D46" s="28"/>
      <c r="E46" s="95"/>
    </row>
    <row r="47" spans="1:21">
      <c r="B47" s="16"/>
      <c r="C47" s="28"/>
      <c r="D47" s="28"/>
      <c r="E47" s="95"/>
    </row>
    <row r="48" spans="1:21">
      <c r="B48" s="16"/>
      <c r="C48" s="28"/>
      <c r="D48" s="28"/>
      <c r="E48" s="95"/>
    </row>
    <row r="49" spans="1:22">
      <c r="B49" s="16"/>
      <c r="C49" s="28"/>
      <c r="D49" s="28"/>
      <c r="E49" s="95"/>
    </row>
    <row r="50" spans="1:22">
      <c r="B50" s="16"/>
      <c r="C50" s="28"/>
      <c r="D50" s="28"/>
      <c r="E50" s="95"/>
    </row>
    <row r="51" spans="1:22">
      <c r="B51" s="16"/>
      <c r="C51" s="28"/>
      <c r="D51" s="28"/>
      <c r="E51" s="95"/>
    </row>
    <row r="52" spans="1:22">
      <c r="B52" s="16"/>
      <c r="C52" s="28"/>
      <c r="D52" s="28"/>
      <c r="E52" s="95"/>
    </row>
    <row r="53" spans="1:22" s="18" customFormat="1">
      <c r="A53" s="11"/>
      <c r="B53" s="16"/>
      <c r="C53" s="28"/>
      <c r="D53" s="28"/>
      <c r="E53" s="95"/>
      <c r="F53" s="96"/>
      <c r="G53" s="96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5"/>
      <c r="F54" s="96"/>
      <c r="G54" s="96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5"/>
      <c r="F55" s="96"/>
      <c r="G55" s="96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5"/>
      <c r="F56" s="96"/>
      <c r="G56" s="96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5"/>
      <c r="F57" s="96"/>
      <c r="G57" s="96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5"/>
      <c r="F58" s="96"/>
      <c r="G58" s="96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5"/>
      <c r="F59" s="96"/>
      <c r="G59" s="96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5"/>
      <c r="F60" s="96"/>
      <c r="G60" s="96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5"/>
      <c r="F61" s="96"/>
      <c r="G61" s="96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5"/>
      <c r="F62" s="96"/>
      <c r="G62" s="96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5"/>
      <c r="F63" s="96"/>
      <c r="G63" s="96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5"/>
      <c r="F64" s="96"/>
      <c r="G64" s="96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5"/>
      <c r="F65" s="96"/>
      <c r="G65" s="96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5"/>
      <c r="F66" s="96"/>
      <c r="G66" s="96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5"/>
      <c r="F67" s="96"/>
      <c r="G67" s="96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5"/>
      <c r="F68" s="96"/>
      <c r="G68" s="96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5"/>
      <c r="F69" s="96"/>
      <c r="G69" s="96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5"/>
      <c r="F70" s="96"/>
      <c r="G70" s="96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5"/>
      <c r="F71" s="96"/>
      <c r="G71" s="96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5"/>
      <c r="F72" s="96"/>
      <c r="G72" s="96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5"/>
      <c r="F73" s="96"/>
      <c r="G73" s="96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5"/>
      <c r="F74" s="96"/>
      <c r="G74" s="96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5"/>
      <c r="F75" s="96"/>
      <c r="G75" s="96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5"/>
      <c r="F76" s="96"/>
      <c r="G76" s="96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5"/>
      <c r="F77" s="96"/>
      <c r="G77" s="96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5"/>
      <c r="F78" s="96"/>
      <c r="G78" s="96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5"/>
      <c r="F79" s="96"/>
      <c r="G79" s="96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5"/>
      <c r="F80" s="96"/>
      <c r="G80" s="96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5"/>
      <c r="F81" s="96"/>
      <c r="G81" s="96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5"/>
      <c r="F82" s="96"/>
      <c r="G82" s="96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5"/>
      <c r="F83" s="96"/>
      <c r="G83" s="96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5"/>
      <c r="F84" s="96"/>
      <c r="G84" s="96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5"/>
      <c r="F85" s="96"/>
      <c r="G85" s="96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5"/>
      <c r="F86" s="96"/>
      <c r="G86" s="96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5"/>
      <c r="F87" s="96"/>
      <c r="G87" s="96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5"/>
      <c r="F88" s="96"/>
      <c r="G88" s="96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5"/>
      <c r="F89" s="96"/>
      <c r="G89" s="96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5"/>
      <c r="F90" s="96"/>
      <c r="G90" s="96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5"/>
      <c r="F91" s="96"/>
      <c r="G91" s="96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5"/>
      <c r="F92" s="96"/>
      <c r="G92" s="96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5"/>
      <c r="F93" s="96"/>
      <c r="G93" s="96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5"/>
      <c r="F94" s="96"/>
      <c r="G94" s="96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5"/>
      <c r="F95" s="96"/>
      <c r="G95" s="96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5"/>
      <c r="F96" s="96"/>
      <c r="G96" s="96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5"/>
      <c r="F97" s="96"/>
      <c r="G97" s="96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5"/>
      <c r="F98" s="96"/>
      <c r="G98" s="96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5"/>
      <c r="F99" s="96"/>
      <c r="G99" s="96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5"/>
      <c r="F100" s="96"/>
      <c r="G100" s="96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5"/>
      <c r="F101" s="96"/>
      <c r="G101" s="96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5"/>
      <c r="F102" s="96"/>
      <c r="G102" s="96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5"/>
      <c r="F103" s="96"/>
      <c r="G103" s="96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5"/>
      <c r="F104" s="96"/>
      <c r="G104" s="96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5"/>
      <c r="F105" s="96"/>
      <c r="G105" s="96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5"/>
      <c r="F106" s="96"/>
      <c r="G106" s="96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5"/>
      <c r="F107" s="96"/>
      <c r="G107" s="96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5"/>
      <c r="F108" s="96"/>
      <c r="G108" s="96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5"/>
      <c r="F109" s="96"/>
      <c r="G109" s="96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5"/>
      <c r="F110" s="96"/>
      <c r="G110" s="96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5"/>
      <c r="F111" s="96"/>
      <c r="G111" s="96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5"/>
      <c r="F112" s="96"/>
      <c r="G112" s="96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5"/>
      <c r="F113" s="96"/>
      <c r="G113" s="96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5"/>
      <c r="F114" s="96"/>
      <c r="G114" s="96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5"/>
      <c r="F115" s="96"/>
      <c r="G115" s="96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5"/>
      <c r="F116" s="96"/>
      <c r="G116" s="96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5"/>
      <c r="F117" s="96"/>
      <c r="G117" s="96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5"/>
      <c r="F118" s="96"/>
      <c r="G118" s="96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5"/>
      <c r="F119" s="96"/>
      <c r="G119" s="96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5"/>
      <c r="F120" s="96"/>
      <c r="G120" s="96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5"/>
      <c r="F121" s="96"/>
      <c r="G121" s="96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5"/>
      <c r="F122" s="96"/>
      <c r="G122" s="96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5"/>
      <c r="F123" s="96"/>
      <c r="G123" s="96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5"/>
      <c r="F124" s="96"/>
      <c r="G124" s="96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5"/>
      <c r="F125" s="96"/>
      <c r="G125" s="96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5"/>
      <c r="F126" s="96"/>
      <c r="G126" s="96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5"/>
      <c r="F127" s="96"/>
      <c r="G127" s="96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5"/>
      <c r="F128" s="96"/>
      <c r="G128" s="96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5"/>
      <c r="F129" s="96"/>
      <c r="G129" s="96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5"/>
      <c r="F130" s="96"/>
      <c r="G130" s="96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5"/>
      <c r="F131" s="96"/>
      <c r="G131" s="96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5"/>
      <c r="F132" s="96"/>
      <c r="G132" s="96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5"/>
      <c r="F133" s="96"/>
      <c r="G133" s="96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5"/>
      <c r="F134" s="96"/>
      <c r="G134" s="96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5"/>
      <c r="F135" s="96"/>
      <c r="G135" s="96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5"/>
      <c r="F136" s="96"/>
      <c r="G136" s="96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5"/>
      <c r="F137" s="96"/>
      <c r="G137" s="96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5"/>
      <c r="F138" s="96"/>
      <c r="G138" s="96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5"/>
      <c r="F139" s="96"/>
      <c r="G139" s="96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5"/>
      <c r="F140" s="96"/>
      <c r="G140" s="96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5"/>
      <c r="F141" s="96"/>
      <c r="G141" s="96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5"/>
      <c r="F142" s="96"/>
      <c r="G142" s="96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5"/>
      <c r="F143" s="96"/>
      <c r="G143" s="96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5"/>
      <c r="F144" s="96"/>
      <c r="G144" s="96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5"/>
      <c r="F145" s="96"/>
      <c r="G145" s="96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5"/>
      <c r="F146" s="96"/>
      <c r="G146" s="96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5"/>
      <c r="F147" s="96"/>
      <c r="G147" s="96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5"/>
      <c r="F148" s="96"/>
      <c r="G148" s="96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5"/>
      <c r="F149" s="96"/>
      <c r="G149" s="96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5"/>
      <c r="F150" s="96"/>
      <c r="G150" s="96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5"/>
      <c r="F151" s="96"/>
      <c r="G151" s="96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5"/>
      <c r="F152" s="96"/>
      <c r="G152" s="96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5"/>
      <c r="F153" s="96"/>
      <c r="G153" s="96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5"/>
      <c r="F154" s="96"/>
      <c r="G154" s="96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5"/>
      <c r="F155" s="96"/>
      <c r="G155" s="96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5"/>
      <c r="F156" s="96"/>
      <c r="G156" s="96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5"/>
      <c r="F157" s="96"/>
      <c r="G157" s="96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5"/>
      <c r="F158" s="96"/>
      <c r="G158" s="96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5"/>
      <c r="F159" s="96"/>
      <c r="G159" s="96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5"/>
      <c r="F160" s="96"/>
      <c r="G160" s="96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5"/>
      <c r="F161" s="96"/>
      <c r="G161" s="96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5"/>
      <c r="F162" s="96"/>
      <c r="G162" s="96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5"/>
      <c r="F163" s="96"/>
      <c r="G163" s="96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5"/>
      <c r="F164" s="96"/>
      <c r="G164" s="96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5"/>
      <c r="F165" s="96"/>
      <c r="G165" s="96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5"/>
      <c r="F166" s="96"/>
      <c r="G166" s="96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5"/>
      <c r="F167" s="96"/>
      <c r="G167" s="96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5"/>
      <c r="F168" s="96"/>
      <c r="G168" s="96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5"/>
      <c r="F169" s="96"/>
      <c r="G169" s="96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5"/>
      <c r="F170" s="96"/>
      <c r="G170" s="96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5"/>
      <c r="F171" s="96"/>
      <c r="G171" s="96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5"/>
      <c r="F172" s="96"/>
      <c r="G172" s="96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5"/>
      <c r="F173" s="96"/>
      <c r="G173" s="96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5"/>
      <c r="F174" s="96"/>
      <c r="G174" s="96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5"/>
      <c r="F175" s="96"/>
      <c r="G175" s="96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5"/>
      <c r="F176" s="96"/>
      <c r="G176" s="96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5"/>
      <c r="F177" s="96"/>
      <c r="G177" s="96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5"/>
      <c r="F178" s="96"/>
      <c r="G178" s="96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5"/>
      <c r="F179" s="96"/>
      <c r="G179" s="96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5"/>
      <c r="F180" s="96"/>
      <c r="G180" s="96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5"/>
      <c r="F181" s="96"/>
      <c r="G181" s="96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5"/>
      <c r="F182" s="96"/>
      <c r="G182" s="96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5"/>
      <c r="F183" s="96"/>
      <c r="G183" s="96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5"/>
      <c r="F184" s="96"/>
      <c r="G184" s="96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5"/>
      <c r="F185" s="96"/>
      <c r="G185" s="96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5"/>
      <c r="F186" s="96"/>
      <c r="G186" s="96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5"/>
      <c r="F187" s="96"/>
      <c r="G187" s="96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5"/>
      <c r="F188" s="96"/>
      <c r="G188" s="96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5"/>
      <c r="F189" s="96"/>
      <c r="G189" s="96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5"/>
      <c r="F190" s="96"/>
      <c r="G190" s="96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5"/>
      <c r="F191" s="96"/>
      <c r="G191" s="96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5"/>
      <c r="F192" s="96"/>
      <c r="G192" s="96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5"/>
      <c r="F193" s="96"/>
      <c r="G193" s="96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5"/>
      <c r="F194" s="96"/>
      <c r="G194" s="96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5"/>
      <c r="F195" s="96"/>
      <c r="G195" s="96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5"/>
      <c r="F196" s="96"/>
      <c r="G196" s="96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5"/>
      <c r="F197" s="96"/>
      <c r="G197" s="96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5"/>
      <c r="F198" s="96"/>
      <c r="G198" s="96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5"/>
      <c r="F199" s="96"/>
      <c r="G199" s="96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5"/>
      <c r="F200" s="96"/>
      <c r="G200" s="96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5"/>
      <c r="F201" s="96"/>
      <c r="G201" s="96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5"/>
      <c r="F202" s="96"/>
      <c r="G202" s="96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5"/>
      <c r="F203" s="96"/>
      <c r="G203" s="96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5"/>
      <c r="F204" s="96"/>
      <c r="G204" s="96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5"/>
      <c r="F205" s="96"/>
      <c r="G205" s="96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5"/>
      <c r="F206" s="96"/>
      <c r="G206" s="96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5"/>
      <c r="F207" s="96"/>
      <c r="G207" s="96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5"/>
      <c r="F208" s="96"/>
      <c r="G208" s="96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5"/>
      <c r="F209" s="96"/>
      <c r="G209" s="96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5"/>
      <c r="F210" s="96"/>
      <c r="G210" s="96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5"/>
      <c r="F211" s="96"/>
      <c r="G211" s="96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5"/>
      <c r="F212" s="96"/>
      <c r="G212" s="96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5"/>
      <c r="F213" s="96"/>
      <c r="G213" s="96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5"/>
      <c r="F214" s="96"/>
      <c r="G214" s="96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5"/>
      <c r="F215" s="96"/>
      <c r="G215" s="96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5"/>
      <c r="F216" s="96"/>
      <c r="G216" s="96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5"/>
      <c r="F217" s="96"/>
      <c r="G217" s="96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5"/>
      <c r="F218" s="96"/>
      <c r="G218" s="96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5"/>
      <c r="F219" s="96"/>
      <c r="G219" s="96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5"/>
      <c r="F220" s="96"/>
      <c r="G220" s="96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5"/>
      <c r="F221" s="96"/>
      <c r="G221" s="96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5"/>
      <c r="F222" s="96"/>
      <c r="G222" s="96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5"/>
      <c r="F223" s="96"/>
      <c r="G223" s="96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5"/>
      <c r="F224" s="96"/>
      <c r="G224" s="96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5"/>
      <c r="F225" s="96"/>
      <c r="G225" s="96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5"/>
      <c r="F226" s="96"/>
      <c r="G226" s="96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5"/>
      <c r="F227" s="96"/>
      <c r="G227" s="96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5"/>
      <c r="F228" s="96"/>
      <c r="G228" s="96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5"/>
      <c r="F229" s="96"/>
      <c r="G229" s="96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5"/>
      <c r="F230" s="96"/>
      <c r="G230" s="96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5"/>
      <c r="F231" s="96"/>
      <c r="G231" s="96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5"/>
      <c r="F232" s="96"/>
      <c r="G232" s="96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5"/>
      <c r="F233" s="96"/>
      <c r="G233" s="96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5"/>
      <c r="F234" s="96"/>
      <c r="G234" s="96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5"/>
      <c r="F235" s="96"/>
      <c r="G235" s="96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5"/>
      <c r="F236" s="96"/>
      <c r="G236" s="96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5"/>
      <c r="F237" s="96"/>
      <c r="G237" s="96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5"/>
      <c r="F238" s="96"/>
      <c r="G238" s="96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5"/>
      <c r="F239" s="96"/>
      <c r="G239" s="96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5"/>
      <c r="F240" s="96"/>
      <c r="G240" s="96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5"/>
      <c r="F241" s="96"/>
      <c r="G241" s="96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5"/>
      <c r="F242" s="96"/>
      <c r="G242" s="96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5"/>
      <c r="F243" s="96"/>
      <c r="G243" s="96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5"/>
      <c r="F244" s="96"/>
      <c r="G244" s="96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5"/>
      <c r="F245" s="96"/>
      <c r="G245" s="96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5"/>
      <c r="F246" s="96"/>
      <c r="G246" s="96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5"/>
      <c r="F247" s="96"/>
      <c r="G247" s="96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5"/>
      <c r="F248" s="96"/>
      <c r="G248" s="96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5"/>
      <c r="F249" s="96"/>
      <c r="G249" s="96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5"/>
      <c r="F250" s="96"/>
      <c r="G250" s="96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5"/>
      <c r="F251" s="96"/>
      <c r="G251" s="96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5"/>
      <c r="F252" s="96"/>
      <c r="G252" s="96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5"/>
      <c r="F253" s="96"/>
      <c r="G253" s="96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5"/>
      <c r="F254" s="96"/>
      <c r="G254" s="96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5"/>
      <c r="F255" s="96"/>
      <c r="G255" s="96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5"/>
      <c r="F256" s="96"/>
      <c r="G256" s="96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5"/>
      <c r="F257" s="96"/>
      <c r="G257" s="96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5"/>
      <c r="F258" s="96"/>
      <c r="G258" s="96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5"/>
      <c r="F259" s="96"/>
      <c r="G259" s="96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5"/>
      <c r="F260" s="96"/>
      <c r="G260" s="96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5"/>
      <c r="F261" s="96"/>
      <c r="G261" s="96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</sheetData>
  <sheetProtection insertRows="0" deleteRows="0"/>
  <protectedRanges>
    <protectedRange sqref="J37:P1048576 J1:P15 M35:P36 J30:P34 J16:J29 P16:P29 U1:U1048576" name="Obseg1"/>
    <protectedRange sqref="J35:L35" name="Obseg1_2_1"/>
    <protectedRange sqref="J36:L36" name="Obseg1_3_1_1_2_1"/>
    <protectedRange sqref="K16:O29" name="Obseg1_3"/>
  </protectedRanges>
  <mergeCells count="8">
    <mergeCell ref="A35:L3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23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397"/>
  <sheetViews>
    <sheetView topLeftCell="A121" zoomScale="112" zoomScaleNormal="112" zoomScaleSheetLayoutView="100" workbookViewId="0">
      <selection activeCell="S169" sqref="S169"/>
    </sheetView>
  </sheetViews>
  <sheetFormatPr defaultColWidth="8.85546875" defaultRowHeight="12.75"/>
  <cols>
    <col min="1" max="1" width="4.7109375" style="11" customWidth="1"/>
    <col min="2" max="2" width="28.5703125" style="17" customWidth="1"/>
    <col min="3" max="3" width="10.7109375" style="27" customWidth="1"/>
    <col min="4" max="4" width="10" style="27" customWidth="1"/>
    <col min="5" max="5" width="9.42578125" style="93" customWidth="1"/>
    <col min="6" max="6" width="7.42578125" style="96" customWidth="1"/>
    <col min="7" max="7" width="6" style="96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22" t="str">
        <f>+'prva stran'!B6</f>
        <v>VRTEC ŠOŠTANJ</v>
      </c>
      <c r="D2" s="423"/>
      <c r="E2" s="423"/>
      <c r="F2" s="423"/>
      <c r="G2" s="423"/>
      <c r="H2" s="423"/>
      <c r="I2" s="423"/>
      <c r="J2" s="423"/>
    </row>
    <row r="3" spans="1:21" ht="15">
      <c r="B3" s="50" t="s">
        <v>83</v>
      </c>
      <c r="C3" s="424" t="str">
        <f>+'prva stran'!B7</f>
        <v>KAJUHOVA CESTA 8, 3325 ŠOŠTANJ</v>
      </c>
      <c r="D3" s="425"/>
      <c r="E3" s="425"/>
      <c r="F3" s="425"/>
      <c r="G3" s="425"/>
      <c r="H3" s="425"/>
      <c r="I3" s="425"/>
      <c r="J3" s="425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26">
        <f>+'prva stran'!B10</f>
        <v>0</v>
      </c>
      <c r="D6" s="427"/>
      <c r="E6" s="427"/>
      <c r="F6" s="427"/>
      <c r="G6" s="427"/>
      <c r="H6" s="427"/>
      <c r="I6" s="427"/>
      <c r="J6" s="427"/>
    </row>
    <row r="7" spans="1:21" ht="17.25" customHeight="1">
      <c r="B7" s="51" t="s">
        <v>83</v>
      </c>
      <c r="C7" s="428">
        <f>+'prva stran'!B11</f>
        <v>0</v>
      </c>
      <c r="D7" s="429"/>
      <c r="E7" s="429"/>
      <c r="F7" s="429"/>
      <c r="G7" s="429"/>
      <c r="H7" s="429"/>
      <c r="I7" s="429"/>
      <c r="J7" s="429"/>
    </row>
    <row r="8" spans="1:21" ht="17.25" customHeight="1">
      <c r="B8" s="51" t="s">
        <v>84</v>
      </c>
      <c r="C8" s="428">
        <f>+'prva stran'!B12</f>
        <v>0</v>
      </c>
      <c r="D8" s="429"/>
      <c r="E8" s="429"/>
      <c r="F8" s="429"/>
      <c r="G8" s="429"/>
      <c r="H8" s="429"/>
      <c r="I8" s="429"/>
      <c r="J8" s="429"/>
    </row>
    <row r="9" spans="1:21" s="12" customFormat="1" ht="17.25" customHeight="1">
      <c r="A9" s="9"/>
      <c r="B9" s="52" t="s">
        <v>86</v>
      </c>
      <c r="C9" s="430">
        <f>+'prva stran'!B13</f>
        <v>0</v>
      </c>
      <c r="D9" s="429"/>
      <c r="E9" s="429"/>
      <c r="F9" s="429"/>
      <c r="G9" s="429"/>
      <c r="H9" s="429"/>
      <c r="I9" s="429"/>
      <c r="J9" s="42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7"/>
      <c r="G10" s="97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97"/>
      <c r="G11" s="97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pred_rekapitulacija'!A23</f>
        <v>10. sklop:</v>
      </c>
      <c r="C12" s="77"/>
      <c r="D12" s="24"/>
      <c r="E12" s="25"/>
      <c r="F12" s="97"/>
      <c r="G12" s="97"/>
      <c r="H12" s="14"/>
      <c r="I12" s="14"/>
      <c r="J12" s="14"/>
      <c r="K12" s="14"/>
      <c r="U12" s="7"/>
    </row>
    <row r="13" spans="1:21" s="12" customFormat="1" ht="21" customHeight="1">
      <c r="B13" s="421" t="str">
        <f>+'Ponudbeni pred_rekapitulacija'!B23</f>
        <v>SPLOŠNO PREHRAMBENO BLAGO</v>
      </c>
      <c r="C13" s="421"/>
      <c r="D13" s="421"/>
      <c r="E13" s="421"/>
      <c r="F13" s="421"/>
      <c r="G13" s="421"/>
      <c r="H13" s="421"/>
      <c r="I13" s="421"/>
      <c r="J13" s="421"/>
      <c r="K13" s="421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157</v>
      </c>
      <c r="F14" s="47">
        <v>3</v>
      </c>
      <c r="G14" s="47">
        <v>4</v>
      </c>
      <c r="H14" s="70" t="s">
        <v>77</v>
      </c>
      <c r="I14" s="70" t="s">
        <v>119</v>
      </c>
      <c r="J14" s="71">
        <v>5</v>
      </c>
      <c r="K14" s="71">
        <v>6</v>
      </c>
      <c r="L14" s="71" t="s">
        <v>64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93</v>
      </c>
      <c r="G15" s="56" t="s">
        <v>94</v>
      </c>
      <c r="H15" s="57" t="s">
        <v>128</v>
      </c>
      <c r="I15" s="57" t="s">
        <v>145</v>
      </c>
      <c r="J15" s="58" t="s">
        <v>101</v>
      </c>
      <c r="K15" s="58" t="s">
        <v>75</v>
      </c>
      <c r="L15" s="58" t="s">
        <v>76</v>
      </c>
      <c r="M15" s="58" t="s">
        <v>100</v>
      </c>
      <c r="N15" s="58" t="s">
        <v>63</v>
      </c>
      <c r="O15" s="58" t="s">
        <v>118</v>
      </c>
      <c r="P15" s="58" t="s">
        <v>97</v>
      </c>
      <c r="Q15" s="59" t="s">
        <v>98</v>
      </c>
      <c r="R15" s="59" t="s">
        <v>111</v>
      </c>
      <c r="S15" s="59" t="s">
        <v>102</v>
      </c>
      <c r="T15" s="59" t="s">
        <v>103</v>
      </c>
      <c r="U15" s="58" t="s">
        <v>115</v>
      </c>
    </row>
    <row r="16" spans="1:21" s="55" customFormat="1" ht="12">
      <c r="A16" s="78" t="s">
        <v>1</v>
      </c>
      <c r="B16" s="145" t="s">
        <v>221</v>
      </c>
      <c r="C16" s="76">
        <v>1</v>
      </c>
      <c r="D16" s="98" t="s">
        <v>0</v>
      </c>
      <c r="E16" s="94"/>
      <c r="F16" s="133">
        <v>30</v>
      </c>
      <c r="G16" s="98" t="s">
        <v>0</v>
      </c>
      <c r="H1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16" s="79" t="str">
        <f>IF(Sklop10[[#This Row],[ZAHTEVANA SHEMA KAKOVOSTI]]&lt;&gt;"",Sklop10[[#This Row],[Preračunana masa/volumen/kos na enoto kg]],"")</f>
        <v/>
      </c>
      <c r="J16" s="85"/>
      <c r="K16" s="125"/>
      <c r="L16" s="125"/>
      <c r="M16" s="125"/>
      <c r="N16" s="127"/>
      <c r="O16" s="126"/>
      <c r="P16" s="87"/>
      <c r="Q16" s="83">
        <f>+Sklop10[[#This Row],[cena/enota brez DDV v EUR]]*Sklop10[[#This Row],[Stopnja DDV (%)]]</f>
        <v>0</v>
      </c>
      <c r="R16" s="83">
        <f>+Sklop10[[#This Row],[cena/enota brez DDV v EUR]]+Sklop10[[#This Row],[Davek (EUR)]]</f>
        <v>0</v>
      </c>
      <c r="S16" s="83">
        <f>+Sklop10[[#This Row],[cena/enota brez DDV v EUR]]*Sklop10[[#This Row],[Okvirna količina]]</f>
        <v>0</v>
      </c>
      <c r="T16" s="83">
        <f>+Sklop10[[#This Row],[Končna cena/enoto mere (EUR) z DDV]]*Sklop10[[#This Row],[Okvirna količina]]</f>
        <v>0</v>
      </c>
      <c r="U16" s="126"/>
    </row>
    <row r="17" spans="1:21" s="55" customFormat="1" ht="12">
      <c r="A17" s="78" t="s">
        <v>3</v>
      </c>
      <c r="B17" s="301" t="s">
        <v>460</v>
      </c>
      <c r="C17" s="76">
        <v>1</v>
      </c>
      <c r="D17" s="98" t="s">
        <v>0</v>
      </c>
      <c r="E17" s="384"/>
      <c r="F17" s="385">
        <v>10</v>
      </c>
      <c r="G17" s="380" t="s">
        <v>179</v>
      </c>
      <c r="H17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7" s="367" t="str">
        <f>IF(Sklop10[[#This Row],[ZAHTEVANA SHEMA KAKOVOSTI]]&lt;&gt;"",Sklop10[[#This Row],[Preračunana masa/volumen/kos na enoto kg]],"")</f>
        <v/>
      </c>
      <c r="J17" s="370"/>
      <c r="K17" s="371"/>
      <c r="L17" s="371"/>
      <c r="M17" s="372"/>
      <c r="N17" s="373"/>
      <c r="O17" s="373"/>
      <c r="P17" s="375"/>
      <c r="Q17" s="368">
        <f>+Sklop10[[#This Row],[cena/enota brez DDV v EUR]]*Sklop10[[#This Row],[Stopnja DDV (%)]]</f>
        <v>0</v>
      </c>
      <c r="R17" s="368">
        <f>+Sklop10[[#This Row],[cena/enota brez DDV v EUR]]+Sklop10[[#This Row],[Davek (EUR)]]</f>
        <v>0</v>
      </c>
      <c r="S17" s="368">
        <f>+Sklop10[[#This Row],[cena/enota brez DDV v EUR]]*Sklop10[[#This Row],[Okvirna količina]]</f>
        <v>0</v>
      </c>
      <c r="T17" s="368">
        <f>+Sklop10[[#This Row],[Končna cena/enoto mere (EUR) z DDV]]*Sklop10[[#This Row],[Okvirna količina]]</f>
        <v>0</v>
      </c>
      <c r="U17" s="386"/>
    </row>
    <row r="18" spans="1:21" s="55" customFormat="1" ht="12">
      <c r="A18" s="78" t="s">
        <v>4</v>
      </c>
      <c r="B18" s="301" t="s">
        <v>428</v>
      </c>
      <c r="C18" s="363">
        <v>340</v>
      </c>
      <c r="D18" s="98" t="s">
        <v>107</v>
      </c>
      <c r="E18" s="384"/>
      <c r="F18" s="385">
        <v>10</v>
      </c>
      <c r="G18" s="380" t="s">
        <v>179</v>
      </c>
      <c r="H18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3.4000000000000004</v>
      </c>
      <c r="I18" s="367" t="str">
        <f>IF(Sklop10[[#This Row],[ZAHTEVANA SHEMA KAKOVOSTI]]&lt;&gt;"",Sklop10[[#This Row],[Preračunana masa/volumen/kos na enoto kg]],"")</f>
        <v/>
      </c>
      <c r="J18" s="370"/>
      <c r="K18" s="371"/>
      <c r="L18" s="371"/>
      <c r="M18" s="372"/>
      <c r="N18" s="373"/>
      <c r="O18" s="373"/>
      <c r="P18" s="375"/>
      <c r="Q18" s="368">
        <f>+Sklop10[[#This Row],[cena/enota brez DDV v EUR]]*Sklop10[[#This Row],[Stopnja DDV (%)]]</f>
        <v>0</v>
      </c>
      <c r="R18" s="368">
        <f>+Sklop10[[#This Row],[cena/enota brez DDV v EUR]]+Sklop10[[#This Row],[Davek (EUR)]]</f>
        <v>0</v>
      </c>
      <c r="S18" s="368">
        <f>+Sklop10[[#This Row],[cena/enota brez DDV v EUR]]*Sklop10[[#This Row],[Okvirna količina]]</f>
        <v>0</v>
      </c>
      <c r="T18" s="368">
        <f>+Sklop10[[#This Row],[Končna cena/enoto mere (EUR) z DDV]]*Sklop10[[#This Row],[Okvirna količina]]</f>
        <v>0</v>
      </c>
      <c r="U18" s="386"/>
    </row>
    <row r="19" spans="1:21" s="55" customFormat="1" ht="12">
      <c r="A19" s="78" t="s">
        <v>5</v>
      </c>
      <c r="B19" s="301" t="s">
        <v>428</v>
      </c>
      <c r="C19" s="363">
        <v>1</v>
      </c>
      <c r="D19" s="98" t="s">
        <v>0</v>
      </c>
      <c r="E19" s="384"/>
      <c r="F19" s="385">
        <v>5</v>
      </c>
      <c r="G19" s="380" t="s">
        <v>0</v>
      </c>
      <c r="H19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9" s="367" t="str">
        <f>IF(Sklop10[[#This Row],[ZAHTEVANA SHEMA KAKOVOSTI]]&lt;&gt;"",Sklop10[[#This Row],[Preračunana masa/volumen/kos na enoto kg]],"")</f>
        <v/>
      </c>
      <c r="J19" s="370"/>
      <c r="K19" s="371"/>
      <c r="L19" s="371"/>
      <c r="M19" s="372"/>
      <c r="N19" s="373"/>
      <c r="O19" s="373"/>
      <c r="P19" s="375"/>
      <c r="Q19" s="368">
        <f>+Sklop10[[#This Row],[cena/enota brez DDV v EUR]]*Sklop10[[#This Row],[Stopnja DDV (%)]]</f>
        <v>0</v>
      </c>
      <c r="R19" s="368">
        <f>+Sklop10[[#This Row],[cena/enota brez DDV v EUR]]+Sklop10[[#This Row],[Davek (EUR)]]</f>
        <v>0</v>
      </c>
      <c r="S19" s="368">
        <f>+Sklop10[[#This Row],[cena/enota brez DDV v EUR]]*Sklop10[[#This Row],[Okvirna količina]]</f>
        <v>0</v>
      </c>
      <c r="T19" s="368">
        <f>+Sklop10[[#This Row],[Končna cena/enoto mere (EUR) z DDV]]*Sklop10[[#This Row],[Okvirna količina]]</f>
        <v>0</v>
      </c>
      <c r="U19" s="386"/>
    </row>
    <row r="20" spans="1:21" s="55" customFormat="1" ht="12">
      <c r="A20" s="78" t="s">
        <v>6</v>
      </c>
      <c r="B20" s="301" t="s">
        <v>461</v>
      </c>
      <c r="C20" s="363">
        <v>1</v>
      </c>
      <c r="D20" s="98" t="s">
        <v>0</v>
      </c>
      <c r="E20" s="384"/>
      <c r="F20" s="385">
        <v>10</v>
      </c>
      <c r="G20" s="380" t="s">
        <v>179</v>
      </c>
      <c r="H20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0" s="367" t="str">
        <f>IF(Sklop10[[#This Row],[ZAHTEVANA SHEMA KAKOVOSTI]]&lt;&gt;"",Sklop10[[#This Row],[Preračunana masa/volumen/kos na enoto kg]],"")</f>
        <v/>
      </c>
      <c r="J20" s="370"/>
      <c r="K20" s="371"/>
      <c r="L20" s="371"/>
      <c r="M20" s="372"/>
      <c r="N20" s="373"/>
      <c r="O20" s="373"/>
      <c r="P20" s="375"/>
      <c r="Q20" s="368">
        <f>+Sklop10[[#This Row],[cena/enota brez DDV v EUR]]*Sklop10[[#This Row],[Stopnja DDV (%)]]</f>
        <v>0</v>
      </c>
      <c r="R20" s="368">
        <f>+Sklop10[[#This Row],[cena/enota brez DDV v EUR]]+Sklop10[[#This Row],[Davek (EUR)]]</f>
        <v>0</v>
      </c>
      <c r="S20" s="368">
        <f>+Sklop10[[#This Row],[cena/enota brez DDV v EUR]]*Sklop10[[#This Row],[Okvirna količina]]</f>
        <v>0</v>
      </c>
      <c r="T20" s="368">
        <f>+Sklop10[[#This Row],[Končna cena/enoto mere (EUR) z DDV]]*Sklop10[[#This Row],[Okvirna količina]]</f>
        <v>0</v>
      </c>
      <c r="U20" s="386"/>
    </row>
    <row r="21" spans="1:21" s="55" customFormat="1" ht="14.25" customHeight="1">
      <c r="A21" s="78" t="s">
        <v>7</v>
      </c>
      <c r="B21" s="301" t="s">
        <v>462</v>
      </c>
      <c r="C21" s="363">
        <v>200</v>
      </c>
      <c r="D21" s="98" t="s">
        <v>107</v>
      </c>
      <c r="E21" s="384"/>
      <c r="F21" s="385">
        <v>20</v>
      </c>
      <c r="G21" s="380" t="s">
        <v>179</v>
      </c>
      <c r="H21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</v>
      </c>
      <c r="I21" s="367" t="str">
        <f>IF(Sklop10[[#This Row],[ZAHTEVANA SHEMA KAKOVOSTI]]&lt;&gt;"",Sklop10[[#This Row],[Preračunana masa/volumen/kos na enoto kg]],"")</f>
        <v/>
      </c>
      <c r="J21" s="370"/>
      <c r="K21" s="371"/>
      <c r="L21" s="371"/>
      <c r="M21" s="372"/>
      <c r="N21" s="373"/>
      <c r="O21" s="373"/>
      <c r="P21" s="375"/>
      <c r="Q21" s="368">
        <f>+Sklop10[[#This Row],[cena/enota brez DDV v EUR]]*Sklop10[[#This Row],[Stopnja DDV (%)]]</f>
        <v>0</v>
      </c>
      <c r="R21" s="368">
        <f>+Sklop10[[#This Row],[cena/enota brez DDV v EUR]]+Sklop10[[#This Row],[Davek (EUR)]]</f>
        <v>0</v>
      </c>
      <c r="S21" s="368">
        <f>+Sklop10[[#This Row],[cena/enota brez DDV v EUR]]*Sklop10[[#This Row],[Okvirna količina]]</f>
        <v>0</v>
      </c>
      <c r="T21" s="368">
        <f>+Sklop10[[#This Row],[Končna cena/enoto mere (EUR) z DDV]]*Sklop10[[#This Row],[Okvirna količina]]</f>
        <v>0</v>
      </c>
      <c r="U21" s="386"/>
    </row>
    <row r="22" spans="1:21" s="55" customFormat="1" ht="12">
      <c r="A22" s="78" t="s">
        <v>8</v>
      </c>
      <c r="B22" s="301" t="s">
        <v>463</v>
      </c>
      <c r="C22" s="363">
        <v>660</v>
      </c>
      <c r="D22" s="98" t="s">
        <v>107</v>
      </c>
      <c r="E22" s="384"/>
      <c r="F22" s="385">
        <v>10</v>
      </c>
      <c r="G22" s="380" t="s">
        <v>179</v>
      </c>
      <c r="H22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6.6000000000000005</v>
      </c>
      <c r="I22" s="367" t="str">
        <f>IF(Sklop10[[#This Row],[ZAHTEVANA SHEMA KAKOVOSTI]]&lt;&gt;"",Sklop10[[#This Row],[Preračunana masa/volumen/kos na enoto kg]],"")</f>
        <v/>
      </c>
      <c r="J22" s="370"/>
      <c r="K22" s="371"/>
      <c r="L22" s="371"/>
      <c r="M22" s="372"/>
      <c r="N22" s="373"/>
      <c r="O22" s="373"/>
      <c r="P22" s="375"/>
      <c r="Q22" s="368">
        <f>+Sklop10[[#This Row],[cena/enota brez DDV v EUR]]*Sklop10[[#This Row],[Stopnja DDV (%)]]</f>
        <v>0</v>
      </c>
      <c r="R22" s="368">
        <f>+Sklop10[[#This Row],[cena/enota brez DDV v EUR]]+Sklop10[[#This Row],[Davek (EUR)]]</f>
        <v>0</v>
      </c>
      <c r="S22" s="368">
        <f>+Sklop10[[#This Row],[cena/enota brez DDV v EUR]]*Sklop10[[#This Row],[Okvirna količina]]</f>
        <v>0</v>
      </c>
      <c r="T22" s="368">
        <f>+Sklop10[[#This Row],[Končna cena/enoto mere (EUR) z DDV]]*Sklop10[[#This Row],[Okvirna količina]]</f>
        <v>0</v>
      </c>
      <c r="U22" s="386"/>
    </row>
    <row r="23" spans="1:21" s="55" customFormat="1" ht="12">
      <c r="A23" s="78" t="s">
        <v>9</v>
      </c>
      <c r="B23" s="301" t="s">
        <v>464</v>
      </c>
      <c r="C23" s="363">
        <v>1.25</v>
      </c>
      <c r="D23" s="98" t="s">
        <v>0</v>
      </c>
      <c r="E23" s="384"/>
      <c r="F23" s="385">
        <v>10</v>
      </c>
      <c r="G23" s="380" t="s">
        <v>179</v>
      </c>
      <c r="H23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12.5</v>
      </c>
      <c r="I23" s="367" t="str">
        <f>IF(Sklop10[[#This Row],[ZAHTEVANA SHEMA KAKOVOSTI]]&lt;&gt;"",Sklop10[[#This Row],[Preračunana masa/volumen/kos na enoto kg]],"")</f>
        <v/>
      </c>
      <c r="J23" s="370"/>
      <c r="K23" s="371"/>
      <c r="L23" s="371"/>
      <c r="M23" s="372"/>
      <c r="N23" s="373"/>
      <c r="O23" s="373"/>
      <c r="P23" s="375"/>
      <c r="Q23" s="368">
        <f>+Sklop10[[#This Row],[cena/enota brez DDV v EUR]]*Sklop10[[#This Row],[Stopnja DDV (%)]]</f>
        <v>0</v>
      </c>
      <c r="R23" s="368">
        <f>+Sklop10[[#This Row],[cena/enota brez DDV v EUR]]+Sklop10[[#This Row],[Davek (EUR)]]</f>
        <v>0</v>
      </c>
      <c r="S23" s="368">
        <f>+Sklop10[[#This Row],[cena/enota brez DDV v EUR]]*Sklop10[[#This Row],[Okvirna količina]]</f>
        <v>0</v>
      </c>
      <c r="T23" s="368">
        <f>+Sklop10[[#This Row],[Končna cena/enoto mere (EUR) z DDV]]*Sklop10[[#This Row],[Okvirna količina]]</f>
        <v>0</v>
      </c>
      <c r="U23" s="386"/>
    </row>
    <row r="24" spans="1:21" s="55" customFormat="1" ht="12">
      <c r="A24" s="78" t="s">
        <v>10</v>
      </c>
      <c r="B24" s="301" t="s">
        <v>465</v>
      </c>
      <c r="C24" s="363">
        <v>1.25</v>
      </c>
      <c r="D24" s="98" t="s">
        <v>0</v>
      </c>
      <c r="E24" s="384"/>
      <c r="F24" s="385">
        <v>10</v>
      </c>
      <c r="G24" s="380" t="s">
        <v>179</v>
      </c>
      <c r="H24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12.5</v>
      </c>
      <c r="I24" s="367" t="str">
        <f>IF(Sklop10[[#This Row],[ZAHTEVANA SHEMA KAKOVOSTI]]&lt;&gt;"",Sklop10[[#This Row],[Preračunana masa/volumen/kos na enoto kg]],"")</f>
        <v/>
      </c>
      <c r="J24" s="370"/>
      <c r="K24" s="371"/>
      <c r="L24" s="371"/>
      <c r="M24" s="372"/>
      <c r="N24" s="373"/>
      <c r="O24" s="373"/>
      <c r="P24" s="375"/>
      <c r="Q24" s="368">
        <f>+Sklop10[[#This Row],[cena/enota brez DDV v EUR]]*Sklop10[[#This Row],[Stopnja DDV (%)]]</f>
        <v>0</v>
      </c>
      <c r="R24" s="368">
        <f>+Sklop10[[#This Row],[cena/enota brez DDV v EUR]]+Sklop10[[#This Row],[Davek (EUR)]]</f>
        <v>0</v>
      </c>
      <c r="S24" s="368">
        <f>+Sklop10[[#This Row],[cena/enota brez DDV v EUR]]*Sklop10[[#This Row],[Okvirna količina]]</f>
        <v>0</v>
      </c>
      <c r="T24" s="368">
        <f>+Sklop10[[#This Row],[Končna cena/enoto mere (EUR) z DDV]]*Sklop10[[#This Row],[Okvirna količina]]</f>
        <v>0</v>
      </c>
      <c r="U24" s="386"/>
    </row>
    <row r="25" spans="1:21" s="55" customFormat="1" ht="12">
      <c r="A25" s="78" t="s">
        <v>11</v>
      </c>
      <c r="B25" s="301" t="s">
        <v>466</v>
      </c>
      <c r="C25" s="363">
        <v>50</v>
      </c>
      <c r="D25" s="98" t="s">
        <v>107</v>
      </c>
      <c r="E25" s="384"/>
      <c r="F25" s="385">
        <v>40</v>
      </c>
      <c r="G25" s="380" t="s">
        <v>179</v>
      </c>
      <c r="H25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25" s="367" t="str">
        <f>IF(Sklop10[[#This Row],[ZAHTEVANA SHEMA KAKOVOSTI]]&lt;&gt;"",Sklop10[[#This Row],[Preračunana masa/volumen/kos na enoto kg]],"")</f>
        <v/>
      </c>
      <c r="J25" s="370"/>
      <c r="K25" s="371"/>
      <c r="L25" s="371"/>
      <c r="M25" s="372"/>
      <c r="N25" s="373"/>
      <c r="O25" s="373"/>
      <c r="P25" s="375"/>
      <c r="Q25" s="368">
        <f>+Sklop10[[#This Row],[cena/enota brez DDV v EUR]]*Sklop10[[#This Row],[Stopnja DDV (%)]]</f>
        <v>0</v>
      </c>
      <c r="R25" s="368">
        <f>+Sklop10[[#This Row],[cena/enota brez DDV v EUR]]+Sklop10[[#This Row],[Davek (EUR)]]</f>
        <v>0</v>
      </c>
      <c r="S25" s="368">
        <f>+Sklop10[[#This Row],[cena/enota brez DDV v EUR]]*Sklop10[[#This Row],[Okvirna količina]]</f>
        <v>0</v>
      </c>
      <c r="T25" s="368">
        <f>+Sklop10[[#This Row],[Končna cena/enoto mere (EUR) z DDV]]*Sklop10[[#This Row],[Okvirna količina]]</f>
        <v>0</v>
      </c>
      <c r="U25" s="386"/>
    </row>
    <row r="26" spans="1:21" s="55" customFormat="1" ht="12">
      <c r="A26" s="78" t="s">
        <v>12</v>
      </c>
      <c r="B26" s="301" t="s">
        <v>467</v>
      </c>
      <c r="C26" s="363">
        <v>1.25</v>
      </c>
      <c r="D26" s="98" t="s">
        <v>0</v>
      </c>
      <c r="E26" s="384"/>
      <c r="F26" s="385">
        <v>40</v>
      </c>
      <c r="G26" s="380" t="s">
        <v>179</v>
      </c>
      <c r="H26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6" s="367" t="str">
        <f>IF(Sklop10[[#This Row],[ZAHTEVANA SHEMA KAKOVOSTI]]&lt;&gt;"",Sklop10[[#This Row],[Preračunana masa/volumen/kos na enoto kg]],"")</f>
        <v/>
      </c>
      <c r="J26" s="370"/>
      <c r="K26" s="371"/>
      <c r="L26" s="371"/>
      <c r="M26" s="372"/>
      <c r="N26" s="373"/>
      <c r="O26" s="373"/>
      <c r="P26" s="375"/>
      <c r="Q26" s="368">
        <f>+Sklop10[[#This Row],[cena/enota brez DDV v EUR]]*Sklop10[[#This Row],[Stopnja DDV (%)]]</f>
        <v>0</v>
      </c>
      <c r="R26" s="368">
        <f>+Sklop10[[#This Row],[cena/enota brez DDV v EUR]]+Sklop10[[#This Row],[Davek (EUR)]]</f>
        <v>0</v>
      </c>
      <c r="S26" s="368">
        <f>+Sklop10[[#This Row],[cena/enota brez DDV v EUR]]*Sklop10[[#This Row],[Okvirna količina]]</f>
        <v>0</v>
      </c>
      <c r="T26" s="368">
        <f>+Sklop10[[#This Row],[Končna cena/enoto mere (EUR) z DDV]]*Sklop10[[#This Row],[Okvirna količina]]</f>
        <v>0</v>
      </c>
      <c r="U26" s="386"/>
    </row>
    <row r="27" spans="1:21" s="55" customFormat="1" ht="12">
      <c r="A27" s="78" t="s">
        <v>13</v>
      </c>
      <c r="B27" s="301" t="s">
        <v>468</v>
      </c>
      <c r="C27" s="363">
        <v>1.25</v>
      </c>
      <c r="D27" s="98" t="s">
        <v>0</v>
      </c>
      <c r="E27" s="384"/>
      <c r="F27" s="385">
        <v>10</v>
      </c>
      <c r="G27" s="380" t="s">
        <v>179</v>
      </c>
      <c r="H27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12.5</v>
      </c>
      <c r="I27" s="367" t="str">
        <f>IF(Sklop10[[#This Row],[ZAHTEVANA SHEMA KAKOVOSTI]]&lt;&gt;"",Sklop10[[#This Row],[Preračunana masa/volumen/kos na enoto kg]],"")</f>
        <v/>
      </c>
      <c r="J27" s="370"/>
      <c r="K27" s="371"/>
      <c r="L27" s="371"/>
      <c r="M27" s="372"/>
      <c r="N27" s="373"/>
      <c r="O27" s="373"/>
      <c r="P27" s="375"/>
      <c r="Q27" s="368">
        <f>+Sklop10[[#This Row],[cena/enota brez DDV v EUR]]*Sklop10[[#This Row],[Stopnja DDV (%)]]</f>
        <v>0</v>
      </c>
      <c r="R27" s="368">
        <f>+Sklop10[[#This Row],[cena/enota brez DDV v EUR]]+Sklop10[[#This Row],[Davek (EUR)]]</f>
        <v>0</v>
      </c>
      <c r="S27" s="368">
        <f>+Sklop10[[#This Row],[cena/enota brez DDV v EUR]]*Sklop10[[#This Row],[Okvirna količina]]</f>
        <v>0</v>
      </c>
      <c r="T27" s="368">
        <f>+Sklop10[[#This Row],[Končna cena/enoto mere (EUR) z DDV]]*Sklop10[[#This Row],[Okvirna količina]]</f>
        <v>0</v>
      </c>
      <c r="U27" s="386"/>
    </row>
    <row r="28" spans="1:21" s="55" customFormat="1" ht="12">
      <c r="A28" s="78" t="s">
        <v>14</v>
      </c>
      <c r="B28" s="301" t="s">
        <v>469</v>
      </c>
      <c r="C28" s="363">
        <v>1.25</v>
      </c>
      <c r="D28" s="98" t="s">
        <v>0</v>
      </c>
      <c r="E28" s="384"/>
      <c r="F28" s="385">
        <v>10</v>
      </c>
      <c r="G28" s="380" t="s">
        <v>179</v>
      </c>
      <c r="H28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12.5</v>
      </c>
      <c r="I28" s="367" t="str">
        <f>IF(Sklop10[[#This Row],[ZAHTEVANA SHEMA KAKOVOSTI]]&lt;&gt;"",Sklop10[[#This Row],[Preračunana masa/volumen/kos na enoto kg]],"")</f>
        <v/>
      </c>
      <c r="J28" s="370"/>
      <c r="K28" s="371"/>
      <c r="L28" s="371"/>
      <c r="M28" s="372"/>
      <c r="N28" s="373"/>
      <c r="O28" s="373"/>
      <c r="P28" s="375"/>
      <c r="Q28" s="368">
        <f>+Sklop10[[#This Row],[cena/enota brez DDV v EUR]]*Sklop10[[#This Row],[Stopnja DDV (%)]]</f>
        <v>0</v>
      </c>
      <c r="R28" s="368">
        <f>+Sklop10[[#This Row],[cena/enota brez DDV v EUR]]+Sklop10[[#This Row],[Davek (EUR)]]</f>
        <v>0</v>
      </c>
      <c r="S28" s="368">
        <f>+Sklop10[[#This Row],[cena/enota brez DDV v EUR]]*Sklop10[[#This Row],[Okvirna količina]]</f>
        <v>0</v>
      </c>
      <c r="T28" s="368">
        <f>+Sklop10[[#This Row],[Končna cena/enoto mere (EUR) z DDV]]*Sklop10[[#This Row],[Okvirna količina]]</f>
        <v>0</v>
      </c>
      <c r="U28" s="386"/>
    </row>
    <row r="29" spans="1:21" s="55" customFormat="1" ht="12">
      <c r="A29" s="78" t="s">
        <v>15</v>
      </c>
      <c r="B29" s="301" t="s">
        <v>470</v>
      </c>
      <c r="C29" s="363">
        <v>1.25</v>
      </c>
      <c r="D29" s="98" t="s">
        <v>0</v>
      </c>
      <c r="E29" s="384"/>
      <c r="F29" s="385">
        <v>30</v>
      </c>
      <c r="G29" s="380" t="s">
        <v>179</v>
      </c>
      <c r="H29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37.5</v>
      </c>
      <c r="I29" s="367" t="str">
        <f>IF(Sklop10[[#This Row],[ZAHTEVANA SHEMA KAKOVOSTI]]&lt;&gt;"",Sklop10[[#This Row],[Preračunana masa/volumen/kos na enoto kg]],"")</f>
        <v/>
      </c>
      <c r="J29" s="370"/>
      <c r="K29" s="371"/>
      <c r="L29" s="371"/>
      <c r="M29" s="372"/>
      <c r="N29" s="373"/>
      <c r="O29" s="373"/>
      <c r="P29" s="375"/>
      <c r="Q29" s="368">
        <f>+Sklop10[[#This Row],[cena/enota brez DDV v EUR]]*Sklop10[[#This Row],[Stopnja DDV (%)]]</f>
        <v>0</v>
      </c>
      <c r="R29" s="368">
        <f>+Sklop10[[#This Row],[cena/enota brez DDV v EUR]]+Sklop10[[#This Row],[Davek (EUR)]]</f>
        <v>0</v>
      </c>
      <c r="S29" s="368">
        <f>+Sklop10[[#This Row],[cena/enota brez DDV v EUR]]*Sklop10[[#This Row],[Okvirna količina]]</f>
        <v>0</v>
      </c>
      <c r="T29" s="368">
        <f>+Sklop10[[#This Row],[Končna cena/enoto mere (EUR) z DDV]]*Sklop10[[#This Row],[Okvirna količina]]</f>
        <v>0</v>
      </c>
      <c r="U29" s="386"/>
    </row>
    <row r="30" spans="1:21" s="55" customFormat="1" ht="12">
      <c r="A30" s="78" t="s">
        <v>16</v>
      </c>
      <c r="B30" s="301" t="s">
        <v>471</v>
      </c>
      <c r="C30" s="363">
        <v>40</v>
      </c>
      <c r="D30" s="98" t="s">
        <v>107</v>
      </c>
      <c r="E30" s="384"/>
      <c r="F30" s="385">
        <v>30</v>
      </c>
      <c r="G30" s="380" t="s">
        <v>179</v>
      </c>
      <c r="H30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1.2</v>
      </c>
      <c r="I30" s="367" t="str">
        <f>IF(Sklop10[[#This Row],[ZAHTEVANA SHEMA KAKOVOSTI]]&lt;&gt;"",Sklop10[[#This Row],[Preračunana masa/volumen/kos na enoto kg]],"")</f>
        <v/>
      </c>
      <c r="J30" s="370"/>
      <c r="K30" s="371"/>
      <c r="L30" s="371"/>
      <c r="M30" s="372"/>
      <c r="N30" s="373"/>
      <c r="O30" s="373"/>
      <c r="P30" s="375"/>
      <c r="Q30" s="368">
        <f>+Sklop10[[#This Row],[cena/enota brez DDV v EUR]]*Sklop10[[#This Row],[Stopnja DDV (%)]]</f>
        <v>0</v>
      </c>
      <c r="R30" s="368">
        <f>+Sklop10[[#This Row],[cena/enota brez DDV v EUR]]+Sklop10[[#This Row],[Davek (EUR)]]</f>
        <v>0</v>
      </c>
      <c r="S30" s="368">
        <f>+Sklop10[[#This Row],[cena/enota brez DDV v EUR]]*Sklop10[[#This Row],[Okvirna količina]]</f>
        <v>0</v>
      </c>
      <c r="T30" s="368">
        <f>+Sklop10[[#This Row],[Končna cena/enoto mere (EUR) z DDV]]*Sklop10[[#This Row],[Okvirna količina]]</f>
        <v>0</v>
      </c>
      <c r="U30" s="386"/>
    </row>
    <row r="31" spans="1:21" s="55" customFormat="1" ht="12">
      <c r="A31" s="78" t="s">
        <v>17</v>
      </c>
      <c r="B31" s="301" t="s">
        <v>473</v>
      </c>
      <c r="C31" s="363">
        <v>1.25</v>
      </c>
      <c r="D31" s="98" t="s">
        <v>0</v>
      </c>
      <c r="E31" s="384"/>
      <c r="F31" s="385">
        <v>10</v>
      </c>
      <c r="G31" s="380" t="s">
        <v>179</v>
      </c>
      <c r="H31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12.5</v>
      </c>
      <c r="I31" s="367" t="str">
        <f>IF(Sklop10[[#This Row],[ZAHTEVANA SHEMA KAKOVOSTI]]&lt;&gt;"",Sklop10[[#This Row],[Preračunana masa/volumen/kos na enoto kg]],"")</f>
        <v/>
      </c>
      <c r="J31" s="370"/>
      <c r="K31" s="371"/>
      <c r="L31" s="371"/>
      <c r="M31" s="372"/>
      <c r="N31" s="373"/>
      <c r="O31" s="373"/>
      <c r="P31" s="375"/>
      <c r="Q31" s="368">
        <f>+Sklop10[[#This Row],[cena/enota brez DDV v EUR]]*Sklop10[[#This Row],[Stopnja DDV (%)]]</f>
        <v>0</v>
      </c>
      <c r="R31" s="368">
        <f>+Sklop10[[#This Row],[cena/enota brez DDV v EUR]]+Sklop10[[#This Row],[Davek (EUR)]]</f>
        <v>0</v>
      </c>
      <c r="S31" s="368">
        <f>+Sklop10[[#This Row],[cena/enota brez DDV v EUR]]*Sklop10[[#This Row],[Okvirna količina]]</f>
        <v>0</v>
      </c>
      <c r="T31" s="368">
        <f>+Sklop10[[#This Row],[Končna cena/enoto mere (EUR) z DDV]]*Sklop10[[#This Row],[Okvirna količina]]</f>
        <v>0</v>
      </c>
      <c r="U31" s="386"/>
    </row>
    <row r="32" spans="1:21" s="55" customFormat="1" ht="12">
      <c r="A32" s="78" t="s">
        <v>18</v>
      </c>
      <c r="B32" s="301" t="s">
        <v>472</v>
      </c>
      <c r="C32" s="363">
        <v>1.25</v>
      </c>
      <c r="D32" s="98" t="s">
        <v>0</v>
      </c>
      <c r="E32" s="384"/>
      <c r="F32" s="385">
        <v>10</v>
      </c>
      <c r="G32" s="380" t="s">
        <v>179</v>
      </c>
      <c r="H32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12.5</v>
      </c>
      <c r="I32" s="367" t="str">
        <f>IF(Sklop10[[#This Row],[ZAHTEVANA SHEMA KAKOVOSTI]]&lt;&gt;"",Sklop10[[#This Row],[Preračunana masa/volumen/kos na enoto kg]],"")</f>
        <v/>
      </c>
      <c r="J32" s="370"/>
      <c r="K32" s="371"/>
      <c r="L32" s="371"/>
      <c r="M32" s="372"/>
      <c r="N32" s="373"/>
      <c r="O32" s="373"/>
      <c r="P32" s="375"/>
      <c r="Q32" s="368">
        <f>+Sklop10[[#This Row],[cena/enota brez DDV v EUR]]*Sklop10[[#This Row],[Stopnja DDV (%)]]</f>
        <v>0</v>
      </c>
      <c r="R32" s="368">
        <f>+Sklop10[[#This Row],[cena/enota brez DDV v EUR]]+Sklop10[[#This Row],[Davek (EUR)]]</f>
        <v>0</v>
      </c>
      <c r="S32" s="368">
        <f>+Sklop10[[#This Row],[cena/enota brez DDV v EUR]]*Sklop10[[#This Row],[Okvirna količina]]</f>
        <v>0</v>
      </c>
      <c r="T32" s="368">
        <f>+Sklop10[[#This Row],[Končna cena/enoto mere (EUR) z DDV]]*Sklop10[[#This Row],[Okvirna količina]]</f>
        <v>0</v>
      </c>
      <c r="U32" s="386"/>
    </row>
    <row r="33" spans="1:21" s="55" customFormat="1" ht="12">
      <c r="A33" s="78" t="s">
        <v>19</v>
      </c>
      <c r="B33" s="301" t="s">
        <v>474</v>
      </c>
      <c r="C33" s="363">
        <v>1.25</v>
      </c>
      <c r="D33" s="98" t="s">
        <v>0</v>
      </c>
      <c r="E33" s="384"/>
      <c r="F33" s="385">
        <v>10</v>
      </c>
      <c r="G33" s="380" t="s">
        <v>179</v>
      </c>
      <c r="H33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12.5</v>
      </c>
      <c r="I33" s="367" t="str">
        <f>IF(Sklop10[[#This Row],[ZAHTEVANA SHEMA KAKOVOSTI]]&lt;&gt;"",Sklop10[[#This Row],[Preračunana masa/volumen/kos na enoto kg]],"")</f>
        <v/>
      </c>
      <c r="J33" s="370"/>
      <c r="K33" s="371"/>
      <c r="L33" s="371"/>
      <c r="M33" s="372"/>
      <c r="N33" s="373"/>
      <c r="O33" s="373"/>
      <c r="P33" s="375"/>
      <c r="Q33" s="368">
        <f>+Sklop10[[#This Row],[cena/enota brez DDV v EUR]]*Sklop10[[#This Row],[Stopnja DDV (%)]]</f>
        <v>0</v>
      </c>
      <c r="R33" s="368">
        <f>+Sklop10[[#This Row],[cena/enota brez DDV v EUR]]+Sklop10[[#This Row],[Davek (EUR)]]</f>
        <v>0</v>
      </c>
      <c r="S33" s="368">
        <f>+Sklop10[[#This Row],[cena/enota brez DDV v EUR]]*Sklop10[[#This Row],[Okvirna količina]]</f>
        <v>0</v>
      </c>
      <c r="T33" s="368">
        <f>+Sklop10[[#This Row],[Končna cena/enoto mere (EUR) z DDV]]*Sklop10[[#This Row],[Okvirna količina]]</f>
        <v>0</v>
      </c>
      <c r="U33" s="386"/>
    </row>
    <row r="34" spans="1:21" s="55" customFormat="1" ht="12">
      <c r="A34" s="78" t="s">
        <v>20</v>
      </c>
      <c r="B34" s="301" t="s">
        <v>475</v>
      </c>
      <c r="C34" s="363">
        <v>1</v>
      </c>
      <c r="D34" s="98" t="s">
        <v>0</v>
      </c>
      <c r="E34" s="384"/>
      <c r="F34" s="385">
        <v>40</v>
      </c>
      <c r="G34" s="380" t="s">
        <v>179</v>
      </c>
      <c r="H34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34" s="367" t="str">
        <f>IF(Sklop10[[#This Row],[ZAHTEVANA SHEMA KAKOVOSTI]]&lt;&gt;"",Sklop10[[#This Row],[Preračunana masa/volumen/kos na enoto kg]],"")</f>
        <v/>
      </c>
      <c r="J34" s="370"/>
      <c r="K34" s="371"/>
      <c r="L34" s="371"/>
      <c r="M34" s="372"/>
      <c r="N34" s="373"/>
      <c r="O34" s="373"/>
      <c r="P34" s="375"/>
      <c r="Q34" s="368">
        <f>+Sklop10[[#This Row],[cena/enota brez DDV v EUR]]*Sklop10[[#This Row],[Stopnja DDV (%)]]</f>
        <v>0</v>
      </c>
      <c r="R34" s="368">
        <f>+Sklop10[[#This Row],[cena/enota brez DDV v EUR]]+Sklop10[[#This Row],[Davek (EUR)]]</f>
        <v>0</v>
      </c>
      <c r="S34" s="368">
        <f>+Sklop10[[#This Row],[cena/enota brez DDV v EUR]]*Sklop10[[#This Row],[Okvirna količina]]</f>
        <v>0</v>
      </c>
      <c r="T34" s="368">
        <f>+Sklop10[[#This Row],[Končna cena/enoto mere (EUR) z DDV]]*Sklop10[[#This Row],[Okvirna količina]]</f>
        <v>0</v>
      </c>
      <c r="U34" s="386"/>
    </row>
    <row r="35" spans="1:21" s="55" customFormat="1" ht="12">
      <c r="A35" s="78" t="s">
        <v>21</v>
      </c>
      <c r="B35" s="301" t="s">
        <v>476</v>
      </c>
      <c r="C35" s="363">
        <v>1.25</v>
      </c>
      <c r="D35" s="98" t="s">
        <v>0</v>
      </c>
      <c r="E35" s="384"/>
      <c r="F35" s="385">
        <v>40</v>
      </c>
      <c r="G35" s="380" t="s">
        <v>179</v>
      </c>
      <c r="H35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5" s="367" t="str">
        <f>IF(Sklop10[[#This Row],[ZAHTEVANA SHEMA KAKOVOSTI]]&lt;&gt;"",Sklop10[[#This Row],[Preračunana masa/volumen/kos na enoto kg]],"")</f>
        <v/>
      </c>
      <c r="J35" s="370"/>
      <c r="K35" s="371"/>
      <c r="L35" s="371"/>
      <c r="M35" s="372"/>
      <c r="N35" s="373"/>
      <c r="O35" s="373"/>
      <c r="P35" s="375"/>
      <c r="Q35" s="368">
        <f>+Sklop10[[#This Row],[cena/enota brez DDV v EUR]]*Sklop10[[#This Row],[Stopnja DDV (%)]]</f>
        <v>0</v>
      </c>
      <c r="R35" s="368">
        <f>+Sklop10[[#This Row],[cena/enota brez DDV v EUR]]+Sklop10[[#This Row],[Davek (EUR)]]</f>
        <v>0</v>
      </c>
      <c r="S35" s="368">
        <f>+Sklop10[[#This Row],[cena/enota brez DDV v EUR]]*Sklop10[[#This Row],[Okvirna količina]]</f>
        <v>0</v>
      </c>
      <c r="T35" s="368">
        <f>+Sklop10[[#This Row],[Končna cena/enoto mere (EUR) z DDV]]*Sklop10[[#This Row],[Okvirna količina]]</f>
        <v>0</v>
      </c>
      <c r="U35" s="386"/>
    </row>
    <row r="36" spans="1:21" s="55" customFormat="1" ht="12">
      <c r="A36" s="78" t="s">
        <v>22</v>
      </c>
      <c r="B36" s="301" t="s">
        <v>477</v>
      </c>
      <c r="C36" s="363">
        <v>1.25</v>
      </c>
      <c r="D36" s="98" t="s">
        <v>0</v>
      </c>
      <c r="E36" s="384"/>
      <c r="F36" s="385">
        <v>30</v>
      </c>
      <c r="G36" s="380" t="s">
        <v>179</v>
      </c>
      <c r="H36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37.5</v>
      </c>
      <c r="I36" s="367" t="str">
        <f>IF(Sklop10[[#This Row],[ZAHTEVANA SHEMA KAKOVOSTI]]&lt;&gt;"",Sklop10[[#This Row],[Preračunana masa/volumen/kos na enoto kg]],"")</f>
        <v/>
      </c>
      <c r="J36" s="370"/>
      <c r="K36" s="371"/>
      <c r="L36" s="371"/>
      <c r="M36" s="372"/>
      <c r="N36" s="373"/>
      <c r="O36" s="373"/>
      <c r="P36" s="375"/>
      <c r="Q36" s="368">
        <f>+Sklop10[[#This Row],[cena/enota brez DDV v EUR]]*Sklop10[[#This Row],[Stopnja DDV (%)]]</f>
        <v>0</v>
      </c>
      <c r="R36" s="368">
        <f>+Sklop10[[#This Row],[cena/enota brez DDV v EUR]]+Sklop10[[#This Row],[Davek (EUR)]]</f>
        <v>0</v>
      </c>
      <c r="S36" s="368">
        <f>+Sklop10[[#This Row],[cena/enota brez DDV v EUR]]*Sklop10[[#This Row],[Okvirna količina]]</f>
        <v>0</v>
      </c>
      <c r="T36" s="368">
        <f>+Sklop10[[#This Row],[Končna cena/enoto mere (EUR) z DDV]]*Sklop10[[#This Row],[Okvirna količina]]</f>
        <v>0</v>
      </c>
      <c r="U36" s="386"/>
    </row>
    <row r="37" spans="1:21" s="55" customFormat="1" ht="12">
      <c r="A37" s="78" t="s">
        <v>23</v>
      </c>
      <c r="B37" s="301" t="s">
        <v>429</v>
      </c>
      <c r="C37" s="363">
        <v>1</v>
      </c>
      <c r="D37" s="98" t="s">
        <v>0</v>
      </c>
      <c r="E37" s="384"/>
      <c r="F37" s="385">
        <v>10</v>
      </c>
      <c r="G37" s="380" t="s">
        <v>0</v>
      </c>
      <c r="H37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7" s="367" t="str">
        <f>IF(Sklop10[[#This Row],[ZAHTEVANA SHEMA KAKOVOSTI]]&lt;&gt;"",Sklop10[[#This Row],[Preračunana masa/volumen/kos na enoto kg]],"")</f>
        <v/>
      </c>
      <c r="J37" s="370"/>
      <c r="K37" s="371"/>
      <c r="L37" s="371"/>
      <c r="M37" s="372"/>
      <c r="N37" s="373"/>
      <c r="O37" s="373"/>
      <c r="P37" s="375"/>
      <c r="Q37" s="368">
        <f>+Sklop10[[#This Row],[cena/enota brez DDV v EUR]]*Sklop10[[#This Row],[Stopnja DDV (%)]]</f>
        <v>0</v>
      </c>
      <c r="R37" s="368">
        <f>+Sklop10[[#This Row],[cena/enota brez DDV v EUR]]+Sklop10[[#This Row],[Davek (EUR)]]</f>
        <v>0</v>
      </c>
      <c r="S37" s="368">
        <f>+Sklop10[[#This Row],[cena/enota brez DDV v EUR]]*Sklop10[[#This Row],[Okvirna količina]]</f>
        <v>0</v>
      </c>
      <c r="T37" s="368">
        <f>+Sklop10[[#This Row],[Končna cena/enoto mere (EUR) z DDV]]*Sklop10[[#This Row],[Okvirna količina]]</f>
        <v>0</v>
      </c>
      <c r="U37" s="386"/>
    </row>
    <row r="38" spans="1:21" s="55" customFormat="1" ht="24">
      <c r="A38" s="78" t="s">
        <v>24</v>
      </c>
      <c r="B38" s="301" t="s">
        <v>430</v>
      </c>
      <c r="C38" s="363">
        <v>1</v>
      </c>
      <c r="D38" s="98" t="s">
        <v>0</v>
      </c>
      <c r="E38" s="384"/>
      <c r="F38" s="385">
        <v>50</v>
      </c>
      <c r="G38" s="380" t="s">
        <v>0</v>
      </c>
      <c r="H38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8" s="367" t="str">
        <f>IF(Sklop10[[#This Row],[ZAHTEVANA SHEMA KAKOVOSTI]]&lt;&gt;"",Sklop10[[#This Row],[Preračunana masa/volumen/kos na enoto kg]],"")</f>
        <v/>
      </c>
      <c r="J38" s="370"/>
      <c r="K38" s="371"/>
      <c r="L38" s="371"/>
      <c r="M38" s="372"/>
      <c r="N38" s="373"/>
      <c r="O38" s="373"/>
      <c r="P38" s="375"/>
      <c r="Q38" s="368">
        <f>+Sklop10[[#This Row],[cena/enota brez DDV v EUR]]*Sklop10[[#This Row],[Stopnja DDV (%)]]</f>
        <v>0</v>
      </c>
      <c r="R38" s="368">
        <f>+Sklop10[[#This Row],[cena/enota brez DDV v EUR]]+Sklop10[[#This Row],[Davek (EUR)]]</f>
        <v>0</v>
      </c>
      <c r="S38" s="368">
        <f>+Sklop10[[#This Row],[cena/enota brez DDV v EUR]]*Sklop10[[#This Row],[Okvirna količina]]</f>
        <v>0</v>
      </c>
      <c r="T38" s="368">
        <f>+Sklop10[[#This Row],[Končna cena/enoto mere (EUR) z DDV]]*Sklop10[[#This Row],[Okvirna količina]]</f>
        <v>0</v>
      </c>
      <c r="U38" s="386"/>
    </row>
    <row r="39" spans="1:21" s="55" customFormat="1" ht="12">
      <c r="A39" s="78" t="s">
        <v>25</v>
      </c>
      <c r="B39" s="301" t="s">
        <v>478</v>
      </c>
      <c r="C39" s="363">
        <v>600</v>
      </c>
      <c r="D39" s="98" t="s">
        <v>107</v>
      </c>
      <c r="E39" s="384"/>
      <c r="F39" s="385">
        <v>50</v>
      </c>
      <c r="G39" s="380" t="s">
        <v>179</v>
      </c>
      <c r="H39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39" s="367" t="str">
        <f>IF(Sklop10[[#This Row],[ZAHTEVANA SHEMA KAKOVOSTI]]&lt;&gt;"",Sklop10[[#This Row],[Preračunana masa/volumen/kos na enoto kg]],"")</f>
        <v/>
      </c>
      <c r="J39" s="370"/>
      <c r="K39" s="371"/>
      <c r="L39" s="371"/>
      <c r="M39" s="372"/>
      <c r="N39" s="373"/>
      <c r="O39" s="373"/>
      <c r="P39" s="375"/>
      <c r="Q39" s="368">
        <f>+Sklop10[[#This Row],[cena/enota brez DDV v EUR]]*Sklop10[[#This Row],[Stopnja DDV (%)]]</f>
        <v>0</v>
      </c>
      <c r="R39" s="368">
        <f>+Sklop10[[#This Row],[cena/enota brez DDV v EUR]]+Sklop10[[#This Row],[Davek (EUR)]]</f>
        <v>0</v>
      </c>
      <c r="S39" s="368">
        <f>+Sklop10[[#This Row],[cena/enota brez DDV v EUR]]*Sklop10[[#This Row],[Okvirna količina]]</f>
        <v>0</v>
      </c>
      <c r="T39" s="368">
        <f>+Sklop10[[#This Row],[Končna cena/enoto mere (EUR) z DDV]]*Sklop10[[#This Row],[Okvirna količina]]</f>
        <v>0</v>
      </c>
      <c r="U39" s="386"/>
    </row>
    <row r="40" spans="1:21" s="55" customFormat="1" ht="12">
      <c r="A40" s="78" t="s">
        <v>26</v>
      </c>
      <c r="B40" s="301" t="s">
        <v>479</v>
      </c>
      <c r="C40" s="363">
        <v>600</v>
      </c>
      <c r="D40" s="98" t="s">
        <v>107</v>
      </c>
      <c r="E40" s="384"/>
      <c r="F40" s="385">
        <v>50</v>
      </c>
      <c r="G40" s="380" t="s">
        <v>179</v>
      </c>
      <c r="H40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40" s="367" t="str">
        <f>IF(Sklop10[[#This Row],[ZAHTEVANA SHEMA KAKOVOSTI]]&lt;&gt;"",Sklop10[[#This Row],[Preračunana masa/volumen/kos na enoto kg]],"")</f>
        <v/>
      </c>
      <c r="J40" s="370"/>
      <c r="K40" s="371"/>
      <c r="L40" s="371"/>
      <c r="M40" s="372"/>
      <c r="N40" s="373"/>
      <c r="O40" s="373"/>
      <c r="P40" s="375"/>
      <c r="Q40" s="368">
        <f>+Sklop10[[#This Row],[cena/enota brez DDV v EUR]]*Sklop10[[#This Row],[Stopnja DDV (%)]]</f>
        <v>0</v>
      </c>
      <c r="R40" s="368">
        <f>+Sklop10[[#This Row],[cena/enota brez DDV v EUR]]+Sklop10[[#This Row],[Davek (EUR)]]</f>
        <v>0</v>
      </c>
      <c r="S40" s="368">
        <f>+Sklop10[[#This Row],[cena/enota brez DDV v EUR]]*Sklop10[[#This Row],[Okvirna količina]]</f>
        <v>0</v>
      </c>
      <c r="T40" s="368">
        <f>+Sklop10[[#This Row],[Končna cena/enoto mere (EUR) z DDV]]*Sklop10[[#This Row],[Okvirna količina]]</f>
        <v>0</v>
      </c>
      <c r="U40" s="386"/>
    </row>
    <row r="41" spans="1:21" s="55" customFormat="1" ht="24">
      <c r="A41" s="78" t="s">
        <v>27</v>
      </c>
      <c r="B41" s="301" t="s">
        <v>480</v>
      </c>
      <c r="C41" s="363">
        <v>125</v>
      </c>
      <c r="D41" s="98" t="s">
        <v>107</v>
      </c>
      <c r="E41" s="384"/>
      <c r="F41" s="385">
        <v>300</v>
      </c>
      <c r="G41" s="380" t="s">
        <v>179</v>
      </c>
      <c r="H41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37.5</v>
      </c>
      <c r="I41" s="367" t="str">
        <f>IF(Sklop10[[#This Row],[ZAHTEVANA SHEMA KAKOVOSTI]]&lt;&gt;"",Sklop10[[#This Row],[Preračunana masa/volumen/kos na enoto kg]],"")</f>
        <v/>
      </c>
      <c r="J41" s="370"/>
      <c r="K41" s="371"/>
      <c r="L41" s="371"/>
      <c r="M41" s="372"/>
      <c r="N41" s="373"/>
      <c r="O41" s="373"/>
      <c r="P41" s="375"/>
      <c r="Q41" s="368">
        <f>+Sklop10[[#This Row],[cena/enota brez DDV v EUR]]*Sklop10[[#This Row],[Stopnja DDV (%)]]</f>
        <v>0</v>
      </c>
      <c r="R41" s="368">
        <f>+Sklop10[[#This Row],[cena/enota brez DDV v EUR]]+Sklop10[[#This Row],[Davek (EUR)]]</f>
        <v>0</v>
      </c>
      <c r="S41" s="368">
        <f>+Sklop10[[#This Row],[cena/enota brez DDV v EUR]]*Sklop10[[#This Row],[Okvirna količina]]</f>
        <v>0</v>
      </c>
      <c r="T41" s="368">
        <f>+Sklop10[[#This Row],[Končna cena/enoto mere (EUR) z DDV]]*Sklop10[[#This Row],[Okvirna količina]]</f>
        <v>0</v>
      </c>
      <c r="U41" s="386"/>
    </row>
    <row r="42" spans="1:21" s="55" customFormat="1" ht="12">
      <c r="A42" s="78" t="s">
        <v>28</v>
      </c>
      <c r="B42" s="301" t="s">
        <v>481</v>
      </c>
      <c r="C42" s="363">
        <v>700</v>
      </c>
      <c r="D42" s="98" t="s">
        <v>107</v>
      </c>
      <c r="E42" s="384"/>
      <c r="F42" s="385">
        <v>20</v>
      </c>
      <c r="G42" s="380" t="s">
        <v>179</v>
      </c>
      <c r="H42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14</v>
      </c>
      <c r="I42" s="367" t="str">
        <f>IF(Sklop10[[#This Row],[ZAHTEVANA SHEMA KAKOVOSTI]]&lt;&gt;"",Sklop10[[#This Row],[Preračunana masa/volumen/kos na enoto kg]],"")</f>
        <v/>
      </c>
      <c r="J42" s="370"/>
      <c r="K42" s="371"/>
      <c r="L42" s="371"/>
      <c r="M42" s="372"/>
      <c r="N42" s="373"/>
      <c r="O42" s="373"/>
      <c r="P42" s="375"/>
      <c r="Q42" s="368">
        <f>+Sklop10[[#This Row],[cena/enota brez DDV v EUR]]*Sklop10[[#This Row],[Stopnja DDV (%)]]</f>
        <v>0</v>
      </c>
      <c r="R42" s="368">
        <f>+Sklop10[[#This Row],[cena/enota brez DDV v EUR]]+Sklop10[[#This Row],[Davek (EUR)]]</f>
        <v>0</v>
      </c>
      <c r="S42" s="368">
        <f>+Sklop10[[#This Row],[cena/enota brez DDV v EUR]]*Sklop10[[#This Row],[Okvirna količina]]</f>
        <v>0</v>
      </c>
      <c r="T42" s="368">
        <f>+Sklop10[[#This Row],[Končna cena/enoto mere (EUR) z DDV]]*Sklop10[[#This Row],[Okvirna količina]]</f>
        <v>0</v>
      </c>
      <c r="U42" s="386"/>
    </row>
    <row r="43" spans="1:21" s="55" customFormat="1" ht="12">
      <c r="A43" s="78" t="s">
        <v>29</v>
      </c>
      <c r="B43" s="301" t="s">
        <v>482</v>
      </c>
      <c r="C43" s="363">
        <v>500</v>
      </c>
      <c r="D43" s="98" t="s">
        <v>107</v>
      </c>
      <c r="E43" s="384"/>
      <c r="F43" s="385">
        <v>15</v>
      </c>
      <c r="G43" s="380" t="s">
        <v>179</v>
      </c>
      <c r="H43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7.5</v>
      </c>
      <c r="I43" s="367" t="str">
        <f>IF(Sklop10[[#This Row],[ZAHTEVANA SHEMA KAKOVOSTI]]&lt;&gt;"",Sklop10[[#This Row],[Preračunana masa/volumen/kos na enoto kg]],"")</f>
        <v/>
      </c>
      <c r="J43" s="370"/>
      <c r="K43" s="371"/>
      <c r="L43" s="371"/>
      <c r="M43" s="372"/>
      <c r="N43" s="373"/>
      <c r="O43" s="373"/>
      <c r="P43" s="375"/>
      <c r="Q43" s="368">
        <f>+Sklop10[[#This Row],[cena/enota brez DDV v EUR]]*Sklop10[[#This Row],[Stopnja DDV (%)]]</f>
        <v>0</v>
      </c>
      <c r="R43" s="368">
        <f>+Sklop10[[#This Row],[cena/enota brez DDV v EUR]]+Sklop10[[#This Row],[Davek (EUR)]]</f>
        <v>0</v>
      </c>
      <c r="S43" s="368">
        <f>+Sklop10[[#This Row],[cena/enota brez DDV v EUR]]*Sklop10[[#This Row],[Okvirna količina]]</f>
        <v>0</v>
      </c>
      <c r="T43" s="368">
        <f>+Sklop10[[#This Row],[Končna cena/enoto mere (EUR) z DDV]]*Sklop10[[#This Row],[Okvirna količina]]</f>
        <v>0</v>
      </c>
      <c r="U43" s="386"/>
    </row>
    <row r="44" spans="1:21" s="55" customFormat="1" ht="12">
      <c r="A44" s="78" t="s">
        <v>30</v>
      </c>
      <c r="B44" s="301" t="s">
        <v>483</v>
      </c>
      <c r="C44" s="363">
        <v>200</v>
      </c>
      <c r="D44" s="98" t="s">
        <v>107</v>
      </c>
      <c r="E44" s="384"/>
      <c r="F44" s="385">
        <v>10</v>
      </c>
      <c r="G44" s="380" t="s">
        <v>179</v>
      </c>
      <c r="H44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44" s="367" t="str">
        <f>IF(Sklop10[[#This Row],[ZAHTEVANA SHEMA KAKOVOSTI]]&lt;&gt;"",Sklop10[[#This Row],[Preračunana masa/volumen/kos na enoto kg]],"")</f>
        <v/>
      </c>
      <c r="J44" s="370"/>
      <c r="K44" s="371"/>
      <c r="L44" s="371"/>
      <c r="M44" s="372"/>
      <c r="N44" s="373"/>
      <c r="O44" s="373"/>
      <c r="P44" s="375"/>
      <c r="Q44" s="368">
        <f>+Sklop10[[#This Row],[cena/enota brez DDV v EUR]]*Sklop10[[#This Row],[Stopnja DDV (%)]]</f>
        <v>0</v>
      </c>
      <c r="R44" s="368">
        <f>+Sklop10[[#This Row],[cena/enota brez DDV v EUR]]+Sklop10[[#This Row],[Davek (EUR)]]</f>
        <v>0</v>
      </c>
      <c r="S44" s="368">
        <f>+Sklop10[[#This Row],[cena/enota brez DDV v EUR]]*Sklop10[[#This Row],[Okvirna količina]]</f>
        <v>0</v>
      </c>
      <c r="T44" s="368">
        <f>+Sklop10[[#This Row],[Končna cena/enoto mere (EUR) z DDV]]*Sklop10[[#This Row],[Okvirna količina]]</f>
        <v>0</v>
      </c>
      <c r="U44" s="386"/>
    </row>
    <row r="45" spans="1:21" s="55" customFormat="1" ht="12">
      <c r="A45" s="78" t="s">
        <v>31</v>
      </c>
      <c r="B45" s="383" t="s">
        <v>416</v>
      </c>
      <c r="C45" s="363">
        <v>1</v>
      </c>
      <c r="D45" s="98" t="s">
        <v>0</v>
      </c>
      <c r="E45" s="384"/>
      <c r="F45" s="385">
        <v>30</v>
      </c>
      <c r="G45" s="380" t="s">
        <v>0</v>
      </c>
      <c r="H45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45" s="367" t="str">
        <f>IF(Sklop10[[#This Row],[ZAHTEVANA SHEMA KAKOVOSTI]]&lt;&gt;"",Sklop10[[#This Row],[Preračunana masa/volumen/kos na enoto kg]],"")</f>
        <v/>
      </c>
      <c r="J45" s="370"/>
      <c r="K45" s="371"/>
      <c r="L45" s="371"/>
      <c r="M45" s="372"/>
      <c r="N45" s="373"/>
      <c r="O45" s="373"/>
      <c r="P45" s="375"/>
      <c r="Q45" s="368">
        <f>+Sklop10[[#This Row],[cena/enota brez DDV v EUR]]*Sklop10[[#This Row],[Stopnja DDV (%)]]</f>
        <v>0</v>
      </c>
      <c r="R45" s="368">
        <f>+Sklop10[[#This Row],[cena/enota brez DDV v EUR]]+Sklop10[[#This Row],[Davek (EUR)]]</f>
        <v>0</v>
      </c>
      <c r="S45" s="368">
        <f>+Sklop10[[#This Row],[cena/enota brez DDV v EUR]]*Sklop10[[#This Row],[Okvirna količina]]</f>
        <v>0</v>
      </c>
      <c r="T45" s="368">
        <f>+Sklop10[[#This Row],[Končna cena/enoto mere (EUR) z DDV]]*Sklop10[[#This Row],[Okvirna količina]]</f>
        <v>0</v>
      </c>
      <c r="U45" s="386"/>
    </row>
    <row r="46" spans="1:21" s="55" customFormat="1" ht="12">
      <c r="A46" s="78" t="s">
        <v>32</v>
      </c>
      <c r="B46" s="383" t="s">
        <v>417</v>
      </c>
      <c r="C46" s="363">
        <v>1</v>
      </c>
      <c r="D46" s="98" t="s">
        <v>0</v>
      </c>
      <c r="E46" s="384"/>
      <c r="F46" s="385">
        <v>10</v>
      </c>
      <c r="G46" s="380" t="s">
        <v>0</v>
      </c>
      <c r="H46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46" s="367" t="str">
        <f>IF(Sklop10[[#This Row],[ZAHTEVANA SHEMA KAKOVOSTI]]&lt;&gt;"",Sklop10[[#This Row],[Preračunana masa/volumen/kos na enoto kg]],"")</f>
        <v/>
      </c>
      <c r="J46" s="370"/>
      <c r="K46" s="371"/>
      <c r="L46" s="371"/>
      <c r="M46" s="372"/>
      <c r="N46" s="373"/>
      <c r="O46" s="373"/>
      <c r="P46" s="375"/>
      <c r="Q46" s="368">
        <f>+Sklop10[[#This Row],[cena/enota brez DDV v EUR]]*Sklop10[[#This Row],[Stopnja DDV (%)]]</f>
        <v>0</v>
      </c>
      <c r="R46" s="368">
        <f>+Sklop10[[#This Row],[cena/enota brez DDV v EUR]]+Sklop10[[#This Row],[Davek (EUR)]]</f>
        <v>0</v>
      </c>
      <c r="S46" s="368">
        <f>+Sklop10[[#This Row],[cena/enota brez DDV v EUR]]*Sklop10[[#This Row],[Okvirna količina]]</f>
        <v>0</v>
      </c>
      <c r="T46" s="368">
        <f>+Sklop10[[#This Row],[Končna cena/enoto mere (EUR) z DDV]]*Sklop10[[#This Row],[Okvirna količina]]</f>
        <v>0</v>
      </c>
      <c r="U46" s="386"/>
    </row>
    <row r="47" spans="1:21" s="55" customFormat="1" ht="12">
      <c r="A47" s="78" t="s">
        <v>33</v>
      </c>
      <c r="B47" s="301" t="s">
        <v>257</v>
      </c>
      <c r="C47" s="363">
        <v>1</v>
      </c>
      <c r="D47" s="98" t="s">
        <v>0</v>
      </c>
      <c r="E47" s="384"/>
      <c r="F47" s="385">
        <v>60</v>
      </c>
      <c r="G47" s="380" t="s">
        <v>0</v>
      </c>
      <c r="H47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47" s="367" t="str">
        <f>IF(Sklop10[[#This Row],[ZAHTEVANA SHEMA KAKOVOSTI]]&lt;&gt;"",Sklop10[[#This Row],[Preračunana masa/volumen/kos na enoto kg]],"")</f>
        <v/>
      </c>
      <c r="J47" s="370"/>
      <c r="K47" s="371"/>
      <c r="L47" s="371"/>
      <c r="M47" s="372"/>
      <c r="N47" s="373"/>
      <c r="O47" s="373"/>
      <c r="P47" s="375"/>
      <c r="Q47" s="368">
        <f>+Sklop10[[#This Row],[cena/enota brez DDV v EUR]]*Sklop10[[#This Row],[Stopnja DDV (%)]]</f>
        <v>0</v>
      </c>
      <c r="R47" s="368">
        <f>+Sklop10[[#This Row],[cena/enota brez DDV v EUR]]+Sklop10[[#This Row],[Davek (EUR)]]</f>
        <v>0</v>
      </c>
      <c r="S47" s="368">
        <f>+Sklop10[[#This Row],[cena/enota brez DDV v EUR]]*Sklop10[[#This Row],[Okvirna količina]]</f>
        <v>0</v>
      </c>
      <c r="T47" s="368">
        <f>+Sklop10[[#This Row],[Končna cena/enoto mere (EUR) z DDV]]*Sklop10[[#This Row],[Okvirna količina]]</f>
        <v>0</v>
      </c>
      <c r="U47" s="386"/>
    </row>
    <row r="48" spans="1:21" s="55" customFormat="1" ht="12">
      <c r="A48" s="78" t="s">
        <v>34</v>
      </c>
      <c r="B48" s="301" t="s">
        <v>431</v>
      </c>
      <c r="C48" s="363">
        <v>1</v>
      </c>
      <c r="D48" s="98" t="s">
        <v>0</v>
      </c>
      <c r="E48" s="384"/>
      <c r="F48" s="385">
        <v>50</v>
      </c>
      <c r="G48" s="380" t="s">
        <v>0</v>
      </c>
      <c r="H48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48" s="367" t="str">
        <f>IF(Sklop10[[#This Row],[ZAHTEVANA SHEMA KAKOVOSTI]]&lt;&gt;"",Sklop10[[#This Row],[Preračunana masa/volumen/kos na enoto kg]],"")</f>
        <v/>
      </c>
      <c r="J48" s="370"/>
      <c r="K48" s="371"/>
      <c r="L48" s="371"/>
      <c r="M48" s="372"/>
      <c r="N48" s="373"/>
      <c r="O48" s="373"/>
      <c r="P48" s="375"/>
      <c r="Q48" s="368">
        <f>+Sklop10[[#This Row],[cena/enota brez DDV v EUR]]*Sklop10[[#This Row],[Stopnja DDV (%)]]</f>
        <v>0</v>
      </c>
      <c r="R48" s="368">
        <f>+Sklop10[[#This Row],[cena/enota brez DDV v EUR]]+Sklop10[[#This Row],[Davek (EUR)]]</f>
        <v>0</v>
      </c>
      <c r="S48" s="368">
        <f>+Sklop10[[#This Row],[cena/enota brez DDV v EUR]]*Sklop10[[#This Row],[Okvirna količina]]</f>
        <v>0</v>
      </c>
      <c r="T48" s="368">
        <f>+Sklop10[[#This Row],[Končna cena/enoto mere (EUR) z DDV]]*Sklop10[[#This Row],[Okvirna količina]]</f>
        <v>0</v>
      </c>
      <c r="U48" s="386"/>
    </row>
    <row r="49" spans="1:21" s="55" customFormat="1" ht="12">
      <c r="A49" s="78" t="s">
        <v>35</v>
      </c>
      <c r="B49" s="301" t="s">
        <v>484</v>
      </c>
      <c r="C49" s="363">
        <v>1</v>
      </c>
      <c r="D49" s="98" t="s">
        <v>0</v>
      </c>
      <c r="E49" s="384"/>
      <c r="F49" s="385">
        <v>10</v>
      </c>
      <c r="G49" s="380" t="s">
        <v>179</v>
      </c>
      <c r="H49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49" s="367" t="str">
        <f>IF(Sklop10[[#This Row],[ZAHTEVANA SHEMA KAKOVOSTI]]&lt;&gt;"",Sklop10[[#This Row],[Preračunana masa/volumen/kos na enoto kg]],"")</f>
        <v/>
      </c>
      <c r="J49" s="370"/>
      <c r="K49" s="371"/>
      <c r="L49" s="371"/>
      <c r="M49" s="372"/>
      <c r="N49" s="373"/>
      <c r="O49" s="373"/>
      <c r="P49" s="375"/>
      <c r="Q49" s="368">
        <f>+Sklop10[[#This Row],[cena/enota brez DDV v EUR]]*Sklop10[[#This Row],[Stopnja DDV (%)]]</f>
        <v>0</v>
      </c>
      <c r="R49" s="368">
        <f>+Sklop10[[#This Row],[cena/enota brez DDV v EUR]]+Sklop10[[#This Row],[Davek (EUR)]]</f>
        <v>0</v>
      </c>
      <c r="S49" s="368">
        <f>+Sklop10[[#This Row],[cena/enota brez DDV v EUR]]*Sklop10[[#This Row],[Okvirna količina]]</f>
        <v>0</v>
      </c>
      <c r="T49" s="368">
        <f>+Sklop10[[#This Row],[Končna cena/enoto mere (EUR) z DDV]]*Sklop10[[#This Row],[Okvirna količina]]</f>
        <v>0</v>
      </c>
      <c r="U49" s="386"/>
    </row>
    <row r="50" spans="1:21" s="55" customFormat="1" ht="12">
      <c r="A50" s="78" t="s">
        <v>36</v>
      </c>
      <c r="B50" s="301" t="s">
        <v>587</v>
      </c>
      <c r="C50" s="363">
        <v>1</v>
      </c>
      <c r="D50" s="98" t="s">
        <v>0</v>
      </c>
      <c r="E50" s="384"/>
      <c r="F50" s="385">
        <v>30</v>
      </c>
      <c r="G50" s="380" t="s">
        <v>0</v>
      </c>
      <c r="H50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50" s="367" t="str">
        <f>IF(Sklop10[[#This Row],[ZAHTEVANA SHEMA KAKOVOSTI]]&lt;&gt;"",Sklop10[[#This Row],[Preračunana masa/volumen/kos na enoto kg]],"")</f>
        <v/>
      </c>
      <c r="J50" s="370"/>
      <c r="K50" s="371"/>
      <c r="L50" s="371"/>
      <c r="M50" s="372"/>
      <c r="N50" s="373"/>
      <c r="O50" s="373"/>
      <c r="P50" s="375"/>
      <c r="Q50" s="368">
        <f>+Sklop10[[#This Row],[cena/enota brez DDV v EUR]]*Sklop10[[#This Row],[Stopnja DDV (%)]]</f>
        <v>0</v>
      </c>
      <c r="R50" s="368">
        <f>+Sklop10[[#This Row],[cena/enota brez DDV v EUR]]+Sklop10[[#This Row],[Davek (EUR)]]</f>
        <v>0</v>
      </c>
      <c r="S50" s="368">
        <f>+Sklop10[[#This Row],[cena/enota brez DDV v EUR]]*Sklop10[[#This Row],[Okvirna količina]]</f>
        <v>0</v>
      </c>
      <c r="T50" s="368">
        <f>+Sklop10[[#This Row],[Končna cena/enoto mere (EUR) z DDV]]*Sklop10[[#This Row],[Okvirna količina]]</f>
        <v>0</v>
      </c>
      <c r="U50" s="386"/>
    </row>
    <row r="51" spans="1:21" s="55" customFormat="1" ht="30" customHeight="1">
      <c r="A51" s="78" t="s">
        <v>37</v>
      </c>
      <c r="B51" s="301" t="s">
        <v>485</v>
      </c>
      <c r="C51" s="363">
        <v>100</v>
      </c>
      <c r="D51" s="98" t="s">
        <v>107</v>
      </c>
      <c r="E51" s="384"/>
      <c r="F51" s="385">
        <v>500</v>
      </c>
      <c r="G51" s="380" t="s">
        <v>179</v>
      </c>
      <c r="H51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51" s="367" t="str">
        <f>IF(Sklop10[[#This Row],[ZAHTEVANA SHEMA KAKOVOSTI]]&lt;&gt;"",Sklop10[[#This Row],[Preračunana masa/volumen/kos na enoto kg]],"")</f>
        <v/>
      </c>
      <c r="J51" s="370"/>
      <c r="K51" s="371"/>
      <c r="L51" s="371"/>
      <c r="M51" s="372"/>
      <c r="N51" s="373"/>
      <c r="O51" s="373"/>
      <c r="P51" s="375"/>
      <c r="Q51" s="368">
        <f>+Sklop10[[#This Row],[cena/enota brez DDV v EUR]]*Sklop10[[#This Row],[Stopnja DDV (%)]]</f>
        <v>0</v>
      </c>
      <c r="R51" s="368">
        <f>+Sklop10[[#This Row],[cena/enota brez DDV v EUR]]+Sklop10[[#This Row],[Davek (EUR)]]</f>
        <v>0</v>
      </c>
      <c r="S51" s="368">
        <f>+Sklop10[[#This Row],[cena/enota brez DDV v EUR]]*Sklop10[[#This Row],[Okvirna količina]]</f>
        <v>0</v>
      </c>
      <c r="T51" s="368">
        <f>+Sklop10[[#This Row],[Končna cena/enoto mere (EUR) z DDV]]*Sklop10[[#This Row],[Okvirna količina]]</f>
        <v>0</v>
      </c>
      <c r="U51" s="386"/>
    </row>
    <row r="52" spans="1:21" s="55" customFormat="1" ht="12">
      <c r="A52" s="78" t="s">
        <v>38</v>
      </c>
      <c r="B52" s="301" t="s">
        <v>486</v>
      </c>
      <c r="C52" s="363">
        <v>0.5</v>
      </c>
      <c r="D52" s="98" t="s">
        <v>74</v>
      </c>
      <c r="E52" s="384"/>
      <c r="F52" s="385">
        <v>50</v>
      </c>
      <c r="G52" s="380" t="s">
        <v>179</v>
      </c>
      <c r="H52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52" s="367" t="str">
        <f>IF(Sklop10[[#This Row],[ZAHTEVANA SHEMA KAKOVOSTI]]&lt;&gt;"",Sklop10[[#This Row],[Preračunana masa/volumen/kos na enoto kg]],"")</f>
        <v/>
      </c>
      <c r="J52" s="370"/>
      <c r="K52" s="371"/>
      <c r="L52" s="371"/>
      <c r="M52" s="372"/>
      <c r="N52" s="373"/>
      <c r="O52" s="373"/>
      <c r="P52" s="375"/>
      <c r="Q52" s="368">
        <f>+Sklop10[[#This Row],[cena/enota brez DDV v EUR]]*Sklop10[[#This Row],[Stopnja DDV (%)]]</f>
        <v>0</v>
      </c>
      <c r="R52" s="368">
        <f>+Sklop10[[#This Row],[cena/enota brez DDV v EUR]]+Sklop10[[#This Row],[Davek (EUR)]]</f>
        <v>0</v>
      </c>
      <c r="S52" s="368">
        <f>+Sklop10[[#This Row],[cena/enota brez DDV v EUR]]*Sklop10[[#This Row],[Okvirna količina]]</f>
        <v>0</v>
      </c>
      <c r="T52" s="368">
        <f>+Sklop10[[#This Row],[Končna cena/enoto mere (EUR) z DDV]]*Sklop10[[#This Row],[Okvirna količina]]</f>
        <v>0</v>
      </c>
      <c r="U52" s="386"/>
    </row>
    <row r="53" spans="1:21" s="55" customFormat="1" ht="24">
      <c r="A53" s="78" t="s">
        <v>39</v>
      </c>
      <c r="B53" s="301" t="s">
        <v>588</v>
      </c>
      <c r="C53" s="363">
        <v>1</v>
      </c>
      <c r="D53" s="98" t="s">
        <v>74</v>
      </c>
      <c r="E53" s="384"/>
      <c r="F53" s="385">
        <v>50</v>
      </c>
      <c r="G53" s="380" t="s">
        <v>74</v>
      </c>
      <c r="H53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53" s="367" t="str">
        <f>IF(Sklop10[[#This Row],[ZAHTEVANA SHEMA KAKOVOSTI]]&lt;&gt;"",Sklop10[[#This Row],[Preračunana masa/volumen/kos na enoto kg]],"")</f>
        <v/>
      </c>
      <c r="J53" s="370"/>
      <c r="K53" s="371"/>
      <c r="L53" s="371"/>
      <c r="M53" s="372"/>
      <c r="N53" s="373"/>
      <c r="O53" s="373"/>
      <c r="P53" s="375"/>
      <c r="Q53" s="368">
        <f>+Sklop10[[#This Row],[cena/enota brez DDV v EUR]]*Sklop10[[#This Row],[Stopnja DDV (%)]]</f>
        <v>0</v>
      </c>
      <c r="R53" s="368">
        <f>+Sklop10[[#This Row],[cena/enota brez DDV v EUR]]+Sklop10[[#This Row],[Davek (EUR)]]</f>
        <v>0</v>
      </c>
      <c r="S53" s="368">
        <f>+Sklop10[[#This Row],[cena/enota brez DDV v EUR]]*Sklop10[[#This Row],[Okvirna količina]]</f>
        <v>0</v>
      </c>
      <c r="T53" s="368">
        <f>+Sklop10[[#This Row],[Končna cena/enoto mere (EUR) z DDV]]*Sklop10[[#This Row],[Okvirna količina]]</f>
        <v>0</v>
      </c>
      <c r="U53" s="386"/>
    </row>
    <row r="54" spans="1:21" s="55" customFormat="1" ht="12">
      <c r="A54" s="78" t="s">
        <v>40</v>
      </c>
      <c r="B54" s="301" t="s">
        <v>432</v>
      </c>
      <c r="C54" s="363">
        <v>1</v>
      </c>
      <c r="D54" s="98" t="s">
        <v>74</v>
      </c>
      <c r="E54" s="384"/>
      <c r="F54" s="385">
        <v>50</v>
      </c>
      <c r="G54" s="380" t="s">
        <v>74</v>
      </c>
      <c r="H54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54" s="367" t="str">
        <f>IF(Sklop10[[#This Row],[ZAHTEVANA SHEMA KAKOVOSTI]]&lt;&gt;"",Sklop10[[#This Row],[Preračunana masa/volumen/kos na enoto kg]],"")</f>
        <v/>
      </c>
      <c r="J54" s="370"/>
      <c r="K54" s="371"/>
      <c r="L54" s="371"/>
      <c r="M54" s="372"/>
      <c r="N54" s="373"/>
      <c r="O54" s="373"/>
      <c r="P54" s="375"/>
      <c r="Q54" s="368">
        <f>+Sklop10[[#This Row],[cena/enota brez DDV v EUR]]*Sklop10[[#This Row],[Stopnja DDV (%)]]</f>
        <v>0</v>
      </c>
      <c r="R54" s="368">
        <f>+Sklop10[[#This Row],[cena/enota brez DDV v EUR]]+Sklop10[[#This Row],[Davek (EUR)]]</f>
        <v>0</v>
      </c>
      <c r="S54" s="368">
        <f>+Sklop10[[#This Row],[cena/enota brez DDV v EUR]]*Sklop10[[#This Row],[Okvirna količina]]</f>
        <v>0</v>
      </c>
      <c r="T54" s="368">
        <f>+Sklop10[[#This Row],[Končna cena/enoto mere (EUR) z DDV]]*Sklop10[[#This Row],[Okvirna količina]]</f>
        <v>0</v>
      </c>
      <c r="U54" s="386"/>
    </row>
    <row r="55" spans="1:21" s="55" customFormat="1" ht="12">
      <c r="A55" s="78" t="s">
        <v>41</v>
      </c>
      <c r="B55" s="301" t="s">
        <v>487</v>
      </c>
      <c r="C55" s="363">
        <v>180</v>
      </c>
      <c r="D55" s="98" t="s">
        <v>107</v>
      </c>
      <c r="E55" s="384"/>
      <c r="F55" s="385">
        <v>30</v>
      </c>
      <c r="G55" s="380" t="s">
        <v>179</v>
      </c>
      <c r="H55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5.3999999999999995</v>
      </c>
      <c r="I55" s="367" t="str">
        <f>IF(Sklop10[[#This Row],[ZAHTEVANA SHEMA KAKOVOSTI]]&lt;&gt;"",Sklop10[[#This Row],[Preračunana masa/volumen/kos na enoto kg]],"")</f>
        <v/>
      </c>
      <c r="J55" s="370"/>
      <c r="K55" s="371"/>
      <c r="L55" s="371"/>
      <c r="M55" s="372"/>
      <c r="N55" s="373"/>
      <c r="O55" s="373"/>
      <c r="P55" s="375"/>
      <c r="Q55" s="368">
        <f>+Sklop10[[#This Row],[cena/enota brez DDV v EUR]]*Sklop10[[#This Row],[Stopnja DDV (%)]]</f>
        <v>0</v>
      </c>
      <c r="R55" s="368">
        <f>+Sklop10[[#This Row],[cena/enota brez DDV v EUR]]+Sklop10[[#This Row],[Davek (EUR)]]</f>
        <v>0</v>
      </c>
      <c r="S55" s="368">
        <f>+Sklop10[[#This Row],[cena/enota brez DDV v EUR]]*Sklop10[[#This Row],[Okvirna količina]]</f>
        <v>0</v>
      </c>
      <c r="T55" s="368">
        <f>+Sklop10[[#This Row],[Končna cena/enoto mere (EUR) z DDV]]*Sklop10[[#This Row],[Okvirna količina]]</f>
        <v>0</v>
      </c>
      <c r="U55" s="386"/>
    </row>
    <row r="56" spans="1:21" s="55" customFormat="1" ht="12">
      <c r="A56" s="78" t="s">
        <v>42</v>
      </c>
      <c r="B56" s="301" t="s">
        <v>589</v>
      </c>
      <c r="C56" s="363">
        <v>2.65</v>
      </c>
      <c r="D56" s="98" t="s">
        <v>0</v>
      </c>
      <c r="E56" s="384"/>
      <c r="F56" s="385">
        <v>50</v>
      </c>
      <c r="G56" s="380" t="s">
        <v>179</v>
      </c>
      <c r="H56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132.5</v>
      </c>
      <c r="I56" s="367" t="str">
        <f>IF(Sklop10[[#This Row],[ZAHTEVANA SHEMA KAKOVOSTI]]&lt;&gt;"",Sklop10[[#This Row],[Preračunana masa/volumen/kos na enoto kg]],"")</f>
        <v/>
      </c>
      <c r="J56" s="370"/>
      <c r="K56" s="371"/>
      <c r="L56" s="371"/>
      <c r="M56" s="372"/>
      <c r="N56" s="373"/>
      <c r="O56" s="373"/>
      <c r="P56" s="375"/>
      <c r="Q56" s="368">
        <f>+Sklop10[[#This Row],[cena/enota brez DDV v EUR]]*Sklop10[[#This Row],[Stopnja DDV (%)]]</f>
        <v>0</v>
      </c>
      <c r="R56" s="368">
        <f>+Sklop10[[#This Row],[cena/enota brez DDV v EUR]]+Sklop10[[#This Row],[Davek (EUR)]]</f>
        <v>0</v>
      </c>
      <c r="S56" s="368">
        <f>+Sklop10[[#This Row],[cena/enota brez DDV v EUR]]*Sklop10[[#This Row],[Okvirna količina]]</f>
        <v>0</v>
      </c>
      <c r="T56" s="368">
        <f>+Sklop10[[#This Row],[Končna cena/enoto mere (EUR) z DDV]]*Sklop10[[#This Row],[Okvirna količina]]</f>
        <v>0</v>
      </c>
      <c r="U56" s="386"/>
    </row>
    <row r="57" spans="1:21" s="55" customFormat="1" ht="12">
      <c r="A57" s="78" t="s">
        <v>43</v>
      </c>
      <c r="B57" s="301" t="s">
        <v>590</v>
      </c>
      <c r="C57" s="363">
        <v>700</v>
      </c>
      <c r="D57" s="98" t="s">
        <v>107</v>
      </c>
      <c r="E57" s="384"/>
      <c r="F57" s="385">
        <v>30</v>
      </c>
      <c r="G57" s="380" t="s">
        <v>179</v>
      </c>
      <c r="H57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21</v>
      </c>
      <c r="I57" s="367" t="str">
        <f>IF(Sklop10[[#This Row],[ZAHTEVANA SHEMA KAKOVOSTI]]&lt;&gt;"",Sklop10[[#This Row],[Preračunana masa/volumen/kos na enoto kg]],"")</f>
        <v/>
      </c>
      <c r="J57" s="370"/>
      <c r="K57" s="371"/>
      <c r="L57" s="371"/>
      <c r="M57" s="372"/>
      <c r="N57" s="373"/>
      <c r="O57" s="373"/>
      <c r="P57" s="375"/>
      <c r="Q57" s="368">
        <f>+Sklop10[[#This Row],[cena/enota brez DDV v EUR]]*Sklop10[[#This Row],[Stopnja DDV (%)]]</f>
        <v>0</v>
      </c>
      <c r="R57" s="368">
        <f>+Sklop10[[#This Row],[cena/enota brez DDV v EUR]]+Sklop10[[#This Row],[Davek (EUR)]]</f>
        <v>0</v>
      </c>
      <c r="S57" s="368">
        <f>+Sklop10[[#This Row],[cena/enota brez DDV v EUR]]*Sklop10[[#This Row],[Okvirna količina]]</f>
        <v>0</v>
      </c>
      <c r="T57" s="368">
        <f>+Sklop10[[#This Row],[Končna cena/enoto mere (EUR) z DDV]]*Sklop10[[#This Row],[Okvirna količina]]</f>
        <v>0</v>
      </c>
      <c r="U57" s="386"/>
    </row>
    <row r="58" spans="1:21" s="55" customFormat="1" ht="12">
      <c r="A58" s="78" t="s">
        <v>48</v>
      </c>
      <c r="B58" s="383" t="s">
        <v>418</v>
      </c>
      <c r="C58" s="363">
        <v>1</v>
      </c>
      <c r="D58" s="98" t="s">
        <v>0</v>
      </c>
      <c r="E58" s="384"/>
      <c r="F58" s="385">
        <v>150</v>
      </c>
      <c r="G58" s="380" t="s">
        <v>0</v>
      </c>
      <c r="H58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58" s="367" t="str">
        <f>IF(Sklop10[[#This Row],[ZAHTEVANA SHEMA KAKOVOSTI]]&lt;&gt;"",Sklop10[[#This Row],[Preračunana masa/volumen/kos na enoto kg]],"")</f>
        <v/>
      </c>
      <c r="J58" s="370"/>
      <c r="K58" s="371"/>
      <c r="L58" s="371"/>
      <c r="M58" s="372"/>
      <c r="N58" s="373"/>
      <c r="O58" s="373"/>
      <c r="P58" s="375"/>
      <c r="Q58" s="368">
        <f>+Sklop10[[#This Row],[cena/enota brez DDV v EUR]]*Sklop10[[#This Row],[Stopnja DDV (%)]]</f>
        <v>0</v>
      </c>
      <c r="R58" s="368">
        <f>+Sklop10[[#This Row],[cena/enota brez DDV v EUR]]+Sklop10[[#This Row],[Davek (EUR)]]</f>
        <v>0</v>
      </c>
      <c r="S58" s="368">
        <f>+Sklop10[[#This Row],[cena/enota brez DDV v EUR]]*Sklop10[[#This Row],[Okvirna količina]]</f>
        <v>0</v>
      </c>
      <c r="T58" s="368">
        <f>+Sklop10[[#This Row],[Končna cena/enoto mere (EUR) z DDV]]*Sklop10[[#This Row],[Okvirna količina]]</f>
        <v>0</v>
      </c>
      <c r="U58" s="386"/>
    </row>
    <row r="59" spans="1:21" s="55" customFormat="1" ht="24">
      <c r="A59" s="78" t="s">
        <v>44</v>
      </c>
      <c r="B59" s="383" t="s">
        <v>419</v>
      </c>
      <c r="C59" s="363">
        <v>1</v>
      </c>
      <c r="D59" s="98" t="s">
        <v>0</v>
      </c>
      <c r="E59" s="384"/>
      <c r="F59" s="385">
        <v>60</v>
      </c>
      <c r="G59" s="380" t="s">
        <v>179</v>
      </c>
      <c r="H59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59" s="367" t="str">
        <f>IF(Sklop10[[#This Row],[ZAHTEVANA SHEMA KAKOVOSTI]]&lt;&gt;"",Sklop10[[#This Row],[Preračunana masa/volumen/kos na enoto kg]],"")</f>
        <v/>
      </c>
      <c r="J59" s="370"/>
      <c r="K59" s="371"/>
      <c r="L59" s="371"/>
      <c r="M59" s="372"/>
      <c r="N59" s="373"/>
      <c r="O59" s="373"/>
      <c r="P59" s="375"/>
      <c r="Q59" s="368">
        <f>+Sklop10[[#This Row],[cena/enota brez DDV v EUR]]*Sklop10[[#This Row],[Stopnja DDV (%)]]</f>
        <v>0</v>
      </c>
      <c r="R59" s="368">
        <f>+Sklop10[[#This Row],[cena/enota brez DDV v EUR]]+Sklop10[[#This Row],[Davek (EUR)]]</f>
        <v>0</v>
      </c>
      <c r="S59" s="368">
        <f>+Sklop10[[#This Row],[cena/enota brez DDV v EUR]]*Sklop10[[#This Row],[Okvirna količina]]</f>
        <v>0</v>
      </c>
      <c r="T59" s="368">
        <f>+Sklop10[[#This Row],[Končna cena/enoto mere (EUR) z DDV]]*Sklop10[[#This Row],[Okvirna količina]]</f>
        <v>0</v>
      </c>
      <c r="U59" s="386"/>
    </row>
    <row r="60" spans="1:21" s="55" customFormat="1" ht="24">
      <c r="A60" s="78" t="s">
        <v>45</v>
      </c>
      <c r="B60" s="383" t="s">
        <v>420</v>
      </c>
      <c r="C60" s="363">
        <v>1</v>
      </c>
      <c r="D60" s="98" t="s">
        <v>0</v>
      </c>
      <c r="E60" s="384"/>
      <c r="F60" s="385">
        <v>15</v>
      </c>
      <c r="G60" s="380" t="s">
        <v>179</v>
      </c>
      <c r="H60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60" s="367" t="str">
        <f>IF(Sklop10[[#This Row],[ZAHTEVANA SHEMA KAKOVOSTI]]&lt;&gt;"",Sklop10[[#This Row],[Preračunana masa/volumen/kos na enoto kg]],"")</f>
        <v/>
      </c>
      <c r="J60" s="370"/>
      <c r="K60" s="371"/>
      <c r="L60" s="371"/>
      <c r="M60" s="372"/>
      <c r="N60" s="373"/>
      <c r="O60" s="373"/>
      <c r="P60" s="375"/>
      <c r="Q60" s="368">
        <f>+Sklop10[[#This Row],[cena/enota brez DDV v EUR]]*Sklop10[[#This Row],[Stopnja DDV (%)]]</f>
        <v>0</v>
      </c>
      <c r="R60" s="368">
        <f>+Sklop10[[#This Row],[cena/enota brez DDV v EUR]]+Sklop10[[#This Row],[Davek (EUR)]]</f>
        <v>0</v>
      </c>
      <c r="S60" s="368">
        <f>+Sklop10[[#This Row],[cena/enota brez DDV v EUR]]*Sklop10[[#This Row],[Okvirna količina]]</f>
        <v>0</v>
      </c>
      <c r="T60" s="368">
        <f>+Sklop10[[#This Row],[Končna cena/enoto mere (EUR) z DDV]]*Sklop10[[#This Row],[Okvirna količina]]</f>
        <v>0</v>
      </c>
      <c r="U60" s="386"/>
    </row>
    <row r="61" spans="1:21" s="55" customFormat="1" ht="24">
      <c r="A61" s="78" t="s">
        <v>49</v>
      </c>
      <c r="B61" s="301" t="s">
        <v>488</v>
      </c>
      <c r="C61" s="363">
        <v>400</v>
      </c>
      <c r="D61" s="98" t="s">
        <v>107</v>
      </c>
      <c r="E61" s="384"/>
      <c r="F61" s="385">
        <v>50</v>
      </c>
      <c r="G61" s="380" t="s">
        <v>179</v>
      </c>
      <c r="H61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61" s="367" t="str">
        <f>IF(Sklop10[[#This Row],[ZAHTEVANA SHEMA KAKOVOSTI]]&lt;&gt;"",Sklop10[[#This Row],[Preračunana masa/volumen/kos na enoto kg]],"")</f>
        <v/>
      </c>
      <c r="J61" s="370"/>
      <c r="K61" s="371"/>
      <c r="L61" s="371"/>
      <c r="M61" s="372"/>
      <c r="N61" s="373"/>
      <c r="O61" s="373"/>
      <c r="P61" s="375"/>
      <c r="Q61" s="368">
        <f>+Sklop10[[#This Row],[cena/enota brez DDV v EUR]]*Sklop10[[#This Row],[Stopnja DDV (%)]]</f>
        <v>0</v>
      </c>
      <c r="R61" s="368">
        <f>+Sklop10[[#This Row],[cena/enota brez DDV v EUR]]+Sklop10[[#This Row],[Davek (EUR)]]</f>
        <v>0</v>
      </c>
      <c r="S61" s="368">
        <f>+Sklop10[[#This Row],[cena/enota brez DDV v EUR]]*Sklop10[[#This Row],[Okvirna količina]]</f>
        <v>0</v>
      </c>
      <c r="T61" s="368">
        <f>+Sklop10[[#This Row],[Končna cena/enoto mere (EUR) z DDV]]*Sklop10[[#This Row],[Okvirna količina]]</f>
        <v>0</v>
      </c>
      <c r="U61" s="386"/>
    </row>
    <row r="62" spans="1:21" s="55" customFormat="1" ht="12">
      <c r="A62" s="78" t="s">
        <v>50</v>
      </c>
      <c r="B62" s="301" t="s">
        <v>489</v>
      </c>
      <c r="C62" s="363">
        <v>400</v>
      </c>
      <c r="D62" s="98" t="s">
        <v>107</v>
      </c>
      <c r="E62" s="384"/>
      <c r="F62" s="385">
        <v>50</v>
      </c>
      <c r="G62" s="380" t="s">
        <v>179</v>
      </c>
      <c r="H62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62" s="367" t="str">
        <f>IF(Sklop10[[#This Row],[ZAHTEVANA SHEMA KAKOVOSTI]]&lt;&gt;"",Sklop10[[#This Row],[Preračunana masa/volumen/kos na enoto kg]],"")</f>
        <v/>
      </c>
      <c r="J62" s="370"/>
      <c r="K62" s="371"/>
      <c r="L62" s="371"/>
      <c r="M62" s="372"/>
      <c r="N62" s="373"/>
      <c r="O62" s="373"/>
      <c r="P62" s="375"/>
      <c r="Q62" s="368">
        <f>+Sklop10[[#This Row],[cena/enota brez DDV v EUR]]*Sklop10[[#This Row],[Stopnja DDV (%)]]</f>
        <v>0</v>
      </c>
      <c r="R62" s="368">
        <f>+Sklop10[[#This Row],[cena/enota brez DDV v EUR]]+Sklop10[[#This Row],[Davek (EUR)]]</f>
        <v>0</v>
      </c>
      <c r="S62" s="368">
        <f>+Sklop10[[#This Row],[cena/enota brez DDV v EUR]]*Sklop10[[#This Row],[Okvirna količina]]</f>
        <v>0</v>
      </c>
      <c r="T62" s="368">
        <f>+Sklop10[[#This Row],[Končna cena/enoto mere (EUR) z DDV]]*Sklop10[[#This Row],[Okvirna količina]]</f>
        <v>0</v>
      </c>
      <c r="U62" s="386"/>
    </row>
    <row r="63" spans="1:21" s="55" customFormat="1" ht="24">
      <c r="A63" s="78" t="s">
        <v>46</v>
      </c>
      <c r="B63" s="301" t="s">
        <v>591</v>
      </c>
      <c r="C63" s="363">
        <v>1</v>
      </c>
      <c r="D63" s="98" t="s">
        <v>0</v>
      </c>
      <c r="E63" s="384"/>
      <c r="F63" s="385">
        <v>300</v>
      </c>
      <c r="G63" s="380" t="s">
        <v>179</v>
      </c>
      <c r="H63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63" s="367" t="str">
        <f>IF(Sklop10[[#This Row],[ZAHTEVANA SHEMA KAKOVOSTI]]&lt;&gt;"",Sklop10[[#This Row],[Preračunana masa/volumen/kos na enoto kg]],"")</f>
        <v/>
      </c>
      <c r="J63" s="370"/>
      <c r="K63" s="371"/>
      <c r="L63" s="371"/>
      <c r="M63" s="372"/>
      <c r="N63" s="373"/>
      <c r="O63" s="373"/>
      <c r="P63" s="375"/>
      <c r="Q63" s="368">
        <f>+Sklop10[[#This Row],[cena/enota brez DDV v EUR]]*Sklop10[[#This Row],[Stopnja DDV (%)]]</f>
        <v>0</v>
      </c>
      <c r="R63" s="368">
        <f>+Sklop10[[#This Row],[cena/enota brez DDV v EUR]]+Sklop10[[#This Row],[Davek (EUR)]]</f>
        <v>0</v>
      </c>
      <c r="S63" s="368">
        <f>+Sklop10[[#This Row],[cena/enota brez DDV v EUR]]*Sklop10[[#This Row],[Okvirna količina]]</f>
        <v>0</v>
      </c>
      <c r="T63" s="368">
        <f>+Sklop10[[#This Row],[Končna cena/enoto mere (EUR) z DDV]]*Sklop10[[#This Row],[Okvirna količina]]</f>
        <v>0</v>
      </c>
      <c r="U63" s="386"/>
    </row>
    <row r="64" spans="1:21" s="55" customFormat="1" ht="12">
      <c r="A64" s="78" t="s">
        <v>51</v>
      </c>
      <c r="B64" s="301" t="s">
        <v>433</v>
      </c>
      <c r="C64" s="363">
        <v>1</v>
      </c>
      <c r="D64" s="98" t="s">
        <v>0</v>
      </c>
      <c r="E64" s="384"/>
      <c r="F64" s="385">
        <v>10</v>
      </c>
      <c r="G64" s="380" t="s">
        <v>0</v>
      </c>
      <c r="H64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64" s="367" t="str">
        <f>IF(Sklop10[[#This Row],[ZAHTEVANA SHEMA KAKOVOSTI]]&lt;&gt;"",Sklop10[[#This Row],[Preračunana masa/volumen/kos na enoto kg]],"")</f>
        <v/>
      </c>
      <c r="J64" s="370"/>
      <c r="K64" s="371"/>
      <c r="L64" s="371"/>
      <c r="M64" s="372"/>
      <c r="N64" s="373"/>
      <c r="O64" s="373"/>
      <c r="P64" s="375"/>
      <c r="Q64" s="368">
        <f>+Sklop10[[#This Row],[cena/enota brez DDV v EUR]]*Sklop10[[#This Row],[Stopnja DDV (%)]]</f>
        <v>0</v>
      </c>
      <c r="R64" s="368">
        <f>+Sklop10[[#This Row],[cena/enota brez DDV v EUR]]+Sklop10[[#This Row],[Davek (EUR)]]</f>
        <v>0</v>
      </c>
      <c r="S64" s="368">
        <f>+Sklop10[[#This Row],[cena/enota brez DDV v EUR]]*Sklop10[[#This Row],[Okvirna količina]]</f>
        <v>0</v>
      </c>
      <c r="T64" s="368">
        <f>+Sklop10[[#This Row],[Končna cena/enoto mere (EUR) z DDV]]*Sklop10[[#This Row],[Okvirna količina]]</f>
        <v>0</v>
      </c>
      <c r="U64" s="386"/>
    </row>
    <row r="65" spans="1:21" s="55" customFormat="1" ht="12">
      <c r="A65" s="78" t="s">
        <v>47</v>
      </c>
      <c r="B65" s="301" t="s">
        <v>434</v>
      </c>
      <c r="C65" s="202" t="s">
        <v>217</v>
      </c>
      <c r="D65" s="98" t="s">
        <v>0</v>
      </c>
      <c r="E65" s="384"/>
      <c r="F65" s="385">
        <v>50</v>
      </c>
      <c r="G65" s="380" t="s">
        <v>0</v>
      </c>
      <c r="H65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65" s="367" t="str">
        <f>IF(Sklop10[[#This Row],[ZAHTEVANA SHEMA KAKOVOSTI]]&lt;&gt;"",Sklop10[[#This Row],[Preračunana masa/volumen/kos na enoto kg]],"")</f>
        <v/>
      </c>
      <c r="J65" s="370"/>
      <c r="K65" s="371"/>
      <c r="L65" s="371"/>
      <c r="M65" s="372"/>
      <c r="N65" s="373"/>
      <c r="O65" s="373"/>
      <c r="P65" s="375"/>
      <c r="Q65" s="368">
        <f>+Sklop10[[#This Row],[cena/enota brez DDV v EUR]]*Sklop10[[#This Row],[Stopnja DDV (%)]]</f>
        <v>0</v>
      </c>
      <c r="R65" s="368">
        <f>+Sklop10[[#This Row],[cena/enota brez DDV v EUR]]+Sklop10[[#This Row],[Davek (EUR)]]</f>
        <v>0</v>
      </c>
      <c r="S65" s="368">
        <f>+Sklop10[[#This Row],[cena/enota brez DDV v EUR]]*Sklop10[[#This Row],[Okvirna količina]]</f>
        <v>0</v>
      </c>
      <c r="T65" s="368">
        <f>+Sklop10[[#This Row],[Končna cena/enoto mere (EUR) z DDV]]*Sklop10[[#This Row],[Okvirna količina]]</f>
        <v>0</v>
      </c>
      <c r="U65" s="386"/>
    </row>
    <row r="66" spans="1:21" s="55" customFormat="1" ht="12">
      <c r="A66" s="78" t="s">
        <v>52</v>
      </c>
      <c r="B66" s="301" t="s">
        <v>490</v>
      </c>
      <c r="C66" s="363">
        <v>42</v>
      </c>
      <c r="D66" s="98" t="s">
        <v>107</v>
      </c>
      <c r="E66" s="384"/>
      <c r="F66" s="385">
        <v>20</v>
      </c>
      <c r="G66" s="221" t="s">
        <v>179</v>
      </c>
      <c r="H66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0.84000000000000008</v>
      </c>
      <c r="I66" s="367" t="str">
        <f>IF(Sklop10[[#This Row],[ZAHTEVANA SHEMA KAKOVOSTI]]&lt;&gt;"",Sklop10[[#This Row],[Preračunana masa/volumen/kos na enoto kg]],"")</f>
        <v/>
      </c>
      <c r="J66" s="370"/>
      <c r="K66" s="371"/>
      <c r="L66" s="371"/>
      <c r="M66" s="372"/>
      <c r="N66" s="373"/>
      <c r="O66" s="373"/>
      <c r="P66" s="375"/>
      <c r="Q66" s="368">
        <f>+Sklop10[[#This Row],[cena/enota brez DDV v EUR]]*Sklop10[[#This Row],[Stopnja DDV (%)]]</f>
        <v>0</v>
      </c>
      <c r="R66" s="368">
        <f>+Sklop10[[#This Row],[cena/enota brez DDV v EUR]]+Sklop10[[#This Row],[Davek (EUR)]]</f>
        <v>0</v>
      </c>
      <c r="S66" s="368">
        <f>+Sklop10[[#This Row],[cena/enota brez DDV v EUR]]*Sklop10[[#This Row],[Okvirna količina]]</f>
        <v>0</v>
      </c>
      <c r="T66" s="368">
        <f>+Sklop10[[#This Row],[Končna cena/enoto mere (EUR) z DDV]]*Sklop10[[#This Row],[Okvirna količina]]</f>
        <v>0</v>
      </c>
      <c r="U66" s="386"/>
    </row>
    <row r="67" spans="1:21" s="55" customFormat="1" ht="12">
      <c r="A67" s="78" t="s">
        <v>53</v>
      </c>
      <c r="B67" s="301" t="s">
        <v>490</v>
      </c>
      <c r="C67" s="363">
        <v>500</v>
      </c>
      <c r="D67" s="98" t="s">
        <v>107</v>
      </c>
      <c r="E67" s="384"/>
      <c r="F67" s="385">
        <v>20</v>
      </c>
      <c r="G67" s="380" t="s">
        <v>179</v>
      </c>
      <c r="H67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67" s="367" t="str">
        <f>IF(Sklop10[[#This Row],[ZAHTEVANA SHEMA KAKOVOSTI]]&lt;&gt;"",Sklop10[[#This Row],[Preračunana masa/volumen/kos na enoto kg]],"")</f>
        <v/>
      </c>
      <c r="J67" s="370"/>
      <c r="K67" s="371"/>
      <c r="L67" s="371"/>
      <c r="M67" s="372"/>
      <c r="N67" s="373"/>
      <c r="O67" s="373"/>
      <c r="P67" s="375"/>
      <c r="Q67" s="368">
        <f>+Sklop10[[#This Row],[cena/enota brez DDV v EUR]]*Sklop10[[#This Row],[Stopnja DDV (%)]]</f>
        <v>0</v>
      </c>
      <c r="R67" s="368">
        <f>+Sklop10[[#This Row],[cena/enota brez DDV v EUR]]+Sklop10[[#This Row],[Davek (EUR)]]</f>
        <v>0</v>
      </c>
      <c r="S67" s="368">
        <f>+Sklop10[[#This Row],[cena/enota brez DDV v EUR]]*Sklop10[[#This Row],[Okvirna količina]]</f>
        <v>0</v>
      </c>
      <c r="T67" s="368">
        <f>+Sklop10[[#This Row],[Končna cena/enoto mere (EUR) z DDV]]*Sklop10[[#This Row],[Okvirna količina]]</f>
        <v>0</v>
      </c>
      <c r="U67" s="386"/>
    </row>
    <row r="68" spans="1:21" s="55" customFormat="1" ht="12">
      <c r="A68" s="78" t="s">
        <v>54</v>
      </c>
      <c r="B68" s="301" t="s">
        <v>435</v>
      </c>
      <c r="C68" s="363">
        <v>1</v>
      </c>
      <c r="D68" s="98" t="s">
        <v>0</v>
      </c>
      <c r="E68" s="384"/>
      <c r="F68" s="385">
        <v>10</v>
      </c>
      <c r="G68" s="380" t="s">
        <v>0</v>
      </c>
      <c r="H68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68" s="367" t="str">
        <f>IF(Sklop10[[#This Row],[ZAHTEVANA SHEMA KAKOVOSTI]]&lt;&gt;"",Sklop10[[#This Row],[Preračunana masa/volumen/kos na enoto kg]],"")</f>
        <v/>
      </c>
      <c r="J68" s="370"/>
      <c r="K68" s="371"/>
      <c r="L68" s="371"/>
      <c r="M68" s="372"/>
      <c r="N68" s="373"/>
      <c r="O68" s="373"/>
      <c r="P68" s="375"/>
      <c r="Q68" s="368">
        <f>+Sklop10[[#This Row],[cena/enota brez DDV v EUR]]*Sklop10[[#This Row],[Stopnja DDV (%)]]</f>
        <v>0</v>
      </c>
      <c r="R68" s="368">
        <f>+Sklop10[[#This Row],[cena/enota brez DDV v EUR]]+Sklop10[[#This Row],[Davek (EUR)]]</f>
        <v>0</v>
      </c>
      <c r="S68" s="368">
        <f>+Sklop10[[#This Row],[cena/enota brez DDV v EUR]]*Sklop10[[#This Row],[Okvirna količina]]</f>
        <v>0</v>
      </c>
      <c r="T68" s="368">
        <f>+Sklop10[[#This Row],[Končna cena/enoto mere (EUR) z DDV]]*Sklop10[[#This Row],[Okvirna količina]]</f>
        <v>0</v>
      </c>
      <c r="U68" s="386"/>
    </row>
    <row r="69" spans="1:21" s="55" customFormat="1" ht="12">
      <c r="A69" s="78" t="s">
        <v>55</v>
      </c>
      <c r="B69" s="383" t="s">
        <v>421</v>
      </c>
      <c r="C69" s="202" t="s">
        <v>108</v>
      </c>
      <c r="D69" s="98" t="s">
        <v>0</v>
      </c>
      <c r="E69" s="384"/>
      <c r="F69" s="385">
        <v>20</v>
      </c>
      <c r="G69" s="380" t="s">
        <v>0</v>
      </c>
      <c r="H69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69" s="367" t="str">
        <f>IF(Sklop10[[#This Row],[ZAHTEVANA SHEMA KAKOVOSTI]]&lt;&gt;"",Sklop10[[#This Row],[Preračunana masa/volumen/kos na enoto kg]],"")</f>
        <v/>
      </c>
      <c r="J69" s="370"/>
      <c r="K69" s="371"/>
      <c r="L69" s="371"/>
      <c r="M69" s="372"/>
      <c r="N69" s="373"/>
      <c r="O69" s="373"/>
      <c r="P69" s="375"/>
      <c r="Q69" s="368">
        <f>+Sklop10[[#This Row],[cena/enota brez DDV v EUR]]*Sklop10[[#This Row],[Stopnja DDV (%)]]</f>
        <v>0</v>
      </c>
      <c r="R69" s="368">
        <f>+Sklop10[[#This Row],[cena/enota brez DDV v EUR]]+Sklop10[[#This Row],[Davek (EUR)]]</f>
        <v>0</v>
      </c>
      <c r="S69" s="368">
        <f>+Sklop10[[#This Row],[cena/enota brez DDV v EUR]]*Sklop10[[#This Row],[Okvirna količina]]</f>
        <v>0</v>
      </c>
      <c r="T69" s="368">
        <f>+Sklop10[[#This Row],[Končna cena/enoto mere (EUR) z DDV]]*Sklop10[[#This Row],[Okvirna količina]]</f>
        <v>0</v>
      </c>
      <c r="U69" s="386"/>
    </row>
    <row r="70" spans="1:21" s="55" customFormat="1" ht="12">
      <c r="A70" s="78" t="s">
        <v>56</v>
      </c>
      <c r="B70" s="383" t="s">
        <v>422</v>
      </c>
      <c r="C70" s="202" t="s">
        <v>108</v>
      </c>
      <c r="D70" s="98" t="s">
        <v>0</v>
      </c>
      <c r="E70" s="384"/>
      <c r="F70" s="385">
        <v>20</v>
      </c>
      <c r="G70" s="380" t="s">
        <v>0</v>
      </c>
      <c r="H70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70" s="367" t="str">
        <f>IF(Sklop10[[#This Row],[ZAHTEVANA SHEMA KAKOVOSTI]]&lt;&gt;"",Sklop10[[#This Row],[Preračunana masa/volumen/kos na enoto kg]],"")</f>
        <v/>
      </c>
      <c r="J70" s="370"/>
      <c r="K70" s="371"/>
      <c r="L70" s="371"/>
      <c r="M70" s="372"/>
      <c r="N70" s="373"/>
      <c r="O70" s="373"/>
      <c r="P70" s="375"/>
      <c r="Q70" s="368">
        <f>+Sklop10[[#This Row],[cena/enota brez DDV v EUR]]*Sklop10[[#This Row],[Stopnja DDV (%)]]</f>
        <v>0</v>
      </c>
      <c r="R70" s="368">
        <f>+Sklop10[[#This Row],[cena/enota brez DDV v EUR]]+Sklop10[[#This Row],[Davek (EUR)]]</f>
        <v>0</v>
      </c>
      <c r="S70" s="368">
        <f>+Sklop10[[#This Row],[cena/enota brez DDV v EUR]]*Sklop10[[#This Row],[Okvirna količina]]</f>
        <v>0</v>
      </c>
      <c r="T70" s="368">
        <f>+Sklop10[[#This Row],[Končna cena/enoto mere (EUR) z DDV]]*Sklop10[[#This Row],[Okvirna količina]]</f>
        <v>0</v>
      </c>
      <c r="U70" s="386"/>
    </row>
    <row r="71" spans="1:21" s="55" customFormat="1" ht="12">
      <c r="A71" s="78" t="s">
        <v>57</v>
      </c>
      <c r="B71" s="301" t="s">
        <v>491</v>
      </c>
      <c r="C71" s="363">
        <v>100</v>
      </c>
      <c r="D71" s="98" t="s">
        <v>107</v>
      </c>
      <c r="E71" s="384"/>
      <c r="F71" s="385">
        <v>10</v>
      </c>
      <c r="G71" s="380" t="s">
        <v>179</v>
      </c>
      <c r="H71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I71" s="367" t="str">
        <f>IF(Sklop10[[#This Row],[ZAHTEVANA SHEMA KAKOVOSTI]]&lt;&gt;"",Sklop10[[#This Row],[Preračunana masa/volumen/kos na enoto kg]],"")</f>
        <v/>
      </c>
      <c r="J71" s="370"/>
      <c r="K71" s="371"/>
      <c r="L71" s="371"/>
      <c r="M71" s="372"/>
      <c r="N71" s="373"/>
      <c r="O71" s="373"/>
      <c r="P71" s="375"/>
      <c r="Q71" s="368">
        <f>+Sklop10[[#This Row],[cena/enota brez DDV v EUR]]*Sklop10[[#This Row],[Stopnja DDV (%)]]</f>
        <v>0</v>
      </c>
      <c r="R71" s="368">
        <f>+Sklop10[[#This Row],[cena/enota brez DDV v EUR]]+Sklop10[[#This Row],[Davek (EUR)]]</f>
        <v>0</v>
      </c>
      <c r="S71" s="368">
        <f>+Sklop10[[#This Row],[cena/enota brez DDV v EUR]]*Sklop10[[#This Row],[Okvirna količina]]</f>
        <v>0</v>
      </c>
      <c r="T71" s="368">
        <f>+Sklop10[[#This Row],[Končna cena/enoto mere (EUR) z DDV]]*Sklop10[[#This Row],[Okvirna količina]]</f>
        <v>0</v>
      </c>
      <c r="U71" s="386"/>
    </row>
    <row r="72" spans="1:21" s="55" customFormat="1" ht="12">
      <c r="A72" s="78" t="s">
        <v>58</v>
      </c>
      <c r="B72" s="301" t="s">
        <v>492</v>
      </c>
      <c r="C72" s="363">
        <v>1</v>
      </c>
      <c r="D72" s="98" t="s">
        <v>0</v>
      </c>
      <c r="E72" s="384"/>
      <c r="F72" s="385">
        <v>5</v>
      </c>
      <c r="G72" s="380" t="s">
        <v>179</v>
      </c>
      <c r="H72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72" s="367" t="str">
        <f>IF(Sklop10[[#This Row],[ZAHTEVANA SHEMA KAKOVOSTI]]&lt;&gt;"",Sklop10[[#This Row],[Preračunana masa/volumen/kos na enoto kg]],"")</f>
        <v/>
      </c>
      <c r="J72" s="370"/>
      <c r="K72" s="371"/>
      <c r="L72" s="371"/>
      <c r="M72" s="372"/>
      <c r="N72" s="373"/>
      <c r="O72" s="373"/>
      <c r="P72" s="375"/>
      <c r="Q72" s="368">
        <f>+Sklop10[[#This Row],[cena/enota brez DDV v EUR]]*Sklop10[[#This Row],[Stopnja DDV (%)]]</f>
        <v>0</v>
      </c>
      <c r="R72" s="368">
        <f>+Sklop10[[#This Row],[cena/enota brez DDV v EUR]]+Sklop10[[#This Row],[Davek (EUR)]]</f>
        <v>0</v>
      </c>
      <c r="S72" s="368">
        <f>+Sklop10[[#This Row],[cena/enota brez DDV v EUR]]*Sklop10[[#This Row],[Okvirna količina]]</f>
        <v>0</v>
      </c>
      <c r="T72" s="368">
        <f>+Sklop10[[#This Row],[Končna cena/enoto mere (EUR) z DDV]]*Sklop10[[#This Row],[Okvirna količina]]</f>
        <v>0</v>
      </c>
      <c r="U72" s="386"/>
    </row>
    <row r="73" spans="1:21" s="55" customFormat="1" ht="36">
      <c r="A73" s="78" t="s">
        <v>59</v>
      </c>
      <c r="B73" s="301" t="s">
        <v>493</v>
      </c>
      <c r="C73" s="363">
        <v>250</v>
      </c>
      <c r="D73" s="98" t="s">
        <v>107</v>
      </c>
      <c r="E73" s="384"/>
      <c r="F73" s="385">
        <v>50</v>
      </c>
      <c r="G73" s="380" t="s">
        <v>179</v>
      </c>
      <c r="H73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12.5</v>
      </c>
      <c r="I73" s="367" t="str">
        <f>IF(Sklop10[[#This Row],[ZAHTEVANA SHEMA KAKOVOSTI]]&lt;&gt;"",Sklop10[[#This Row],[Preračunana masa/volumen/kos na enoto kg]],"")</f>
        <v/>
      </c>
      <c r="J73" s="370"/>
      <c r="K73" s="371"/>
      <c r="L73" s="371"/>
      <c r="M73" s="372"/>
      <c r="N73" s="373"/>
      <c r="O73" s="373"/>
      <c r="P73" s="375"/>
      <c r="Q73" s="368">
        <f>+Sklop10[[#This Row],[cena/enota brez DDV v EUR]]*Sklop10[[#This Row],[Stopnja DDV (%)]]</f>
        <v>0</v>
      </c>
      <c r="R73" s="368">
        <f>+Sklop10[[#This Row],[cena/enota brez DDV v EUR]]+Sklop10[[#This Row],[Davek (EUR)]]</f>
        <v>0</v>
      </c>
      <c r="S73" s="368">
        <f>+Sklop10[[#This Row],[cena/enota brez DDV v EUR]]*Sklop10[[#This Row],[Okvirna količina]]</f>
        <v>0</v>
      </c>
      <c r="T73" s="368">
        <f>+Sklop10[[#This Row],[Končna cena/enoto mere (EUR) z DDV]]*Sklop10[[#This Row],[Okvirna količina]]</f>
        <v>0</v>
      </c>
      <c r="U73" s="386"/>
    </row>
    <row r="74" spans="1:21" s="55" customFormat="1" ht="12">
      <c r="A74" s="78" t="s">
        <v>60</v>
      </c>
      <c r="B74" s="301" t="s">
        <v>494</v>
      </c>
      <c r="C74" s="363">
        <v>250</v>
      </c>
      <c r="D74" s="98" t="s">
        <v>107</v>
      </c>
      <c r="E74" s="384"/>
      <c r="F74" s="385">
        <v>500</v>
      </c>
      <c r="G74" s="380" t="s">
        <v>179</v>
      </c>
      <c r="H74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125</v>
      </c>
      <c r="I74" s="367" t="str">
        <f>IF(Sklop10[[#This Row],[ZAHTEVANA SHEMA KAKOVOSTI]]&lt;&gt;"",Sklop10[[#This Row],[Preračunana masa/volumen/kos na enoto kg]],"")</f>
        <v/>
      </c>
      <c r="J74" s="370"/>
      <c r="K74" s="371"/>
      <c r="L74" s="371"/>
      <c r="M74" s="372"/>
      <c r="N74" s="373"/>
      <c r="O74" s="373"/>
      <c r="P74" s="375"/>
      <c r="Q74" s="368">
        <f>+Sklop10[[#This Row],[cena/enota brez DDV v EUR]]*Sklop10[[#This Row],[Stopnja DDV (%)]]</f>
        <v>0</v>
      </c>
      <c r="R74" s="368">
        <f>+Sklop10[[#This Row],[cena/enota brez DDV v EUR]]+Sklop10[[#This Row],[Davek (EUR)]]</f>
        <v>0</v>
      </c>
      <c r="S74" s="368">
        <f>+Sklop10[[#This Row],[cena/enota brez DDV v EUR]]*Sklop10[[#This Row],[Okvirna količina]]</f>
        <v>0</v>
      </c>
      <c r="T74" s="368">
        <f>+Sklop10[[#This Row],[Končna cena/enoto mere (EUR) z DDV]]*Sklop10[[#This Row],[Okvirna količina]]</f>
        <v>0</v>
      </c>
      <c r="U74" s="386"/>
    </row>
    <row r="75" spans="1:21" s="55" customFormat="1" ht="12">
      <c r="A75" s="78" t="s">
        <v>61</v>
      </c>
      <c r="B75" s="301" t="s">
        <v>495</v>
      </c>
      <c r="C75" s="363">
        <v>850</v>
      </c>
      <c r="D75" s="98" t="s">
        <v>107</v>
      </c>
      <c r="E75" s="384"/>
      <c r="F75" s="385">
        <v>30</v>
      </c>
      <c r="G75" s="380" t="s">
        <v>179</v>
      </c>
      <c r="H75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25.5</v>
      </c>
      <c r="I75" s="367" t="str">
        <f>IF(Sklop10[[#This Row],[ZAHTEVANA SHEMA KAKOVOSTI]]&lt;&gt;"",Sklop10[[#This Row],[Preračunana masa/volumen/kos na enoto kg]],"")</f>
        <v/>
      </c>
      <c r="J75" s="370"/>
      <c r="K75" s="371"/>
      <c r="L75" s="371"/>
      <c r="M75" s="372"/>
      <c r="N75" s="373"/>
      <c r="O75" s="373"/>
      <c r="P75" s="375"/>
      <c r="Q75" s="368">
        <f>+Sklop10[[#This Row],[cena/enota brez DDV v EUR]]*Sklop10[[#This Row],[Stopnja DDV (%)]]</f>
        <v>0</v>
      </c>
      <c r="R75" s="368">
        <f>+Sklop10[[#This Row],[cena/enota brez DDV v EUR]]+Sklop10[[#This Row],[Davek (EUR)]]</f>
        <v>0</v>
      </c>
      <c r="S75" s="368">
        <f>+Sklop10[[#This Row],[cena/enota brez DDV v EUR]]*Sklop10[[#This Row],[Okvirna količina]]</f>
        <v>0</v>
      </c>
      <c r="T75" s="368">
        <f>+Sklop10[[#This Row],[Končna cena/enoto mere (EUR) z DDV]]*Sklop10[[#This Row],[Okvirna količina]]</f>
        <v>0</v>
      </c>
      <c r="U75" s="386"/>
    </row>
    <row r="76" spans="1:21" s="55" customFormat="1" ht="12">
      <c r="A76" s="78" t="s">
        <v>62</v>
      </c>
      <c r="B76" s="301" t="s">
        <v>496</v>
      </c>
      <c r="C76" s="363">
        <v>850</v>
      </c>
      <c r="D76" s="98" t="s">
        <v>107</v>
      </c>
      <c r="E76" s="384"/>
      <c r="F76" s="385">
        <v>200</v>
      </c>
      <c r="G76" s="380" t="s">
        <v>179</v>
      </c>
      <c r="H76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170</v>
      </c>
      <c r="I76" s="367" t="str">
        <f>IF(Sklop10[[#This Row],[ZAHTEVANA SHEMA KAKOVOSTI]]&lt;&gt;"",Sklop10[[#This Row],[Preračunana masa/volumen/kos na enoto kg]],"")</f>
        <v/>
      </c>
      <c r="J76" s="370"/>
      <c r="K76" s="371"/>
      <c r="L76" s="371"/>
      <c r="M76" s="372"/>
      <c r="N76" s="373"/>
      <c r="O76" s="373"/>
      <c r="P76" s="375"/>
      <c r="Q76" s="368">
        <f>+Sklop10[[#This Row],[cena/enota brez DDV v EUR]]*Sklop10[[#This Row],[Stopnja DDV (%)]]</f>
        <v>0</v>
      </c>
      <c r="R76" s="368">
        <f>+Sklop10[[#This Row],[cena/enota brez DDV v EUR]]+Sklop10[[#This Row],[Davek (EUR)]]</f>
        <v>0</v>
      </c>
      <c r="S76" s="368">
        <f>+Sklop10[[#This Row],[cena/enota brez DDV v EUR]]*Sklop10[[#This Row],[Okvirna količina]]</f>
        <v>0</v>
      </c>
      <c r="T76" s="368">
        <f>+Sklop10[[#This Row],[Končna cena/enoto mere (EUR) z DDV]]*Sklop10[[#This Row],[Okvirna količina]]</f>
        <v>0</v>
      </c>
      <c r="U76" s="386"/>
    </row>
    <row r="77" spans="1:21" s="55" customFormat="1" ht="12">
      <c r="A77" s="78" t="s">
        <v>68</v>
      </c>
      <c r="B77" s="301" t="s">
        <v>497</v>
      </c>
      <c r="C77" s="363">
        <v>850</v>
      </c>
      <c r="D77" s="98" t="s">
        <v>107</v>
      </c>
      <c r="E77" s="384"/>
      <c r="F77" s="385">
        <v>30</v>
      </c>
      <c r="G77" s="380" t="s">
        <v>179</v>
      </c>
      <c r="H77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25.5</v>
      </c>
      <c r="I77" s="367" t="str">
        <f>IF(Sklop10[[#This Row],[ZAHTEVANA SHEMA KAKOVOSTI]]&lt;&gt;"",Sklop10[[#This Row],[Preračunana masa/volumen/kos na enoto kg]],"")</f>
        <v/>
      </c>
      <c r="J77" s="370"/>
      <c r="K77" s="371"/>
      <c r="L77" s="371"/>
      <c r="M77" s="372"/>
      <c r="N77" s="373"/>
      <c r="O77" s="373"/>
      <c r="P77" s="375"/>
      <c r="Q77" s="368">
        <f>+Sklop10[[#This Row],[cena/enota brez DDV v EUR]]*Sklop10[[#This Row],[Stopnja DDV (%)]]</f>
        <v>0</v>
      </c>
      <c r="R77" s="368">
        <f>+Sklop10[[#This Row],[cena/enota brez DDV v EUR]]+Sklop10[[#This Row],[Davek (EUR)]]</f>
        <v>0</v>
      </c>
      <c r="S77" s="368">
        <f>+Sklop10[[#This Row],[cena/enota brez DDV v EUR]]*Sklop10[[#This Row],[Okvirna količina]]</f>
        <v>0</v>
      </c>
      <c r="T77" s="368">
        <f>+Sklop10[[#This Row],[Končna cena/enoto mere (EUR) z DDV]]*Sklop10[[#This Row],[Okvirna količina]]</f>
        <v>0</v>
      </c>
      <c r="U77" s="386"/>
    </row>
    <row r="78" spans="1:21" s="55" customFormat="1" ht="12">
      <c r="A78" s="78" t="s">
        <v>69</v>
      </c>
      <c r="B78" s="301" t="s">
        <v>498</v>
      </c>
      <c r="C78" s="363">
        <v>250</v>
      </c>
      <c r="D78" s="98" t="s">
        <v>107</v>
      </c>
      <c r="E78" s="384"/>
      <c r="F78" s="385">
        <v>30</v>
      </c>
      <c r="G78" s="380" t="s">
        <v>179</v>
      </c>
      <c r="H78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7.5</v>
      </c>
      <c r="I78" s="367" t="str">
        <f>IF(Sklop10[[#This Row],[ZAHTEVANA SHEMA KAKOVOSTI]]&lt;&gt;"",Sklop10[[#This Row],[Preračunana masa/volumen/kos na enoto kg]],"")</f>
        <v/>
      </c>
      <c r="J78" s="370"/>
      <c r="K78" s="371"/>
      <c r="L78" s="371"/>
      <c r="M78" s="372"/>
      <c r="N78" s="373"/>
      <c r="O78" s="373"/>
      <c r="P78" s="375"/>
      <c r="Q78" s="368">
        <f>+Sklop10[[#This Row],[cena/enota brez DDV v EUR]]*Sklop10[[#This Row],[Stopnja DDV (%)]]</f>
        <v>0</v>
      </c>
      <c r="R78" s="368">
        <f>+Sklop10[[#This Row],[cena/enota brez DDV v EUR]]+Sklop10[[#This Row],[Davek (EUR)]]</f>
        <v>0</v>
      </c>
      <c r="S78" s="368">
        <f>+Sklop10[[#This Row],[cena/enota brez DDV v EUR]]*Sklop10[[#This Row],[Okvirna količina]]</f>
        <v>0</v>
      </c>
      <c r="T78" s="368">
        <f>+Sklop10[[#This Row],[Končna cena/enoto mere (EUR) z DDV]]*Sklop10[[#This Row],[Okvirna količina]]</f>
        <v>0</v>
      </c>
      <c r="U78" s="386"/>
    </row>
    <row r="79" spans="1:21" s="55" customFormat="1" ht="12">
      <c r="A79" s="78" t="s">
        <v>70</v>
      </c>
      <c r="B79" s="301" t="s">
        <v>499</v>
      </c>
      <c r="C79" s="363">
        <v>1</v>
      </c>
      <c r="D79" s="98" t="s">
        <v>74</v>
      </c>
      <c r="E79" s="384"/>
      <c r="F79" s="385">
        <v>50</v>
      </c>
      <c r="G79" s="380" t="s">
        <v>179</v>
      </c>
      <c r="H79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79" s="367" t="str">
        <f>IF(Sklop10[[#This Row],[ZAHTEVANA SHEMA KAKOVOSTI]]&lt;&gt;"",Sklop10[[#This Row],[Preračunana masa/volumen/kos na enoto kg]],"")</f>
        <v/>
      </c>
      <c r="J79" s="370"/>
      <c r="K79" s="371"/>
      <c r="L79" s="371"/>
      <c r="M79" s="372"/>
      <c r="N79" s="373"/>
      <c r="O79" s="373"/>
      <c r="P79" s="375"/>
      <c r="Q79" s="368">
        <f>+Sklop10[[#This Row],[cena/enota brez DDV v EUR]]*Sklop10[[#This Row],[Stopnja DDV (%)]]</f>
        <v>0</v>
      </c>
      <c r="R79" s="368">
        <f>+Sklop10[[#This Row],[cena/enota brez DDV v EUR]]+Sklop10[[#This Row],[Davek (EUR)]]</f>
        <v>0</v>
      </c>
      <c r="S79" s="368">
        <f>+Sklop10[[#This Row],[cena/enota brez DDV v EUR]]*Sklop10[[#This Row],[Okvirna količina]]</f>
        <v>0</v>
      </c>
      <c r="T79" s="368">
        <f>+Sklop10[[#This Row],[Končna cena/enoto mere (EUR) z DDV]]*Sklop10[[#This Row],[Okvirna količina]]</f>
        <v>0</v>
      </c>
      <c r="U79" s="386"/>
    </row>
    <row r="80" spans="1:21" s="55" customFormat="1" ht="12">
      <c r="A80" s="78" t="s">
        <v>71</v>
      </c>
      <c r="B80" s="301" t="s">
        <v>592</v>
      </c>
      <c r="C80" s="363">
        <v>1</v>
      </c>
      <c r="D80" s="98" t="s">
        <v>0</v>
      </c>
      <c r="E80" s="384"/>
      <c r="F80" s="385">
        <v>20</v>
      </c>
      <c r="G80" s="380" t="s">
        <v>0</v>
      </c>
      <c r="H80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80" s="367" t="str">
        <f>IF(Sklop10[[#This Row],[ZAHTEVANA SHEMA KAKOVOSTI]]&lt;&gt;"",Sklop10[[#This Row],[Preračunana masa/volumen/kos na enoto kg]],"")</f>
        <v/>
      </c>
      <c r="J80" s="370"/>
      <c r="K80" s="371"/>
      <c r="L80" s="371"/>
      <c r="M80" s="372"/>
      <c r="N80" s="373"/>
      <c r="O80" s="373"/>
      <c r="P80" s="375"/>
      <c r="Q80" s="368">
        <f>+Sklop10[[#This Row],[cena/enota brez DDV v EUR]]*Sklop10[[#This Row],[Stopnja DDV (%)]]</f>
        <v>0</v>
      </c>
      <c r="R80" s="368">
        <f>+Sklop10[[#This Row],[cena/enota brez DDV v EUR]]+Sklop10[[#This Row],[Davek (EUR)]]</f>
        <v>0</v>
      </c>
      <c r="S80" s="368">
        <f>+Sklop10[[#This Row],[cena/enota brez DDV v EUR]]*Sklop10[[#This Row],[Okvirna količina]]</f>
        <v>0</v>
      </c>
      <c r="T80" s="368">
        <f>+Sklop10[[#This Row],[Končna cena/enoto mere (EUR) z DDV]]*Sklop10[[#This Row],[Okvirna količina]]</f>
        <v>0</v>
      </c>
      <c r="U80" s="386"/>
    </row>
    <row r="81" spans="1:21" s="55" customFormat="1" ht="24">
      <c r="A81" s="78" t="s">
        <v>72</v>
      </c>
      <c r="B81" s="383" t="s">
        <v>423</v>
      </c>
      <c r="C81" s="363">
        <v>1</v>
      </c>
      <c r="D81" s="98" t="s">
        <v>74</v>
      </c>
      <c r="E81" s="384"/>
      <c r="F81" s="385">
        <v>80</v>
      </c>
      <c r="G81" s="380" t="s">
        <v>74</v>
      </c>
      <c r="H81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81" s="367" t="str">
        <f>IF(Sklop10[[#This Row],[ZAHTEVANA SHEMA KAKOVOSTI]]&lt;&gt;"",Sklop10[[#This Row],[Preračunana masa/volumen/kos na enoto kg]],"")</f>
        <v/>
      </c>
      <c r="J81" s="370"/>
      <c r="K81" s="371"/>
      <c r="L81" s="371"/>
      <c r="M81" s="372"/>
      <c r="N81" s="373"/>
      <c r="O81" s="373"/>
      <c r="P81" s="375"/>
      <c r="Q81" s="368">
        <f>+Sklop10[[#This Row],[cena/enota brez DDV v EUR]]*Sklop10[[#This Row],[Stopnja DDV (%)]]</f>
        <v>0</v>
      </c>
      <c r="R81" s="368">
        <f>+Sklop10[[#This Row],[cena/enota brez DDV v EUR]]+Sklop10[[#This Row],[Davek (EUR)]]</f>
        <v>0</v>
      </c>
      <c r="S81" s="368">
        <f>+Sklop10[[#This Row],[cena/enota brez DDV v EUR]]*Sklop10[[#This Row],[Okvirna količina]]</f>
        <v>0</v>
      </c>
      <c r="T81" s="368">
        <f>+Sklop10[[#This Row],[Končna cena/enoto mere (EUR) z DDV]]*Sklop10[[#This Row],[Okvirna količina]]</f>
        <v>0</v>
      </c>
      <c r="U81" s="386"/>
    </row>
    <row r="82" spans="1:21" s="55" customFormat="1" ht="24">
      <c r="A82" s="78" t="s">
        <v>73</v>
      </c>
      <c r="B82" s="383" t="s">
        <v>424</v>
      </c>
      <c r="C82" s="363">
        <v>1</v>
      </c>
      <c r="D82" s="98" t="s">
        <v>74</v>
      </c>
      <c r="E82" s="384"/>
      <c r="F82" s="385">
        <v>50</v>
      </c>
      <c r="G82" s="380" t="s">
        <v>74</v>
      </c>
      <c r="H82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82" s="367" t="str">
        <f>IF(Sklop10[[#This Row],[ZAHTEVANA SHEMA KAKOVOSTI]]&lt;&gt;"",Sklop10[[#This Row],[Preračunana masa/volumen/kos na enoto kg]],"")</f>
        <v/>
      </c>
      <c r="J82" s="370"/>
      <c r="K82" s="371"/>
      <c r="L82" s="371"/>
      <c r="M82" s="372"/>
      <c r="N82" s="373"/>
      <c r="O82" s="373"/>
      <c r="P82" s="375"/>
      <c r="Q82" s="368">
        <f>+Sklop10[[#This Row],[cena/enota brez DDV v EUR]]*Sklop10[[#This Row],[Stopnja DDV (%)]]</f>
        <v>0</v>
      </c>
      <c r="R82" s="368">
        <f>+Sklop10[[#This Row],[cena/enota brez DDV v EUR]]+Sklop10[[#This Row],[Davek (EUR)]]</f>
        <v>0</v>
      </c>
      <c r="S82" s="368">
        <f>+Sklop10[[#This Row],[cena/enota brez DDV v EUR]]*Sklop10[[#This Row],[Okvirna količina]]</f>
        <v>0</v>
      </c>
      <c r="T82" s="368">
        <f>+Sklop10[[#This Row],[Končna cena/enoto mere (EUR) z DDV]]*Sklop10[[#This Row],[Okvirna količina]]</f>
        <v>0</v>
      </c>
      <c r="U82" s="386"/>
    </row>
    <row r="83" spans="1:21" s="55" customFormat="1" ht="24">
      <c r="A83" s="78" t="s">
        <v>172</v>
      </c>
      <c r="B83" s="301" t="s">
        <v>436</v>
      </c>
      <c r="C83" s="363">
        <v>1</v>
      </c>
      <c r="D83" s="98" t="s">
        <v>0</v>
      </c>
      <c r="E83" s="384"/>
      <c r="F83" s="385">
        <v>20</v>
      </c>
      <c r="G83" s="380" t="s">
        <v>0</v>
      </c>
      <c r="H83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83" s="367" t="str">
        <f>IF(Sklop10[[#This Row],[ZAHTEVANA SHEMA KAKOVOSTI]]&lt;&gt;"",Sklop10[[#This Row],[Preračunana masa/volumen/kos na enoto kg]],"")</f>
        <v/>
      </c>
      <c r="J83" s="370"/>
      <c r="K83" s="371"/>
      <c r="L83" s="371"/>
      <c r="M83" s="372"/>
      <c r="N83" s="373"/>
      <c r="O83" s="373"/>
      <c r="P83" s="375"/>
      <c r="Q83" s="368">
        <f>+Sklop10[[#This Row],[cena/enota brez DDV v EUR]]*Sklop10[[#This Row],[Stopnja DDV (%)]]</f>
        <v>0</v>
      </c>
      <c r="R83" s="368">
        <f>+Sklop10[[#This Row],[cena/enota brez DDV v EUR]]+Sklop10[[#This Row],[Davek (EUR)]]</f>
        <v>0</v>
      </c>
      <c r="S83" s="368">
        <f>+Sklop10[[#This Row],[cena/enota brez DDV v EUR]]*Sklop10[[#This Row],[Okvirna količina]]</f>
        <v>0</v>
      </c>
      <c r="T83" s="368">
        <f>+Sklop10[[#This Row],[Končna cena/enoto mere (EUR) z DDV]]*Sklop10[[#This Row],[Okvirna količina]]</f>
        <v>0</v>
      </c>
      <c r="U83" s="386"/>
    </row>
    <row r="84" spans="1:21" s="55" customFormat="1" ht="12">
      <c r="A84" s="78" t="s">
        <v>173</v>
      </c>
      <c r="B84" s="301" t="s">
        <v>437</v>
      </c>
      <c r="C84" s="363">
        <v>1</v>
      </c>
      <c r="D84" s="98" t="s">
        <v>0</v>
      </c>
      <c r="E84" s="384"/>
      <c r="F84" s="385">
        <v>600</v>
      </c>
      <c r="G84" s="380" t="s">
        <v>0</v>
      </c>
      <c r="H84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84" s="367" t="str">
        <f>IF(Sklop10[[#This Row],[ZAHTEVANA SHEMA KAKOVOSTI]]&lt;&gt;"",Sklop10[[#This Row],[Preračunana masa/volumen/kos na enoto kg]],"")</f>
        <v/>
      </c>
      <c r="J84" s="370"/>
      <c r="K84" s="371"/>
      <c r="L84" s="371"/>
      <c r="M84" s="372"/>
      <c r="N84" s="373"/>
      <c r="O84" s="373"/>
      <c r="P84" s="375"/>
      <c r="Q84" s="368">
        <f>+Sklop10[[#This Row],[cena/enota brez DDV v EUR]]*Sklop10[[#This Row],[Stopnja DDV (%)]]</f>
        <v>0</v>
      </c>
      <c r="R84" s="368">
        <f>+Sklop10[[#This Row],[cena/enota brez DDV v EUR]]+Sklop10[[#This Row],[Davek (EUR)]]</f>
        <v>0</v>
      </c>
      <c r="S84" s="368">
        <f>+Sklop10[[#This Row],[cena/enota brez DDV v EUR]]*Sklop10[[#This Row],[Okvirna količina]]</f>
        <v>0</v>
      </c>
      <c r="T84" s="368">
        <f>+Sklop10[[#This Row],[Končna cena/enoto mere (EUR) z DDV]]*Sklop10[[#This Row],[Okvirna količina]]</f>
        <v>0</v>
      </c>
      <c r="U84" s="386"/>
    </row>
    <row r="85" spans="1:21" s="55" customFormat="1" ht="12">
      <c r="A85" s="78" t="s">
        <v>174</v>
      </c>
      <c r="B85" s="301" t="s">
        <v>438</v>
      </c>
      <c r="C85" s="363">
        <v>1</v>
      </c>
      <c r="D85" s="98" t="s">
        <v>0</v>
      </c>
      <c r="E85" s="384"/>
      <c r="F85" s="385">
        <v>350</v>
      </c>
      <c r="G85" s="380" t="s">
        <v>0</v>
      </c>
      <c r="H85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350</v>
      </c>
      <c r="I85" s="367" t="str">
        <f>IF(Sklop10[[#This Row],[ZAHTEVANA SHEMA KAKOVOSTI]]&lt;&gt;"",Sklop10[[#This Row],[Preračunana masa/volumen/kos na enoto kg]],"")</f>
        <v/>
      </c>
      <c r="J85" s="370"/>
      <c r="K85" s="371"/>
      <c r="L85" s="371"/>
      <c r="M85" s="372"/>
      <c r="N85" s="373"/>
      <c r="O85" s="373"/>
      <c r="P85" s="375"/>
      <c r="Q85" s="368">
        <f>+Sklop10[[#This Row],[cena/enota brez DDV v EUR]]*Sklop10[[#This Row],[Stopnja DDV (%)]]</f>
        <v>0</v>
      </c>
      <c r="R85" s="368">
        <f>+Sklop10[[#This Row],[cena/enota brez DDV v EUR]]+Sklop10[[#This Row],[Davek (EUR)]]</f>
        <v>0</v>
      </c>
      <c r="S85" s="368">
        <f>+Sklop10[[#This Row],[cena/enota brez DDV v EUR]]*Sklop10[[#This Row],[Okvirna količina]]</f>
        <v>0</v>
      </c>
      <c r="T85" s="368">
        <f>+Sklop10[[#This Row],[Končna cena/enoto mere (EUR) z DDV]]*Sklop10[[#This Row],[Okvirna količina]]</f>
        <v>0</v>
      </c>
      <c r="U85" s="386"/>
    </row>
    <row r="86" spans="1:21" s="55" customFormat="1" ht="12">
      <c r="A86" s="78" t="s">
        <v>175</v>
      </c>
      <c r="B86" s="301" t="s">
        <v>439</v>
      </c>
      <c r="C86" s="363">
        <v>1</v>
      </c>
      <c r="D86" s="98" t="s">
        <v>0</v>
      </c>
      <c r="E86" s="384"/>
      <c r="F86" s="385">
        <v>50</v>
      </c>
      <c r="G86" s="380" t="s">
        <v>0</v>
      </c>
      <c r="H86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86" s="367" t="str">
        <f>IF(Sklop10[[#This Row],[ZAHTEVANA SHEMA KAKOVOSTI]]&lt;&gt;"",Sklop10[[#This Row],[Preračunana masa/volumen/kos na enoto kg]],"")</f>
        <v/>
      </c>
      <c r="J86" s="370"/>
      <c r="K86" s="371"/>
      <c r="L86" s="371"/>
      <c r="M86" s="372"/>
      <c r="N86" s="373"/>
      <c r="O86" s="373"/>
      <c r="P86" s="375"/>
      <c r="Q86" s="368">
        <f>+Sklop10[[#This Row],[cena/enota brez DDV v EUR]]*Sklop10[[#This Row],[Stopnja DDV (%)]]</f>
        <v>0</v>
      </c>
      <c r="R86" s="368">
        <f>+Sklop10[[#This Row],[cena/enota brez DDV v EUR]]+Sklop10[[#This Row],[Davek (EUR)]]</f>
        <v>0</v>
      </c>
      <c r="S86" s="368">
        <f>+Sklop10[[#This Row],[cena/enota brez DDV v EUR]]*Sklop10[[#This Row],[Okvirna količina]]</f>
        <v>0</v>
      </c>
      <c r="T86" s="368">
        <f>+Sklop10[[#This Row],[Končna cena/enoto mere (EUR) z DDV]]*Sklop10[[#This Row],[Okvirna količina]]</f>
        <v>0</v>
      </c>
      <c r="U86" s="386"/>
    </row>
    <row r="87" spans="1:21" s="55" customFormat="1" ht="12">
      <c r="A87" s="78" t="s">
        <v>181</v>
      </c>
      <c r="B87" s="301" t="s">
        <v>440</v>
      </c>
      <c r="C87" s="363">
        <v>1</v>
      </c>
      <c r="D87" s="98" t="s">
        <v>0</v>
      </c>
      <c r="E87" s="384"/>
      <c r="F87" s="385">
        <v>10</v>
      </c>
      <c r="G87" s="380" t="s">
        <v>0</v>
      </c>
      <c r="H87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87" s="367" t="str">
        <f>IF(Sklop10[[#This Row],[ZAHTEVANA SHEMA KAKOVOSTI]]&lt;&gt;"",Sklop10[[#This Row],[Preračunana masa/volumen/kos na enoto kg]],"")</f>
        <v/>
      </c>
      <c r="J87" s="370"/>
      <c r="K87" s="371"/>
      <c r="L87" s="371"/>
      <c r="M87" s="372"/>
      <c r="N87" s="373"/>
      <c r="O87" s="373"/>
      <c r="P87" s="375"/>
      <c r="Q87" s="368">
        <f>+Sklop10[[#This Row],[cena/enota brez DDV v EUR]]*Sklop10[[#This Row],[Stopnja DDV (%)]]</f>
        <v>0</v>
      </c>
      <c r="R87" s="368">
        <f>+Sklop10[[#This Row],[cena/enota brez DDV v EUR]]+Sklop10[[#This Row],[Davek (EUR)]]</f>
        <v>0</v>
      </c>
      <c r="S87" s="368">
        <f>+Sklop10[[#This Row],[cena/enota brez DDV v EUR]]*Sklop10[[#This Row],[Okvirna količina]]</f>
        <v>0</v>
      </c>
      <c r="T87" s="368">
        <f>+Sklop10[[#This Row],[Končna cena/enoto mere (EUR) z DDV]]*Sklop10[[#This Row],[Okvirna količina]]</f>
        <v>0</v>
      </c>
      <c r="U87" s="386"/>
    </row>
    <row r="88" spans="1:21" s="55" customFormat="1" ht="12">
      <c r="A88" s="78" t="s">
        <v>182</v>
      </c>
      <c r="B88" s="301" t="s">
        <v>441</v>
      </c>
      <c r="C88" s="363">
        <v>1</v>
      </c>
      <c r="D88" s="98" t="s">
        <v>74</v>
      </c>
      <c r="E88" s="384"/>
      <c r="F88" s="385">
        <v>100</v>
      </c>
      <c r="G88" s="380" t="s">
        <v>74</v>
      </c>
      <c r="H88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88" s="367" t="str">
        <f>IF(Sklop10[[#This Row],[ZAHTEVANA SHEMA KAKOVOSTI]]&lt;&gt;"",Sklop10[[#This Row],[Preračunana masa/volumen/kos na enoto kg]],"")</f>
        <v/>
      </c>
      <c r="J88" s="370"/>
      <c r="K88" s="371"/>
      <c r="L88" s="371"/>
      <c r="M88" s="372"/>
      <c r="N88" s="373"/>
      <c r="O88" s="373"/>
      <c r="P88" s="375"/>
      <c r="Q88" s="368">
        <f>+Sklop10[[#This Row],[cena/enota brez DDV v EUR]]*Sklop10[[#This Row],[Stopnja DDV (%)]]</f>
        <v>0</v>
      </c>
      <c r="R88" s="368">
        <f>+Sklop10[[#This Row],[cena/enota brez DDV v EUR]]+Sklop10[[#This Row],[Davek (EUR)]]</f>
        <v>0</v>
      </c>
      <c r="S88" s="368">
        <f>+Sklop10[[#This Row],[cena/enota brez DDV v EUR]]*Sklop10[[#This Row],[Okvirna količina]]</f>
        <v>0</v>
      </c>
      <c r="T88" s="368">
        <f>+Sklop10[[#This Row],[Končna cena/enoto mere (EUR) z DDV]]*Sklop10[[#This Row],[Okvirna količina]]</f>
        <v>0</v>
      </c>
      <c r="U88" s="386"/>
    </row>
    <row r="89" spans="1:21" s="55" customFormat="1" ht="24">
      <c r="A89" s="78" t="s">
        <v>183</v>
      </c>
      <c r="B89" s="301" t="s">
        <v>442</v>
      </c>
      <c r="C89" s="363">
        <v>1</v>
      </c>
      <c r="D89" s="98" t="s">
        <v>74</v>
      </c>
      <c r="E89" s="384"/>
      <c r="F89" s="385">
        <v>300</v>
      </c>
      <c r="G89" s="380" t="s">
        <v>74</v>
      </c>
      <c r="H89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89" s="367" t="str">
        <f>IF(Sklop10[[#This Row],[ZAHTEVANA SHEMA KAKOVOSTI]]&lt;&gt;"",Sklop10[[#This Row],[Preračunana masa/volumen/kos na enoto kg]],"")</f>
        <v/>
      </c>
      <c r="J89" s="370"/>
      <c r="K89" s="371"/>
      <c r="L89" s="371"/>
      <c r="M89" s="372"/>
      <c r="N89" s="373"/>
      <c r="O89" s="373"/>
      <c r="P89" s="375"/>
      <c r="Q89" s="368">
        <f>+Sklop10[[#This Row],[cena/enota brez DDV v EUR]]*Sklop10[[#This Row],[Stopnja DDV (%)]]</f>
        <v>0</v>
      </c>
      <c r="R89" s="368">
        <f>+Sklop10[[#This Row],[cena/enota brez DDV v EUR]]+Sklop10[[#This Row],[Davek (EUR)]]</f>
        <v>0</v>
      </c>
      <c r="S89" s="368">
        <f>+Sklop10[[#This Row],[cena/enota brez DDV v EUR]]*Sklop10[[#This Row],[Okvirna količina]]</f>
        <v>0</v>
      </c>
      <c r="T89" s="368">
        <f>+Sklop10[[#This Row],[Končna cena/enoto mere (EUR) z DDV]]*Sklop10[[#This Row],[Okvirna količina]]</f>
        <v>0</v>
      </c>
      <c r="U89" s="386"/>
    </row>
    <row r="90" spans="1:21" s="55" customFormat="1" ht="24">
      <c r="A90" s="78" t="s">
        <v>184</v>
      </c>
      <c r="B90" s="301" t="s">
        <v>594</v>
      </c>
      <c r="C90" s="363">
        <v>1</v>
      </c>
      <c r="D90" s="98" t="s">
        <v>74</v>
      </c>
      <c r="E90" s="384"/>
      <c r="F90" s="385">
        <v>100</v>
      </c>
      <c r="G90" s="380" t="s">
        <v>74</v>
      </c>
      <c r="H90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90" s="367" t="str">
        <f>IF(Sklop10[[#This Row],[ZAHTEVANA SHEMA KAKOVOSTI]]&lt;&gt;"",Sklop10[[#This Row],[Preračunana masa/volumen/kos na enoto kg]],"")</f>
        <v/>
      </c>
      <c r="J90" s="370"/>
      <c r="K90" s="371"/>
      <c r="L90" s="371"/>
      <c r="M90" s="372"/>
      <c r="N90" s="373"/>
      <c r="O90" s="373"/>
      <c r="P90" s="375"/>
      <c r="Q90" s="368">
        <f>+Sklop10[[#This Row],[cena/enota brez DDV v EUR]]*Sklop10[[#This Row],[Stopnja DDV (%)]]</f>
        <v>0</v>
      </c>
      <c r="R90" s="368">
        <f>+Sklop10[[#This Row],[cena/enota brez DDV v EUR]]+Sklop10[[#This Row],[Davek (EUR)]]</f>
        <v>0</v>
      </c>
      <c r="S90" s="368">
        <f>+Sklop10[[#This Row],[cena/enota brez DDV v EUR]]*Sklop10[[#This Row],[Okvirna količina]]</f>
        <v>0</v>
      </c>
      <c r="T90" s="368">
        <f>+Sklop10[[#This Row],[Končna cena/enoto mere (EUR) z DDV]]*Sklop10[[#This Row],[Okvirna količina]]</f>
        <v>0</v>
      </c>
      <c r="U90" s="386"/>
    </row>
    <row r="91" spans="1:21" s="55" customFormat="1" ht="24">
      <c r="A91" s="78" t="s">
        <v>185</v>
      </c>
      <c r="B91" s="301" t="s">
        <v>593</v>
      </c>
      <c r="C91" s="363">
        <v>1</v>
      </c>
      <c r="D91" s="98" t="s">
        <v>74</v>
      </c>
      <c r="E91" s="384"/>
      <c r="F91" s="385">
        <v>100</v>
      </c>
      <c r="G91" s="380" t="s">
        <v>74</v>
      </c>
      <c r="H91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91" s="367" t="str">
        <f>IF(Sklop10[[#This Row],[ZAHTEVANA SHEMA KAKOVOSTI]]&lt;&gt;"",Sklop10[[#This Row],[Preračunana masa/volumen/kos na enoto kg]],"")</f>
        <v/>
      </c>
      <c r="J91" s="370"/>
      <c r="K91" s="371"/>
      <c r="L91" s="371"/>
      <c r="M91" s="372"/>
      <c r="N91" s="373"/>
      <c r="O91" s="373"/>
      <c r="P91" s="375"/>
      <c r="Q91" s="368">
        <f>+Sklop10[[#This Row],[cena/enota brez DDV v EUR]]*Sklop10[[#This Row],[Stopnja DDV (%)]]</f>
        <v>0</v>
      </c>
      <c r="R91" s="368">
        <f>+Sklop10[[#This Row],[cena/enota brez DDV v EUR]]+Sklop10[[#This Row],[Davek (EUR)]]</f>
        <v>0</v>
      </c>
      <c r="S91" s="368">
        <f>+Sklop10[[#This Row],[cena/enota brez DDV v EUR]]*Sklop10[[#This Row],[Okvirna količina]]</f>
        <v>0</v>
      </c>
      <c r="T91" s="368">
        <f>+Sklop10[[#This Row],[Končna cena/enoto mere (EUR) z DDV]]*Sklop10[[#This Row],[Okvirna količina]]</f>
        <v>0</v>
      </c>
      <c r="U91" s="386"/>
    </row>
    <row r="92" spans="1:21" s="55" customFormat="1" ht="24">
      <c r="A92" s="78" t="s">
        <v>186</v>
      </c>
      <c r="B92" s="301" t="s">
        <v>444</v>
      </c>
      <c r="C92" s="363">
        <v>1</v>
      </c>
      <c r="D92" s="98" t="s">
        <v>74</v>
      </c>
      <c r="E92" s="384"/>
      <c r="F92" s="385">
        <v>100</v>
      </c>
      <c r="G92" s="380" t="s">
        <v>74</v>
      </c>
      <c r="H92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92" s="367" t="str">
        <f>IF(Sklop10[[#This Row],[ZAHTEVANA SHEMA KAKOVOSTI]]&lt;&gt;"",Sklop10[[#This Row],[Preračunana masa/volumen/kos na enoto kg]],"")</f>
        <v/>
      </c>
      <c r="J92" s="370"/>
      <c r="K92" s="371"/>
      <c r="L92" s="371"/>
      <c r="M92" s="372"/>
      <c r="N92" s="373"/>
      <c r="O92" s="373"/>
      <c r="P92" s="375"/>
      <c r="Q92" s="368">
        <f>+Sklop10[[#This Row],[cena/enota brez DDV v EUR]]*Sklop10[[#This Row],[Stopnja DDV (%)]]</f>
        <v>0</v>
      </c>
      <c r="R92" s="368">
        <f>+Sklop10[[#This Row],[cena/enota brez DDV v EUR]]+Sklop10[[#This Row],[Davek (EUR)]]</f>
        <v>0</v>
      </c>
      <c r="S92" s="368">
        <f>+Sklop10[[#This Row],[cena/enota brez DDV v EUR]]*Sklop10[[#This Row],[Okvirna količina]]</f>
        <v>0</v>
      </c>
      <c r="T92" s="368">
        <f>+Sklop10[[#This Row],[Končna cena/enoto mere (EUR) z DDV]]*Sklop10[[#This Row],[Okvirna količina]]</f>
        <v>0</v>
      </c>
      <c r="U92" s="386"/>
    </row>
    <row r="93" spans="1:21" s="55" customFormat="1" ht="24">
      <c r="A93" s="78" t="s">
        <v>187</v>
      </c>
      <c r="B93" s="301" t="s">
        <v>443</v>
      </c>
      <c r="C93" s="363">
        <v>1</v>
      </c>
      <c r="D93" s="98" t="s">
        <v>74</v>
      </c>
      <c r="E93" s="384"/>
      <c r="F93" s="385">
        <v>100</v>
      </c>
      <c r="G93" s="380" t="s">
        <v>74</v>
      </c>
      <c r="H93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93" s="367" t="str">
        <f>IF(Sklop10[[#This Row],[ZAHTEVANA SHEMA KAKOVOSTI]]&lt;&gt;"",Sklop10[[#This Row],[Preračunana masa/volumen/kos na enoto kg]],"")</f>
        <v/>
      </c>
      <c r="J93" s="370"/>
      <c r="K93" s="371"/>
      <c r="L93" s="371"/>
      <c r="M93" s="372"/>
      <c r="N93" s="373"/>
      <c r="O93" s="373"/>
      <c r="P93" s="375"/>
      <c r="Q93" s="368">
        <f>+Sklop10[[#This Row],[cena/enota brez DDV v EUR]]*Sklop10[[#This Row],[Stopnja DDV (%)]]</f>
        <v>0</v>
      </c>
      <c r="R93" s="368">
        <f>+Sklop10[[#This Row],[cena/enota brez DDV v EUR]]+Sklop10[[#This Row],[Davek (EUR)]]</f>
        <v>0</v>
      </c>
      <c r="S93" s="368">
        <f>+Sklop10[[#This Row],[cena/enota brez DDV v EUR]]*Sklop10[[#This Row],[Okvirna količina]]</f>
        <v>0</v>
      </c>
      <c r="T93" s="368">
        <f>+Sklop10[[#This Row],[Končna cena/enoto mere (EUR) z DDV]]*Sklop10[[#This Row],[Okvirna količina]]</f>
        <v>0</v>
      </c>
      <c r="U93" s="386"/>
    </row>
    <row r="94" spans="1:21" s="55" customFormat="1" ht="12">
      <c r="A94" s="78" t="s">
        <v>188</v>
      </c>
      <c r="B94" s="301" t="s">
        <v>595</v>
      </c>
      <c r="C94" s="387" t="s">
        <v>217</v>
      </c>
      <c r="D94" s="98" t="s">
        <v>74</v>
      </c>
      <c r="E94" s="384"/>
      <c r="F94" s="385">
        <v>100</v>
      </c>
      <c r="G94" s="380" t="s">
        <v>74</v>
      </c>
      <c r="H94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94" s="367" t="str">
        <f>IF(Sklop10[[#This Row],[ZAHTEVANA SHEMA KAKOVOSTI]]&lt;&gt;"",Sklop10[[#This Row],[Preračunana masa/volumen/kos na enoto kg]],"")</f>
        <v/>
      </c>
      <c r="J94" s="370"/>
      <c r="K94" s="371"/>
      <c r="L94" s="371"/>
      <c r="M94" s="372"/>
      <c r="N94" s="373"/>
      <c r="O94" s="373"/>
      <c r="P94" s="375"/>
      <c r="Q94" s="368">
        <f>+Sklop10[[#This Row],[cena/enota brez DDV v EUR]]*Sklop10[[#This Row],[Stopnja DDV (%)]]</f>
        <v>0</v>
      </c>
      <c r="R94" s="368">
        <f>+Sklop10[[#This Row],[cena/enota brez DDV v EUR]]+Sklop10[[#This Row],[Davek (EUR)]]</f>
        <v>0</v>
      </c>
      <c r="S94" s="368">
        <f>+Sklop10[[#This Row],[cena/enota brez DDV v EUR]]*Sklop10[[#This Row],[Okvirna količina]]</f>
        <v>0</v>
      </c>
      <c r="T94" s="368">
        <f>+Sklop10[[#This Row],[Končna cena/enoto mere (EUR) z DDV]]*Sklop10[[#This Row],[Okvirna količina]]</f>
        <v>0</v>
      </c>
      <c r="U94" s="386"/>
    </row>
    <row r="95" spans="1:21" s="55" customFormat="1" ht="24">
      <c r="A95" s="78" t="s">
        <v>189</v>
      </c>
      <c r="B95" s="301" t="s">
        <v>445</v>
      </c>
      <c r="C95" s="363">
        <v>1</v>
      </c>
      <c r="D95" s="98" t="s">
        <v>74</v>
      </c>
      <c r="E95" s="384"/>
      <c r="F95" s="385">
        <v>20</v>
      </c>
      <c r="G95" s="380" t="s">
        <v>74</v>
      </c>
      <c r="H95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95" s="367" t="str">
        <f>IF(Sklop10[[#This Row],[ZAHTEVANA SHEMA KAKOVOSTI]]&lt;&gt;"",Sklop10[[#This Row],[Preračunana masa/volumen/kos na enoto kg]],"")</f>
        <v/>
      </c>
      <c r="J95" s="370"/>
      <c r="K95" s="371"/>
      <c r="L95" s="371"/>
      <c r="M95" s="372"/>
      <c r="N95" s="373"/>
      <c r="O95" s="373"/>
      <c r="P95" s="375"/>
      <c r="Q95" s="368">
        <f>+Sklop10[[#This Row],[cena/enota brez DDV v EUR]]*Sklop10[[#This Row],[Stopnja DDV (%)]]</f>
        <v>0</v>
      </c>
      <c r="R95" s="368">
        <f>+Sklop10[[#This Row],[cena/enota brez DDV v EUR]]+Sklop10[[#This Row],[Davek (EUR)]]</f>
        <v>0</v>
      </c>
      <c r="S95" s="368">
        <f>+Sklop10[[#This Row],[cena/enota brez DDV v EUR]]*Sklop10[[#This Row],[Okvirna količina]]</f>
        <v>0</v>
      </c>
      <c r="T95" s="368">
        <f>+Sklop10[[#This Row],[Končna cena/enoto mere (EUR) z DDV]]*Sklop10[[#This Row],[Okvirna količina]]</f>
        <v>0</v>
      </c>
      <c r="U95" s="386"/>
    </row>
    <row r="96" spans="1:21" s="55" customFormat="1" ht="12">
      <c r="A96" s="78" t="s">
        <v>190</v>
      </c>
      <c r="B96" s="301" t="s">
        <v>446</v>
      </c>
      <c r="C96" s="202">
        <v>5</v>
      </c>
      <c r="D96" s="98" t="s">
        <v>74</v>
      </c>
      <c r="E96" s="384"/>
      <c r="F96" s="385">
        <v>10</v>
      </c>
      <c r="G96" s="380" t="s">
        <v>179</v>
      </c>
      <c r="H96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96" s="367" t="str">
        <f>IF(Sklop10[[#This Row],[ZAHTEVANA SHEMA KAKOVOSTI]]&lt;&gt;"",Sklop10[[#This Row],[Preračunana masa/volumen/kos na enoto kg]],"")</f>
        <v/>
      </c>
      <c r="J96" s="370"/>
      <c r="K96" s="371"/>
      <c r="L96" s="371"/>
      <c r="M96" s="372"/>
      <c r="N96" s="373"/>
      <c r="O96" s="373"/>
      <c r="P96" s="375"/>
      <c r="Q96" s="368">
        <f>+Sklop10[[#This Row],[cena/enota brez DDV v EUR]]*Sklop10[[#This Row],[Stopnja DDV (%)]]</f>
        <v>0</v>
      </c>
      <c r="R96" s="368">
        <f>+Sklop10[[#This Row],[cena/enota brez DDV v EUR]]+Sklop10[[#This Row],[Davek (EUR)]]</f>
        <v>0</v>
      </c>
      <c r="S96" s="368">
        <f>+Sklop10[[#This Row],[cena/enota brez DDV v EUR]]*Sklop10[[#This Row],[Okvirna količina]]</f>
        <v>0</v>
      </c>
      <c r="T96" s="368">
        <f>+Sklop10[[#This Row],[Končna cena/enoto mere (EUR) z DDV]]*Sklop10[[#This Row],[Okvirna količina]]</f>
        <v>0</v>
      </c>
      <c r="U96" s="386"/>
    </row>
    <row r="97" spans="1:21" s="55" customFormat="1" ht="12">
      <c r="A97" s="78" t="s">
        <v>191</v>
      </c>
      <c r="B97" s="301" t="s">
        <v>446</v>
      </c>
      <c r="C97" s="202">
        <v>1</v>
      </c>
      <c r="D97" s="98" t="s">
        <v>74</v>
      </c>
      <c r="E97" s="384"/>
      <c r="F97" s="385">
        <v>50</v>
      </c>
      <c r="G97" s="380" t="s">
        <v>74</v>
      </c>
      <c r="H97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97" s="367" t="str">
        <f>IF(Sklop10[[#This Row],[ZAHTEVANA SHEMA KAKOVOSTI]]&lt;&gt;"",Sklop10[[#This Row],[Preračunana masa/volumen/kos na enoto kg]],"")</f>
        <v/>
      </c>
      <c r="J97" s="370"/>
      <c r="K97" s="371"/>
      <c r="L97" s="371"/>
      <c r="M97" s="372"/>
      <c r="N97" s="373"/>
      <c r="O97" s="373"/>
      <c r="P97" s="375"/>
      <c r="Q97" s="368">
        <f>+Sklop10[[#This Row],[cena/enota brez DDV v EUR]]*Sklop10[[#This Row],[Stopnja DDV (%)]]</f>
        <v>0</v>
      </c>
      <c r="R97" s="368">
        <f>+Sklop10[[#This Row],[cena/enota brez DDV v EUR]]+Sklop10[[#This Row],[Davek (EUR)]]</f>
        <v>0</v>
      </c>
      <c r="S97" s="368">
        <f>+Sklop10[[#This Row],[cena/enota brez DDV v EUR]]*Sklop10[[#This Row],[Okvirna količina]]</f>
        <v>0</v>
      </c>
      <c r="T97" s="368">
        <f>+Sklop10[[#This Row],[Končna cena/enoto mere (EUR) z DDV]]*Sklop10[[#This Row],[Okvirna količina]]</f>
        <v>0</v>
      </c>
      <c r="U97" s="386"/>
    </row>
    <row r="98" spans="1:21" s="55" customFormat="1" ht="12">
      <c r="A98" s="78" t="s">
        <v>192</v>
      </c>
      <c r="B98" s="301" t="s">
        <v>447</v>
      </c>
      <c r="C98" s="363">
        <v>1</v>
      </c>
      <c r="D98" s="98" t="s">
        <v>74</v>
      </c>
      <c r="E98" s="384"/>
      <c r="F98" s="385">
        <v>150</v>
      </c>
      <c r="G98" s="380" t="s">
        <v>74</v>
      </c>
      <c r="H98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98" s="367" t="str">
        <f>IF(Sklop10[[#This Row],[ZAHTEVANA SHEMA KAKOVOSTI]]&lt;&gt;"",Sklop10[[#This Row],[Preračunana masa/volumen/kos na enoto kg]],"")</f>
        <v/>
      </c>
      <c r="J98" s="370"/>
      <c r="K98" s="371"/>
      <c r="L98" s="371"/>
      <c r="M98" s="372"/>
      <c r="N98" s="373"/>
      <c r="O98" s="373"/>
      <c r="P98" s="375"/>
      <c r="Q98" s="368">
        <f>+Sklop10[[#This Row],[cena/enota brez DDV v EUR]]*Sklop10[[#This Row],[Stopnja DDV (%)]]</f>
        <v>0</v>
      </c>
      <c r="R98" s="368">
        <f>+Sklop10[[#This Row],[cena/enota brez DDV v EUR]]+Sklop10[[#This Row],[Davek (EUR)]]</f>
        <v>0</v>
      </c>
      <c r="S98" s="368">
        <f>+Sklop10[[#This Row],[cena/enota brez DDV v EUR]]*Sklop10[[#This Row],[Okvirna količina]]</f>
        <v>0</v>
      </c>
      <c r="T98" s="368">
        <f>+Sklop10[[#This Row],[Končna cena/enoto mere (EUR) z DDV]]*Sklop10[[#This Row],[Okvirna količina]]</f>
        <v>0</v>
      </c>
      <c r="U98" s="386"/>
    </row>
    <row r="99" spans="1:21" s="55" customFormat="1" ht="12">
      <c r="A99" s="78" t="s">
        <v>193</v>
      </c>
      <c r="B99" s="301" t="s">
        <v>448</v>
      </c>
      <c r="C99" s="363">
        <v>1</v>
      </c>
      <c r="D99" s="98" t="s">
        <v>74</v>
      </c>
      <c r="E99" s="384"/>
      <c r="F99" s="385">
        <v>100</v>
      </c>
      <c r="G99" s="380" t="s">
        <v>74</v>
      </c>
      <c r="H99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99" s="367" t="str">
        <f>IF(Sklop10[[#This Row],[ZAHTEVANA SHEMA KAKOVOSTI]]&lt;&gt;"",Sklop10[[#This Row],[Preračunana masa/volumen/kos na enoto kg]],"")</f>
        <v/>
      </c>
      <c r="J99" s="370"/>
      <c r="K99" s="371"/>
      <c r="L99" s="371"/>
      <c r="M99" s="372"/>
      <c r="N99" s="373"/>
      <c r="O99" s="373"/>
      <c r="P99" s="375"/>
      <c r="Q99" s="368">
        <f>+Sklop10[[#This Row],[cena/enota brez DDV v EUR]]*Sklop10[[#This Row],[Stopnja DDV (%)]]</f>
        <v>0</v>
      </c>
      <c r="R99" s="368">
        <f>+Sklop10[[#This Row],[cena/enota brez DDV v EUR]]+Sklop10[[#This Row],[Davek (EUR)]]</f>
        <v>0</v>
      </c>
      <c r="S99" s="368">
        <f>+Sklop10[[#This Row],[cena/enota brez DDV v EUR]]*Sklop10[[#This Row],[Okvirna količina]]</f>
        <v>0</v>
      </c>
      <c r="T99" s="368">
        <f>+Sklop10[[#This Row],[Končna cena/enoto mere (EUR) z DDV]]*Sklop10[[#This Row],[Okvirna količina]]</f>
        <v>0</v>
      </c>
      <c r="U99" s="386"/>
    </row>
    <row r="100" spans="1:21" s="55" customFormat="1" ht="12">
      <c r="A100" s="78" t="s">
        <v>194</v>
      </c>
      <c r="B100" s="301" t="s">
        <v>449</v>
      </c>
      <c r="C100" s="363">
        <v>1</v>
      </c>
      <c r="D100" s="98" t="s">
        <v>74</v>
      </c>
      <c r="E100" s="384"/>
      <c r="F100" s="385">
        <v>18</v>
      </c>
      <c r="G100" s="380" t="s">
        <v>74</v>
      </c>
      <c r="H100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</v>
      </c>
      <c r="I100" s="367" t="str">
        <f>IF(Sklop10[[#This Row],[ZAHTEVANA SHEMA KAKOVOSTI]]&lt;&gt;"",Sklop10[[#This Row],[Preračunana masa/volumen/kos na enoto kg]],"")</f>
        <v/>
      </c>
      <c r="J100" s="370"/>
      <c r="K100" s="371"/>
      <c r="L100" s="371"/>
      <c r="M100" s="372"/>
      <c r="N100" s="373"/>
      <c r="O100" s="373"/>
      <c r="P100" s="375"/>
      <c r="Q100" s="368">
        <f>+Sklop10[[#This Row],[cena/enota brez DDV v EUR]]*Sklop10[[#This Row],[Stopnja DDV (%)]]</f>
        <v>0</v>
      </c>
      <c r="R100" s="368">
        <f>+Sklop10[[#This Row],[cena/enota brez DDV v EUR]]+Sklop10[[#This Row],[Davek (EUR)]]</f>
        <v>0</v>
      </c>
      <c r="S100" s="368">
        <f>+Sklop10[[#This Row],[cena/enota brez DDV v EUR]]*Sklop10[[#This Row],[Okvirna količina]]</f>
        <v>0</v>
      </c>
      <c r="T100" s="368">
        <f>+Sklop10[[#This Row],[Končna cena/enoto mere (EUR) z DDV]]*Sklop10[[#This Row],[Okvirna količina]]</f>
        <v>0</v>
      </c>
      <c r="U100" s="386"/>
    </row>
    <row r="101" spans="1:21" s="55" customFormat="1" ht="12">
      <c r="A101" s="78" t="s">
        <v>195</v>
      </c>
      <c r="B101" s="301" t="s">
        <v>500</v>
      </c>
      <c r="C101" s="363">
        <v>100</v>
      </c>
      <c r="D101" s="98" t="s">
        <v>107</v>
      </c>
      <c r="E101" s="384"/>
      <c r="F101" s="385">
        <v>30</v>
      </c>
      <c r="G101" s="380" t="s">
        <v>179</v>
      </c>
      <c r="H101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</v>
      </c>
      <c r="I101" s="367" t="str">
        <f>IF(Sklop10[[#This Row],[ZAHTEVANA SHEMA KAKOVOSTI]]&lt;&gt;"",Sklop10[[#This Row],[Preračunana masa/volumen/kos na enoto kg]],"")</f>
        <v/>
      </c>
      <c r="J101" s="370"/>
      <c r="K101" s="371"/>
      <c r="L101" s="371"/>
      <c r="M101" s="372"/>
      <c r="N101" s="373"/>
      <c r="O101" s="373"/>
      <c r="P101" s="375"/>
      <c r="Q101" s="368">
        <f>+Sklop10[[#This Row],[cena/enota brez DDV v EUR]]*Sklop10[[#This Row],[Stopnja DDV (%)]]</f>
        <v>0</v>
      </c>
      <c r="R101" s="368">
        <f>+Sklop10[[#This Row],[cena/enota brez DDV v EUR]]+Sklop10[[#This Row],[Davek (EUR)]]</f>
        <v>0</v>
      </c>
      <c r="S101" s="368">
        <f>+Sklop10[[#This Row],[cena/enota brez DDV v EUR]]*Sklop10[[#This Row],[Okvirna količina]]</f>
        <v>0</v>
      </c>
      <c r="T101" s="368">
        <f>+Sklop10[[#This Row],[Končna cena/enoto mere (EUR) z DDV]]*Sklop10[[#This Row],[Okvirna količina]]</f>
        <v>0</v>
      </c>
      <c r="U101" s="386"/>
    </row>
    <row r="102" spans="1:21" s="55" customFormat="1" ht="12">
      <c r="A102" s="78" t="s">
        <v>196</v>
      </c>
      <c r="B102" s="301" t="s">
        <v>501</v>
      </c>
      <c r="C102" s="363">
        <v>500</v>
      </c>
      <c r="D102" s="98" t="s">
        <v>107</v>
      </c>
      <c r="E102" s="384"/>
      <c r="F102" s="385">
        <v>576</v>
      </c>
      <c r="G102" s="380" t="s">
        <v>179</v>
      </c>
      <c r="H102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288</v>
      </c>
      <c r="I102" s="367" t="str">
        <f>IF(Sklop10[[#This Row],[ZAHTEVANA SHEMA KAKOVOSTI]]&lt;&gt;"",Sklop10[[#This Row],[Preračunana masa/volumen/kos na enoto kg]],"")</f>
        <v/>
      </c>
      <c r="J102" s="370"/>
      <c r="K102" s="371"/>
      <c r="L102" s="371"/>
      <c r="M102" s="372"/>
      <c r="N102" s="373"/>
      <c r="O102" s="373"/>
      <c r="P102" s="375"/>
      <c r="Q102" s="368">
        <f>+Sklop10[[#This Row],[cena/enota brez DDV v EUR]]*Sklop10[[#This Row],[Stopnja DDV (%)]]</f>
        <v>0</v>
      </c>
      <c r="R102" s="368">
        <f>+Sklop10[[#This Row],[cena/enota brez DDV v EUR]]+Sklop10[[#This Row],[Davek (EUR)]]</f>
        <v>0</v>
      </c>
      <c r="S102" s="368">
        <f>+Sklop10[[#This Row],[cena/enota brez DDV v EUR]]*Sklop10[[#This Row],[Okvirna količina]]</f>
        <v>0</v>
      </c>
      <c r="T102" s="368">
        <f>+Sklop10[[#This Row],[Končna cena/enoto mere (EUR) z DDV]]*Sklop10[[#This Row],[Okvirna količina]]</f>
        <v>0</v>
      </c>
      <c r="U102" s="386"/>
    </row>
    <row r="103" spans="1:21" s="55" customFormat="1" ht="12">
      <c r="A103" s="78" t="s">
        <v>197</v>
      </c>
      <c r="B103" s="301" t="s">
        <v>502</v>
      </c>
      <c r="C103" s="363">
        <v>800</v>
      </c>
      <c r="D103" s="98" t="s">
        <v>107</v>
      </c>
      <c r="E103" s="384"/>
      <c r="F103" s="385">
        <v>100</v>
      </c>
      <c r="G103" s="380" t="s">
        <v>179</v>
      </c>
      <c r="H103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103" s="367" t="str">
        <f>IF(Sklop10[[#This Row],[ZAHTEVANA SHEMA KAKOVOSTI]]&lt;&gt;"",Sklop10[[#This Row],[Preračunana masa/volumen/kos na enoto kg]],"")</f>
        <v/>
      </c>
      <c r="J103" s="370"/>
      <c r="K103" s="371"/>
      <c r="L103" s="371"/>
      <c r="M103" s="372"/>
      <c r="N103" s="373"/>
      <c r="O103" s="373"/>
      <c r="P103" s="375"/>
      <c r="Q103" s="368">
        <f>+Sklop10[[#This Row],[cena/enota brez DDV v EUR]]*Sklop10[[#This Row],[Stopnja DDV (%)]]</f>
        <v>0</v>
      </c>
      <c r="R103" s="368">
        <f>+Sklop10[[#This Row],[cena/enota brez DDV v EUR]]+Sklop10[[#This Row],[Davek (EUR)]]</f>
        <v>0</v>
      </c>
      <c r="S103" s="368">
        <f>+Sklop10[[#This Row],[cena/enota brez DDV v EUR]]*Sklop10[[#This Row],[Okvirna količina]]</f>
        <v>0</v>
      </c>
      <c r="T103" s="368">
        <f>+Sklop10[[#This Row],[Končna cena/enoto mere (EUR) z DDV]]*Sklop10[[#This Row],[Okvirna količina]]</f>
        <v>0</v>
      </c>
      <c r="U103" s="386"/>
    </row>
    <row r="104" spans="1:21" s="55" customFormat="1" ht="12">
      <c r="A104" s="78" t="s">
        <v>198</v>
      </c>
      <c r="B104" s="301" t="s">
        <v>503</v>
      </c>
      <c r="C104" s="363">
        <v>1</v>
      </c>
      <c r="D104" s="98" t="s">
        <v>0</v>
      </c>
      <c r="E104" s="384"/>
      <c r="F104" s="385">
        <v>10</v>
      </c>
      <c r="G104" s="380" t="s">
        <v>179</v>
      </c>
      <c r="H104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04" s="367" t="str">
        <f>IF(Sklop10[[#This Row],[ZAHTEVANA SHEMA KAKOVOSTI]]&lt;&gt;"",Sklop10[[#This Row],[Preračunana masa/volumen/kos na enoto kg]],"")</f>
        <v/>
      </c>
      <c r="J104" s="370"/>
      <c r="K104" s="371"/>
      <c r="L104" s="371"/>
      <c r="M104" s="372"/>
      <c r="N104" s="373"/>
      <c r="O104" s="373"/>
      <c r="P104" s="375"/>
      <c r="Q104" s="368">
        <f>+Sklop10[[#This Row],[cena/enota brez DDV v EUR]]*Sklop10[[#This Row],[Stopnja DDV (%)]]</f>
        <v>0</v>
      </c>
      <c r="R104" s="368">
        <f>+Sklop10[[#This Row],[cena/enota brez DDV v EUR]]+Sklop10[[#This Row],[Davek (EUR)]]</f>
        <v>0</v>
      </c>
      <c r="S104" s="368">
        <f>+Sklop10[[#This Row],[cena/enota brez DDV v EUR]]*Sklop10[[#This Row],[Okvirna količina]]</f>
        <v>0</v>
      </c>
      <c r="T104" s="368">
        <f>+Sklop10[[#This Row],[Končna cena/enoto mere (EUR) z DDV]]*Sklop10[[#This Row],[Okvirna količina]]</f>
        <v>0</v>
      </c>
      <c r="U104" s="386"/>
    </row>
    <row r="105" spans="1:21" s="55" customFormat="1" ht="12">
      <c r="A105" s="78" t="s">
        <v>199</v>
      </c>
      <c r="B105" s="301" t="s">
        <v>504</v>
      </c>
      <c r="C105" s="363">
        <v>4</v>
      </c>
      <c r="D105" s="98" t="s">
        <v>0</v>
      </c>
      <c r="E105" s="384"/>
      <c r="F105" s="385">
        <v>200</v>
      </c>
      <c r="G105" s="380" t="s">
        <v>179</v>
      </c>
      <c r="H105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105" s="367" t="str">
        <f>IF(Sklop10[[#This Row],[ZAHTEVANA SHEMA KAKOVOSTI]]&lt;&gt;"",Sklop10[[#This Row],[Preračunana masa/volumen/kos na enoto kg]],"")</f>
        <v/>
      </c>
      <c r="J105" s="370"/>
      <c r="K105" s="371"/>
      <c r="L105" s="371"/>
      <c r="M105" s="372"/>
      <c r="N105" s="373"/>
      <c r="O105" s="373"/>
      <c r="P105" s="375"/>
      <c r="Q105" s="368">
        <f>+Sklop10[[#This Row],[cena/enota brez DDV v EUR]]*Sklop10[[#This Row],[Stopnja DDV (%)]]</f>
        <v>0</v>
      </c>
      <c r="R105" s="368">
        <f>+Sklop10[[#This Row],[cena/enota brez DDV v EUR]]+Sklop10[[#This Row],[Davek (EUR)]]</f>
        <v>0</v>
      </c>
      <c r="S105" s="368">
        <f>+Sklop10[[#This Row],[cena/enota brez DDV v EUR]]*Sklop10[[#This Row],[Okvirna količina]]</f>
        <v>0</v>
      </c>
      <c r="T105" s="368">
        <f>+Sklop10[[#This Row],[Končna cena/enoto mere (EUR) z DDV]]*Sklop10[[#This Row],[Okvirna količina]]</f>
        <v>0</v>
      </c>
      <c r="U105" s="386"/>
    </row>
    <row r="106" spans="1:21" s="55" customFormat="1" ht="12">
      <c r="A106" s="78" t="s">
        <v>200</v>
      </c>
      <c r="B106" s="301" t="s">
        <v>505</v>
      </c>
      <c r="C106" s="363">
        <v>1</v>
      </c>
      <c r="D106" s="98" t="s">
        <v>0</v>
      </c>
      <c r="E106" s="384"/>
      <c r="F106" s="385">
        <v>10</v>
      </c>
      <c r="G106" s="380" t="s">
        <v>179</v>
      </c>
      <c r="H106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06" s="367" t="str">
        <f>IF(Sklop10[[#This Row],[ZAHTEVANA SHEMA KAKOVOSTI]]&lt;&gt;"",Sklop10[[#This Row],[Preračunana masa/volumen/kos na enoto kg]],"")</f>
        <v/>
      </c>
      <c r="J106" s="370"/>
      <c r="K106" s="371"/>
      <c r="L106" s="371"/>
      <c r="M106" s="372"/>
      <c r="N106" s="373"/>
      <c r="O106" s="373"/>
      <c r="P106" s="375"/>
      <c r="Q106" s="368">
        <f>+Sklop10[[#This Row],[cena/enota brez DDV v EUR]]*Sklop10[[#This Row],[Stopnja DDV (%)]]</f>
        <v>0</v>
      </c>
      <c r="R106" s="368">
        <f>+Sklop10[[#This Row],[cena/enota brez DDV v EUR]]+Sklop10[[#This Row],[Davek (EUR)]]</f>
        <v>0</v>
      </c>
      <c r="S106" s="368">
        <f>+Sklop10[[#This Row],[cena/enota brez DDV v EUR]]*Sklop10[[#This Row],[Okvirna količina]]</f>
        <v>0</v>
      </c>
      <c r="T106" s="368">
        <f>+Sklop10[[#This Row],[Končna cena/enoto mere (EUR) z DDV]]*Sklop10[[#This Row],[Okvirna količina]]</f>
        <v>0</v>
      </c>
      <c r="U106" s="386"/>
    </row>
    <row r="107" spans="1:21" s="55" customFormat="1" ht="12">
      <c r="A107" s="78" t="s">
        <v>201</v>
      </c>
      <c r="B107" s="301" t="s">
        <v>506</v>
      </c>
      <c r="C107" s="363">
        <v>500</v>
      </c>
      <c r="D107" s="98" t="s">
        <v>107</v>
      </c>
      <c r="E107" s="384"/>
      <c r="F107" s="385">
        <v>30</v>
      </c>
      <c r="G107" s="380" t="s">
        <v>179</v>
      </c>
      <c r="H107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107" s="367" t="str">
        <f>IF(Sklop10[[#This Row],[ZAHTEVANA SHEMA KAKOVOSTI]]&lt;&gt;"",Sklop10[[#This Row],[Preračunana masa/volumen/kos na enoto kg]],"")</f>
        <v/>
      </c>
      <c r="J107" s="370"/>
      <c r="K107" s="371"/>
      <c r="L107" s="371"/>
      <c r="M107" s="372"/>
      <c r="N107" s="373"/>
      <c r="O107" s="373"/>
      <c r="P107" s="375"/>
      <c r="Q107" s="368">
        <f>+Sklop10[[#This Row],[cena/enota brez DDV v EUR]]*Sklop10[[#This Row],[Stopnja DDV (%)]]</f>
        <v>0</v>
      </c>
      <c r="R107" s="368">
        <f>+Sklop10[[#This Row],[cena/enota brez DDV v EUR]]+Sklop10[[#This Row],[Davek (EUR)]]</f>
        <v>0</v>
      </c>
      <c r="S107" s="368">
        <f>+Sklop10[[#This Row],[cena/enota brez DDV v EUR]]*Sklop10[[#This Row],[Okvirna količina]]</f>
        <v>0</v>
      </c>
      <c r="T107" s="368">
        <f>+Sklop10[[#This Row],[Končna cena/enoto mere (EUR) z DDV]]*Sklop10[[#This Row],[Okvirna količina]]</f>
        <v>0</v>
      </c>
      <c r="U107" s="386"/>
    </row>
    <row r="108" spans="1:21" s="55" customFormat="1" ht="12">
      <c r="A108" s="78" t="s">
        <v>202</v>
      </c>
      <c r="B108" s="301" t="s">
        <v>507</v>
      </c>
      <c r="C108" s="363">
        <v>500</v>
      </c>
      <c r="D108" s="98" t="s">
        <v>107</v>
      </c>
      <c r="E108" s="384"/>
      <c r="F108" s="385">
        <v>50</v>
      </c>
      <c r="G108" s="380" t="s">
        <v>179</v>
      </c>
      <c r="H108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108" s="367" t="str">
        <f>IF(Sklop10[[#This Row],[ZAHTEVANA SHEMA KAKOVOSTI]]&lt;&gt;"",Sklop10[[#This Row],[Preračunana masa/volumen/kos na enoto kg]],"")</f>
        <v/>
      </c>
      <c r="J108" s="370"/>
      <c r="K108" s="371"/>
      <c r="L108" s="371"/>
      <c r="M108" s="372"/>
      <c r="N108" s="373"/>
      <c r="O108" s="373"/>
      <c r="P108" s="375"/>
      <c r="Q108" s="368">
        <f>+Sklop10[[#This Row],[cena/enota brez DDV v EUR]]*Sklop10[[#This Row],[Stopnja DDV (%)]]</f>
        <v>0</v>
      </c>
      <c r="R108" s="368">
        <f>+Sklop10[[#This Row],[cena/enota brez DDV v EUR]]+Sklop10[[#This Row],[Davek (EUR)]]</f>
        <v>0</v>
      </c>
      <c r="S108" s="368">
        <f>+Sklop10[[#This Row],[cena/enota brez DDV v EUR]]*Sklop10[[#This Row],[Okvirna količina]]</f>
        <v>0</v>
      </c>
      <c r="T108" s="368">
        <f>+Sklop10[[#This Row],[Končna cena/enoto mere (EUR) z DDV]]*Sklop10[[#This Row],[Okvirna količina]]</f>
        <v>0</v>
      </c>
      <c r="U108" s="386"/>
    </row>
    <row r="109" spans="1:21" s="55" customFormat="1" ht="12">
      <c r="A109" s="78" t="s">
        <v>203</v>
      </c>
      <c r="B109" s="301" t="s">
        <v>508</v>
      </c>
      <c r="C109" s="363">
        <v>20</v>
      </c>
      <c r="D109" s="98" t="s">
        <v>107</v>
      </c>
      <c r="E109" s="384"/>
      <c r="F109" s="385">
        <v>10</v>
      </c>
      <c r="G109" s="380" t="s">
        <v>179</v>
      </c>
      <c r="H109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0.2</v>
      </c>
      <c r="I109" s="367" t="str">
        <f>IF(Sklop10[[#This Row],[ZAHTEVANA SHEMA KAKOVOSTI]]&lt;&gt;"",Sklop10[[#This Row],[Preračunana masa/volumen/kos na enoto kg]],"")</f>
        <v/>
      </c>
      <c r="J109" s="370"/>
      <c r="K109" s="371"/>
      <c r="L109" s="371"/>
      <c r="M109" s="372"/>
      <c r="N109" s="373"/>
      <c r="O109" s="373"/>
      <c r="P109" s="375"/>
      <c r="Q109" s="368">
        <f>+Sklop10[[#This Row],[cena/enota brez DDV v EUR]]*Sklop10[[#This Row],[Stopnja DDV (%)]]</f>
        <v>0</v>
      </c>
      <c r="R109" s="368">
        <f>+Sklop10[[#This Row],[cena/enota brez DDV v EUR]]+Sklop10[[#This Row],[Davek (EUR)]]</f>
        <v>0</v>
      </c>
      <c r="S109" s="368">
        <f>+Sklop10[[#This Row],[cena/enota brez DDV v EUR]]*Sklop10[[#This Row],[Okvirna količina]]</f>
        <v>0</v>
      </c>
      <c r="T109" s="368">
        <f>+Sklop10[[#This Row],[Končna cena/enoto mere (EUR) z DDV]]*Sklop10[[#This Row],[Okvirna količina]]</f>
        <v>0</v>
      </c>
      <c r="U109" s="386"/>
    </row>
    <row r="110" spans="1:21" s="55" customFormat="1" ht="12">
      <c r="A110" s="78" t="s">
        <v>204</v>
      </c>
      <c r="B110" s="301" t="s">
        <v>509</v>
      </c>
      <c r="C110" s="363">
        <v>20</v>
      </c>
      <c r="D110" s="98" t="s">
        <v>107</v>
      </c>
      <c r="E110" s="384"/>
      <c r="F110" s="385">
        <v>10</v>
      </c>
      <c r="G110" s="380" t="s">
        <v>179</v>
      </c>
      <c r="H110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0.2</v>
      </c>
      <c r="I110" s="367" t="str">
        <f>IF(Sklop10[[#This Row],[ZAHTEVANA SHEMA KAKOVOSTI]]&lt;&gt;"",Sklop10[[#This Row],[Preračunana masa/volumen/kos na enoto kg]],"")</f>
        <v/>
      </c>
      <c r="J110" s="370"/>
      <c r="K110" s="371"/>
      <c r="L110" s="371"/>
      <c r="M110" s="372"/>
      <c r="N110" s="373"/>
      <c r="O110" s="373"/>
      <c r="P110" s="375"/>
      <c r="Q110" s="368">
        <f>+Sklop10[[#This Row],[cena/enota brez DDV v EUR]]*Sklop10[[#This Row],[Stopnja DDV (%)]]</f>
        <v>0</v>
      </c>
      <c r="R110" s="368">
        <f>+Sklop10[[#This Row],[cena/enota brez DDV v EUR]]+Sklop10[[#This Row],[Davek (EUR)]]</f>
        <v>0</v>
      </c>
      <c r="S110" s="368">
        <f>+Sklop10[[#This Row],[cena/enota brez DDV v EUR]]*Sklop10[[#This Row],[Okvirna količina]]</f>
        <v>0</v>
      </c>
      <c r="T110" s="368">
        <f>+Sklop10[[#This Row],[Končna cena/enoto mere (EUR) z DDV]]*Sklop10[[#This Row],[Okvirna količina]]</f>
        <v>0</v>
      </c>
      <c r="U110" s="386"/>
    </row>
    <row r="111" spans="1:21" s="55" customFormat="1" ht="12">
      <c r="A111" s="78" t="s">
        <v>205</v>
      </c>
      <c r="B111" s="301" t="s">
        <v>450</v>
      </c>
      <c r="C111" s="202">
        <v>1</v>
      </c>
      <c r="D111" s="98" t="s">
        <v>0</v>
      </c>
      <c r="E111" s="384"/>
      <c r="F111" s="385">
        <v>30</v>
      </c>
      <c r="G111" s="380" t="s">
        <v>0</v>
      </c>
      <c r="H111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111" s="367" t="str">
        <f>IF(Sklop10[[#This Row],[ZAHTEVANA SHEMA KAKOVOSTI]]&lt;&gt;"",Sklop10[[#This Row],[Preračunana masa/volumen/kos na enoto kg]],"")</f>
        <v/>
      </c>
      <c r="J111" s="370"/>
      <c r="K111" s="371"/>
      <c r="L111" s="371"/>
      <c r="M111" s="372"/>
      <c r="N111" s="373"/>
      <c r="O111" s="373"/>
      <c r="P111" s="375"/>
      <c r="Q111" s="368">
        <f>+Sklop10[[#This Row],[cena/enota brez DDV v EUR]]*Sklop10[[#This Row],[Stopnja DDV (%)]]</f>
        <v>0</v>
      </c>
      <c r="R111" s="368">
        <f>+Sklop10[[#This Row],[cena/enota brez DDV v EUR]]+Sklop10[[#This Row],[Davek (EUR)]]</f>
        <v>0</v>
      </c>
      <c r="S111" s="368">
        <f>+Sklop10[[#This Row],[cena/enota brez DDV v EUR]]*Sklop10[[#This Row],[Okvirna količina]]</f>
        <v>0</v>
      </c>
      <c r="T111" s="368">
        <f>+Sklop10[[#This Row],[Končna cena/enoto mere (EUR) z DDV]]*Sklop10[[#This Row],[Okvirna količina]]</f>
        <v>0</v>
      </c>
      <c r="U111" s="386"/>
    </row>
    <row r="112" spans="1:21" s="55" customFormat="1" ht="12">
      <c r="A112" s="78" t="s">
        <v>206</v>
      </c>
      <c r="B112" s="301" t="s">
        <v>451</v>
      </c>
      <c r="C112" s="202">
        <v>1</v>
      </c>
      <c r="D112" s="98" t="s">
        <v>0</v>
      </c>
      <c r="E112" s="384"/>
      <c r="F112" s="385">
        <v>20</v>
      </c>
      <c r="G112" s="380" t="s">
        <v>0</v>
      </c>
      <c r="H112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12" s="367" t="str">
        <f>IF(Sklop10[[#This Row],[ZAHTEVANA SHEMA KAKOVOSTI]]&lt;&gt;"",Sklop10[[#This Row],[Preračunana masa/volumen/kos na enoto kg]],"")</f>
        <v/>
      </c>
      <c r="J112" s="370"/>
      <c r="K112" s="371"/>
      <c r="L112" s="371"/>
      <c r="M112" s="372"/>
      <c r="N112" s="373"/>
      <c r="O112" s="373"/>
      <c r="P112" s="375"/>
      <c r="Q112" s="368">
        <f>+Sklop10[[#This Row],[cena/enota brez DDV v EUR]]*Sklop10[[#This Row],[Stopnja DDV (%)]]</f>
        <v>0</v>
      </c>
      <c r="R112" s="368">
        <f>+Sklop10[[#This Row],[cena/enota brez DDV v EUR]]+Sklop10[[#This Row],[Davek (EUR)]]</f>
        <v>0</v>
      </c>
      <c r="S112" s="368">
        <f>+Sklop10[[#This Row],[cena/enota brez DDV v EUR]]*Sklop10[[#This Row],[Okvirna količina]]</f>
        <v>0</v>
      </c>
      <c r="T112" s="368">
        <f>+Sklop10[[#This Row],[Končna cena/enoto mere (EUR) z DDV]]*Sklop10[[#This Row],[Okvirna količina]]</f>
        <v>0</v>
      </c>
      <c r="U112" s="386"/>
    </row>
    <row r="113" spans="1:21" s="55" customFormat="1" ht="24">
      <c r="A113" s="78" t="s">
        <v>207</v>
      </c>
      <c r="B113" s="301" t="s">
        <v>510</v>
      </c>
      <c r="C113" s="363">
        <v>46</v>
      </c>
      <c r="D113" s="98" t="s">
        <v>107</v>
      </c>
      <c r="E113" s="384"/>
      <c r="F113" s="385">
        <v>30</v>
      </c>
      <c r="G113" s="380" t="s">
        <v>179</v>
      </c>
      <c r="H113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1.38</v>
      </c>
      <c r="I113" s="367" t="str">
        <f>IF(Sklop10[[#This Row],[ZAHTEVANA SHEMA KAKOVOSTI]]&lt;&gt;"",Sklop10[[#This Row],[Preračunana masa/volumen/kos na enoto kg]],"")</f>
        <v/>
      </c>
      <c r="J113" s="370"/>
      <c r="K113" s="371"/>
      <c r="L113" s="371"/>
      <c r="M113" s="372"/>
      <c r="N113" s="373"/>
      <c r="O113" s="373"/>
      <c r="P113" s="375"/>
      <c r="Q113" s="368">
        <f>+Sklop10[[#This Row],[cena/enota brez DDV v EUR]]*Sklop10[[#This Row],[Stopnja DDV (%)]]</f>
        <v>0</v>
      </c>
      <c r="R113" s="368">
        <f>+Sklop10[[#This Row],[cena/enota brez DDV v EUR]]+Sklop10[[#This Row],[Davek (EUR)]]</f>
        <v>0</v>
      </c>
      <c r="S113" s="368">
        <f>+Sklop10[[#This Row],[cena/enota brez DDV v EUR]]*Sklop10[[#This Row],[Okvirna količina]]</f>
        <v>0</v>
      </c>
      <c r="T113" s="368">
        <f>+Sklop10[[#This Row],[Končna cena/enoto mere (EUR) z DDV]]*Sklop10[[#This Row],[Okvirna količina]]</f>
        <v>0</v>
      </c>
      <c r="U113" s="386"/>
    </row>
    <row r="114" spans="1:21" s="55" customFormat="1" ht="12">
      <c r="A114" s="78" t="s">
        <v>208</v>
      </c>
      <c r="B114" s="301" t="s">
        <v>452</v>
      </c>
      <c r="C114" s="202">
        <v>1</v>
      </c>
      <c r="D114" s="98" t="s">
        <v>0</v>
      </c>
      <c r="E114" s="384"/>
      <c r="F114" s="385">
        <v>30</v>
      </c>
      <c r="G114" s="380" t="s">
        <v>0</v>
      </c>
      <c r="H114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114" s="367" t="str">
        <f>IF(Sklop10[[#This Row],[ZAHTEVANA SHEMA KAKOVOSTI]]&lt;&gt;"",Sklop10[[#This Row],[Preračunana masa/volumen/kos na enoto kg]],"")</f>
        <v/>
      </c>
      <c r="J114" s="370"/>
      <c r="K114" s="371"/>
      <c r="L114" s="371"/>
      <c r="M114" s="372"/>
      <c r="N114" s="373"/>
      <c r="O114" s="373"/>
      <c r="P114" s="375"/>
      <c r="Q114" s="368">
        <f>+Sklop10[[#This Row],[cena/enota brez DDV v EUR]]*Sklop10[[#This Row],[Stopnja DDV (%)]]</f>
        <v>0</v>
      </c>
      <c r="R114" s="368">
        <f>+Sklop10[[#This Row],[cena/enota brez DDV v EUR]]+Sklop10[[#This Row],[Davek (EUR)]]</f>
        <v>0</v>
      </c>
      <c r="S114" s="368">
        <f>+Sklop10[[#This Row],[cena/enota brez DDV v EUR]]*Sklop10[[#This Row],[Okvirna količina]]</f>
        <v>0</v>
      </c>
      <c r="T114" s="368">
        <f>+Sklop10[[#This Row],[Končna cena/enoto mere (EUR) z DDV]]*Sklop10[[#This Row],[Okvirna količina]]</f>
        <v>0</v>
      </c>
      <c r="U114" s="386"/>
    </row>
    <row r="115" spans="1:21" s="55" customFormat="1" ht="12">
      <c r="A115" s="78" t="s">
        <v>209</v>
      </c>
      <c r="B115" s="301" t="s">
        <v>511</v>
      </c>
      <c r="C115" s="363">
        <v>500</v>
      </c>
      <c r="D115" s="98" t="s">
        <v>107</v>
      </c>
      <c r="E115" s="384"/>
      <c r="F115" s="385">
        <v>40</v>
      </c>
      <c r="G115" s="380" t="s">
        <v>179</v>
      </c>
      <c r="H115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15" s="367" t="str">
        <f>IF(Sklop10[[#This Row],[ZAHTEVANA SHEMA KAKOVOSTI]]&lt;&gt;"",Sklop10[[#This Row],[Preračunana masa/volumen/kos na enoto kg]],"")</f>
        <v/>
      </c>
      <c r="J115" s="370"/>
      <c r="K115" s="371"/>
      <c r="L115" s="371"/>
      <c r="M115" s="372"/>
      <c r="N115" s="373"/>
      <c r="O115" s="373"/>
      <c r="P115" s="375"/>
      <c r="Q115" s="368">
        <f>+Sklop10[[#This Row],[cena/enota brez DDV v EUR]]*Sklop10[[#This Row],[Stopnja DDV (%)]]</f>
        <v>0</v>
      </c>
      <c r="R115" s="368">
        <f>+Sklop10[[#This Row],[cena/enota brez DDV v EUR]]+Sklop10[[#This Row],[Davek (EUR)]]</f>
        <v>0</v>
      </c>
      <c r="S115" s="368">
        <f>+Sklop10[[#This Row],[cena/enota brez DDV v EUR]]*Sklop10[[#This Row],[Okvirna količina]]</f>
        <v>0</v>
      </c>
      <c r="T115" s="368">
        <f>+Sklop10[[#This Row],[Končna cena/enoto mere (EUR) z DDV]]*Sklop10[[#This Row],[Okvirna količina]]</f>
        <v>0</v>
      </c>
      <c r="U115" s="386"/>
    </row>
    <row r="116" spans="1:21" s="55" customFormat="1" ht="12">
      <c r="A116" s="78" t="s">
        <v>210</v>
      </c>
      <c r="B116" s="301" t="s">
        <v>512</v>
      </c>
      <c r="C116" s="363">
        <v>2</v>
      </c>
      <c r="D116" s="98" t="s">
        <v>0</v>
      </c>
      <c r="E116" s="384"/>
      <c r="F116" s="385">
        <v>60</v>
      </c>
      <c r="G116" s="380" t="s">
        <v>179</v>
      </c>
      <c r="H116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116" s="367" t="str">
        <f>IF(Sklop10[[#This Row],[ZAHTEVANA SHEMA KAKOVOSTI]]&lt;&gt;"",Sklop10[[#This Row],[Preračunana masa/volumen/kos na enoto kg]],"")</f>
        <v/>
      </c>
      <c r="J116" s="370"/>
      <c r="K116" s="371"/>
      <c r="L116" s="371"/>
      <c r="M116" s="372"/>
      <c r="N116" s="373"/>
      <c r="O116" s="373"/>
      <c r="P116" s="375"/>
      <c r="Q116" s="368">
        <f>+Sklop10[[#This Row],[cena/enota brez DDV v EUR]]*Sklop10[[#This Row],[Stopnja DDV (%)]]</f>
        <v>0</v>
      </c>
      <c r="R116" s="368">
        <f>+Sklop10[[#This Row],[cena/enota brez DDV v EUR]]+Sklop10[[#This Row],[Davek (EUR)]]</f>
        <v>0</v>
      </c>
      <c r="S116" s="368">
        <f>+Sklop10[[#This Row],[cena/enota brez DDV v EUR]]*Sklop10[[#This Row],[Okvirna količina]]</f>
        <v>0</v>
      </c>
      <c r="T116" s="368">
        <f>+Sklop10[[#This Row],[Končna cena/enoto mere (EUR) z DDV]]*Sklop10[[#This Row],[Okvirna količina]]</f>
        <v>0</v>
      </c>
      <c r="U116" s="386"/>
    </row>
    <row r="117" spans="1:21" s="55" customFormat="1" ht="12">
      <c r="A117" s="78" t="s">
        <v>211</v>
      </c>
      <c r="B117" s="301" t="s">
        <v>453</v>
      </c>
      <c r="C117" s="202" t="s">
        <v>426</v>
      </c>
      <c r="D117" s="98" t="s">
        <v>0</v>
      </c>
      <c r="E117" s="384"/>
      <c r="F117" s="385">
        <v>100</v>
      </c>
      <c r="G117" s="380" t="s">
        <v>0</v>
      </c>
      <c r="H117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17" s="367" t="str">
        <f>IF(Sklop10[[#This Row],[ZAHTEVANA SHEMA KAKOVOSTI]]&lt;&gt;"",Sklop10[[#This Row],[Preračunana masa/volumen/kos na enoto kg]],"")</f>
        <v/>
      </c>
      <c r="J117" s="370"/>
      <c r="K117" s="371"/>
      <c r="L117" s="371"/>
      <c r="M117" s="372"/>
      <c r="N117" s="373"/>
      <c r="O117" s="373"/>
      <c r="P117" s="375"/>
      <c r="Q117" s="368">
        <f>+Sklop10[[#This Row],[cena/enota brez DDV v EUR]]*Sklop10[[#This Row],[Stopnja DDV (%)]]</f>
        <v>0</v>
      </c>
      <c r="R117" s="368">
        <f>+Sklop10[[#This Row],[cena/enota brez DDV v EUR]]+Sklop10[[#This Row],[Davek (EUR)]]</f>
        <v>0</v>
      </c>
      <c r="S117" s="368">
        <f>+Sklop10[[#This Row],[cena/enota brez DDV v EUR]]*Sklop10[[#This Row],[Okvirna količina]]</f>
        <v>0</v>
      </c>
      <c r="T117" s="368">
        <f>+Sklop10[[#This Row],[Končna cena/enoto mere (EUR) z DDV]]*Sklop10[[#This Row],[Okvirna količina]]</f>
        <v>0</v>
      </c>
      <c r="U117" s="386"/>
    </row>
    <row r="118" spans="1:21" s="55" customFormat="1" ht="12">
      <c r="A118" s="78" t="s">
        <v>212</v>
      </c>
      <c r="B118" s="301" t="s">
        <v>454</v>
      </c>
      <c r="C118" s="363">
        <v>1</v>
      </c>
      <c r="D118" s="98" t="s">
        <v>0</v>
      </c>
      <c r="E118" s="384"/>
      <c r="F118" s="385">
        <v>50</v>
      </c>
      <c r="G118" s="380" t="s">
        <v>0</v>
      </c>
      <c r="H118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18" s="367" t="str">
        <f>IF(Sklop10[[#This Row],[ZAHTEVANA SHEMA KAKOVOSTI]]&lt;&gt;"",Sklop10[[#This Row],[Preračunana masa/volumen/kos na enoto kg]],"")</f>
        <v/>
      </c>
      <c r="J118" s="370"/>
      <c r="K118" s="371"/>
      <c r="L118" s="371"/>
      <c r="M118" s="372"/>
      <c r="N118" s="373"/>
      <c r="O118" s="373"/>
      <c r="P118" s="375"/>
      <c r="Q118" s="368">
        <f>+Sklop10[[#This Row],[cena/enota brez DDV v EUR]]*Sklop10[[#This Row],[Stopnja DDV (%)]]</f>
        <v>0</v>
      </c>
      <c r="R118" s="368">
        <f>+Sklop10[[#This Row],[cena/enota brez DDV v EUR]]+Sklop10[[#This Row],[Davek (EUR)]]</f>
        <v>0</v>
      </c>
      <c r="S118" s="368">
        <f>+Sklop10[[#This Row],[cena/enota brez DDV v EUR]]*Sklop10[[#This Row],[Okvirna količina]]</f>
        <v>0</v>
      </c>
      <c r="T118" s="368">
        <f>+Sklop10[[#This Row],[Končna cena/enoto mere (EUR) z DDV]]*Sklop10[[#This Row],[Okvirna količina]]</f>
        <v>0</v>
      </c>
      <c r="U118" s="386"/>
    </row>
    <row r="119" spans="1:21" s="55" customFormat="1" ht="12">
      <c r="A119" s="78" t="s">
        <v>213</v>
      </c>
      <c r="B119" s="301" t="s">
        <v>455</v>
      </c>
      <c r="C119" s="363">
        <v>1</v>
      </c>
      <c r="D119" s="98" t="s">
        <v>0</v>
      </c>
      <c r="E119" s="384"/>
      <c r="F119" s="385">
        <v>200</v>
      </c>
      <c r="G119" s="380" t="s">
        <v>0</v>
      </c>
      <c r="H119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119" s="367" t="str">
        <f>IF(Sklop10[[#This Row],[ZAHTEVANA SHEMA KAKOVOSTI]]&lt;&gt;"",Sklop10[[#This Row],[Preračunana masa/volumen/kos na enoto kg]],"")</f>
        <v/>
      </c>
      <c r="J119" s="370"/>
      <c r="K119" s="371"/>
      <c r="L119" s="371"/>
      <c r="M119" s="372"/>
      <c r="N119" s="373"/>
      <c r="O119" s="373"/>
      <c r="P119" s="375"/>
      <c r="Q119" s="368">
        <f>+Sklop10[[#This Row],[cena/enota brez DDV v EUR]]*Sklop10[[#This Row],[Stopnja DDV (%)]]</f>
        <v>0</v>
      </c>
      <c r="R119" s="368">
        <f>+Sklop10[[#This Row],[cena/enota brez DDV v EUR]]+Sklop10[[#This Row],[Davek (EUR)]]</f>
        <v>0</v>
      </c>
      <c r="S119" s="368">
        <f>+Sklop10[[#This Row],[cena/enota brez DDV v EUR]]*Sklop10[[#This Row],[Okvirna količina]]</f>
        <v>0</v>
      </c>
      <c r="T119" s="368">
        <f>+Sklop10[[#This Row],[Končna cena/enoto mere (EUR) z DDV]]*Sklop10[[#This Row],[Okvirna količina]]</f>
        <v>0</v>
      </c>
      <c r="U119" s="386"/>
    </row>
    <row r="120" spans="1:21" s="55" customFormat="1" ht="24">
      <c r="A120" s="78" t="s">
        <v>222</v>
      </c>
      <c r="B120" s="301" t="s">
        <v>513</v>
      </c>
      <c r="C120" s="363">
        <v>200</v>
      </c>
      <c r="D120" s="98" t="s">
        <v>107</v>
      </c>
      <c r="E120" s="384"/>
      <c r="F120" s="385">
        <v>20</v>
      </c>
      <c r="G120" s="380" t="s">
        <v>179</v>
      </c>
      <c r="H120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</v>
      </c>
      <c r="I120" s="367" t="str">
        <f>IF(Sklop10[[#This Row],[ZAHTEVANA SHEMA KAKOVOSTI]]&lt;&gt;"",Sklop10[[#This Row],[Preračunana masa/volumen/kos na enoto kg]],"")</f>
        <v/>
      </c>
      <c r="J120" s="370"/>
      <c r="K120" s="371"/>
      <c r="L120" s="371"/>
      <c r="M120" s="372"/>
      <c r="N120" s="373"/>
      <c r="O120" s="373"/>
      <c r="P120" s="375"/>
      <c r="Q120" s="368">
        <f>+Sklop10[[#This Row],[cena/enota brez DDV v EUR]]*Sklop10[[#This Row],[Stopnja DDV (%)]]</f>
        <v>0</v>
      </c>
      <c r="R120" s="368">
        <f>+Sklop10[[#This Row],[cena/enota brez DDV v EUR]]+Sklop10[[#This Row],[Davek (EUR)]]</f>
        <v>0</v>
      </c>
      <c r="S120" s="368">
        <f>+Sklop10[[#This Row],[cena/enota brez DDV v EUR]]*Sklop10[[#This Row],[Okvirna količina]]</f>
        <v>0</v>
      </c>
      <c r="T120" s="368">
        <f>+Sklop10[[#This Row],[Končna cena/enoto mere (EUR) z DDV]]*Sklop10[[#This Row],[Okvirna količina]]</f>
        <v>0</v>
      </c>
      <c r="U120" s="386"/>
    </row>
    <row r="121" spans="1:21" s="55" customFormat="1" ht="12">
      <c r="A121" s="78" t="s">
        <v>223</v>
      </c>
      <c r="B121" s="301" t="s">
        <v>514</v>
      </c>
      <c r="C121" s="363">
        <v>500</v>
      </c>
      <c r="D121" s="98" t="s">
        <v>107</v>
      </c>
      <c r="E121" s="384"/>
      <c r="F121" s="385">
        <v>15</v>
      </c>
      <c r="G121" s="380" t="s">
        <v>179</v>
      </c>
      <c r="H121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7.5</v>
      </c>
      <c r="I121" s="367" t="str">
        <f>IF(Sklop10[[#This Row],[ZAHTEVANA SHEMA KAKOVOSTI]]&lt;&gt;"",Sklop10[[#This Row],[Preračunana masa/volumen/kos na enoto kg]],"")</f>
        <v/>
      </c>
      <c r="J121" s="370"/>
      <c r="K121" s="371"/>
      <c r="L121" s="371"/>
      <c r="M121" s="372"/>
      <c r="N121" s="373"/>
      <c r="O121" s="373"/>
      <c r="P121" s="375"/>
      <c r="Q121" s="368">
        <f>+Sklop10[[#This Row],[cena/enota brez DDV v EUR]]*Sklop10[[#This Row],[Stopnja DDV (%)]]</f>
        <v>0</v>
      </c>
      <c r="R121" s="368">
        <f>+Sklop10[[#This Row],[cena/enota brez DDV v EUR]]+Sklop10[[#This Row],[Davek (EUR)]]</f>
        <v>0</v>
      </c>
      <c r="S121" s="368">
        <f>+Sklop10[[#This Row],[cena/enota brez DDV v EUR]]*Sklop10[[#This Row],[Okvirna količina]]</f>
        <v>0</v>
      </c>
      <c r="T121" s="368">
        <f>+Sklop10[[#This Row],[Končna cena/enoto mere (EUR) z DDV]]*Sklop10[[#This Row],[Okvirna količina]]</f>
        <v>0</v>
      </c>
      <c r="U121" s="386"/>
    </row>
    <row r="122" spans="1:21" s="55" customFormat="1" ht="12">
      <c r="A122" s="78" t="s">
        <v>224</v>
      </c>
      <c r="B122" s="301" t="s">
        <v>515</v>
      </c>
      <c r="C122" s="363">
        <v>250</v>
      </c>
      <c r="D122" s="98" t="s">
        <v>107</v>
      </c>
      <c r="E122" s="384"/>
      <c r="F122" s="385">
        <v>50</v>
      </c>
      <c r="G122" s="380" t="s">
        <v>179</v>
      </c>
      <c r="H122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12.5</v>
      </c>
      <c r="I122" s="367" t="str">
        <f>IF(Sklop10[[#This Row],[ZAHTEVANA SHEMA KAKOVOSTI]]&lt;&gt;"",Sklop10[[#This Row],[Preračunana masa/volumen/kos na enoto kg]],"")</f>
        <v/>
      </c>
      <c r="J122" s="370"/>
      <c r="K122" s="371"/>
      <c r="L122" s="371"/>
      <c r="M122" s="372"/>
      <c r="N122" s="373"/>
      <c r="O122" s="373"/>
      <c r="P122" s="375"/>
      <c r="Q122" s="368">
        <f>+Sklop10[[#This Row],[cena/enota brez DDV v EUR]]*Sklop10[[#This Row],[Stopnja DDV (%)]]</f>
        <v>0</v>
      </c>
      <c r="R122" s="368">
        <f>+Sklop10[[#This Row],[cena/enota brez DDV v EUR]]+Sklop10[[#This Row],[Davek (EUR)]]</f>
        <v>0</v>
      </c>
      <c r="S122" s="368">
        <f>+Sklop10[[#This Row],[cena/enota brez DDV v EUR]]*Sklop10[[#This Row],[Okvirna količina]]</f>
        <v>0</v>
      </c>
      <c r="T122" s="368">
        <f>+Sklop10[[#This Row],[Končna cena/enoto mere (EUR) z DDV]]*Sklop10[[#This Row],[Okvirna količina]]</f>
        <v>0</v>
      </c>
      <c r="U122" s="386"/>
    </row>
    <row r="123" spans="1:21" s="55" customFormat="1" ht="12">
      <c r="A123" s="78" t="s">
        <v>225</v>
      </c>
      <c r="B123" s="301" t="s">
        <v>516</v>
      </c>
      <c r="C123" s="363">
        <v>1</v>
      </c>
      <c r="D123" s="98" t="s">
        <v>0</v>
      </c>
      <c r="E123" s="384"/>
      <c r="F123" s="385">
        <v>20</v>
      </c>
      <c r="G123" s="380" t="s">
        <v>179</v>
      </c>
      <c r="H123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23" s="367" t="str">
        <f>IF(Sklop10[[#This Row],[ZAHTEVANA SHEMA KAKOVOSTI]]&lt;&gt;"",Sklop10[[#This Row],[Preračunana masa/volumen/kos na enoto kg]],"")</f>
        <v/>
      </c>
      <c r="J123" s="370"/>
      <c r="K123" s="371"/>
      <c r="L123" s="371"/>
      <c r="M123" s="372"/>
      <c r="N123" s="373"/>
      <c r="O123" s="373"/>
      <c r="P123" s="375"/>
      <c r="Q123" s="368">
        <f>+Sklop10[[#This Row],[cena/enota brez DDV v EUR]]*Sklop10[[#This Row],[Stopnja DDV (%)]]</f>
        <v>0</v>
      </c>
      <c r="R123" s="368">
        <f>+Sklop10[[#This Row],[cena/enota brez DDV v EUR]]+Sklop10[[#This Row],[Davek (EUR)]]</f>
        <v>0</v>
      </c>
      <c r="S123" s="368">
        <f>+Sklop10[[#This Row],[cena/enota brez DDV v EUR]]*Sklop10[[#This Row],[Okvirna količina]]</f>
        <v>0</v>
      </c>
      <c r="T123" s="368">
        <f>+Sklop10[[#This Row],[Končna cena/enoto mere (EUR) z DDV]]*Sklop10[[#This Row],[Okvirna količina]]</f>
        <v>0</v>
      </c>
      <c r="U123" s="386"/>
    </row>
    <row r="124" spans="1:21" s="55" customFormat="1" ht="24">
      <c r="A124" s="78" t="s">
        <v>226</v>
      </c>
      <c r="B124" s="301" t="s">
        <v>517</v>
      </c>
      <c r="C124" s="363">
        <v>1</v>
      </c>
      <c r="D124" s="98" t="s">
        <v>0</v>
      </c>
      <c r="E124" s="384"/>
      <c r="F124" s="385">
        <v>20</v>
      </c>
      <c r="G124" s="380" t="s">
        <v>179</v>
      </c>
      <c r="H124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24" s="367" t="str">
        <f>IF(Sklop10[[#This Row],[ZAHTEVANA SHEMA KAKOVOSTI]]&lt;&gt;"",Sklop10[[#This Row],[Preračunana masa/volumen/kos na enoto kg]],"")</f>
        <v/>
      </c>
      <c r="J124" s="370"/>
      <c r="K124" s="371"/>
      <c r="L124" s="371"/>
      <c r="M124" s="372"/>
      <c r="N124" s="373"/>
      <c r="O124" s="373"/>
      <c r="P124" s="375"/>
      <c r="Q124" s="368">
        <f>+Sklop10[[#This Row],[cena/enota brez DDV v EUR]]*Sklop10[[#This Row],[Stopnja DDV (%)]]</f>
        <v>0</v>
      </c>
      <c r="R124" s="368">
        <f>+Sklop10[[#This Row],[cena/enota brez DDV v EUR]]+Sklop10[[#This Row],[Davek (EUR)]]</f>
        <v>0</v>
      </c>
      <c r="S124" s="368">
        <f>+Sklop10[[#This Row],[cena/enota brez DDV v EUR]]*Sklop10[[#This Row],[Okvirna količina]]</f>
        <v>0</v>
      </c>
      <c r="T124" s="368">
        <f>+Sklop10[[#This Row],[Končna cena/enoto mere (EUR) z DDV]]*Sklop10[[#This Row],[Okvirna količina]]</f>
        <v>0</v>
      </c>
      <c r="U124" s="386"/>
    </row>
    <row r="125" spans="1:21" s="55" customFormat="1" ht="12">
      <c r="A125" s="78" t="s">
        <v>227</v>
      </c>
      <c r="B125" s="301" t="s">
        <v>456</v>
      </c>
      <c r="C125" s="363">
        <v>1</v>
      </c>
      <c r="D125" s="98" t="s">
        <v>0</v>
      </c>
      <c r="E125" s="384"/>
      <c r="F125" s="385">
        <v>30</v>
      </c>
      <c r="G125" s="380" t="s">
        <v>0</v>
      </c>
      <c r="H125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125" s="367" t="str">
        <f>IF(Sklop10[[#This Row],[ZAHTEVANA SHEMA KAKOVOSTI]]&lt;&gt;"",Sklop10[[#This Row],[Preračunana masa/volumen/kos na enoto kg]],"")</f>
        <v/>
      </c>
      <c r="J125" s="370"/>
      <c r="K125" s="371"/>
      <c r="L125" s="371"/>
      <c r="M125" s="372"/>
      <c r="N125" s="373"/>
      <c r="O125" s="373"/>
      <c r="P125" s="375"/>
      <c r="Q125" s="368">
        <f>+Sklop10[[#This Row],[cena/enota brez DDV v EUR]]*Sklop10[[#This Row],[Stopnja DDV (%)]]</f>
        <v>0</v>
      </c>
      <c r="R125" s="368">
        <f>+Sklop10[[#This Row],[cena/enota brez DDV v EUR]]+Sklop10[[#This Row],[Davek (EUR)]]</f>
        <v>0</v>
      </c>
      <c r="S125" s="368">
        <f>+Sklop10[[#This Row],[cena/enota brez DDV v EUR]]*Sklop10[[#This Row],[Okvirna količina]]</f>
        <v>0</v>
      </c>
      <c r="T125" s="368">
        <f>+Sklop10[[#This Row],[Končna cena/enoto mere (EUR) z DDV]]*Sklop10[[#This Row],[Okvirna količina]]</f>
        <v>0</v>
      </c>
      <c r="U125" s="386"/>
    </row>
    <row r="126" spans="1:21" s="55" customFormat="1" ht="12">
      <c r="A126" s="78" t="s">
        <v>228</v>
      </c>
      <c r="B126" s="301" t="s">
        <v>457</v>
      </c>
      <c r="C126" s="202" t="s">
        <v>427</v>
      </c>
      <c r="D126" s="98" t="s">
        <v>0</v>
      </c>
      <c r="E126" s="384"/>
      <c r="F126" s="385">
        <v>300</v>
      </c>
      <c r="G126" s="380" t="s">
        <v>0</v>
      </c>
      <c r="H126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126" s="367" t="str">
        <f>IF(Sklop10[[#This Row],[ZAHTEVANA SHEMA KAKOVOSTI]]&lt;&gt;"",Sklop10[[#This Row],[Preračunana masa/volumen/kos na enoto kg]],"")</f>
        <v/>
      </c>
      <c r="J126" s="370"/>
      <c r="K126" s="371"/>
      <c r="L126" s="371"/>
      <c r="M126" s="372"/>
      <c r="N126" s="373"/>
      <c r="O126" s="373"/>
      <c r="P126" s="375"/>
      <c r="Q126" s="368">
        <f>+Sklop10[[#This Row],[cena/enota brez DDV v EUR]]*Sklop10[[#This Row],[Stopnja DDV (%)]]</f>
        <v>0</v>
      </c>
      <c r="R126" s="368">
        <f>+Sklop10[[#This Row],[cena/enota brez DDV v EUR]]+Sklop10[[#This Row],[Davek (EUR)]]</f>
        <v>0</v>
      </c>
      <c r="S126" s="368">
        <f>+Sklop10[[#This Row],[cena/enota brez DDV v EUR]]*Sklop10[[#This Row],[Okvirna količina]]</f>
        <v>0</v>
      </c>
      <c r="T126" s="368">
        <f>+Sklop10[[#This Row],[Končna cena/enoto mere (EUR) z DDV]]*Sklop10[[#This Row],[Okvirna količina]]</f>
        <v>0</v>
      </c>
      <c r="U126" s="386"/>
    </row>
    <row r="127" spans="1:21" s="55" customFormat="1" ht="12">
      <c r="A127" s="78" t="s">
        <v>229</v>
      </c>
      <c r="B127" s="301" t="s">
        <v>518</v>
      </c>
      <c r="C127" s="363">
        <v>1</v>
      </c>
      <c r="D127" s="98" t="s">
        <v>0</v>
      </c>
      <c r="E127" s="384"/>
      <c r="F127" s="385">
        <v>20</v>
      </c>
      <c r="G127" s="380" t="s">
        <v>179</v>
      </c>
      <c r="H127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27" s="367" t="str">
        <f>IF(Sklop10[[#This Row],[ZAHTEVANA SHEMA KAKOVOSTI]]&lt;&gt;"",Sklop10[[#This Row],[Preračunana masa/volumen/kos na enoto kg]],"")</f>
        <v/>
      </c>
      <c r="J127" s="370"/>
      <c r="K127" s="371"/>
      <c r="L127" s="371"/>
      <c r="M127" s="372"/>
      <c r="N127" s="373"/>
      <c r="O127" s="373"/>
      <c r="P127" s="375"/>
      <c r="Q127" s="368">
        <f>+Sklop10[[#This Row],[cena/enota brez DDV v EUR]]*Sklop10[[#This Row],[Stopnja DDV (%)]]</f>
        <v>0</v>
      </c>
      <c r="R127" s="368">
        <f>+Sklop10[[#This Row],[cena/enota brez DDV v EUR]]+Sklop10[[#This Row],[Davek (EUR)]]</f>
        <v>0</v>
      </c>
      <c r="S127" s="368">
        <f>+Sklop10[[#This Row],[cena/enota brez DDV v EUR]]*Sklop10[[#This Row],[Okvirna količina]]</f>
        <v>0</v>
      </c>
      <c r="T127" s="368">
        <f>+Sklop10[[#This Row],[Končna cena/enoto mere (EUR) z DDV]]*Sklop10[[#This Row],[Okvirna količina]]</f>
        <v>0</v>
      </c>
      <c r="U127" s="386"/>
    </row>
    <row r="128" spans="1:21" s="55" customFormat="1" ht="12">
      <c r="A128" s="78" t="s">
        <v>230</v>
      </c>
      <c r="B128" s="301" t="s">
        <v>519</v>
      </c>
      <c r="C128" s="363">
        <v>500</v>
      </c>
      <c r="D128" s="98" t="s">
        <v>107</v>
      </c>
      <c r="E128" s="384"/>
      <c r="F128" s="385">
        <v>15</v>
      </c>
      <c r="G128" s="380" t="s">
        <v>179</v>
      </c>
      <c r="H128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7.5</v>
      </c>
      <c r="I128" s="367" t="str">
        <f>IF(Sklop10[[#This Row],[ZAHTEVANA SHEMA KAKOVOSTI]]&lt;&gt;"",Sklop10[[#This Row],[Preračunana masa/volumen/kos na enoto kg]],"")</f>
        <v/>
      </c>
      <c r="J128" s="370"/>
      <c r="K128" s="371"/>
      <c r="L128" s="371"/>
      <c r="M128" s="372"/>
      <c r="N128" s="373"/>
      <c r="O128" s="373"/>
      <c r="P128" s="375"/>
      <c r="Q128" s="368">
        <f>+Sklop10[[#This Row],[cena/enota brez DDV v EUR]]*Sklop10[[#This Row],[Stopnja DDV (%)]]</f>
        <v>0</v>
      </c>
      <c r="R128" s="368">
        <f>+Sklop10[[#This Row],[cena/enota brez DDV v EUR]]+Sklop10[[#This Row],[Davek (EUR)]]</f>
        <v>0</v>
      </c>
      <c r="S128" s="368">
        <f>+Sklop10[[#This Row],[cena/enota brez DDV v EUR]]*Sklop10[[#This Row],[Okvirna količina]]</f>
        <v>0</v>
      </c>
      <c r="T128" s="368">
        <f>+Sklop10[[#This Row],[Končna cena/enoto mere (EUR) z DDV]]*Sklop10[[#This Row],[Okvirna količina]]</f>
        <v>0</v>
      </c>
      <c r="U128" s="386"/>
    </row>
    <row r="129" spans="1:21" s="55" customFormat="1" ht="36">
      <c r="A129" s="78" t="s">
        <v>231</v>
      </c>
      <c r="B129" s="301" t="s">
        <v>596</v>
      </c>
      <c r="C129" s="363">
        <v>300</v>
      </c>
      <c r="D129" s="98" t="s">
        <v>459</v>
      </c>
      <c r="E129" s="384"/>
      <c r="F129" s="385">
        <v>20</v>
      </c>
      <c r="G129" s="380" t="s">
        <v>179</v>
      </c>
      <c r="H129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</v>
      </c>
      <c r="I129" s="367" t="str">
        <f>IF(Sklop10[[#This Row],[ZAHTEVANA SHEMA KAKOVOSTI]]&lt;&gt;"",Sklop10[[#This Row],[Preračunana masa/volumen/kos na enoto kg]],"")</f>
        <v/>
      </c>
      <c r="J129" s="370"/>
      <c r="K129" s="371"/>
      <c r="L129" s="371"/>
      <c r="M129" s="372"/>
      <c r="N129" s="373"/>
      <c r="O129" s="373"/>
      <c r="P129" s="375"/>
      <c r="Q129" s="368">
        <f>+Sklop10[[#This Row],[cena/enota brez DDV v EUR]]*Sklop10[[#This Row],[Stopnja DDV (%)]]</f>
        <v>0</v>
      </c>
      <c r="R129" s="368">
        <f>+Sklop10[[#This Row],[cena/enota brez DDV v EUR]]+Sklop10[[#This Row],[Davek (EUR)]]</f>
        <v>0</v>
      </c>
      <c r="S129" s="368">
        <f>+Sklop10[[#This Row],[cena/enota brez DDV v EUR]]*Sklop10[[#This Row],[Okvirna količina]]</f>
        <v>0</v>
      </c>
      <c r="T129" s="368">
        <f>+Sklop10[[#This Row],[Končna cena/enoto mere (EUR) z DDV]]*Sklop10[[#This Row],[Okvirna količina]]</f>
        <v>0</v>
      </c>
      <c r="U129" s="386"/>
    </row>
    <row r="130" spans="1:21" s="55" customFormat="1" ht="24">
      <c r="A130" s="78" t="s">
        <v>232</v>
      </c>
      <c r="B130" s="301" t="s">
        <v>597</v>
      </c>
      <c r="C130" s="363">
        <v>3</v>
      </c>
      <c r="D130" s="98" t="s">
        <v>0</v>
      </c>
      <c r="E130" s="384"/>
      <c r="F130" s="385">
        <v>50</v>
      </c>
      <c r="G130" s="380" t="s">
        <v>179</v>
      </c>
      <c r="H130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130" s="367" t="str">
        <f>IF(Sklop10[[#This Row],[ZAHTEVANA SHEMA KAKOVOSTI]]&lt;&gt;"",Sklop10[[#This Row],[Preračunana masa/volumen/kos na enoto kg]],"")</f>
        <v/>
      </c>
      <c r="J130" s="370"/>
      <c r="K130" s="371"/>
      <c r="L130" s="371"/>
      <c r="M130" s="372"/>
      <c r="N130" s="373"/>
      <c r="O130" s="373"/>
      <c r="P130" s="375"/>
      <c r="Q130" s="368">
        <f>+Sklop10[[#This Row],[cena/enota brez DDV v EUR]]*Sklop10[[#This Row],[Stopnja DDV (%)]]</f>
        <v>0</v>
      </c>
      <c r="R130" s="368">
        <f>+Sklop10[[#This Row],[cena/enota brez DDV v EUR]]+Sklop10[[#This Row],[Davek (EUR)]]</f>
        <v>0</v>
      </c>
      <c r="S130" s="368">
        <f>+Sklop10[[#This Row],[cena/enota brez DDV v EUR]]*Sklop10[[#This Row],[Okvirna količina]]</f>
        <v>0</v>
      </c>
      <c r="T130" s="368">
        <f>+Sklop10[[#This Row],[Končna cena/enoto mere (EUR) z DDV]]*Sklop10[[#This Row],[Okvirna količina]]</f>
        <v>0</v>
      </c>
      <c r="U130" s="386"/>
    </row>
    <row r="131" spans="1:21" s="55" customFormat="1" ht="24">
      <c r="A131" s="78" t="s">
        <v>233</v>
      </c>
      <c r="B131" s="301" t="s">
        <v>598</v>
      </c>
      <c r="C131" s="363">
        <v>1</v>
      </c>
      <c r="D131" s="98" t="s">
        <v>0</v>
      </c>
      <c r="E131" s="384"/>
      <c r="F131" s="385">
        <v>400</v>
      </c>
      <c r="G131" s="380" t="s">
        <v>0</v>
      </c>
      <c r="H131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131" s="367" t="str">
        <f>IF(Sklop10[[#This Row],[ZAHTEVANA SHEMA KAKOVOSTI]]&lt;&gt;"",Sklop10[[#This Row],[Preračunana masa/volumen/kos na enoto kg]],"")</f>
        <v/>
      </c>
      <c r="J131" s="370"/>
      <c r="K131" s="371"/>
      <c r="L131" s="371"/>
      <c r="M131" s="372"/>
      <c r="N131" s="373"/>
      <c r="O131" s="373"/>
      <c r="P131" s="375"/>
      <c r="Q131" s="368">
        <f>+Sklop10[[#This Row],[cena/enota brez DDV v EUR]]*Sklop10[[#This Row],[Stopnja DDV (%)]]</f>
        <v>0</v>
      </c>
      <c r="R131" s="368">
        <f>+Sklop10[[#This Row],[cena/enota brez DDV v EUR]]+Sklop10[[#This Row],[Davek (EUR)]]</f>
        <v>0</v>
      </c>
      <c r="S131" s="368">
        <f>+Sklop10[[#This Row],[cena/enota brez DDV v EUR]]*Sklop10[[#This Row],[Okvirna količina]]</f>
        <v>0</v>
      </c>
      <c r="T131" s="368">
        <f>+Sklop10[[#This Row],[Končna cena/enoto mere (EUR) z DDV]]*Sklop10[[#This Row],[Okvirna količina]]</f>
        <v>0</v>
      </c>
      <c r="U131" s="386"/>
    </row>
    <row r="132" spans="1:21" s="55" customFormat="1" ht="12">
      <c r="A132" s="78" t="s">
        <v>234</v>
      </c>
      <c r="B132" s="301" t="s">
        <v>520</v>
      </c>
      <c r="C132" s="363">
        <v>500</v>
      </c>
      <c r="D132" s="98" t="s">
        <v>107</v>
      </c>
      <c r="E132" s="384"/>
      <c r="F132" s="385">
        <v>10</v>
      </c>
      <c r="G132" s="380" t="s">
        <v>179</v>
      </c>
      <c r="H132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32" s="367" t="str">
        <f>IF(Sklop10[[#This Row],[ZAHTEVANA SHEMA KAKOVOSTI]]&lt;&gt;"",Sklop10[[#This Row],[Preračunana masa/volumen/kos na enoto kg]],"")</f>
        <v/>
      </c>
      <c r="J132" s="370"/>
      <c r="K132" s="371"/>
      <c r="L132" s="371"/>
      <c r="M132" s="372"/>
      <c r="N132" s="373"/>
      <c r="O132" s="373"/>
      <c r="P132" s="375"/>
      <c r="Q132" s="368">
        <f>+Sklop10[[#This Row],[cena/enota brez DDV v EUR]]*Sklop10[[#This Row],[Stopnja DDV (%)]]</f>
        <v>0</v>
      </c>
      <c r="R132" s="368">
        <f>+Sklop10[[#This Row],[cena/enota brez DDV v EUR]]+Sklop10[[#This Row],[Davek (EUR)]]</f>
        <v>0</v>
      </c>
      <c r="S132" s="368">
        <f>+Sklop10[[#This Row],[cena/enota brez DDV v EUR]]*Sklop10[[#This Row],[Okvirna količina]]</f>
        <v>0</v>
      </c>
      <c r="T132" s="368">
        <f>+Sklop10[[#This Row],[Končna cena/enoto mere (EUR) z DDV]]*Sklop10[[#This Row],[Okvirna količina]]</f>
        <v>0</v>
      </c>
      <c r="U132" s="386"/>
    </row>
    <row r="133" spans="1:21" s="55" customFormat="1" ht="24">
      <c r="A133" s="78" t="s">
        <v>235</v>
      </c>
      <c r="B133" s="301" t="s">
        <v>521</v>
      </c>
      <c r="C133" s="363">
        <v>250</v>
      </c>
      <c r="D133" s="98" t="s">
        <v>107</v>
      </c>
      <c r="E133" s="384"/>
      <c r="F133" s="385">
        <v>150</v>
      </c>
      <c r="G133" s="380" t="s">
        <v>179</v>
      </c>
      <c r="H133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37.5</v>
      </c>
      <c r="I133" s="367" t="str">
        <f>IF(Sklop10[[#This Row],[ZAHTEVANA SHEMA KAKOVOSTI]]&lt;&gt;"",Sklop10[[#This Row],[Preračunana masa/volumen/kos na enoto kg]],"")</f>
        <v/>
      </c>
      <c r="J133" s="370"/>
      <c r="K133" s="371"/>
      <c r="L133" s="371"/>
      <c r="M133" s="372"/>
      <c r="N133" s="373"/>
      <c r="O133" s="373"/>
      <c r="P133" s="375"/>
      <c r="Q133" s="368">
        <f>+Sklop10[[#This Row],[cena/enota brez DDV v EUR]]*Sklop10[[#This Row],[Stopnja DDV (%)]]</f>
        <v>0</v>
      </c>
      <c r="R133" s="368">
        <f>+Sklop10[[#This Row],[cena/enota brez DDV v EUR]]+Sklop10[[#This Row],[Davek (EUR)]]</f>
        <v>0</v>
      </c>
      <c r="S133" s="368">
        <f>+Sklop10[[#This Row],[cena/enota brez DDV v EUR]]*Sklop10[[#This Row],[Okvirna količina]]</f>
        <v>0</v>
      </c>
      <c r="T133" s="368">
        <f>+Sklop10[[#This Row],[Končna cena/enoto mere (EUR) z DDV]]*Sklop10[[#This Row],[Okvirna količina]]</f>
        <v>0</v>
      </c>
      <c r="U133" s="386"/>
    </row>
    <row r="134" spans="1:21" s="55" customFormat="1" ht="24">
      <c r="A134" s="78" t="s">
        <v>236</v>
      </c>
      <c r="B134" s="301" t="s">
        <v>522</v>
      </c>
      <c r="C134" s="363">
        <v>250</v>
      </c>
      <c r="D134" s="98" t="s">
        <v>107</v>
      </c>
      <c r="E134" s="384"/>
      <c r="F134" s="385">
        <v>50</v>
      </c>
      <c r="G134" s="380" t="s">
        <v>179</v>
      </c>
      <c r="H134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12.5</v>
      </c>
      <c r="I134" s="367" t="str">
        <f>IF(Sklop10[[#This Row],[ZAHTEVANA SHEMA KAKOVOSTI]]&lt;&gt;"",Sklop10[[#This Row],[Preračunana masa/volumen/kos na enoto kg]],"")</f>
        <v/>
      </c>
      <c r="J134" s="370"/>
      <c r="K134" s="371"/>
      <c r="L134" s="371"/>
      <c r="M134" s="372"/>
      <c r="N134" s="373"/>
      <c r="O134" s="373"/>
      <c r="P134" s="375"/>
      <c r="Q134" s="368">
        <f>+Sklop10[[#This Row],[cena/enota brez DDV v EUR]]*Sklop10[[#This Row],[Stopnja DDV (%)]]</f>
        <v>0</v>
      </c>
      <c r="R134" s="368">
        <f>+Sklop10[[#This Row],[cena/enota brez DDV v EUR]]+Sklop10[[#This Row],[Davek (EUR)]]</f>
        <v>0</v>
      </c>
      <c r="S134" s="368">
        <f>+Sklop10[[#This Row],[cena/enota brez DDV v EUR]]*Sklop10[[#This Row],[Okvirna količina]]</f>
        <v>0</v>
      </c>
      <c r="T134" s="368">
        <f>+Sklop10[[#This Row],[Končna cena/enoto mere (EUR) z DDV]]*Sklop10[[#This Row],[Okvirna količina]]</f>
        <v>0</v>
      </c>
      <c r="U134" s="386"/>
    </row>
    <row r="135" spans="1:21" s="55" customFormat="1" ht="12">
      <c r="A135" s="78" t="s">
        <v>237</v>
      </c>
      <c r="B135" s="301" t="s">
        <v>523</v>
      </c>
      <c r="C135" s="363">
        <v>5</v>
      </c>
      <c r="D135" s="98" t="s">
        <v>0</v>
      </c>
      <c r="E135" s="384"/>
      <c r="F135" s="385">
        <v>50</v>
      </c>
      <c r="G135" s="380" t="s">
        <v>179</v>
      </c>
      <c r="H135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135" s="367" t="str">
        <f>IF(Sklop10[[#This Row],[ZAHTEVANA SHEMA KAKOVOSTI]]&lt;&gt;"",Sklop10[[#This Row],[Preračunana masa/volumen/kos na enoto kg]],"")</f>
        <v/>
      </c>
      <c r="J135" s="370"/>
      <c r="K135" s="371"/>
      <c r="L135" s="371"/>
      <c r="M135" s="372"/>
      <c r="N135" s="373"/>
      <c r="O135" s="373"/>
      <c r="P135" s="375"/>
      <c r="Q135" s="368">
        <f>+Sklop10[[#This Row],[cena/enota brez DDV v EUR]]*Sklop10[[#This Row],[Stopnja DDV (%)]]</f>
        <v>0</v>
      </c>
      <c r="R135" s="368">
        <f>+Sklop10[[#This Row],[cena/enota brez DDV v EUR]]+Sklop10[[#This Row],[Davek (EUR)]]</f>
        <v>0</v>
      </c>
      <c r="S135" s="368">
        <f>+Sklop10[[#This Row],[cena/enota brez DDV v EUR]]*Sklop10[[#This Row],[Okvirna količina]]</f>
        <v>0</v>
      </c>
      <c r="T135" s="368">
        <f>+Sklop10[[#This Row],[Končna cena/enoto mere (EUR) z DDV]]*Sklop10[[#This Row],[Okvirna količina]]</f>
        <v>0</v>
      </c>
      <c r="U135" s="386"/>
    </row>
    <row r="136" spans="1:21" s="55" customFormat="1" ht="12">
      <c r="A136" s="78" t="s">
        <v>238</v>
      </c>
      <c r="B136" s="301" t="s">
        <v>600</v>
      </c>
      <c r="C136" s="363">
        <v>5</v>
      </c>
      <c r="D136" s="98" t="s">
        <v>0</v>
      </c>
      <c r="E136" s="384"/>
      <c r="F136" s="385">
        <v>100</v>
      </c>
      <c r="G136" s="380" t="s">
        <v>179</v>
      </c>
      <c r="H136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136" s="367" t="str">
        <f>IF(Sklop10[[#This Row],[ZAHTEVANA SHEMA KAKOVOSTI]]&lt;&gt;"",Sklop10[[#This Row],[Preračunana masa/volumen/kos na enoto kg]],"")</f>
        <v/>
      </c>
      <c r="J136" s="370"/>
      <c r="K136" s="371"/>
      <c r="L136" s="371"/>
      <c r="M136" s="372"/>
      <c r="N136" s="373"/>
      <c r="O136" s="373"/>
      <c r="P136" s="375"/>
      <c r="Q136" s="368">
        <f>+Sklop10[[#This Row],[cena/enota brez DDV v EUR]]*Sklop10[[#This Row],[Stopnja DDV (%)]]</f>
        <v>0</v>
      </c>
      <c r="R136" s="368">
        <f>+Sklop10[[#This Row],[cena/enota brez DDV v EUR]]+Sklop10[[#This Row],[Davek (EUR)]]</f>
        <v>0</v>
      </c>
      <c r="S136" s="368">
        <f>+Sklop10[[#This Row],[cena/enota brez DDV v EUR]]*Sklop10[[#This Row],[Okvirna količina]]</f>
        <v>0</v>
      </c>
      <c r="T136" s="368">
        <f>+Sklop10[[#This Row],[Končna cena/enoto mere (EUR) z DDV]]*Sklop10[[#This Row],[Okvirna količina]]</f>
        <v>0</v>
      </c>
      <c r="U136" s="386"/>
    </row>
    <row r="137" spans="1:21" s="55" customFormat="1" ht="12">
      <c r="A137" s="78" t="s">
        <v>239</v>
      </c>
      <c r="B137" s="301" t="s">
        <v>524</v>
      </c>
      <c r="C137" s="363">
        <v>5</v>
      </c>
      <c r="D137" s="98" t="s">
        <v>0</v>
      </c>
      <c r="E137" s="384"/>
      <c r="F137" s="385">
        <v>30</v>
      </c>
      <c r="G137" s="380" t="s">
        <v>179</v>
      </c>
      <c r="H137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137" s="367" t="str">
        <f>IF(Sklop10[[#This Row],[ZAHTEVANA SHEMA KAKOVOSTI]]&lt;&gt;"",Sklop10[[#This Row],[Preračunana masa/volumen/kos na enoto kg]],"")</f>
        <v/>
      </c>
      <c r="J137" s="370"/>
      <c r="K137" s="371"/>
      <c r="L137" s="371"/>
      <c r="M137" s="372"/>
      <c r="N137" s="373"/>
      <c r="O137" s="373"/>
      <c r="P137" s="375"/>
      <c r="Q137" s="368">
        <f>+Sklop10[[#This Row],[cena/enota brez DDV v EUR]]*Sklop10[[#This Row],[Stopnja DDV (%)]]</f>
        <v>0</v>
      </c>
      <c r="R137" s="368">
        <f>+Sklop10[[#This Row],[cena/enota brez DDV v EUR]]+Sklop10[[#This Row],[Davek (EUR)]]</f>
        <v>0</v>
      </c>
      <c r="S137" s="368">
        <f>+Sklop10[[#This Row],[cena/enota brez DDV v EUR]]*Sklop10[[#This Row],[Okvirna količina]]</f>
        <v>0</v>
      </c>
      <c r="T137" s="368">
        <f>+Sklop10[[#This Row],[Končna cena/enoto mere (EUR) z DDV]]*Sklop10[[#This Row],[Okvirna količina]]</f>
        <v>0</v>
      </c>
      <c r="U137" s="386"/>
    </row>
    <row r="138" spans="1:21" s="55" customFormat="1" ht="24">
      <c r="A138" s="78" t="s">
        <v>240</v>
      </c>
      <c r="B138" s="301" t="s">
        <v>599</v>
      </c>
      <c r="C138" s="363">
        <v>5</v>
      </c>
      <c r="D138" s="98" t="s">
        <v>0</v>
      </c>
      <c r="E138" s="384"/>
      <c r="F138" s="385">
        <v>120</v>
      </c>
      <c r="G138" s="380" t="s">
        <v>179</v>
      </c>
      <c r="H138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138" s="367" t="str">
        <f>IF(Sklop10[[#This Row],[ZAHTEVANA SHEMA KAKOVOSTI]]&lt;&gt;"",Sklop10[[#This Row],[Preračunana masa/volumen/kos na enoto kg]],"")</f>
        <v/>
      </c>
      <c r="J138" s="370"/>
      <c r="K138" s="371"/>
      <c r="L138" s="371"/>
      <c r="M138" s="372"/>
      <c r="N138" s="373"/>
      <c r="O138" s="373"/>
      <c r="P138" s="375"/>
      <c r="Q138" s="368">
        <f>+Sklop10[[#This Row],[cena/enota brez DDV v EUR]]*Sklop10[[#This Row],[Stopnja DDV (%)]]</f>
        <v>0</v>
      </c>
      <c r="R138" s="368">
        <f>+Sklop10[[#This Row],[cena/enota brez DDV v EUR]]+Sklop10[[#This Row],[Davek (EUR)]]</f>
        <v>0</v>
      </c>
      <c r="S138" s="368">
        <f>+Sklop10[[#This Row],[cena/enota brez DDV v EUR]]*Sklop10[[#This Row],[Okvirna količina]]</f>
        <v>0</v>
      </c>
      <c r="T138" s="368">
        <f>+Sklop10[[#This Row],[Končna cena/enoto mere (EUR) z DDV]]*Sklop10[[#This Row],[Okvirna količina]]</f>
        <v>0</v>
      </c>
      <c r="U138" s="386"/>
    </row>
    <row r="139" spans="1:21" s="55" customFormat="1" ht="12">
      <c r="A139" s="78" t="s">
        <v>241</v>
      </c>
      <c r="B139" s="383" t="s">
        <v>425</v>
      </c>
      <c r="C139" s="363">
        <v>500</v>
      </c>
      <c r="D139" s="98" t="s">
        <v>107</v>
      </c>
      <c r="E139" s="384"/>
      <c r="F139" s="385">
        <v>60</v>
      </c>
      <c r="G139" s="380" t="s">
        <v>179</v>
      </c>
      <c r="H139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139" s="367" t="str">
        <f>IF(Sklop10[[#This Row],[ZAHTEVANA SHEMA KAKOVOSTI]]&lt;&gt;"",Sklop10[[#This Row],[Preračunana masa/volumen/kos na enoto kg]],"")</f>
        <v/>
      </c>
      <c r="J139" s="370"/>
      <c r="K139" s="371"/>
      <c r="L139" s="371"/>
      <c r="M139" s="372"/>
      <c r="N139" s="373"/>
      <c r="O139" s="373"/>
      <c r="P139" s="375"/>
      <c r="Q139" s="368">
        <f>+Sklop10[[#This Row],[cena/enota brez DDV v EUR]]*Sklop10[[#This Row],[Stopnja DDV (%)]]</f>
        <v>0</v>
      </c>
      <c r="R139" s="368">
        <f>+Sklop10[[#This Row],[cena/enota brez DDV v EUR]]+Sklop10[[#This Row],[Davek (EUR)]]</f>
        <v>0</v>
      </c>
      <c r="S139" s="368">
        <f>+Sklop10[[#This Row],[cena/enota brez DDV v EUR]]*Sklop10[[#This Row],[Okvirna količina]]</f>
        <v>0</v>
      </c>
      <c r="T139" s="368">
        <f>+Sklop10[[#This Row],[Končna cena/enoto mere (EUR) z DDV]]*Sklop10[[#This Row],[Okvirna količina]]</f>
        <v>0</v>
      </c>
      <c r="U139" s="386"/>
    </row>
    <row r="140" spans="1:21" s="55" customFormat="1" ht="12">
      <c r="A140" s="78" t="s">
        <v>242</v>
      </c>
      <c r="B140" s="301" t="s">
        <v>525</v>
      </c>
      <c r="C140" s="363">
        <v>5</v>
      </c>
      <c r="D140" s="98" t="s">
        <v>0</v>
      </c>
      <c r="E140" s="384"/>
      <c r="F140" s="385">
        <v>10</v>
      </c>
      <c r="G140" s="380" t="s">
        <v>179</v>
      </c>
      <c r="H140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40" s="367" t="str">
        <f>IF(Sklop10[[#This Row],[ZAHTEVANA SHEMA KAKOVOSTI]]&lt;&gt;"",Sklop10[[#This Row],[Preračunana masa/volumen/kos na enoto kg]],"")</f>
        <v/>
      </c>
      <c r="J140" s="370"/>
      <c r="K140" s="371"/>
      <c r="L140" s="371"/>
      <c r="M140" s="372"/>
      <c r="N140" s="373"/>
      <c r="O140" s="373"/>
      <c r="P140" s="375"/>
      <c r="Q140" s="368">
        <f>+Sklop10[[#This Row],[cena/enota brez DDV v EUR]]*Sklop10[[#This Row],[Stopnja DDV (%)]]</f>
        <v>0</v>
      </c>
      <c r="R140" s="368">
        <f>+Sklop10[[#This Row],[cena/enota brez DDV v EUR]]+Sklop10[[#This Row],[Davek (EUR)]]</f>
        <v>0</v>
      </c>
      <c r="S140" s="368">
        <f>+Sklop10[[#This Row],[cena/enota brez DDV v EUR]]*Sklop10[[#This Row],[Okvirna količina]]</f>
        <v>0</v>
      </c>
      <c r="T140" s="368">
        <f>+Sklop10[[#This Row],[Končna cena/enoto mere (EUR) z DDV]]*Sklop10[[#This Row],[Okvirna količina]]</f>
        <v>0</v>
      </c>
      <c r="U140" s="386"/>
    </row>
    <row r="141" spans="1:21" s="55" customFormat="1" ht="12">
      <c r="A141" s="78" t="s">
        <v>243</v>
      </c>
      <c r="B141" s="301" t="s">
        <v>220</v>
      </c>
      <c r="C141" s="363">
        <v>500</v>
      </c>
      <c r="D141" s="98" t="s">
        <v>107</v>
      </c>
      <c r="E141" s="384"/>
      <c r="F141" s="385">
        <v>30</v>
      </c>
      <c r="G141" s="380" t="s">
        <v>179</v>
      </c>
      <c r="H141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141" s="367" t="str">
        <f>IF(Sklop10[[#This Row],[ZAHTEVANA SHEMA KAKOVOSTI]]&lt;&gt;"",Sklop10[[#This Row],[Preračunana masa/volumen/kos na enoto kg]],"")</f>
        <v/>
      </c>
      <c r="J141" s="370"/>
      <c r="K141" s="371"/>
      <c r="L141" s="371"/>
      <c r="M141" s="372"/>
      <c r="N141" s="373"/>
      <c r="O141" s="373"/>
      <c r="P141" s="375"/>
      <c r="Q141" s="368">
        <f>+Sklop10[[#This Row],[cena/enota brez DDV v EUR]]*Sklop10[[#This Row],[Stopnja DDV (%)]]</f>
        <v>0</v>
      </c>
      <c r="R141" s="368">
        <f>+Sklop10[[#This Row],[cena/enota brez DDV v EUR]]+Sklop10[[#This Row],[Davek (EUR)]]</f>
        <v>0</v>
      </c>
      <c r="S141" s="368">
        <f>+Sklop10[[#This Row],[cena/enota brez DDV v EUR]]*Sklop10[[#This Row],[Okvirna količina]]</f>
        <v>0</v>
      </c>
      <c r="T141" s="368">
        <f>+Sklop10[[#This Row],[Končna cena/enoto mere (EUR) z DDV]]*Sklop10[[#This Row],[Okvirna količina]]</f>
        <v>0</v>
      </c>
      <c r="U141" s="386"/>
    </row>
    <row r="142" spans="1:21" s="55" customFormat="1" ht="12">
      <c r="A142" s="78" t="s">
        <v>244</v>
      </c>
      <c r="B142" s="301" t="s">
        <v>526</v>
      </c>
      <c r="C142" s="363">
        <v>1</v>
      </c>
      <c r="D142" s="98" t="s">
        <v>0</v>
      </c>
      <c r="E142" s="384"/>
      <c r="F142" s="385">
        <v>50</v>
      </c>
      <c r="G142" s="380" t="s">
        <v>179</v>
      </c>
      <c r="H142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42" s="367" t="str">
        <f>IF(Sklop10[[#This Row],[ZAHTEVANA SHEMA KAKOVOSTI]]&lt;&gt;"",Sklop10[[#This Row],[Preračunana masa/volumen/kos na enoto kg]],"")</f>
        <v/>
      </c>
      <c r="J142" s="370"/>
      <c r="K142" s="371"/>
      <c r="L142" s="371"/>
      <c r="M142" s="372"/>
      <c r="N142" s="373"/>
      <c r="O142" s="373"/>
      <c r="P142" s="375"/>
      <c r="Q142" s="368">
        <f>+Sklop10[[#This Row],[cena/enota brez DDV v EUR]]*Sklop10[[#This Row],[Stopnja DDV (%)]]</f>
        <v>0</v>
      </c>
      <c r="R142" s="368">
        <f>+Sklop10[[#This Row],[cena/enota brez DDV v EUR]]+Sklop10[[#This Row],[Davek (EUR)]]</f>
        <v>0</v>
      </c>
      <c r="S142" s="368">
        <f>+Sklop10[[#This Row],[cena/enota brez DDV v EUR]]*Sklop10[[#This Row],[Okvirna količina]]</f>
        <v>0</v>
      </c>
      <c r="T142" s="368">
        <f>+Sklop10[[#This Row],[Končna cena/enoto mere (EUR) z DDV]]*Sklop10[[#This Row],[Okvirna količina]]</f>
        <v>0</v>
      </c>
      <c r="U142" s="386"/>
    </row>
    <row r="143" spans="1:21" s="55" customFormat="1" ht="12">
      <c r="A143" s="78" t="s">
        <v>245</v>
      </c>
      <c r="B143" s="301" t="s">
        <v>527</v>
      </c>
      <c r="C143" s="363">
        <v>5</v>
      </c>
      <c r="D143" s="98" t="s">
        <v>0</v>
      </c>
      <c r="E143" s="384"/>
      <c r="F143" s="385">
        <v>10</v>
      </c>
      <c r="G143" s="380" t="s">
        <v>179</v>
      </c>
      <c r="H143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43" s="367" t="str">
        <f>IF(Sklop10[[#This Row],[ZAHTEVANA SHEMA KAKOVOSTI]]&lt;&gt;"",Sklop10[[#This Row],[Preračunana masa/volumen/kos na enoto kg]],"")</f>
        <v/>
      </c>
      <c r="J143" s="370"/>
      <c r="K143" s="371"/>
      <c r="L143" s="371"/>
      <c r="M143" s="372"/>
      <c r="N143" s="373"/>
      <c r="O143" s="373"/>
      <c r="P143" s="375"/>
      <c r="Q143" s="368">
        <f>+Sklop10[[#This Row],[cena/enota brez DDV v EUR]]*Sklop10[[#This Row],[Stopnja DDV (%)]]</f>
        <v>0</v>
      </c>
      <c r="R143" s="368">
        <f>+Sklop10[[#This Row],[cena/enota brez DDV v EUR]]+Sklop10[[#This Row],[Davek (EUR)]]</f>
        <v>0</v>
      </c>
      <c r="S143" s="368">
        <f>+Sklop10[[#This Row],[cena/enota brez DDV v EUR]]*Sklop10[[#This Row],[Okvirna količina]]</f>
        <v>0</v>
      </c>
      <c r="T143" s="368">
        <f>+Sklop10[[#This Row],[Končna cena/enoto mere (EUR) z DDV]]*Sklop10[[#This Row],[Okvirna količina]]</f>
        <v>0</v>
      </c>
      <c r="U143" s="386"/>
    </row>
    <row r="144" spans="1:21" s="55" customFormat="1" ht="12">
      <c r="A144" s="78" t="s">
        <v>246</v>
      </c>
      <c r="B144" s="301" t="s">
        <v>528</v>
      </c>
      <c r="C144" s="363">
        <v>5</v>
      </c>
      <c r="D144" s="98" t="s">
        <v>0</v>
      </c>
      <c r="E144" s="384"/>
      <c r="F144" s="385">
        <v>6</v>
      </c>
      <c r="G144" s="380" t="s">
        <v>179</v>
      </c>
      <c r="H144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144" s="367" t="str">
        <f>IF(Sklop10[[#This Row],[ZAHTEVANA SHEMA KAKOVOSTI]]&lt;&gt;"",Sklop10[[#This Row],[Preračunana masa/volumen/kos na enoto kg]],"")</f>
        <v/>
      </c>
      <c r="J144" s="370"/>
      <c r="K144" s="371"/>
      <c r="L144" s="371"/>
      <c r="M144" s="372"/>
      <c r="N144" s="373"/>
      <c r="O144" s="373"/>
      <c r="P144" s="375"/>
      <c r="Q144" s="368">
        <f>+Sklop10[[#This Row],[cena/enota brez DDV v EUR]]*Sklop10[[#This Row],[Stopnja DDV (%)]]</f>
        <v>0</v>
      </c>
      <c r="R144" s="368">
        <f>+Sklop10[[#This Row],[cena/enota brez DDV v EUR]]+Sklop10[[#This Row],[Davek (EUR)]]</f>
        <v>0</v>
      </c>
      <c r="S144" s="368">
        <f>+Sklop10[[#This Row],[cena/enota brez DDV v EUR]]*Sklop10[[#This Row],[Okvirna količina]]</f>
        <v>0</v>
      </c>
      <c r="T144" s="368">
        <f>+Sklop10[[#This Row],[Končna cena/enoto mere (EUR) z DDV]]*Sklop10[[#This Row],[Okvirna količina]]</f>
        <v>0</v>
      </c>
      <c r="U144" s="386"/>
    </row>
    <row r="145" spans="1:21" s="55" customFormat="1" ht="12">
      <c r="A145" s="78" t="s">
        <v>247</v>
      </c>
      <c r="B145" s="301" t="s">
        <v>529</v>
      </c>
      <c r="C145" s="363">
        <v>1</v>
      </c>
      <c r="D145" s="98" t="s">
        <v>0</v>
      </c>
      <c r="E145" s="384"/>
      <c r="F145" s="385">
        <v>10</v>
      </c>
      <c r="G145" s="380" t="s">
        <v>179</v>
      </c>
      <c r="H145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45" s="367" t="str">
        <f>IF(Sklop10[[#This Row],[ZAHTEVANA SHEMA KAKOVOSTI]]&lt;&gt;"",Sklop10[[#This Row],[Preračunana masa/volumen/kos na enoto kg]],"")</f>
        <v/>
      </c>
      <c r="J145" s="370"/>
      <c r="K145" s="371"/>
      <c r="L145" s="371"/>
      <c r="M145" s="372"/>
      <c r="N145" s="373"/>
      <c r="O145" s="373"/>
      <c r="P145" s="375"/>
      <c r="Q145" s="368">
        <f>+Sklop10[[#This Row],[cena/enota brez DDV v EUR]]*Sklop10[[#This Row],[Stopnja DDV (%)]]</f>
        <v>0</v>
      </c>
      <c r="R145" s="368">
        <f>+Sklop10[[#This Row],[cena/enota brez DDV v EUR]]+Sklop10[[#This Row],[Davek (EUR)]]</f>
        <v>0</v>
      </c>
      <c r="S145" s="368">
        <f>+Sklop10[[#This Row],[cena/enota brez DDV v EUR]]*Sklop10[[#This Row],[Okvirna količina]]</f>
        <v>0</v>
      </c>
      <c r="T145" s="368">
        <f>+Sklop10[[#This Row],[Končna cena/enoto mere (EUR) z DDV]]*Sklop10[[#This Row],[Okvirna količina]]</f>
        <v>0</v>
      </c>
      <c r="U145" s="386"/>
    </row>
    <row r="146" spans="1:21" s="55" customFormat="1" ht="12">
      <c r="A146" s="78" t="s">
        <v>248</v>
      </c>
      <c r="B146" s="301" t="s">
        <v>530</v>
      </c>
      <c r="C146" s="363">
        <v>300</v>
      </c>
      <c r="D146" s="98" t="s">
        <v>107</v>
      </c>
      <c r="E146" s="384"/>
      <c r="F146" s="385">
        <v>40</v>
      </c>
      <c r="G146" s="380" t="s">
        <v>179</v>
      </c>
      <c r="H146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</v>
      </c>
      <c r="I146" s="367" t="str">
        <f>IF(Sklop10[[#This Row],[ZAHTEVANA SHEMA KAKOVOSTI]]&lt;&gt;"",Sklop10[[#This Row],[Preračunana masa/volumen/kos na enoto kg]],"")</f>
        <v/>
      </c>
      <c r="J146" s="370"/>
      <c r="K146" s="371"/>
      <c r="L146" s="371"/>
      <c r="M146" s="372"/>
      <c r="N146" s="373"/>
      <c r="O146" s="373"/>
      <c r="P146" s="375"/>
      <c r="Q146" s="368">
        <f>+Sklop10[[#This Row],[cena/enota brez DDV v EUR]]*Sklop10[[#This Row],[Stopnja DDV (%)]]</f>
        <v>0</v>
      </c>
      <c r="R146" s="368">
        <f>+Sklop10[[#This Row],[cena/enota brez DDV v EUR]]+Sklop10[[#This Row],[Davek (EUR)]]</f>
        <v>0</v>
      </c>
      <c r="S146" s="368">
        <f>+Sklop10[[#This Row],[cena/enota brez DDV v EUR]]*Sklop10[[#This Row],[Okvirna količina]]</f>
        <v>0</v>
      </c>
      <c r="T146" s="368">
        <f>+Sklop10[[#This Row],[Končna cena/enoto mere (EUR) z DDV]]*Sklop10[[#This Row],[Okvirna količina]]</f>
        <v>0</v>
      </c>
      <c r="U146" s="386"/>
    </row>
    <row r="147" spans="1:21" s="55" customFormat="1" ht="12">
      <c r="A147" s="78" t="s">
        <v>249</v>
      </c>
      <c r="B147" s="301" t="s">
        <v>531</v>
      </c>
      <c r="C147" s="363">
        <v>1.7</v>
      </c>
      <c r="D147" s="98" t="s">
        <v>0</v>
      </c>
      <c r="E147" s="384"/>
      <c r="F147" s="385">
        <v>15</v>
      </c>
      <c r="G147" s="380" t="s">
        <v>179</v>
      </c>
      <c r="H147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25.5</v>
      </c>
      <c r="I147" s="367" t="str">
        <f>IF(Sklop10[[#This Row],[ZAHTEVANA SHEMA KAKOVOSTI]]&lt;&gt;"",Sklop10[[#This Row],[Preračunana masa/volumen/kos na enoto kg]],"")</f>
        <v/>
      </c>
      <c r="J147" s="370"/>
      <c r="K147" s="371"/>
      <c r="L147" s="371"/>
      <c r="M147" s="372"/>
      <c r="N147" s="373"/>
      <c r="O147" s="373"/>
      <c r="P147" s="375"/>
      <c r="Q147" s="368">
        <f>+Sklop10[[#This Row],[cena/enota brez DDV v EUR]]*Sklop10[[#This Row],[Stopnja DDV (%)]]</f>
        <v>0</v>
      </c>
      <c r="R147" s="368">
        <f>+Sklop10[[#This Row],[cena/enota brez DDV v EUR]]+Sklop10[[#This Row],[Davek (EUR)]]</f>
        <v>0</v>
      </c>
      <c r="S147" s="368">
        <f>+Sklop10[[#This Row],[cena/enota brez DDV v EUR]]*Sklop10[[#This Row],[Okvirna količina]]</f>
        <v>0</v>
      </c>
      <c r="T147" s="368">
        <f>+Sklop10[[#This Row],[Končna cena/enoto mere (EUR) z DDV]]*Sklop10[[#This Row],[Okvirna količina]]</f>
        <v>0</v>
      </c>
      <c r="U147" s="386"/>
    </row>
    <row r="148" spans="1:21" s="55" customFormat="1" ht="14.25" customHeight="1">
      <c r="A148" s="78" t="s">
        <v>250</v>
      </c>
      <c r="B148" s="301" t="s">
        <v>532</v>
      </c>
      <c r="C148" s="363">
        <v>1.7</v>
      </c>
      <c r="D148" s="98" t="s">
        <v>0</v>
      </c>
      <c r="E148" s="384"/>
      <c r="F148" s="385">
        <v>5</v>
      </c>
      <c r="G148" s="380" t="s">
        <v>179</v>
      </c>
      <c r="H148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8.5</v>
      </c>
      <c r="I148" s="367" t="str">
        <f>IF(Sklop10[[#This Row],[ZAHTEVANA SHEMA KAKOVOSTI]]&lt;&gt;"",Sklop10[[#This Row],[Preračunana masa/volumen/kos na enoto kg]],"")</f>
        <v/>
      </c>
      <c r="J148" s="370"/>
      <c r="K148" s="371"/>
      <c r="L148" s="371"/>
      <c r="M148" s="372"/>
      <c r="N148" s="373"/>
      <c r="O148" s="373"/>
      <c r="P148" s="375"/>
      <c r="Q148" s="368">
        <f>+Sklop10[[#This Row],[cena/enota brez DDV v EUR]]*Sklop10[[#This Row],[Stopnja DDV (%)]]</f>
        <v>0</v>
      </c>
      <c r="R148" s="368">
        <f>+Sklop10[[#This Row],[cena/enota brez DDV v EUR]]+Sklop10[[#This Row],[Davek (EUR)]]</f>
        <v>0</v>
      </c>
      <c r="S148" s="368">
        <f>+Sklop10[[#This Row],[cena/enota brez DDV v EUR]]*Sklop10[[#This Row],[Okvirna količina]]</f>
        <v>0</v>
      </c>
      <c r="T148" s="368">
        <f>+Sklop10[[#This Row],[Končna cena/enoto mere (EUR) z DDV]]*Sklop10[[#This Row],[Okvirna količina]]</f>
        <v>0</v>
      </c>
      <c r="U148" s="386"/>
    </row>
    <row r="149" spans="1:21" s="55" customFormat="1" ht="12">
      <c r="A149" s="78" t="s">
        <v>251</v>
      </c>
      <c r="B149" s="301" t="s">
        <v>601</v>
      </c>
      <c r="C149" s="363">
        <v>0.5</v>
      </c>
      <c r="D149" s="98" t="s">
        <v>74</v>
      </c>
      <c r="E149" s="384"/>
      <c r="F149" s="385">
        <v>100</v>
      </c>
      <c r="G149" s="380" t="s">
        <v>179</v>
      </c>
      <c r="H149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49" s="367" t="str">
        <f>IF(Sklop10[[#This Row],[ZAHTEVANA SHEMA KAKOVOSTI]]&lt;&gt;"",Sklop10[[#This Row],[Preračunana masa/volumen/kos na enoto kg]],"")</f>
        <v/>
      </c>
      <c r="J149" s="370"/>
      <c r="K149" s="371"/>
      <c r="L149" s="371"/>
      <c r="M149" s="372"/>
      <c r="N149" s="373"/>
      <c r="O149" s="373"/>
      <c r="P149" s="375"/>
      <c r="Q149" s="368">
        <f>+Sklop10[[#This Row],[cena/enota brez DDV v EUR]]*Sklop10[[#This Row],[Stopnja DDV (%)]]</f>
        <v>0</v>
      </c>
      <c r="R149" s="368">
        <f>+Sklop10[[#This Row],[cena/enota brez DDV v EUR]]+Sklop10[[#This Row],[Davek (EUR)]]</f>
        <v>0</v>
      </c>
      <c r="S149" s="368">
        <f>+Sklop10[[#This Row],[cena/enota brez DDV v EUR]]*Sklop10[[#This Row],[Okvirna količina]]</f>
        <v>0</v>
      </c>
      <c r="T149" s="368">
        <f>+Sklop10[[#This Row],[Končna cena/enoto mere (EUR) z DDV]]*Sklop10[[#This Row],[Okvirna količina]]</f>
        <v>0</v>
      </c>
      <c r="U149" s="386"/>
    </row>
    <row r="150" spans="1:21" s="55" customFormat="1" ht="12">
      <c r="A150" s="78" t="s">
        <v>252</v>
      </c>
      <c r="B150" s="301" t="s">
        <v>458</v>
      </c>
      <c r="C150" s="363">
        <v>1</v>
      </c>
      <c r="D150" s="98" t="s">
        <v>0</v>
      </c>
      <c r="E150" s="384"/>
      <c r="F150" s="385">
        <v>400</v>
      </c>
      <c r="G150" s="380" t="s">
        <v>0</v>
      </c>
      <c r="H150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150" s="367" t="str">
        <f>IF(Sklop10[[#This Row],[ZAHTEVANA SHEMA KAKOVOSTI]]&lt;&gt;"",Sklop10[[#This Row],[Preračunana masa/volumen/kos na enoto kg]],"")</f>
        <v/>
      </c>
      <c r="J150" s="370"/>
      <c r="K150" s="371"/>
      <c r="L150" s="371"/>
      <c r="M150" s="372"/>
      <c r="N150" s="373"/>
      <c r="O150" s="373"/>
      <c r="P150" s="375"/>
      <c r="Q150" s="368">
        <f>+Sklop10[[#This Row],[cena/enota brez DDV v EUR]]*Sklop10[[#This Row],[Stopnja DDV (%)]]</f>
        <v>0</v>
      </c>
      <c r="R150" s="368">
        <f>+Sklop10[[#This Row],[cena/enota brez DDV v EUR]]+Sklop10[[#This Row],[Davek (EUR)]]</f>
        <v>0</v>
      </c>
      <c r="S150" s="368">
        <f>+Sklop10[[#This Row],[cena/enota brez DDV v EUR]]*Sklop10[[#This Row],[Okvirna količina]]</f>
        <v>0</v>
      </c>
      <c r="T150" s="368">
        <f>+Sklop10[[#This Row],[Končna cena/enoto mere (EUR) z DDV]]*Sklop10[[#This Row],[Okvirna količina]]</f>
        <v>0</v>
      </c>
      <c r="U150" s="386"/>
    </row>
    <row r="151" spans="1:21" s="55" customFormat="1" ht="12">
      <c r="A151" s="78" t="s">
        <v>253</v>
      </c>
      <c r="B151" s="301" t="s">
        <v>533</v>
      </c>
      <c r="C151" s="363">
        <v>1</v>
      </c>
      <c r="D151" s="98" t="s">
        <v>0</v>
      </c>
      <c r="E151" s="384"/>
      <c r="F151" s="385">
        <v>15</v>
      </c>
      <c r="G151" s="380" t="s">
        <v>179</v>
      </c>
      <c r="H151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151" s="367" t="str">
        <f>IF(Sklop10[[#This Row],[ZAHTEVANA SHEMA KAKOVOSTI]]&lt;&gt;"",Sklop10[[#This Row],[Preračunana masa/volumen/kos na enoto kg]],"")</f>
        <v/>
      </c>
      <c r="J151" s="370"/>
      <c r="K151" s="371"/>
      <c r="L151" s="371"/>
      <c r="M151" s="372"/>
      <c r="N151" s="373"/>
      <c r="O151" s="373"/>
      <c r="P151" s="375"/>
      <c r="Q151" s="368">
        <f>+Sklop10[[#This Row],[cena/enota brez DDV v EUR]]*Sklop10[[#This Row],[Stopnja DDV (%)]]</f>
        <v>0</v>
      </c>
      <c r="R151" s="368">
        <f>+Sklop10[[#This Row],[cena/enota brez DDV v EUR]]+Sklop10[[#This Row],[Davek (EUR)]]</f>
        <v>0</v>
      </c>
      <c r="S151" s="368">
        <f>+Sklop10[[#This Row],[cena/enota brez DDV v EUR]]*Sklop10[[#This Row],[Okvirna količina]]</f>
        <v>0</v>
      </c>
      <c r="T151" s="368">
        <f>+Sklop10[[#This Row],[Končna cena/enoto mere (EUR) z DDV]]*Sklop10[[#This Row],[Okvirna količina]]</f>
        <v>0</v>
      </c>
      <c r="U151" s="386"/>
    </row>
    <row r="152" spans="1:21" s="55" customFormat="1" ht="12">
      <c r="A152" s="78" t="s">
        <v>254</v>
      </c>
      <c r="B152" s="301" t="s">
        <v>534</v>
      </c>
      <c r="C152" s="363">
        <v>500</v>
      </c>
      <c r="D152" s="98" t="s">
        <v>107</v>
      </c>
      <c r="E152" s="384"/>
      <c r="F152" s="385">
        <v>20</v>
      </c>
      <c r="G152" s="380" t="s">
        <v>179</v>
      </c>
      <c r="H152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52" s="367" t="str">
        <f>IF(Sklop10[[#This Row],[ZAHTEVANA SHEMA KAKOVOSTI]]&lt;&gt;"",Sklop10[[#This Row],[Preračunana masa/volumen/kos na enoto kg]],"")</f>
        <v/>
      </c>
      <c r="J152" s="370"/>
      <c r="K152" s="371"/>
      <c r="L152" s="371"/>
      <c r="M152" s="372"/>
      <c r="N152" s="373"/>
      <c r="O152" s="373"/>
      <c r="P152" s="375"/>
      <c r="Q152" s="368">
        <f>+Sklop10[[#This Row],[cena/enota brez DDV v EUR]]*Sklop10[[#This Row],[Stopnja DDV (%)]]</f>
        <v>0</v>
      </c>
      <c r="R152" s="368">
        <f>+Sklop10[[#This Row],[cena/enota brez DDV v EUR]]+Sklop10[[#This Row],[Davek (EUR)]]</f>
        <v>0</v>
      </c>
      <c r="S152" s="368">
        <f>+Sklop10[[#This Row],[cena/enota brez DDV v EUR]]*Sklop10[[#This Row],[Okvirna količina]]</f>
        <v>0</v>
      </c>
      <c r="T152" s="368">
        <f>+Sklop10[[#This Row],[Končna cena/enoto mere (EUR) z DDV]]*Sklop10[[#This Row],[Okvirna količina]]</f>
        <v>0</v>
      </c>
      <c r="U152" s="386"/>
    </row>
    <row r="153" spans="1:21" s="55" customFormat="1" ht="12">
      <c r="A153" s="78" t="s">
        <v>255</v>
      </c>
      <c r="B153" s="301" t="s">
        <v>535</v>
      </c>
      <c r="C153" s="363">
        <v>170</v>
      </c>
      <c r="D153" s="98" t="s">
        <v>107</v>
      </c>
      <c r="E153" s="384"/>
      <c r="F153" s="385">
        <v>10</v>
      </c>
      <c r="G153" s="380" t="s">
        <v>179</v>
      </c>
      <c r="H153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1.7000000000000002</v>
      </c>
      <c r="I153" s="367" t="str">
        <f>IF(Sklop10[[#This Row],[ZAHTEVANA SHEMA KAKOVOSTI]]&lt;&gt;"",Sklop10[[#This Row],[Preračunana masa/volumen/kos na enoto kg]],"")</f>
        <v/>
      </c>
      <c r="J153" s="370"/>
      <c r="K153" s="371"/>
      <c r="L153" s="371"/>
      <c r="M153" s="372"/>
      <c r="N153" s="373"/>
      <c r="O153" s="373"/>
      <c r="P153" s="375"/>
      <c r="Q153" s="368">
        <f>+Sklop10[[#This Row],[cena/enota brez DDV v EUR]]*Sklop10[[#This Row],[Stopnja DDV (%)]]</f>
        <v>0</v>
      </c>
      <c r="R153" s="368">
        <f>+Sklop10[[#This Row],[cena/enota brez DDV v EUR]]+Sklop10[[#This Row],[Davek (EUR)]]</f>
        <v>0</v>
      </c>
      <c r="S153" s="368">
        <f>+Sklop10[[#This Row],[cena/enota brez DDV v EUR]]*Sklop10[[#This Row],[Okvirna količina]]</f>
        <v>0</v>
      </c>
      <c r="T153" s="368">
        <f>+Sklop10[[#This Row],[Končna cena/enoto mere (EUR) z DDV]]*Sklop10[[#This Row],[Okvirna količina]]</f>
        <v>0</v>
      </c>
      <c r="U153" s="386"/>
    </row>
    <row r="154" spans="1:21" s="55" customFormat="1" ht="12">
      <c r="A154" s="78" t="s">
        <v>256</v>
      </c>
      <c r="B154" s="301" t="s">
        <v>602</v>
      </c>
      <c r="C154" s="363">
        <v>2</v>
      </c>
      <c r="D154" s="98" t="s">
        <v>0</v>
      </c>
      <c r="E154" s="384"/>
      <c r="F154" s="385">
        <v>10</v>
      </c>
      <c r="G154" s="380" t="s">
        <v>179</v>
      </c>
      <c r="H154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54" s="367" t="str">
        <f>IF(Sklop10[[#This Row],[ZAHTEVANA SHEMA KAKOVOSTI]]&lt;&gt;"",Sklop10[[#This Row],[Preračunana masa/volumen/kos na enoto kg]],"")</f>
        <v/>
      </c>
      <c r="J154" s="370"/>
      <c r="K154" s="371"/>
      <c r="L154" s="371"/>
      <c r="M154" s="372"/>
      <c r="N154" s="373"/>
      <c r="O154" s="373"/>
      <c r="P154" s="375"/>
      <c r="Q154" s="368">
        <f>+Sklop10[[#This Row],[cena/enota brez DDV v EUR]]*Sklop10[[#This Row],[Stopnja DDV (%)]]</f>
        <v>0</v>
      </c>
      <c r="R154" s="368">
        <f>+Sklop10[[#This Row],[cena/enota brez DDV v EUR]]+Sklop10[[#This Row],[Davek (EUR)]]</f>
        <v>0</v>
      </c>
      <c r="S154" s="368">
        <f>+Sklop10[[#This Row],[cena/enota brez DDV v EUR]]*Sklop10[[#This Row],[Okvirna količina]]</f>
        <v>0</v>
      </c>
      <c r="T154" s="368">
        <f>+Sklop10[[#This Row],[Končna cena/enoto mere (EUR) z DDV]]*Sklop10[[#This Row],[Okvirna količina]]</f>
        <v>0</v>
      </c>
      <c r="U154" s="386"/>
    </row>
    <row r="155" spans="1:21" s="55" customFormat="1" ht="12">
      <c r="A155" s="78" t="s">
        <v>406</v>
      </c>
      <c r="B155" s="301" t="s">
        <v>603</v>
      </c>
      <c r="C155" s="363">
        <v>5</v>
      </c>
      <c r="D155" s="98" t="s">
        <v>0</v>
      </c>
      <c r="E155" s="384"/>
      <c r="F155" s="385">
        <v>10</v>
      </c>
      <c r="G155" s="380" t="s">
        <v>179</v>
      </c>
      <c r="H155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55" s="367" t="str">
        <f>IF(Sklop10[[#This Row],[ZAHTEVANA SHEMA KAKOVOSTI]]&lt;&gt;"",Sklop10[[#This Row],[Preračunana masa/volumen/kos na enoto kg]],"")</f>
        <v/>
      </c>
      <c r="J155" s="370"/>
      <c r="K155" s="371"/>
      <c r="L155" s="371"/>
      <c r="M155" s="372"/>
      <c r="N155" s="373"/>
      <c r="O155" s="373"/>
      <c r="P155" s="375"/>
      <c r="Q155" s="368">
        <f>+Sklop10[[#This Row],[cena/enota brez DDV v EUR]]*Sklop10[[#This Row],[Stopnja DDV (%)]]</f>
        <v>0</v>
      </c>
      <c r="R155" s="368">
        <f>+Sklop10[[#This Row],[cena/enota brez DDV v EUR]]+Sklop10[[#This Row],[Davek (EUR)]]</f>
        <v>0</v>
      </c>
      <c r="S155" s="368">
        <f>+Sklop10[[#This Row],[cena/enota brez DDV v EUR]]*Sklop10[[#This Row],[Okvirna količina]]</f>
        <v>0</v>
      </c>
      <c r="T155" s="368">
        <f>+Sklop10[[#This Row],[Končna cena/enoto mere (EUR) z DDV]]*Sklop10[[#This Row],[Okvirna količina]]</f>
        <v>0</v>
      </c>
      <c r="U155" s="386"/>
    </row>
    <row r="156" spans="1:21" s="55" customFormat="1" ht="12">
      <c r="A156" s="78" t="s">
        <v>407</v>
      </c>
      <c r="B156" s="301" t="s">
        <v>536</v>
      </c>
      <c r="C156" s="363">
        <v>500</v>
      </c>
      <c r="D156" s="98" t="s">
        <v>107</v>
      </c>
      <c r="E156" s="384"/>
      <c r="F156" s="385">
        <v>10</v>
      </c>
      <c r="G156" s="380" t="s">
        <v>179</v>
      </c>
      <c r="H156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56" s="367" t="str">
        <f>IF(Sklop10[[#This Row],[ZAHTEVANA SHEMA KAKOVOSTI]]&lt;&gt;"",Sklop10[[#This Row],[Preračunana masa/volumen/kos na enoto kg]],"")</f>
        <v/>
      </c>
      <c r="J156" s="370"/>
      <c r="K156" s="371"/>
      <c r="L156" s="371"/>
      <c r="M156" s="372"/>
      <c r="N156" s="373"/>
      <c r="O156" s="373"/>
      <c r="P156" s="375"/>
      <c r="Q156" s="368">
        <f>+Sklop10[[#This Row],[cena/enota brez DDV v EUR]]*Sklop10[[#This Row],[Stopnja DDV (%)]]</f>
        <v>0</v>
      </c>
      <c r="R156" s="368">
        <f>+Sklop10[[#This Row],[cena/enota brez DDV v EUR]]+Sklop10[[#This Row],[Davek (EUR)]]</f>
        <v>0</v>
      </c>
      <c r="S156" s="368">
        <f>+Sklop10[[#This Row],[cena/enota brez DDV v EUR]]*Sklop10[[#This Row],[Okvirna količina]]</f>
        <v>0</v>
      </c>
      <c r="T156" s="368">
        <f>+Sklop10[[#This Row],[Končna cena/enoto mere (EUR) z DDV]]*Sklop10[[#This Row],[Okvirna količina]]</f>
        <v>0</v>
      </c>
      <c r="U156" s="386"/>
    </row>
    <row r="157" spans="1:21" s="55" customFormat="1" ht="12">
      <c r="A157" s="78" t="s">
        <v>408</v>
      </c>
      <c r="B157" s="301" t="s">
        <v>537</v>
      </c>
      <c r="C157" s="363">
        <v>500</v>
      </c>
      <c r="D157" s="98" t="s">
        <v>107</v>
      </c>
      <c r="E157" s="384"/>
      <c r="F157" s="385">
        <v>10</v>
      </c>
      <c r="G157" s="380" t="s">
        <v>179</v>
      </c>
      <c r="H157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57" s="367" t="str">
        <f>IF(Sklop10[[#This Row],[ZAHTEVANA SHEMA KAKOVOSTI]]&lt;&gt;"",Sklop10[[#This Row],[Preračunana masa/volumen/kos na enoto kg]],"")</f>
        <v/>
      </c>
      <c r="J157" s="370"/>
      <c r="K157" s="371"/>
      <c r="L157" s="371"/>
      <c r="M157" s="372"/>
      <c r="N157" s="373"/>
      <c r="O157" s="373"/>
      <c r="P157" s="375"/>
      <c r="Q157" s="368">
        <f>+Sklop10[[#This Row],[cena/enota brez DDV v EUR]]*Sklop10[[#This Row],[Stopnja DDV (%)]]</f>
        <v>0</v>
      </c>
      <c r="R157" s="368">
        <f>+Sklop10[[#This Row],[cena/enota brez DDV v EUR]]+Sklop10[[#This Row],[Davek (EUR)]]</f>
        <v>0</v>
      </c>
      <c r="S157" s="368">
        <f>+Sklop10[[#This Row],[cena/enota brez DDV v EUR]]*Sklop10[[#This Row],[Okvirna količina]]</f>
        <v>0</v>
      </c>
      <c r="T157" s="368">
        <f>+Sklop10[[#This Row],[Končna cena/enoto mere (EUR) z DDV]]*Sklop10[[#This Row],[Okvirna količina]]</f>
        <v>0</v>
      </c>
      <c r="U157" s="386"/>
    </row>
    <row r="158" spans="1:21" s="55" customFormat="1" ht="12">
      <c r="A158" s="78" t="s">
        <v>409</v>
      </c>
      <c r="B158" s="301" t="s">
        <v>538</v>
      </c>
      <c r="C158" s="363">
        <v>500</v>
      </c>
      <c r="D158" s="98" t="s">
        <v>107</v>
      </c>
      <c r="E158" s="384"/>
      <c r="F158" s="385">
        <v>20</v>
      </c>
      <c r="G158" s="380" t="s">
        <v>179</v>
      </c>
      <c r="H158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58" s="367" t="str">
        <f>IF(Sklop10[[#This Row],[ZAHTEVANA SHEMA KAKOVOSTI]]&lt;&gt;"",Sklop10[[#This Row],[Preračunana masa/volumen/kos na enoto kg]],"")</f>
        <v/>
      </c>
      <c r="J158" s="370"/>
      <c r="K158" s="371"/>
      <c r="L158" s="371"/>
      <c r="M158" s="372"/>
      <c r="N158" s="373"/>
      <c r="O158" s="373"/>
      <c r="P158" s="375"/>
      <c r="Q158" s="368">
        <f>+Sklop10[[#This Row],[cena/enota brez DDV v EUR]]*Sklop10[[#This Row],[Stopnja DDV (%)]]</f>
        <v>0</v>
      </c>
      <c r="R158" s="368">
        <f>+Sklop10[[#This Row],[cena/enota brez DDV v EUR]]+Sklop10[[#This Row],[Davek (EUR)]]</f>
        <v>0</v>
      </c>
      <c r="S158" s="368">
        <f>+Sklop10[[#This Row],[cena/enota brez DDV v EUR]]*Sklop10[[#This Row],[Okvirna količina]]</f>
        <v>0</v>
      </c>
      <c r="T158" s="368">
        <f>+Sklop10[[#This Row],[Končna cena/enoto mere (EUR) z DDV]]*Sklop10[[#This Row],[Okvirna količina]]</f>
        <v>0</v>
      </c>
      <c r="U158" s="386"/>
    </row>
    <row r="159" spans="1:21" s="55" customFormat="1" ht="12">
      <c r="A159" s="78" t="s">
        <v>410</v>
      </c>
      <c r="B159" s="301" t="s">
        <v>539</v>
      </c>
      <c r="C159" s="363">
        <v>135</v>
      </c>
      <c r="D159" s="98" t="s">
        <v>107</v>
      </c>
      <c r="E159" s="384"/>
      <c r="F159" s="385">
        <v>10</v>
      </c>
      <c r="G159" s="380" t="s">
        <v>179</v>
      </c>
      <c r="H159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1.35</v>
      </c>
      <c r="I159" s="367" t="str">
        <f>IF(Sklop10[[#This Row],[ZAHTEVANA SHEMA KAKOVOSTI]]&lt;&gt;"",Sklop10[[#This Row],[Preračunana masa/volumen/kos na enoto kg]],"")</f>
        <v/>
      </c>
      <c r="J159" s="370"/>
      <c r="K159" s="371"/>
      <c r="L159" s="371"/>
      <c r="M159" s="372"/>
      <c r="N159" s="373"/>
      <c r="O159" s="373"/>
      <c r="P159" s="375"/>
      <c r="Q159" s="368">
        <f>+Sklop10[[#This Row],[cena/enota brez DDV v EUR]]*Sklop10[[#This Row],[Stopnja DDV (%)]]</f>
        <v>0</v>
      </c>
      <c r="R159" s="368">
        <f>+Sklop10[[#This Row],[cena/enota brez DDV v EUR]]+Sklop10[[#This Row],[Davek (EUR)]]</f>
        <v>0</v>
      </c>
      <c r="S159" s="368">
        <f>+Sklop10[[#This Row],[cena/enota brez DDV v EUR]]*Sklop10[[#This Row],[Okvirna količina]]</f>
        <v>0</v>
      </c>
      <c r="T159" s="368">
        <f>+Sklop10[[#This Row],[Končna cena/enoto mere (EUR) z DDV]]*Sklop10[[#This Row],[Okvirna količina]]</f>
        <v>0</v>
      </c>
      <c r="U159" s="386"/>
    </row>
    <row r="160" spans="1:21" s="55" customFormat="1" ht="12">
      <c r="A160" s="78" t="s">
        <v>411</v>
      </c>
      <c r="B160" s="301" t="s">
        <v>540</v>
      </c>
      <c r="C160" s="363">
        <v>135</v>
      </c>
      <c r="D160" s="98" t="s">
        <v>107</v>
      </c>
      <c r="E160" s="384"/>
      <c r="F160" s="385">
        <v>10</v>
      </c>
      <c r="G160" s="380" t="s">
        <v>179</v>
      </c>
      <c r="H160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1.35</v>
      </c>
      <c r="I160" s="367" t="str">
        <f>IF(Sklop10[[#This Row],[ZAHTEVANA SHEMA KAKOVOSTI]]&lt;&gt;"",Sklop10[[#This Row],[Preračunana masa/volumen/kos na enoto kg]],"")</f>
        <v/>
      </c>
      <c r="J160" s="370"/>
      <c r="K160" s="371"/>
      <c r="L160" s="371"/>
      <c r="M160" s="372"/>
      <c r="N160" s="373"/>
      <c r="O160" s="373"/>
      <c r="P160" s="375"/>
      <c r="Q160" s="368">
        <f>+Sklop10[[#This Row],[cena/enota brez DDV v EUR]]*Sklop10[[#This Row],[Stopnja DDV (%)]]</f>
        <v>0</v>
      </c>
      <c r="R160" s="368">
        <f>+Sklop10[[#This Row],[cena/enota brez DDV v EUR]]+Sklop10[[#This Row],[Davek (EUR)]]</f>
        <v>0</v>
      </c>
      <c r="S160" s="368">
        <f>+Sklop10[[#This Row],[cena/enota brez DDV v EUR]]*Sklop10[[#This Row],[Okvirna količina]]</f>
        <v>0</v>
      </c>
      <c r="T160" s="368">
        <f>+Sklop10[[#This Row],[Končna cena/enoto mere (EUR) z DDV]]*Sklop10[[#This Row],[Okvirna količina]]</f>
        <v>0</v>
      </c>
      <c r="U160" s="386"/>
    </row>
    <row r="161" spans="1:22" s="55" customFormat="1" ht="12">
      <c r="A161" s="78" t="s">
        <v>412</v>
      </c>
      <c r="B161" s="301" t="s">
        <v>541</v>
      </c>
      <c r="C161" s="363">
        <v>1</v>
      </c>
      <c r="D161" s="98" t="s">
        <v>0</v>
      </c>
      <c r="E161" s="384"/>
      <c r="F161" s="385">
        <v>40</v>
      </c>
      <c r="G161" s="380" t="s">
        <v>179</v>
      </c>
      <c r="H161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161" s="367" t="str">
        <f>IF(Sklop10[[#This Row],[ZAHTEVANA SHEMA KAKOVOSTI]]&lt;&gt;"",Sklop10[[#This Row],[Preračunana masa/volumen/kos na enoto kg]],"")</f>
        <v/>
      </c>
      <c r="J161" s="370"/>
      <c r="K161" s="371"/>
      <c r="L161" s="371"/>
      <c r="M161" s="372"/>
      <c r="N161" s="373"/>
      <c r="O161" s="373"/>
      <c r="P161" s="375"/>
      <c r="Q161" s="368">
        <f>+Sklop10[[#This Row],[cena/enota brez DDV v EUR]]*Sklop10[[#This Row],[Stopnja DDV (%)]]</f>
        <v>0</v>
      </c>
      <c r="R161" s="368">
        <f>+Sklop10[[#This Row],[cena/enota brez DDV v EUR]]+Sklop10[[#This Row],[Davek (EUR)]]</f>
        <v>0</v>
      </c>
      <c r="S161" s="368">
        <f>+Sklop10[[#This Row],[cena/enota brez DDV v EUR]]*Sklop10[[#This Row],[Okvirna količina]]</f>
        <v>0</v>
      </c>
      <c r="T161" s="368">
        <f>+Sklop10[[#This Row],[Končna cena/enoto mere (EUR) z DDV]]*Sklop10[[#This Row],[Okvirna količina]]</f>
        <v>0</v>
      </c>
      <c r="U161" s="386"/>
    </row>
    <row r="162" spans="1:22" s="55" customFormat="1" ht="12">
      <c r="A162" s="78" t="s">
        <v>413</v>
      </c>
      <c r="B162" s="301" t="s">
        <v>542</v>
      </c>
      <c r="C162" s="363">
        <v>135</v>
      </c>
      <c r="D162" s="98" t="s">
        <v>107</v>
      </c>
      <c r="E162" s="384"/>
      <c r="F162" s="385">
        <v>10</v>
      </c>
      <c r="G162" s="380" t="s">
        <v>179</v>
      </c>
      <c r="H162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1.35</v>
      </c>
      <c r="I162" s="367" t="str">
        <f>IF(Sklop10[[#This Row],[ZAHTEVANA SHEMA KAKOVOSTI]]&lt;&gt;"",Sklop10[[#This Row],[Preračunana masa/volumen/kos na enoto kg]],"")</f>
        <v/>
      </c>
      <c r="J162" s="370"/>
      <c r="K162" s="371"/>
      <c r="L162" s="371"/>
      <c r="M162" s="372"/>
      <c r="N162" s="373"/>
      <c r="O162" s="373"/>
      <c r="P162" s="375"/>
      <c r="Q162" s="368">
        <f>+Sklop10[[#This Row],[cena/enota brez DDV v EUR]]*Sklop10[[#This Row],[Stopnja DDV (%)]]</f>
        <v>0</v>
      </c>
      <c r="R162" s="368">
        <f>+Sklop10[[#This Row],[cena/enota brez DDV v EUR]]+Sklop10[[#This Row],[Davek (EUR)]]</f>
        <v>0</v>
      </c>
      <c r="S162" s="368">
        <f>+Sklop10[[#This Row],[cena/enota brez DDV v EUR]]*Sklop10[[#This Row],[Okvirna količina]]</f>
        <v>0</v>
      </c>
      <c r="T162" s="368">
        <f>+Sklop10[[#This Row],[Končna cena/enoto mere (EUR) z DDV]]*Sklop10[[#This Row],[Okvirna količina]]</f>
        <v>0</v>
      </c>
      <c r="U162" s="386"/>
    </row>
    <row r="163" spans="1:22" s="55" customFormat="1" ht="12">
      <c r="A163" s="78" t="s">
        <v>414</v>
      </c>
      <c r="B163" s="301" t="s">
        <v>543</v>
      </c>
      <c r="C163" s="363">
        <v>1</v>
      </c>
      <c r="D163" s="98" t="s">
        <v>0</v>
      </c>
      <c r="E163" s="384"/>
      <c r="F163" s="385">
        <v>8</v>
      </c>
      <c r="G163" s="380" t="s">
        <v>179</v>
      </c>
      <c r="H163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</v>
      </c>
      <c r="I163" s="367" t="str">
        <f>IF(Sklop10[[#This Row],[ZAHTEVANA SHEMA KAKOVOSTI]]&lt;&gt;"",Sklop10[[#This Row],[Preračunana masa/volumen/kos na enoto kg]],"")</f>
        <v/>
      </c>
      <c r="J163" s="370"/>
      <c r="K163" s="371"/>
      <c r="L163" s="371"/>
      <c r="M163" s="372"/>
      <c r="N163" s="373"/>
      <c r="O163" s="373"/>
      <c r="P163" s="375"/>
      <c r="Q163" s="368">
        <f>+Sklop10[[#This Row],[cena/enota brez DDV v EUR]]*Sklop10[[#This Row],[Stopnja DDV (%)]]</f>
        <v>0</v>
      </c>
      <c r="R163" s="368">
        <f>+Sklop10[[#This Row],[cena/enota brez DDV v EUR]]+Sklop10[[#This Row],[Davek (EUR)]]</f>
        <v>0</v>
      </c>
      <c r="S163" s="368">
        <f>+Sklop10[[#This Row],[cena/enota brez DDV v EUR]]*Sklop10[[#This Row],[Okvirna količina]]</f>
        <v>0</v>
      </c>
      <c r="T163" s="368">
        <f>+Sklop10[[#This Row],[Končna cena/enoto mere (EUR) z DDV]]*Sklop10[[#This Row],[Okvirna količina]]</f>
        <v>0</v>
      </c>
      <c r="U163" s="386"/>
    </row>
    <row r="164" spans="1:22" s="55" customFormat="1" ht="12">
      <c r="A164" s="78" t="s">
        <v>415</v>
      </c>
      <c r="B164" s="301" t="s">
        <v>544</v>
      </c>
      <c r="C164" s="363">
        <v>20</v>
      </c>
      <c r="D164" s="98" t="s">
        <v>107</v>
      </c>
      <c r="E164" s="384"/>
      <c r="F164" s="385">
        <v>20</v>
      </c>
      <c r="G164" s="380" t="s">
        <v>179</v>
      </c>
      <c r="H164" s="3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0.4</v>
      </c>
      <c r="I164" s="367" t="str">
        <f>IF(Sklop10[[#This Row],[ZAHTEVANA SHEMA KAKOVOSTI]]&lt;&gt;"",Sklop10[[#This Row],[Preračunana masa/volumen/kos na enoto kg]],"")</f>
        <v/>
      </c>
      <c r="J164" s="370"/>
      <c r="K164" s="371"/>
      <c r="L164" s="371"/>
      <c r="M164" s="372"/>
      <c r="N164" s="373"/>
      <c r="O164" s="373"/>
      <c r="P164" s="375"/>
      <c r="Q164" s="368">
        <f>+Sklop10[[#This Row],[cena/enota brez DDV v EUR]]*Sklop10[[#This Row],[Stopnja DDV (%)]]</f>
        <v>0</v>
      </c>
      <c r="R164" s="368">
        <f>+Sklop10[[#This Row],[cena/enota brez DDV v EUR]]+Sklop10[[#This Row],[Davek (EUR)]]</f>
        <v>0</v>
      </c>
      <c r="S164" s="368">
        <f>+Sklop10[[#This Row],[cena/enota brez DDV v EUR]]*Sklop10[[#This Row],[Okvirna količina]]</f>
        <v>0</v>
      </c>
      <c r="T164" s="368">
        <f>+Sklop10[[#This Row],[Končna cena/enoto mere (EUR) z DDV]]*Sklop10[[#This Row],[Okvirna količina]]</f>
        <v>0</v>
      </c>
      <c r="U164" s="386"/>
    </row>
    <row r="165" spans="1:22">
      <c r="A165" s="349" t="s">
        <v>129</v>
      </c>
      <c r="B165" s="350"/>
      <c r="C165" s="351"/>
      <c r="D165" s="351"/>
      <c r="E165" s="352"/>
      <c r="F165" s="353"/>
      <c r="G165" s="354"/>
      <c r="H165" s="355">
        <f>SUBTOTAL(109,Sklop10[Preračunana masa/volumen/kos na enoto kg])</f>
        <v>9890.8700000000008</v>
      </c>
      <c r="I165" s="355">
        <f>SUBTOTAL(109,Sklop10[Živila iz shem kakovosti (kg)])</f>
        <v>0</v>
      </c>
      <c r="J165" s="353"/>
      <c r="K165" s="356"/>
      <c r="L165" s="356"/>
      <c r="M165" s="357"/>
      <c r="N165" s="358"/>
      <c r="O165" s="358"/>
      <c r="P165" s="358"/>
      <c r="Q165" s="359"/>
      <c r="R165" s="353"/>
      <c r="S165" s="359">
        <f>SUBTOTAL(109,Sklop10[Vrednost za okvirno količino (EUR) brez DDV])</f>
        <v>0</v>
      </c>
      <c r="T165" s="359">
        <f>SUBTOTAL(109,Sklop10[Vrednost za okvirno količino (EUR) z DDV])</f>
        <v>0</v>
      </c>
      <c r="U165" s="360" t="s">
        <v>180</v>
      </c>
      <c r="V165" s="102"/>
    </row>
    <row r="166" spans="1:22" s="248" customFormat="1">
      <c r="A166" s="340"/>
      <c r="B166" s="237"/>
      <c r="C166" s="238"/>
      <c r="D166" s="238"/>
      <c r="E166" s="239"/>
      <c r="F166" s="240"/>
      <c r="G166" s="241"/>
      <c r="H166" s="242"/>
      <c r="I166" s="242"/>
      <c r="J166" s="240"/>
      <c r="K166" s="243"/>
      <c r="L166" s="243"/>
      <c r="M166" s="244"/>
      <c r="N166" s="245"/>
      <c r="O166" s="245"/>
      <c r="P166" s="245"/>
      <c r="Q166" s="246"/>
      <c r="R166" s="240"/>
      <c r="S166" s="246"/>
      <c r="T166" s="246"/>
      <c r="U166" s="247"/>
      <c r="V166" s="251"/>
    </row>
    <row r="167" spans="1:22">
      <c r="A167" s="48" t="s">
        <v>125</v>
      </c>
      <c r="B167" s="16"/>
      <c r="C167" s="28"/>
      <c r="D167" s="28"/>
      <c r="E167" s="95"/>
      <c r="Q167" s="48"/>
      <c r="R167" s="48"/>
      <c r="S167" s="48"/>
      <c r="T167" s="48"/>
    </row>
    <row r="168" spans="1:22">
      <c r="A168" s="11" t="s">
        <v>127</v>
      </c>
      <c r="B168" s="16"/>
      <c r="C168" s="28"/>
      <c r="D168" s="28"/>
      <c r="E168" s="95"/>
    </row>
    <row r="169" spans="1:22">
      <c r="A169" s="90" t="s">
        <v>170</v>
      </c>
      <c r="F169" s="68"/>
      <c r="G169" s="68"/>
      <c r="H169" s="29"/>
      <c r="I169" s="29"/>
      <c r="J169" s="29"/>
      <c r="K169" s="29"/>
      <c r="L169" s="54"/>
      <c r="M169" s="54"/>
      <c r="N169" s="29"/>
      <c r="O169" s="29"/>
      <c r="P169" s="29"/>
      <c r="Q169" s="29"/>
      <c r="R169" s="29"/>
    </row>
    <row r="170" spans="1:22">
      <c r="A170" s="431" t="s">
        <v>163</v>
      </c>
      <c r="B170" s="431"/>
      <c r="C170" s="431"/>
      <c r="D170" s="431"/>
      <c r="E170" s="431"/>
      <c r="F170" s="431"/>
      <c r="G170" s="431"/>
      <c r="H170" s="431"/>
      <c r="I170" s="431"/>
      <c r="J170" s="431"/>
      <c r="K170" s="431"/>
      <c r="L170" s="431"/>
      <c r="M170" s="54"/>
      <c r="N170" s="29"/>
      <c r="O170" s="29"/>
      <c r="P170" s="29"/>
      <c r="Q170" s="29"/>
      <c r="R170" s="29"/>
    </row>
    <row r="171" spans="1:22" ht="12.75" customHeight="1">
      <c r="A171" s="420" t="s">
        <v>178</v>
      </c>
      <c r="B171" s="420"/>
      <c r="C171" s="420"/>
      <c r="D171" s="420"/>
      <c r="E171" s="420"/>
      <c r="F171" s="420"/>
      <c r="G171" s="420"/>
      <c r="H171" s="420"/>
      <c r="I171" s="420"/>
      <c r="J171" s="420"/>
      <c r="K171" s="420"/>
      <c r="L171" s="420"/>
      <c r="M171" s="54"/>
      <c r="N171" s="29"/>
      <c r="O171" s="29"/>
      <c r="P171" s="29"/>
      <c r="Q171" s="29"/>
      <c r="R171" s="29"/>
    </row>
    <row r="172" spans="1:22" ht="12.75" customHeight="1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04"/>
      <c r="N172" s="104"/>
      <c r="O172" s="104"/>
      <c r="P172" s="104"/>
      <c r="Q172" s="104"/>
      <c r="R172" s="104"/>
      <c r="S172" s="104"/>
      <c r="T172" s="104"/>
      <c r="U172" s="104"/>
      <c r="V172" s="104"/>
    </row>
    <row r="173" spans="1:22">
      <c r="A173" s="90" t="s">
        <v>65</v>
      </c>
      <c r="F173" s="68"/>
      <c r="G173" s="68" t="s">
        <v>66</v>
      </c>
      <c r="H173" s="29"/>
      <c r="I173" s="29"/>
      <c r="J173" s="29"/>
      <c r="K173" s="29"/>
      <c r="L173" s="54"/>
      <c r="M173" s="54"/>
      <c r="N173" s="29"/>
      <c r="O173" s="29"/>
      <c r="P173" s="29"/>
      <c r="Q173" s="29" t="s">
        <v>67</v>
      </c>
      <c r="R173" s="29"/>
    </row>
    <row r="174" spans="1:22" ht="15">
      <c r="A174" s="6"/>
      <c r="B174" s="4"/>
      <c r="C174" s="26"/>
      <c r="D174" s="26"/>
      <c r="E174" s="25"/>
      <c r="F174" s="7"/>
      <c r="H174" s="8"/>
      <c r="I174" s="8"/>
      <c r="J174" s="8"/>
      <c r="K174" s="8"/>
      <c r="L174" s="20"/>
      <c r="M174" s="20"/>
      <c r="N174" s="8"/>
      <c r="O174" s="8"/>
      <c r="P174" s="8"/>
      <c r="Q174" s="8"/>
      <c r="R174" s="8"/>
      <c r="S174" s="3"/>
      <c r="T174" s="3"/>
      <c r="U174" s="7"/>
    </row>
    <row r="175" spans="1:22">
      <c r="B175" s="16"/>
      <c r="C175" s="28"/>
      <c r="D175" s="28"/>
      <c r="E175" s="95"/>
    </row>
    <row r="176" spans="1:22">
      <c r="C176" s="28"/>
      <c r="D176" s="28"/>
      <c r="E176" s="95"/>
    </row>
    <row r="177" spans="1:22">
      <c r="B177" s="340"/>
      <c r="C177" s="28"/>
      <c r="D177" s="28"/>
      <c r="E177" s="95"/>
    </row>
    <row r="178" spans="1:22">
      <c r="B178" s="16"/>
      <c r="C178" s="28"/>
      <c r="D178" s="28"/>
      <c r="E178" s="95"/>
    </row>
    <row r="179" spans="1:22">
      <c r="B179" s="16"/>
      <c r="C179" s="28"/>
      <c r="D179" s="28"/>
      <c r="E179" s="95"/>
    </row>
    <row r="180" spans="1:22">
      <c r="B180" s="16"/>
      <c r="C180" s="28"/>
      <c r="D180" s="28"/>
      <c r="E180" s="95"/>
    </row>
    <row r="181" spans="1:22">
      <c r="B181" s="16"/>
      <c r="C181" s="28"/>
      <c r="D181" s="28"/>
      <c r="E181" s="95"/>
    </row>
    <row r="182" spans="1:22">
      <c r="B182" s="16"/>
      <c r="C182" s="28"/>
      <c r="D182" s="28"/>
      <c r="E182" s="95"/>
    </row>
    <row r="183" spans="1:22">
      <c r="B183" s="16"/>
      <c r="C183" s="28"/>
      <c r="D183" s="28"/>
      <c r="E183" s="95"/>
    </row>
    <row r="184" spans="1:22">
      <c r="B184" s="16"/>
      <c r="C184" s="28"/>
      <c r="D184" s="28"/>
      <c r="E184" s="95"/>
    </row>
    <row r="185" spans="1:22" s="18" customFormat="1">
      <c r="A185" s="11"/>
      <c r="B185" s="16"/>
      <c r="C185" s="28"/>
      <c r="D185" s="28"/>
      <c r="E185" s="95"/>
      <c r="F185" s="96"/>
      <c r="G185" s="96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5"/>
      <c r="F186" s="96"/>
      <c r="G186" s="96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5"/>
      <c r="F187" s="96"/>
      <c r="G187" s="96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5"/>
      <c r="F188" s="96"/>
      <c r="G188" s="96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5"/>
      <c r="F189" s="96"/>
      <c r="G189" s="96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5"/>
      <c r="F190" s="96"/>
      <c r="G190" s="96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5"/>
      <c r="F191" s="96"/>
      <c r="G191" s="96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5"/>
      <c r="F192" s="96"/>
      <c r="G192" s="96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5"/>
      <c r="F193" s="96"/>
      <c r="G193" s="96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5"/>
      <c r="F194" s="96"/>
      <c r="G194" s="96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5"/>
      <c r="F195" s="96"/>
      <c r="G195" s="96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5"/>
      <c r="F196" s="96"/>
      <c r="G196" s="96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5"/>
      <c r="F197" s="96"/>
      <c r="G197" s="96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5"/>
      <c r="F198" s="96"/>
      <c r="G198" s="96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5"/>
      <c r="F199" s="96"/>
      <c r="G199" s="96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5"/>
      <c r="F200" s="96"/>
      <c r="G200" s="96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5"/>
      <c r="F201" s="96"/>
      <c r="G201" s="96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5"/>
      <c r="F202" s="96"/>
      <c r="G202" s="96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5"/>
      <c r="F203" s="96"/>
      <c r="G203" s="96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5"/>
      <c r="F204" s="96"/>
      <c r="G204" s="96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5"/>
      <c r="F205" s="96"/>
      <c r="G205" s="96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5"/>
      <c r="F206" s="96"/>
      <c r="G206" s="96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5"/>
      <c r="F207" s="96"/>
      <c r="G207" s="96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5"/>
      <c r="F208" s="96"/>
      <c r="G208" s="96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5"/>
      <c r="F209" s="96"/>
      <c r="G209" s="96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5"/>
      <c r="F210" s="96"/>
      <c r="G210" s="96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5"/>
      <c r="F211" s="96"/>
      <c r="G211" s="96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5"/>
      <c r="F212" s="96"/>
      <c r="G212" s="96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5"/>
      <c r="F213" s="96"/>
      <c r="G213" s="96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5"/>
      <c r="F214" s="96"/>
      <c r="G214" s="96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5"/>
      <c r="F215" s="96"/>
      <c r="G215" s="96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5"/>
      <c r="F216" s="96"/>
      <c r="G216" s="96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5"/>
      <c r="F217" s="96"/>
      <c r="G217" s="96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5"/>
      <c r="F218" s="96"/>
      <c r="G218" s="96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5"/>
      <c r="F219" s="96"/>
      <c r="G219" s="96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5"/>
      <c r="F220" s="96"/>
      <c r="G220" s="96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5"/>
      <c r="F221" s="96"/>
      <c r="G221" s="96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5"/>
      <c r="F222" s="96"/>
      <c r="G222" s="96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5"/>
      <c r="F223" s="96"/>
      <c r="G223" s="96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5"/>
      <c r="F224" s="96"/>
      <c r="G224" s="96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5"/>
      <c r="F225" s="96"/>
      <c r="G225" s="96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5"/>
      <c r="F226" s="96"/>
      <c r="G226" s="96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5"/>
      <c r="F227" s="96"/>
      <c r="G227" s="96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5"/>
      <c r="F228" s="96"/>
      <c r="G228" s="96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5"/>
      <c r="F229" s="96"/>
      <c r="G229" s="96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5"/>
      <c r="F230" s="96"/>
      <c r="G230" s="96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5"/>
      <c r="F231" s="96"/>
      <c r="G231" s="96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5"/>
      <c r="F232" s="96"/>
      <c r="G232" s="96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5"/>
      <c r="F233" s="96"/>
      <c r="G233" s="96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5"/>
      <c r="F234" s="96"/>
      <c r="G234" s="96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5"/>
      <c r="F235" s="96"/>
      <c r="G235" s="96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5"/>
      <c r="F236" s="96"/>
      <c r="G236" s="96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5"/>
      <c r="F237" s="96"/>
      <c r="G237" s="96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5"/>
      <c r="F238" s="96"/>
      <c r="G238" s="96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5"/>
      <c r="F239" s="96"/>
      <c r="G239" s="96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5"/>
      <c r="F240" s="96"/>
      <c r="G240" s="96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5"/>
      <c r="F241" s="96"/>
      <c r="G241" s="96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5"/>
      <c r="F242" s="96"/>
      <c r="G242" s="96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5"/>
      <c r="F243" s="96"/>
      <c r="G243" s="96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5"/>
      <c r="F244" s="96"/>
      <c r="G244" s="96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5"/>
      <c r="F245" s="96"/>
      <c r="G245" s="96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5"/>
      <c r="F246" s="96"/>
      <c r="G246" s="96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5"/>
      <c r="F247" s="96"/>
      <c r="G247" s="96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5"/>
      <c r="F248" s="96"/>
      <c r="G248" s="96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5"/>
      <c r="F249" s="96"/>
      <c r="G249" s="96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5"/>
      <c r="F250" s="96"/>
      <c r="G250" s="96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5"/>
      <c r="F251" s="96"/>
      <c r="G251" s="96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5"/>
      <c r="F252" s="96"/>
      <c r="G252" s="96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5"/>
      <c r="F253" s="96"/>
      <c r="G253" s="96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5"/>
      <c r="F254" s="96"/>
      <c r="G254" s="96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5"/>
      <c r="F255" s="96"/>
      <c r="G255" s="96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5"/>
      <c r="F256" s="96"/>
      <c r="G256" s="96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5"/>
      <c r="F257" s="96"/>
      <c r="G257" s="96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5"/>
      <c r="F258" s="96"/>
      <c r="G258" s="96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5"/>
      <c r="F259" s="96"/>
      <c r="G259" s="96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5"/>
      <c r="F260" s="96"/>
      <c r="G260" s="96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5"/>
      <c r="F261" s="96"/>
      <c r="G261" s="96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5"/>
      <c r="F262" s="96"/>
      <c r="G262" s="96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5"/>
      <c r="F263" s="96"/>
      <c r="G263" s="96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5"/>
      <c r="F264" s="96"/>
      <c r="G264" s="96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5"/>
      <c r="F265" s="96"/>
      <c r="G265" s="96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5"/>
      <c r="F266" s="96"/>
      <c r="G266" s="96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5"/>
      <c r="F267" s="96"/>
      <c r="G267" s="96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5"/>
      <c r="F268" s="96"/>
      <c r="G268" s="96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5"/>
      <c r="F269" s="96"/>
      <c r="G269" s="96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5"/>
      <c r="F270" s="96"/>
      <c r="G270" s="96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5"/>
      <c r="F271" s="96"/>
      <c r="G271" s="96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5"/>
      <c r="F272" s="96"/>
      <c r="G272" s="96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5"/>
      <c r="F273" s="96"/>
      <c r="G273" s="96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5"/>
      <c r="F274" s="96"/>
      <c r="G274" s="96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5"/>
      <c r="F275" s="96"/>
      <c r="G275" s="96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5"/>
      <c r="F276" s="96"/>
      <c r="G276" s="96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5"/>
      <c r="F277" s="96"/>
      <c r="G277" s="96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5"/>
      <c r="F278" s="96"/>
      <c r="G278" s="96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5"/>
      <c r="F279" s="96"/>
      <c r="G279" s="96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5"/>
      <c r="F280" s="96"/>
      <c r="G280" s="96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5"/>
      <c r="F281" s="96"/>
      <c r="G281" s="96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5"/>
      <c r="F282" s="96"/>
      <c r="G282" s="96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5"/>
      <c r="F283" s="96"/>
      <c r="G283" s="96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5"/>
      <c r="F284" s="96"/>
      <c r="G284" s="96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5"/>
      <c r="F285" s="96"/>
      <c r="G285" s="96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5"/>
      <c r="F286" s="96"/>
      <c r="G286" s="96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5"/>
      <c r="F287" s="96"/>
      <c r="G287" s="96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5"/>
      <c r="F288" s="96"/>
      <c r="G288" s="96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5"/>
      <c r="F289" s="96"/>
      <c r="G289" s="96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5"/>
      <c r="F290" s="96"/>
      <c r="G290" s="96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5"/>
      <c r="F291" s="96"/>
      <c r="G291" s="96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5"/>
      <c r="F292" s="96"/>
      <c r="G292" s="96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5"/>
      <c r="F293" s="96"/>
      <c r="G293" s="96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5"/>
      <c r="F294" s="96"/>
      <c r="G294" s="96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5"/>
      <c r="F295" s="96"/>
      <c r="G295" s="96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5"/>
      <c r="F296" s="96"/>
      <c r="G296" s="96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5"/>
      <c r="F297" s="96"/>
      <c r="G297" s="96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5"/>
      <c r="F298" s="96"/>
      <c r="G298" s="96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5"/>
      <c r="F299" s="96"/>
      <c r="G299" s="96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5"/>
      <c r="F300" s="96"/>
      <c r="G300" s="96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5"/>
      <c r="F301" s="96"/>
      <c r="G301" s="96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5"/>
      <c r="F302" s="96"/>
      <c r="G302" s="96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5"/>
      <c r="F303" s="96"/>
      <c r="G303" s="96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5"/>
      <c r="F304" s="96"/>
      <c r="G304" s="96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5"/>
      <c r="F305" s="96"/>
      <c r="G305" s="96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5"/>
      <c r="F306" s="96"/>
      <c r="G306" s="96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5"/>
      <c r="F307" s="96"/>
      <c r="G307" s="96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5"/>
      <c r="F308" s="96"/>
      <c r="G308" s="96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5"/>
      <c r="F309" s="96"/>
      <c r="G309" s="96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5"/>
      <c r="F310" s="96"/>
      <c r="G310" s="96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5"/>
      <c r="F311" s="96"/>
      <c r="G311" s="96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5"/>
      <c r="F312" s="96"/>
      <c r="G312" s="96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5"/>
      <c r="F313" s="96"/>
      <c r="G313" s="96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5"/>
      <c r="F314" s="96"/>
      <c r="G314" s="96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5"/>
      <c r="F315" s="96"/>
      <c r="G315" s="96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5"/>
      <c r="F316" s="96"/>
      <c r="G316" s="96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5"/>
      <c r="F317" s="96"/>
      <c r="G317" s="96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5"/>
      <c r="F318" s="96"/>
      <c r="G318" s="96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5"/>
      <c r="F319" s="96"/>
      <c r="G319" s="96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5"/>
      <c r="F320" s="96"/>
      <c r="G320" s="96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5"/>
      <c r="F321" s="96"/>
      <c r="G321" s="96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5"/>
      <c r="F322" s="96"/>
      <c r="G322" s="96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5"/>
      <c r="F323" s="96"/>
      <c r="G323" s="96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5"/>
      <c r="F324" s="96"/>
      <c r="G324" s="96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5"/>
      <c r="F325" s="96"/>
      <c r="G325" s="96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5"/>
      <c r="F326" s="96"/>
      <c r="G326" s="96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5"/>
      <c r="F327" s="96"/>
      <c r="G327" s="96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5"/>
      <c r="F328" s="96"/>
      <c r="G328" s="96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5"/>
      <c r="F329" s="96"/>
      <c r="G329" s="96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5"/>
      <c r="F330" s="96"/>
      <c r="G330" s="96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5"/>
      <c r="F331" s="96"/>
      <c r="G331" s="96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5"/>
      <c r="F332" s="96"/>
      <c r="G332" s="96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5"/>
      <c r="F333" s="96"/>
      <c r="G333" s="96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5"/>
      <c r="F334" s="96"/>
      <c r="G334" s="96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5"/>
      <c r="F335" s="96"/>
      <c r="G335" s="96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95"/>
      <c r="F336" s="96"/>
      <c r="G336" s="96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95"/>
      <c r="F337" s="96"/>
      <c r="G337" s="96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95"/>
      <c r="F338" s="96"/>
      <c r="G338" s="96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95"/>
      <c r="F339" s="96"/>
      <c r="G339" s="96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95"/>
      <c r="F340" s="96"/>
      <c r="G340" s="96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95"/>
      <c r="F341" s="96"/>
      <c r="G341" s="96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95"/>
      <c r="F342" s="96"/>
      <c r="G342" s="96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95"/>
      <c r="F343" s="96"/>
      <c r="G343" s="96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95"/>
      <c r="F344" s="96"/>
      <c r="G344" s="96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95"/>
      <c r="F345" s="96"/>
      <c r="G345" s="96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95"/>
      <c r="F346" s="96"/>
      <c r="G346" s="96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95"/>
      <c r="F347" s="96"/>
      <c r="G347" s="96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95"/>
      <c r="F348" s="96"/>
      <c r="G348" s="96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95"/>
      <c r="F349" s="96"/>
      <c r="G349" s="96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95"/>
      <c r="F350" s="96"/>
      <c r="G350" s="96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95"/>
      <c r="F351" s="96"/>
      <c r="G351" s="96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95"/>
      <c r="F352" s="96"/>
      <c r="G352" s="96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95"/>
      <c r="F353" s="96"/>
      <c r="G353" s="96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95"/>
      <c r="F354" s="96"/>
      <c r="G354" s="96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95"/>
      <c r="F355" s="96"/>
      <c r="G355" s="96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95"/>
      <c r="F356" s="96"/>
      <c r="G356" s="96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95"/>
      <c r="F357" s="96"/>
      <c r="G357" s="96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28"/>
      <c r="D358" s="28"/>
      <c r="E358" s="95"/>
      <c r="F358" s="96"/>
      <c r="G358" s="96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6"/>
      <c r="C359" s="28"/>
      <c r="D359" s="28"/>
      <c r="E359" s="95"/>
      <c r="F359" s="96"/>
      <c r="G359" s="96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  <row r="360" spans="1:22" s="18" customFormat="1">
      <c r="A360" s="11"/>
      <c r="B360" s="16"/>
      <c r="C360" s="28"/>
      <c r="D360" s="28"/>
      <c r="E360" s="95"/>
      <c r="F360" s="96"/>
      <c r="G360" s="96"/>
      <c r="L360" s="11"/>
      <c r="M360" s="11"/>
      <c r="N360" s="11"/>
      <c r="O360" s="11"/>
      <c r="P360" s="11"/>
      <c r="Q360" s="11"/>
      <c r="R360" s="11"/>
      <c r="S360" s="11"/>
      <c r="T360" s="11"/>
      <c r="U360" s="68"/>
      <c r="V360" s="11"/>
    </row>
    <row r="361" spans="1:22" s="18" customFormat="1">
      <c r="A361" s="11"/>
      <c r="B361" s="16"/>
      <c r="C361" s="28"/>
      <c r="D361" s="28"/>
      <c r="E361" s="95"/>
      <c r="F361" s="96"/>
      <c r="G361" s="96"/>
      <c r="L361" s="11"/>
      <c r="M361" s="11"/>
      <c r="N361" s="11"/>
      <c r="O361" s="11"/>
      <c r="P361" s="11"/>
      <c r="Q361" s="11"/>
      <c r="R361" s="11"/>
      <c r="S361" s="11"/>
      <c r="T361" s="11"/>
      <c r="U361" s="68"/>
      <c r="V361" s="11"/>
    </row>
    <row r="362" spans="1:22" s="18" customFormat="1">
      <c r="A362" s="11"/>
      <c r="B362" s="16"/>
      <c r="C362" s="28"/>
      <c r="D362" s="28"/>
      <c r="E362" s="95"/>
      <c r="F362" s="96"/>
      <c r="G362" s="96"/>
      <c r="L362" s="11"/>
      <c r="M362" s="11"/>
      <c r="N362" s="11"/>
      <c r="O362" s="11"/>
      <c r="P362" s="11"/>
      <c r="Q362" s="11"/>
      <c r="R362" s="11"/>
      <c r="S362" s="11"/>
      <c r="T362" s="11"/>
      <c r="U362" s="68"/>
      <c r="V362" s="11"/>
    </row>
    <row r="363" spans="1:22" s="18" customFormat="1">
      <c r="A363" s="11"/>
      <c r="B363" s="16"/>
      <c r="C363" s="28"/>
      <c r="D363" s="28"/>
      <c r="E363" s="95"/>
      <c r="F363" s="96"/>
      <c r="G363" s="96"/>
      <c r="L363" s="11"/>
      <c r="M363" s="11"/>
      <c r="N363" s="11"/>
      <c r="O363" s="11"/>
      <c r="P363" s="11"/>
      <c r="Q363" s="11"/>
      <c r="R363" s="11"/>
      <c r="S363" s="11"/>
      <c r="T363" s="11"/>
      <c r="U363" s="68"/>
      <c r="V363" s="11"/>
    </row>
    <row r="364" spans="1:22" s="18" customFormat="1">
      <c r="A364" s="11"/>
      <c r="B364" s="16"/>
      <c r="C364" s="28"/>
      <c r="D364" s="28"/>
      <c r="E364" s="95"/>
      <c r="F364" s="96"/>
      <c r="G364" s="96"/>
      <c r="L364" s="11"/>
      <c r="M364" s="11"/>
      <c r="N364" s="11"/>
      <c r="O364" s="11"/>
      <c r="P364" s="11"/>
      <c r="Q364" s="11"/>
      <c r="R364" s="11"/>
      <c r="S364" s="11"/>
      <c r="T364" s="11"/>
      <c r="U364" s="68"/>
      <c r="V364" s="11"/>
    </row>
    <row r="365" spans="1:22" s="18" customFormat="1">
      <c r="A365" s="11"/>
      <c r="B365" s="16"/>
      <c r="C365" s="28"/>
      <c r="D365" s="28"/>
      <c r="E365" s="95"/>
      <c r="F365" s="96"/>
      <c r="G365" s="96"/>
      <c r="L365" s="11"/>
      <c r="M365" s="11"/>
      <c r="N365" s="11"/>
      <c r="O365" s="11"/>
      <c r="P365" s="11"/>
      <c r="Q365" s="11"/>
      <c r="R365" s="11"/>
      <c r="S365" s="11"/>
      <c r="T365" s="11"/>
      <c r="U365" s="68"/>
      <c r="V365" s="11"/>
    </row>
    <row r="366" spans="1:22" s="18" customFormat="1">
      <c r="A366" s="11"/>
      <c r="B366" s="16"/>
      <c r="C366" s="28"/>
      <c r="D366" s="28"/>
      <c r="E366" s="95"/>
      <c r="F366" s="96"/>
      <c r="G366" s="96"/>
      <c r="L366" s="11"/>
      <c r="M366" s="11"/>
      <c r="N366" s="11"/>
      <c r="O366" s="11"/>
      <c r="P366" s="11"/>
      <c r="Q366" s="11"/>
      <c r="R366" s="11"/>
      <c r="S366" s="11"/>
      <c r="T366" s="11"/>
      <c r="U366" s="68"/>
      <c r="V366" s="11"/>
    </row>
    <row r="367" spans="1:22" s="18" customFormat="1">
      <c r="A367" s="11"/>
      <c r="B367" s="16"/>
      <c r="C367" s="28"/>
      <c r="D367" s="28"/>
      <c r="E367" s="95"/>
      <c r="F367" s="96"/>
      <c r="G367" s="96"/>
      <c r="L367" s="11"/>
      <c r="M367" s="11"/>
      <c r="N367" s="11"/>
      <c r="O367" s="11"/>
      <c r="P367" s="11"/>
      <c r="Q367" s="11"/>
      <c r="R367" s="11"/>
      <c r="S367" s="11"/>
      <c r="T367" s="11"/>
      <c r="U367" s="68"/>
      <c r="V367" s="11"/>
    </row>
    <row r="368" spans="1:22" s="18" customFormat="1">
      <c r="A368" s="11"/>
      <c r="B368" s="16"/>
      <c r="C368" s="28"/>
      <c r="D368" s="28"/>
      <c r="E368" s="95"/>
      <c r="F368" s="96"/>
      <c r="G368" s="96"/>
      <c r="L368" s="11"/>
      <c r="M368" s="11"/>
      <c r="N368" s="11"/>
      <c r="O368" s="11"/>
      <c r="P368" s="11"/>
      <c r="Q368" s="11"/>
      <c r="R368" s="11"/>
      <c r="S368" s="11"/>
      <c r="T368" s="11"/>
      <c r="U368" s="68"/>
      <c r="V368" s="11"/>
    </row>
    <row r="369" spans="1:22" s="18" customFormat="1">
      <c r="A369" s="11"/>
      <c r="B369" s="16"/>
      <c r="C369" s="28"/>
      <c r="D369" s="28"/>
      <c r="E369" s="95"/>
      <c r="F369" s="96"/>
      <c r="G369" s="96"/>
      <c r="L369" s="11"/>
      <c r="M369" s="11"/>
      <c r="N369" s="11"/>
      <c r="O369" s="11"/>
      <c r="P369" s="11"/>
      <c r="Q369" s="11"/>
      <c r="R369" s="11"/>
      <c r="S369" s="11"/>
      <c r="T369" s="11"/>
      <c r="U369" s="68"/>
      <c r="V369" s="11"/>
    </row>
    <row r="370" spans="1:22" s="18" customFormat="1">
      <c r="A370" s="11"/>
      <c r="B370" s="16"/>
      <c r="C370" s="28"/>
      <c r="D370" s="28"/>
      <c r="E370" s="95"/>
      <c r="F370" s="96"/>
      <c r="G370" s="96"/>
      <c r="L370" s="11"/>
      <c r="M370" s="11"/>
      <c r="N370" s="11"/>
      <c r="O370" s="11"/>
      <c r="P370" s="11"/>
      <c r="Q370" s="11"/>
      <c r="R370" s="11"/>
      <c r="S370" s="11"/>
      <c r="T370" s="11"/>
      <c r="U370" s="68"/>
      <c r="V370" s="11"/>
    </row>
    <row r="371" spans="1:22" s="18" customFormat="1">
      <c r="A371" s="11"/>
      <c r="B371" s="16"/>
      <c r="C371" s="28"/>
      <c r="D371" s="28"/>
      <c r="E371" s="95"/>
      <c r="F371" s="96"/>
      <c r="G371" s="96"/>
      <c r="L371" s="11"/>
      <c r="M371" s="11"/>
      <c r="N371" s="11"/>
      <c r="O371" s="11"/>
      <c r="P371" s="11"/>
      <c r="Q371" s="11"/>
      <c r="R371" s="11"/>
      <c r="S371" s="11"/>
      <c r="T371" s="11"/>
      <c r="U371" s="68"/>
      <c r="V371" s="11"/>
    </row>
    <row r="372" spans="1:22" s="18" customFormat="1">
      <c r="A372" s="11"/>
      <c r="B372" s="16"/>
      <c r="C372" s="28"/>
      <c r="D372" s="28"/>
      <c r="E372" s="95"/>
      <c r="F372" s="96"/>
      <c r="G372" s="96"/>
      <c r="L372" s="11"/>
      <c r="M372" s="11"/>
      <c r="N372" s="11"/>
      <c r="O372" s="11"/>
      <c r="P372" s="11"/>
      <c r="Q372" s="11"/>
      <c r="R372" s="11"/>
      <c r="S372" s="11"/>
      <c r="T372" s="11"/>
      <c r="U372" s="68"/>
      <c r="V372" s="11"/>
    </row>
    <row r="373" spans="1:22" s="18" customFormat="1">
      <c r="A373" s="11"/>
      <c r="B373" s="16"/>
      <c r="C373" s="28"/>
      <c r="D373" s="28"/>
      <c r="E373" s="95"/>
      <c r="F373" s="96"/>
      <c r="G373" s="96"/>
      <c r="L373" s="11"/>
      <c r="M373" s="11"/>
      <c r="N373" s="11"/>
      <c r="O373" s="11"/>
      <c r="P373" s="11"/>
      <c r="Q373" s="11"/>
      <c r="R373" s="11"/>
      <c r="S373" s="11"/>
      <c r="T373" s="11"/>
      <c r="U373" s="68"/>
      <c r="V373" s="11"/>
    </row>
    <row r="374" spans="1:22" s="18" customFormat="1">
      <c r="A374" s="11"/>
      <c r="B374" s="16"/>
      <c r="C374" s="28"/>
      <c r="D374" s="28"/>
      <c r="E374" s="95"/>
      <c r="F374" s="96"/>
      <c r="G374" s="96"/>
      <c r="L374" s="11"/>
      <c r="M374" s="11"/>
      <c r="N374" s="11"/>
      <c r="O374" s="11"/>
      <c r="P374" s="11"/>
      <c r="Q374" s="11"/>
      <c r="R374" s="11"/>
      <c r="S374" s="11"/>
      <c r="T374" s="11"/>
      <c r="U374" s="68"/>
      <c r="V374" s="11"/>
    </row>
    <row r="375" spans="1:22" s="18" customFormat="1">
      <c r="A375" s="11"/>
      <c r="B375" s="16"/>
      <c r="C375" s="28"/>
      <c r="D375" s="28"/>
      <c r="E375" s="95"/>
      <c r="F375" s="96"/>
      <c r="G375" s="96"/>
      <c r="L375" s="11"/>
      <c r="M375" s="11"/>
      <c r="N375" s="11"/>
      <c r="O375" s="11"/>
      <c r="P375" s="11"/>
      <c r="Q375" s="11"/>
      <c r="R375" s="11"/>
      <c r="S375" s="11"/>
      <c r="T375" s="11"/>
      <c r="U375" s="68"/>
      <c r="V375" s="11"/>
    </row>
    <row r="376" spans="1:22" s="18" customFormat="1">
      <c r="A376" s="11"/>
      <c r="B376" s="16"/>
      <c r="C376" s="28"/>
      <c r="D376" s="28"/>
      <c r="E376" s="95"/>
      <c r="F376" s="96"/>
      <c r="G376" s="96"/>
      <c r="L376" s="11"/>
      <c r="M376" s="11"/>
      <c r="N376" s="11"/>
      <c r="O376" s="11"/>
      <c r="P376" s="11"/>
      <c r="Q376" s="11"/>
      <c r="R376" s="11"/>
      <c r="S376" s="11"/>
      <c r="T376" s="11"/>
      <c r="U376" s="68"/>
      <c r="V376" s="11"/>
    </row>
    <row r="377" spans="1:22" s="18" customFormat="1">
      <c r="A377" s="11"/>
      <c r="B377" s="16"/>
      <c r="C377" s="28"/>
      <c r="D377" s="28"/>
      <c r="E377" s="95"/>
      <c r="F377" s="96"/>
      <c r="G377" s="96"/>
      <c r="L377" s="11"/>
      <c r="M377" s="11"/>
      <c r="N377" s="11"/>
      <c r="O377" s="11"/>
      <c r="P377" s="11"/>
      <c r="Q377" s="11"/>
      <c r="R377" s="11"/>
      <c r="S377" s="11"/>
      <c r="T377" s="11"/>
      <c r="U377" s="68"/>
      <c r="V377" s="11"/>
    </row>
    <row r="378" spans="1:22" s="18" customFormat="1">
      <c r="A378" s="11"/>
      <c r="B378" s="16"/>
      <c r="C378" s="28"/>
      <c r="D378" s="28"/>
      <c r="E378" s="95"/>
      <c r="F378" s="96"/>
      <c r="G378" s="96"/>
      <c r="L378" s="11"/>
      <c r="M378" s="11"/>
      <c r="N378" s="11"/>
      <c r="O378" s="11"/>
      <c r="P378" s="11"/>
      <c r="Q378" s="11"/>
      <c r="R378" s="11"/>
      <c r="S378" s="11"/>
      <c r="T378" s="11"/>
      <c r="U378" s="68"/>
      <c r="V378" s="11"/>
    </row>
    <row r="379" spans="1:22" s="18" customFormat="1">
      <c r="A379" s="11"/>
      <c r="B379" s="16"/>
      <c r="C379" s="28"/>
      <c r="D379" s="28"/>
      <c r="E379" s="95"/>
      <c r="F379" s="96"/>
      <c r="G379" s="96"/>
      <c r="L379" s="11"/>
      <c r="M379" s="11"/>
      <c r="N379" s="11"/>
      <c r="O379" s="11"/>
      <c r="P379" s="11"/>
      <c r="Q379" s="11"/>
      <c r="R379" s="11"/>
      <c r="S379" s="11"/>
      <c r="T379" s="11"/>
      <c r="U379" s="68"/>
      <c r="V379" s="11"/>
    </row>
    <row r="380" spans="1:22" s="18" customFormat="1">
      <c r="A380" s="11"/>
      <c r="B380" s="16"/>
      <c r="C380" s="28"/>
      <c r="D380" s="28"/>
      <c r="E380" s="95"/>
      <c r="F380" s="96"/>
      <c r="G380" s="96"/>
      <c r="L380" s="11"/>
      <c r="M380" s="11"/>
      <c r="N380" s="11"/>
      <c r="O380" s="11"/>
      <c r="P380" s="11"/>
      <c r="Q380" s="11"/>
      <c r="R380" s="11"/>
      <c r="S380" s="11"/>
      <c r="T380" s="11"/>
      <c r="U380" s="68"/>
      <c r="V380" s="11"/>
    </row>
    <row r="381" spans="1:22" s="18" customFormat="1">
      <c r="A381" s="11"/>
      <c r="B381" s="16"/>
      <c r="C381" s="28"/>
      <c r="D381" s="28"/>
      <c r="E381" s="95"/>
      <c r="F381" s="96"/>
      <c r="G381" s="96"/>
      <c r="L381" s="11"/>
      <c r="M381" s="11"/>
      <c r="N381" s="11"/>
      <c r="O381" s="11"/>
      <c r="P381" s="11"/>
      <c r="Q381" s="11"/>
      <c r="R381" s="11"/>
      <c r="S381" s="11"/>
      <c r="T381" s="11"/>
      <c r="U381" s="68"/>
      <c r="V381" s="11"/>
    </row>
    <row r="382" spans="1:22" s="18" customFormat="1">
      <c r="A382" s="11"/>
      <c r="B382" s="16"/>
      <c r="C382" s="28"/>
      <c r="D382" s="28"/>
      <c r="E382" s="95"/>
      <c r="F382" s="96"/>
      <c r="G382" s="96"/>
      <c r="L382" s="11"/>
      <c r="M382" s="11"/>
      <c r="N382" s="11"/>
      <c r="O382" s="11"/>
      <c r="P382" s="11"/>
      <c r="Q382" s="11"/>
      <c r="R382" s="11"/>
      <c r="S382" s="11"/>
      <c r="T382" s="11"/>
      <c r="U382" s="68"/>
      <c r="V382" s="11"/>
    </row>
    <row r="383" spans="1:22" s="18" customFormat="1">
      <c r="A383" s="11"/>
      <c r="B383" s="16"/>
      <c r="C383" s="28"/>
      <c r="D383" s="28"/>
      <c r="E383" s="95"/>
      <c r="F383" s="96"/>
      <c r="G383" s="96"/>
      <c r="L383" s="11"/>
      <c r="M383" s="11"/>
      <c r="N383" s="11"/>
      <c r="O383" s="11"/>
      <c r="P383" s="11"/>
      <c r="Q383" s="11"/>
      <c r="R383" s="11"/>
      <c r="S383" s="11"/>
      <c r="T383" s="11"/>
      <c r="U383" s="68"/>
      <c r="V383" s="11"/>
    </row>
    <row r="384" spans="1:22" s="18" customFormat="1">
      <c r="A384" s="11"/>
      <c r="B384" s="16"/>
      <c r="C384" s="28"/>
      <c r="D384" s="28"/>
      <c r="E384" s="95"/>
      <c r="F384" s="96"/>
      <c r="G384" s="96"/>
      <c r="L384" s="11"/>
      <c r="M384" s="11"/>
      <c r="N384" s="11"/>
      <c r="O384" s="11"/>
      <c r="P384" s="11"/>
      <c r="Q384" s="11"/>
      <c r="R384" s="11"/>
      <c r="S384" s="11"/>
      <c r="T384" s="11"/>
      <c r="U384" s="68"/>
      <c r="V384" s="11"/>
    </row>
    <row r="385" spans="1:22" s="18" customFormat="1">
      <c r="A385" s="11"/>
      <c r="B385" s="16"/>
      <c r="C385" s="28"/>
      <c r="D385" s="28"/>
      <c r="E385" s="95"/>
      <c r="F385" s="96"/>
      <c r="G385" s="96"/>
      <c r="L385" s="11"/>
      <c r="M385" s="11"/>
      <c r="N385" s="11"/>
      <c r="O385" s="11"/>
      <c r="P385" s="11"/>
      <c r="Q385" s="11"/>
      <c r="R385" s="11"/>
      <c r="S385" s="11"/>
      <c r="T385" s="11"/>
      <c r="U385" s="68"/>
      <c r="V385" s="11"/>
    </row>
    <row r="386" spans="1:22" s="18" customFormat="1">
      <c r="A386" s="11"/>
      <c r="B386" s="16"/>
      <c r="C386" s="28"/>
      <c r="D386" s="28"/>
      <c r="E386" s="95"/>
      <c r="F386" s="96"/>
      <c r="G386" s="96"/>
      <c r="L386" s="11"/>
      <c r="M386" s="11"/>
      <c r="N386" s="11"/>
      <c r="O386" s="11"/>
      <c r="P386" s="11"/>
      <c r="Q386" s="11"/>
      <c r="R386" s="11"/>
      <c r="S386" s="11"/>
      <c r="T386" s="11"/>
      <c r="U386" s="68"/>
      <c r="V386" s="11"/>
    </row>
    <row r="387" spans="1:22" s="18" customFormat="1">
      <c r="A387" s="11"/>
      <c r="B387" s="16"/>
      <c r="C387" s="28"/>
      <c r="D387" s="28"/>
      <c r="E387" s="95"/>
      <c r="F387" s="96"/>
      <c r="G387" s="96"/>
      <c r="L387" s="11"/>
      <c r="M387" s="11"/>
      <c r="N387" s="11"/>
      <c r="O387" s="11"/>
      <c r="P387" s="11"/>
      <c r="Q387" s="11"/>
      <c r="R387" s="11"/>
      <c r="S387" s="11"/>
      <c r="T387" s="11"/>
      <c r="U387" s="68"/>
      <c r="V387" s="11"/>
    </row>
    <row r="388" spans="1:22" s="18" customFormat="1">
      <c r="A388" s="11"/>
      <c r="B388" s="16"/>
      <c r="C388" s="28"/>
      <c r="D388" s="28"/>
      <c r="E388" s="95"/>
      <c r="F388" s="96"/>
      <c r="G388" s="96"/>
      <c r="L388" s="11"/>
      <c r="M388" s="11"/>
      <c r="N388" s="11"/>
      <c r="O388" s="11"/>
      <c r="P388" s="11"/>
      <c r="Q388" s="11"/>
      <c r="R388" s="11"/>
      <c r="S388" s="11"/>
      <c r="T388" s="11"/>
      <c r="U388" s="68"/>
      <c r="V388" s="11"/>
    </row>
    <row r="389" spans="1:22" s="18" customFormat="1">
      <c r="A389" s="11"/>
      <c r="B389" s="16"/>
      <c r="C389" s="28"/>
      <c r="D389" s="28"/>
      <c r="E389" s="95"/>
      <c r="F389" s="96"/>
      <c r="G389" s="96"/>
      <c r="L389" s="11"/>
      <c r="M389" s="11"/>
      <c r="N389" s="11"/>
      <c r="O389" s="11"/>
      <c r="P389" s="11"/>
      <c r="Q389" s="11"/>
      <c r="R389" s="11"/>
      <c r="S389" s="11"/>
      <c r="T389" s="11"/>
      <c r="U389" s="68"/>
      <c r="V389" s="11"/>
    </row>
    <row r="390" spans="1:22" s="18" customFormat="1">
      <c r="A390" s="11"/>
      <c r="B390" s="16"/>
      <c r="C390" s="28"/>
      <c r="D390" s="28"/>
      <c r="E390" s="95"/>
      <c r="F390" s="96"/>
      <c r="G390" s="96"/>
      <c r="L390" s="11"/>
      <c r="M390" s="11"/>
      <c r="N390" s="11"/>
      <c r="O390" s="11"/>
      <c r="P390" s="11"/>
      <c r="Q390" s="11"/>
      <c r="R390" s="11"/>
      <c r="S390" s="11"/>
      <c r="T390" s="11"/>
      <c r="U390" s="68"/>
      <c r="V390" s="11"/>
    </row>
    <row r="391" spans="1:22" s="18" customFormat="1">
      <c r="A391" s="11"/>
      <c r="B391" s="16"/>
      <c r="C391" s="28"/>
      <c r="D391" s="28"/>
      <c r="E391" s="95"/>
      <c r="F391" s="96"/>
      <c r="G391" s="96"/>
      <c r="L391" s="11"/>
      <c r="M391" s="11"/>
      <c r="N391" s="11"/>
      <c r="O391" s="11"/>
      <c r="P391" s="11"/>
      <c r="Q391" s="11"/>
      <c r="R391" s="11"/>
      <c r="S391" s="11"/>
      <c r="T391" s="11"/>
      <c r="U391" s="68"/>
      <c r="V391" s="11"/>
    </row>
    <row r="392" spans="1:22" s="18" customFormat="1">
      <c r="A392" s="11"/>
      <c r="B392" s="16"/>
      <c r="C392" s="28"/>
      <c r="D392" s="28"/>
      <c r="E392" s="95"/>
      <c r="F392" s="96"/>
      <c r="G392" s="96"/>
      <c r="L392" s="11"/>
      <c r="M392" s="11"/>
      <c r="N392" s="11"/>
      <c r="O392" s="11"/>
      <c r="P392" s="11"/>
      <c r="Q392" s="11"/>
      <c r="R392" s="11"/>
      <c r="S392" s="11"/>
      <c r="T392" s="11"/>
      <c r="U392" s="68"/>
      <c r="V392" s="11"/>
    </row>
    <row r="393" spans="1:22" s="18" customFormat="1">
      <c r="A393" s="11"/>
      <c r="B393" s="16"/>
      <c r="C393" s="28"/>
      <c r="D393" s="28"/>
      <c r="E393" s="95"/>
      <c r="F393" s="96"/>
      <c r="G393" s="96"/>
      <c r="L393" s="11"/>
      <c r="M393" s="11"/>
      <c r="N393" s="11"/>
      <c r="O393" s="11"/>
      <c r="P393" s="11"/>
      <c r="Q393" s="11"/>
      <c r="R393" s="11"/>
      <c r="S393" s="11"/>
      <c r="T393" s="11"/>
      <c r="U393" s="68"/>
      <c r="V393" s="11"/>
    </row>
    <row r="394" spans="1:22">
      <c r="B394" s="16"/>
      <c r="C394" s="28"/>
      <c r="D394" s="28"/>
      <c r="E394" s="95"/>
    </row>
    <row r="395" spans="1:22">
      <c r="B395" s="16"/>
      <c r="C395" s="28"/>
      <c r="D395" s="28"/>
      <c r="E395" s="95"/>
    </row>
    <row r="396" spans="1:22">
      <c r="B396" s="16"/>
      <c r="C396" s="28"/>
      <c r="D396" s="28"/>
      <c r="E396" s="95"/>
    </row>
    <row r="397" spans="1:22">
      <c r="B397" s="16"/>
      <c r="C397" s="28"/>
      <c r="D397" s="28"/>
      <c r="E397" s="95"/>
    </row>
  </sheetData>
  <sheetProtection insertRows="0" deleteRows="0"/>
  <protectedRanges>
    <protectedRange sqref="J173:P1048576 U173:U1048576 M170:P170 J1:P169 U1:U170" name="Obseg1"/>
    <protectedRange sqref="U172 M172:P172" name="Obseg1_1_1"/>
    <protectedRange sqref="J172:L172" name="Obseg1_3_1"/>
    <protectedRange sqref="M171:P171 U171" name="Obseg1_1"/>
    <protectedRange sqref="J171:L171" name="Obseg1_3_1_1"/>
  </protectedRanges>
  <mergeCells count="9">
    <mergeCell ref="A171:L171"/>
    <mergeCell ref="A170:L170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6:B164">
    <cfRule type="colorScale" priority="653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8" fitToHeight="0" orientation="landscape" r:id="rId1"/>
  <rowBreaks count="1" manualBreakCount="1">
    <brk id="259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71"/>
  <sheetViews>
    <sheetView topLeftCell="A4" zoomScaleNormal="100" zoomScaleSheetLayoutView="100" workbookViewId="0">
      <selection activeCell="Z43" sqref="Z43"/>
    </sheetView>
  </sheetViews>
  <sheetFormatPr defaultColWidth="8.85546875" defaultRowHeight="12.75"/>
  <cols>
    <col min="1" max="1" width="3.5703125" style="11" customWidth="1"/>
    <col min="2" max="2" width="43.42578125" style="17" customWidth="1"/>
    <col min="3" max="3" width="10.7109375" style="27" customWidth="1"/>
    <col min="4" max="4" width="10.28515625" style="27" customWidth="1"/>
    <col min="5" max="5" width="9.42578125" style="93" customWidth="1"/>
    <col min="6" max="6" width="7.42578125" style="96" customWidth="1"/>
    <col min="7" max="7" width="6" style="96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22" t="str">
        <f>+'prva stran'!B6</f>
        <v>VRTEC ŠOŠTANJ</v>
      </c>
      <c r="D2" s="423"/>
      <c r="E2" s="423"/>
      <c r="F2" s="423"/>
      <c r="G2" s="423"/>
      <c r="H2" s="423"/>
      <c r="I2" s="423"/>
      <c r="J2" s="423"/>
    </row>
    <row r="3" spans="1:21" ht="15">
      <c r="B3" s="50" t="s">
        <v>83</v>
      </c>
      <c r="C3" s="424" t="str">
        <f>+'prva stran'!B7</f>
        <v>KAJUHOVA CESTA 8, 3325 ŠOŠTANJ</v>
      </c>
      <c r="D3" s="425"/>
      <c r="E3" s="425"/>
      <c r="F3" s="425"/>
      <c r="G3" s="425"/>
      <c r="H3" s="425"/>
      <c r="I3" s="425"/>
      <c r="J3" s="425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26">
        <f>+'prva stran'!B10</f>
        <v>0</v>
      </c>
      <c r="D6" s="427"/>
      <c r="E6" s="427"/>
      <c r="F6" s="427"/>
      <c r="G6" s="427"/>
      <c r="H6" s="427"/>
      <c r="I6" s="427"/>
      <c r="J6" s="427"/>
    </row>
    <row r="7" spans="1:21" ht="17.25" customHeight="1">
      <c r="B7" s="51" t="s">
        <v>83</v>
      </c>
      <c r="C7" s="428">
        <f>+'prva stran'!B11</f>
        <v>0</v>
      </c>
      <c r="D7" s="429"/>
      <c r="E7" s="429"/>
      <c r="F7" s="429"/>
      <c r="G7" s="429"/>
      <c r="H7" s="429"/>
      <c r="I7" s="429"/>
      <c r="J7" s="429"/>
    </row>
    <row r="8" spans="1:21" ht="17.25" customHeight="1">
      <c r="B8" s="51" t="s">
        <v>84</v>
      </c>
      <c r="C8" s="428">
        <f>+'prva stran'!B12</f>
        <v>0</v>
      </c>
      <c r="D8" s="429"/>
      <c r="E8" s="429"/>
      <c r="F8" s="429"/>
      <c r="G8" s="429"/>
      <c r="H8" s="429"/>
      <c r="I8" s="429"/>
      <c r="J8" s="429"/>
    </row>
    <row r="9" spans="1:21" s="12" customFormat="1" ht="17.25" customHeight="1">
      <c r="A9" s="9"/>
      <c r="B9" s="52" t="s">
        <v>86</v>
      </c>
      <c r="C9" s="430">
        <f>+'prva stran'!B13</f>
        <v>0</v>
      </c>
      <c r="D9" s="429"/>
      <c r="E9" s="429"/>
      <c r="F9" s="429"/>
      <c r="G9" s="429"/>
      <c r="H9" s="429"/>
      <c r="I9" s="429"/>
      <c r="J9" s="42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7"/>
      <c r="G10" s="97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97"/>
      <c r="G11" s="97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pred_rekapitulacija'!A24</f>
        <v>11. sklop:</v>
      </c>
      <c r="C12" s="77"/>
      <c r="D12" s="24"/>
      <c r="E12" s="25"/>
      <c r="F12" s="97"/>
      <c r="G12" s="97"/>
      <c r="H12" s="14"/>
      <c r="I12" s="14"/>
      <c r="J12" s="14"/>
      <c r="K12" s="14"/>
      <c r="U12" s="7"/>
    </row>
    <row r="13" spans="1:21" s="12" customFormat="1" ht="21" customHeight="1">
      <c r="B13" s="421" t="str">
        <f>+'Ponudbeni pred_rekapitulacija'!B24</f>
        <v>MLEKO IN MLEČNI IZDELKI</v>
      </c>
      <c r="C13" s="421"/>
      <c r="D13" s="421"/>
      <c r="E13" s="421"/>
      <c r="F13" s="421"/>
      <c r="G13" s="421"/>
      <c r="H13" s="421"/>
      <c r="I13" s="421"/>
      <c r="J13" s="421"/>
      <c r="K13" s="421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157</v>
      </c>
      <c r="F14" s="47">
        <v>3</v>
      </c>
      <c r="G14" s="47">
        <v>4</v>
      </c>
      <c r="H14" s="70" t="s">
        <v>77</v>
      </c>
      <c r="I14" s="70" t="s">
        <v>119</v>
      </c>
      <c r="J14" s="71">
        <v>5</v>
      </c>
      <c r="K14" s="71">
        <v>6</v>
      </c>
      <c r="L14" s="71" t="s">
        <v>64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93</v>
      </c>
      <c r="G15" s="56" t="s">
        <v>94</v>
      </c>
      <c r="H15" s="57" t="s">
        <v>128</v>
      </c>
      <c r="I15" s="57" t="s">
        <v>145</v>
      </c>
      <c r="J15" s="58" t="s">
        <v>101</v>
      </c>
      <c r="K15" s="58" t="s">
        <v>75</v>
      </c>
      <c r="L15" s="58" t="s">
        <v>76</v>
      </c>
      <c r="M15" s="58" t="s">
        <v>100</v>
      </c>
      <c r="N15" s="58" t="s">
        <v>63</v>
      </c>
      <c r="O15" s="58" t="s">
        <v>118</v>
      </c>
      <c r="P15" s="58" t="s">
        <v>97</v>
      </c>
      <c r="Q15" s="59" t="s">
        <v>98</v>
      </c>
      <c r="R15" s="59" t="s">
        <v>111</v>
      </c>
      <c r="S15" s="59" t="s">
        <v>102</v>
      </c>
      <c r="T15" s="59" t="s">
        <v>103</v>
      </c>
      <c r="U15" s="58" t="s">
        <v>115</v>
      </c>
    </row>
    <row r="16" spans="1:21" s="55" customFormat="1" ht="18.75" customHeight="1">
      <c r="A16" s="78" t="s">
        <v>1</v>
      </c>
      <c r="B16" s="283" t="s">
        <v>565</v>
      </c>
      <c r="C16" s="76">
        <v>180</v>
      </c>
      <c r="D16" s="76" t="s">
        <v>107</v>
      </c>
      <c r="E16" s="94" t="s">
        <v>176</v>
      </c>
      <c r="F16" s="107">
        <v>300</v>
      </c>
      <c r="G16" s="98" t="s">
        <v>179</v>
      </c>
      <c r="H16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54</v>
      </c>
      <c r="I16" s="79">
        <f>IF(Sklop11[[#This Row],[ZAHTEVANA SHEMA KAKOVOSTI]]&lt;&gt;"",Sklop11[[#This Row],[Preračunana masa/volumen/kos na enoto kg]],"")</f>
        <v>54</v>
      </c>
      <c r="J16" s="84"/>
      <c r="K16" s="314"/>
      <c r="L16" s="314"/>
      <c r="M16" s="315"/>
      <c r="N16" s="126"/>
      <c r="O16" s="299"/>
      <c r="P16" s="86"/>
      <c r="Q16" s="82">
        <f>+Sklop11[[#This Row],[cena/enota brez DDV v EUR]]*Sklop11[[#This Row],[Stopnja DDV (%)]]</f>
        <v>0</v>
      </c>
      <c r="R16" s="82">
        <f>+Sklop11[[#This Row],[cena/enota brez DDV v EUR]]+Sklop11[[#This Row],[Davek (EUR)]]</f>
        <v>0</v>
      </c>
      <c r="S16" s="82">
        <f>+Sklop11[[#This Row],[cena/enota brez DDV v EUR]]*Sklop11[[#This Row],[Okvirna količina]]</f>
        <v>0</v>
      </c>
      <c r="T16" s="82">
        <f>+Sklop11[[#This Row],[Končna cena/enoto mere (EUR) z DDV]]*Sklop11[[#This Row],[Okvirna količina]]</f>
        <v>0</v>
      </c>
      <c r="U16" s="135"/>
    </row>
    <row r="17" spans="1:21" s="55" customFormat="1" ht="18.75" customHeight="1">
      <c r="A17" s="78" t="s">
        <v>3</v>
      </c>
      <c r="B17" s="301" t="s">
        <v>564</v>
      </c>
      <c r="C17" s="202">
        <v>180</v>
      </c>
      <c r="D17" s="223" t="s">
        <v>107</v>
      </c>
      <c r="E17" s="94" t="s">
        <v>176</v>
      </c>
      <c r="F17" s="388">
        <v>50</v>
      </c>
      <c r="G17" s="221" t="s">
        <v>179</v>
      </c>
      <c r="H17" s="2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</v>
      </c>
      <c r="I17" s="213">
        <f>IF(Sklop11[[#This Row],[ZAHTEVANA SHEMA KAKOVOSTI]]&lt;&gt;"",Sklop11[[#This Row],[Preračunana masa/volumen/kos na enoto kg]],"")</f>
        <v>9</v>
      </c>
      <c r="J17" s="214"/>
      <c r="K17" s="389"/>
      <c r="L17" s="389"/>
      <c r="M17" s="390"/>
      <c r="N17" s="215"/>
      <c r="O17" s="299"/>
      <c r="P17" s="216"/>
      <c r="Q17" s="217">
        <f>+Sklop11[[#This Row],[cena/enota brez DDV v EUR]]*Sklop11[[#This Row],[Stopnja DDV (%)]]</f>
        <v>0</v>
      </c>
      <c r="R17" s="217">
        <f>+Sklop11[[#This Row],[cena/enota brez DDV v EUR]]+Sklop11[[#This Row],[Davek (EUR)]]</f>
        <v>0</v>
      </c>
      <c r="S17" s="217">
        <f>+Sklop11[[#This Row],[cena/enota brez DDV v EUR]]*Sklop11[[#This Row],[Okvirna količina]]</f>
        <v>0</v>
      </c>
      <c r="T17" s="217">
        <f>+Sklop11[[#This Row],[Končna cena/enoto mere (EUR) z DDV]]*Sklop11[[#This Row],[Okvirna količina]]</f>
        <v>0</v>
      </c>
      <c r="U17" s="235"/>
    </row>
    <row r="18" spans="1:21" s="55" customFormat="1" ht="18.75" customHeight="1">
      <c r="A18" s="78" t="s">
        <v>4</v>
      </c>
      <c r="B18" s="301" t="s">
        <v>563</v>
      </c>
      <c r="C18" s="202">
        <v>0.5</v>
      </c>
      <c r="D18" s="223" t="s">
        <v>74</v>
      </c>
      <c r="E18" s="94" t="s">
        <v>176</v>
      </c>
      <c r="F18" s="388">
        <v>120</v>
      </c>
      <c r="G18" s="221" t="s">
        <v>179</v>
      </c>
      <c r="H18" s="2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18" s="213">
        <f>IF(Sklop11[[#This Row],[ZAHTEVANA SHEMA KAKOVOSTI]]&lt;&gt;"",Sklop11[[#This Row],[Preračunana masa/volumen/kos na enoto kg]],"")</f>
        <v>60</v>
      </c>
      <c r="J18" s="214"/>
      <c r="K18" s="389"/>
      <c r="L18" s="389"/>
      <c r="M18" s="390"/>
      <c r="N18" s="215"/>
      <c r="O18" s="299"/>
      <c r="P18" s="216"/>
      <c r="Q18" s="217">
        <f>+Sklop11[[#This Row],[cena/enota brez DDV v EUR]]*Sklop11[[#This Row],[Stopnja DDV (%)]]</f>
        <v>0</v>
      </c>
      <c r="R18" s="217">
        <f>+Sklop11[[#This Row],[cena/enota brez DDV v EUR]]+Sklop11[[#This Row],[Davek (EUR)]]</f>
        <v>0</v>
      </c>
      <c r="S18" s="217">
        <f>+Sklop11[[#This Row],[cena/enota brez DDV v EUR]]*Sklop11[[#This Row],[Okvirna količina]]</f>
        <v>0</v>
      </c>
      <c r="T18" s="217">
        <f>+Sklop11[[#This Row],[Končna cena/enoto mere (EUR) z DDV]]*Sklop11[[#This Row],[Okvirna količina]]</f>
        <v>0</v>
      </c>
      <c r="U18" s="235"/>
    </row>
    <row r="19" spans="1:21" s="55" customFormat="1" ht="18.75" customHeight="1">
      <c r="A19" s="78" t="s">
        <v>5</v>
      </c>
      <c r="B19" s="301" t="s">
        <v>562</v>
      </c>
      <c r="C19" s="202">
        <v>180</v>
      </c>
      <c r="D19" s="223" t="s">
        <v>107</v>
      </c>
      <c r="E19" s="94" t="s">
        <v>176</v>
      </c>
      <c r="F19" s="388">
        <v>30</v>
      </c>
      <c r="G19" s="221" t="s">
        <v>179</v>
      </c>
      <c r="H19" s="2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5.3999999999999995</v>
      </c>
      <c r="I19" s="213">
        <f>IF(Sklop11[[#This Row],[ZAHTEVANA SHEMA KAKOVOSTI]]&lt;&gt;"",Sklop11[[#This Row],[Preračunana masa/volumen/kos na enoto kg]],"")</f>
        <v>5.3999999999999995</v>
      </c>
      <c r="J19" s="214"/>
      <c r="K19" s="389"/>
      <c r="L19" s="389"/>
      <c r="M19" s="390"/>
      <c r="N19" s="215"/>
      <c r="O19" s="299"/>
      <c r="P19" s="216"/>
      <c r="Q19" s="217">
        <f>+Sklop11[[#This Row],[cena/enota brez DDV v EUR]]*Sklop11[[#This Row],[Stopnja DDV (%)]]</f>
        <v>0</v>
      </c>
      <c r="R19" s="217">
        <f>+Sklop11[[#This Row],[cena/enota brez DDV v EUR]]+Sklop11[[#This Row],[Davek (EUR)]]</f>
        <v>0</v>
      </c>
      <c r="S19" s="217">
        <f>+Sklop11[[#This Row],[cena/enota brez DDV v EUR]]*Sklop11[[#This Row],[Okvirna količina]]</f>
        <v>0</v>
      </c>
      <c r="T19" s="217">
        <f>+Sklop11[[#This Row],[Končna cena/enoto mere (EUR) z DDV]]*Sklop11[[#This Row],[Okvirna količina]]</f>
        <v>0</v>
      </c>
      <c r="U19" s="235"/>
    </row>
    <row r="20" spans="1:21" s="55" customFormat="1" ht="18.75" customHeight="1">
      <c r="A20" s="78" t="s">
        <v>6</v>
      </c>
      <c r="B20" s="301" t="s">
        <v>561</v>
      </c>
      <c r="C20" s="202">
        <v>1</v>
      </c>
      <c r="D20" s="223" t="s">
        <v>0</v>
      </c>
      <c r="E20" s="94" t="s">
        <v>176</v>
      </c>
      <c r="F20" s="388">
        <v>50</v>
      </c>
      <c r="G20" s="221" t="s">
        <v>179</v>
      </c>
      <c r="H20" s="2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0" s="213">
        <f>IF(Sklop11[[#This Row],[ZAHTEVANA SHEMA KAKOVOSTI]]&lt;&gt;"",Sklop11[[#This Row],[Preračunana masa/volumen/kos na enoto kg]],"")</f>
        <v>50</v>
      </c>
      <c r="J20" s="214"/>
      <c r="K20" s="389"/>
      <c r="L20" s="389"/>
      <c r="M20" s="390"/>
      <c r="N20" s="215"/>
      <c r="O20" s="299"/>
      <c r="P20" s="216"/>
      <c r="Q20" s="217">
        <f>+Sklop11[[#This Row],[cena/enota brez DDV v EUR]]*Sklop11[[#This Row],[Stopnja DDV (%)]]</f>
        <v>0</v>
      </c>
      <c r="R20" s="217">
        <f>+Sklop11[[#This Row],[cena/enota brez DDV v EUR]]+Sklop11[[#This Row],[Davek (EUR)]]</f>
        <v>0</v>
      </c>
      <c r="S20" s="217">
        <f>+Sklop11[[#This Row],[cena/enota brez DDV v EUR]]*Sklop11[[#This Row],[Okvirna količina]]</f>
        <v>0</v>
      </c>
      <c r="T20" s="217">
        <f>+Sklop11[[#This Row],[Končna cena/enoto mere (EUR) z DDV]]*Sklop11[[#This Row],[Okvirna količina]]</f>
        <v>0</v>
      </c>
      <c r="U20" s="235"/>
    </row>
    <row r="21" spans="1:21" s="55" customFormat="1" ht="18.75" customHeight="1">
      <c r="A21" s="78" t="s">
        <v>7</v>
      </c>
      <c r="B21" s="301" t="s">
        <v>560</v>
      </c>
      <c r="C21" s="202">
        <v>5</v>
      </c>
      <c r="D21" s="223" t="s">
        <v>0</v>
      </c>
      <c r="E21" s="94" t="s">
        <v>176</v>
      </c>
      <c r="F21" s="388">
        <v>70</v>
      </c>
      <c r="G21" s="221" t="s">
        <v>179</v>
      </c>
      <c r="H21" s="2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350</v>
      </c>
      <c r="I21" s="213">
        <f>IF(Sklop11[[#This Row],[ZAHTEVANA SHEMA KAKOVOSTI]]&lt;&gt;"",Sklop11[[#This Row],[Preračunana masa/volumen/kos na enoto kg]],"")</f>
        <v>350</v>
      </c>
      <c r="J21" s="214"/>
      <c r="K21" s="389"/>
      <c r="L21" s="389"/>
      <c r="M21" s="390"/>
      <c r="N21" s="215"/>
      <c r="O21" s="299"/>
      <c r="P21" s="216"/>
      <c r="Q21" s="217">
        <f>+Sklop11[[#This Row],[cena/enota brez DDV v EUR]]*Sklop11[[#This Row],[Stopnja DDV (%)]]</f>
        <v>0</v>
      </c>
      <c r="R21" s="217">
        <f>+Sklop11[[#This Row],[cena/enota brez DDV v EUR]]+Sklop11[[#This Row],[Davek (EUR)]]</f>
        <v>0</v>
      </c>
      <c r="S21" s="217">
        <f>+Sklop11[[#This Row],[cena/enota brez DDV v EUR]]*Sklop11[[#This Row],[Okvirna količina]]</f>
        <v>0</v>
      </c>
      <c r="T21" s="217">
        <f>+Sklop11[[#This Row],[Končna cena/enoto mere (EUR) z DDV]]*Sklop11[[#This Row],[Okvirna količina]]</f>
        <v>0</v>
      </c>
      <c r="U21" s="235"/>
    </row>
    <row r="22" spans="1:21" s="55" customFormat="1" ht="18.75" customHeight="1">
      <c r="A22" s="78" t="s">
        <v>8</v>
      </c>
      <c r="B22" s="301" t="s">
        <v>604</v>
      </c>
      <c r="C22" s="202">
        <v>250</v>
      </c>
      <c r="D22" s="223" t="s">
        <v>107</v>
      </c>
      <c r="E22" s="94" t="s">
        <v>176</v>
      </c>
      <c r="F22" s="388">
        <v>900</v>
      </c>
      <c r="G22" s="221" t="s">
        <v>179</v>
      </c>
      <c r="H22" s="2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225</v>
      </c>
      <c r="I22" s="213">
        <f>IF(Sklop11[[#This Row],[ZAHTEVANA SHEMA KAKOVOSTI]]&lt;&gt;"",Sklop11[[#This Row],[Preračunana masa/volumen/kos na enoto kg]],"")</f>
        <v>225</v>
      </c>
      <c r="J22" s="214"/>
      <c r="K22" s="389"/>
      <c r="L22" s="389"/>
      <c r="M22" s="390"/>
      <c r="N22" s="215"/>
      <c r="O22" s="299"/>
      <c r="P22" s="216"/>
      <c r="Q22" s="217">
        <f>+Sklop11[[#This Row],[cena/enota brez DDV v EUR]]*Sklop11[[#This Row],[Stopnja DDV (%)]]</f>
        <v>0</v>
      </c>
      <c r="R22" s="217">
        <f>+Sklop11[[#This Row],[cena/enota brez DDV v EUR]]+Sklop11[[#This Row],[Davek (EUR)]]</f>
        <v>0</v>
      </c>
      <c r="S22" s="217">
        <f>+Sklop11[[#This Row],[cena/enota brez DDV v EUR]]*Sklop11[[#This Row],[Okvirna količina]]</f>
        <v>0</v>
      </c>
      <c r="T22" s="217">
        <f>+Sklop11[[#This Row],[Končna cena/enoto mere (EUR) z DDV]]*Sklop11[[#This Row],[Okvirna količina]]</f>
        <v>0</v>
      </c>
      <c r="U22" s="235"/>
    </row>
    <row r="23" spans="1:21" s="55" customFormat="1" ht="18.75" customHeight="1">
      <c r="A23" s="78" t="s">
        <v>9</v>
      </c>
      <c r="B23" s="301" t="s">
        <v>559</v>
      </c>
      <c r="C23" s="202">
        <v>1</v>
      </c>
      <c r="D23" s="223" t="s">
        <v>74</v>
      </c>
      <c r="E23" s="94" t="s">
        <v>176</v>
      </c>
      <c r="F23" s="388">
        <v>100</v>
      </c>
      <c r="G23" s="221" t="s">
        <v>74</v>
      </c>
      <c r="H23" s="2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3" s="213">
        <f>IF(Sklop11[[#This Row],[ZAHTEVANA SHEMA KAKOVOSTI]]&lt;&gt;"",Sklop11[[#This Row],[Preračunana masa/volumen/kos na enoto kg]],"")</f>
        <v>100</v>
      </c>
      <c r="J23" s="214"/>
      <c r="K23" s="389"/>
      <c r="L23" s="389"/>
      <c r="M23" s="390"/>
      <c r="N23" s="215"/>
      <c r="O23" s="299"/>
      <c r="P23" s="216"/>
      <c r="Q23" s="217">
        <f>+Sklop11[[#This Row],[cena/enota brez DDV v EUR]]*Sklop11[[#This Row],[Stopnja DDV (%)]]</f>
        <v>0</v>
      </c>
      <c r="R23" s="217">
        <f>+Sklop11[[#This Row],[cena/enota brez DDV v EUR]]+Sklop11[[#This Row],[Davek (EUR)]]</f>
        <v>0</v>
      </c>
      <c r="S23" s="217">
        <f>+Sklop11[[#This Row],[cena/enota brez DDV v EUR]]*Sklop11[[#This Row],[Okvirna količina]]</f>
        <v>0</v>
      </c>
      <c r="T23" s="217">
        <f>+Sklop11[[#This Row],[Končna cena/enoto mere (EUR) z DDV]]*Sklop11[[#This Row],[Okvirna količina]]</f>
        <v>0</v>
      </c>
      <c r="U23" s="235"/>
    </row>
    <row r="24" spans="1:21" s="55" customFormat="1" ht="18.75" customHeight="1">
      <c r="A24" s="78" t="s">
        <v>10</v>
      </c>
      <c r="B24" s="301" t="s">
        <v>558</v>
      </c>
      <c r="C24" s="202">
        <v>10</v>
      </c>
      <c r="D24" s="223" t="s">
        <v>74</v>
      </c>
      <c r="E24" s="94" t="s">
        <v>176</v>
      </c>
      <c r="F24" s="388">
        <v>500</v>
      </c>
      <c r="G24" s="221" t="s">
        <v>179</v>
      </c>
      <c r="H24" s="2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5000</v>
      </c>
      <c r="I24" s="213">
        <f>IF(Sklop11[[#This Row],[ZAHTEVANA SHEMA KAKOVOSTI]]&lt;&gt;"",Sklop11[[#This Row],[Preračunana masa/volumen/kos na enoto kg]],"")</f>
        <v>5000</v>
      </c>
      <c r="J24" s="214"/>
      <c r="K24" s="389"/>
      <c r="L24" s="389"/>
      <c r="M24" s="390"/>
      <c r="N24" s="215"/>
      <c r="O24" s="299"/>
      <c r="P24" s="216"/>
      <c r="Q24" s="217">
        <f>+Sklop11[[#This Row],[cena/enota brez DDV v EUR]]*Sklop11[[#This Row],[Stopnja DDV (%)]]</f>
        <v>0</v>
      </c>
      <c r="R24" s="217">
        <f>+Sklop11[[#This Row],[cena/enota brez DDV v EUR]]+Sklop11[[#This Row],[Davek (EUR)]]</f>
        <v>0</v>
      </c>
      <c r="S24" s="217">
        <f>+Sklop11[[#This Row],[cena/enota brez DDV v EUR]]*Sklop11[[#This Row],[Okvirna količina]]</f>
        <v>0</v>
      </c>
      <c r="T24" s="217">
        <f>+Sklop11[[#This Row],[Končna cena/enoto mere (EUR) z DDV]]*Sklop11[[#This Row],[Okvirna količina]]</f>
        <v>0</v>
      </c>
      <c r="U24" s="235"/>
    </row>
    <row r="25" spans="1:21" s="55" customFormat="1" ht="18.75" customHeight="1">
      <c r="A25" s="78" t="s">
        <v>11</v>
      </c>
      <c r="B25" s="301" t="s">
        <v>545</v>
      </c>
      <c r="C25" s="202">
        <v>140</v>
      </c>
      <c r="D25" s="223" t="s">
        <v>107</v>
      </c>
      <c r="E25" s="94" t="s">
        <v>176</v>
      </c>
      <c r="F25" s="388">
        <v>50</v>
      </c>
      <c r="G25" s="221" t="s">
        <v>179</v>
      </c>
      <c r="H25" s="2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7.0000000000000009</v>
      </c>
      <c r="I25" s="213">
        <f>IF(Sklop11[[#This Row],[ZAHTEVANA SHEMA KAKOVOSTI]]&lt;&gt;"",Sklop11[[#This Row],[Preračunana masa/volumen/kos na enoto kg]],"")</f>
        <v>7.0000000000000009</v>
      </c>
      <c r="J25" s="214"/>
      <c r="K25" s="389"/>
      <c r="L25" s="389"/>
      <c r="M25" s="390"/>
      <c r="N25" s="215"/>
      <c r="O25" s="299"/>
      <c r="P25" s="216"/>
      <c r="Q25" s="217">
        <f>+Sklop11[[#This Row],[cena/enota brez DDV v EUR]]*Sklop11[[#This Row],[Stopnja DDV (%)]]</f>
        <v>0</v>
      </c>
      <c r="R25" s="217">
        <f>+Sklop11[[#This Row],[cena/enota brez DDV v EUR]]+Sklop11[[#This Row],[Davek (EUR)]]</f>
        <v>0</v>
      </c>
      <c r="S25" s="217">
        <f>+Sklop11[[#This Row],[cena/enota brez DDV v EUR]]*Sklop11[[#This Row],[Okvirna količina]]</f>
        <v>0</v>
      </c>
      <c r="T25" s="217">
        <f>+Sklop11[[#This Row],[Končna cena/enoto mere (EUR) z DDV]]*Sklop11[[#This Row],[Okvirna količina]]</f>
        <v>0</v>
      </c>
      <c r="U25" s="235"/>
    </row>
    <row r="26" spans="1:21" s="55" customFormat="1" ht="18.75" customHeight="1">
      <c r="A26" s="78" t="s">
        <v>12</v>
      </c>
      <c r="B26" s="301" t="s">
        <v>557</v>
      </c>
      <c r="C26" s="202">
        <v>2.5</v>
      </c>
      <c r="D26" s="223" t="s">
        <v>0</v>
      </c>
      <c r="E26" s="94"/>
      <c r="F26" s="388">
        <v>100</v>
      </c>
      <c r="G26" s="221" t="s">
        <v>179</v>
      </c>
      <c r="H26" s="2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26" s="213" t="str">
        <f>IF(Sklop11[[#This Row],[ZAHTEVANA SHEMA KAKOVOSTI]]&lt;&gt;"",Sklop11[[#This Row],[Preračunana masa/volumen/kos na enoto kg]],"")</f>
        <v/>
      </c>
      <c r="J26" s="214"/>
      <c r="K26" s="389"/>
      <c r="L26" s="389"/>
      <c r="M26" s="390"/>
      <c r="N26" s="215"/>
      <c r="O26" s="299"/>
      <c r="P26" s="216"/>
      <c r="Q26" s="217">
        <f>+Sklop11[[#This Row],[cena/enota brez DDV v EUR]]*Sklop11[[#This Row],[Stopnja DDV (%)]]</f>
        <v>0</v>
      </c>
      <c r="R26" s="217">
        <f>+Sklop11[[#This Row],[cena/enota brez DDV v EUR]]+Sklop11[[#This Row],[Davek (EUR)]]</f>
        <v>0</v>
      </c>
      <c r="S26" s="217">
        <f>+Sklop11[[#This Row],[cena/enota brez DDV v EUR]]*Sklop11[[#This Row],[Okvirna količina]]</f>
        <v>0</v>
      </c>
      <c r="T26" s="217">
        <f>+Sklop11[[#This Row],[Končna cena/enoto mere (EUR) z DDV]]*Sklop11[[#This Row],[Okvirna količina]]</f>
        <v>0</v>
      </c>
      <c r="U26" s="235"/>
    </row>
    <row r="27" spans="1:21" s="55" customFormat="1" ht="18.75" customHeight="1">
      <c r="A27" s="78" t="s">
        <v>13</v>
      </c>
      <c r="B27" s="301" t="s">
        <v>556</v>
      </c>
      <c r="C27" s="202">
        <v>2.5</v>
      </c>
      <c r="D27" s="223" t="s">
        <v>0</v>
      </c>
      <c r="E27" s="94"/>
      <c r="F27" s="388">
        <v>150</v>
      </c>
      <c r="G27" s="221" t="s">
        <v>179</v>
      </c>
      <c r="H27" s="2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375</v>
      </c>
      <c r="I27" s="213" t="str">
        <f>IF(Sklop11[[#This Row],[ZAHTEVANA SHEMA KAKOVOSTI]]&lt;&gt;"",Sklop11[[#This Row],[Preračunana masa/volumen/kos na enoto kg]],"")</f>
        <v/>
      </c>
      <c r="J27" s="214"/>
      <c r="K27" s="389"/>
      <c r="L27" s="389"/>
      <c r="M27" s="390"/>
      <c r="N27" s="215"/>
      <c r="O27" s="299"/>
      <c r="P27" s="216"/>
      <c r="Q27" s="217">
        <f>+Sklop11[[#This Row],[cena/enota brez DDV v EUR]]*Sklop11[[#This Row],[Stopnja DDV (%)]]</f>
        <v>0</v>
      </c>
      <c r="R27" s="217">
        <f>+Sklop11[[#This Row],[cena/enota brez DDV v EUR]]+Sklop11[[#This Row],[Davek (EUR)]]</f>
        <v>0</v>
      </c>
      <c r="S27" s="217">
        <f>+Sklop11[[#This Row],[cena/enota brez DDV v EUR]]*Sklop11[[#This Row],[Okvirna količina]]</f>
        <v>0</v>
      </c>
      <c r="T27" s="217">
        <f>+Sklop11[[#This Row],[Končna cena/enoto mere (EUR) z DDV]]*Sklop11[[#This Row],[Okvirna količina]]</f>
        <v>0</v>
      </c>
      <c r="U27" s="235"/>
    </row>
    <row r="28" spans="1:21" s="55" customFormat="1" ht="18.75" customHeight="1">
      <c r="A28" s="78" t="s">
        <v>14</v>
      </c>
      <c r="B28" s="301" t="s">
        <v>555</v>
      </c>
      <c r="C28" s="202">
        <v>2.5</v>
      </c>
      <c r="D28" s="223" t="s">
        <v>0</v>
      </c>
      <c r="E28" s="94"/>
      <c r="F28" s="388">
        <v>100</v>
      </c>
      <c r="G28" s="221" t="s">
        <v>179</v>
      </c>
      <c r="H28" s="2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28" s="213" t="str">
        <f>IF(Sklop11[[#This Row],[ZAHTEVANA SHEMA KAKOVOSTI]]&lt;&gt;"",Sklop11[[#This Row],[Preračunana masa/volumen/kos na enoto kg]],"")</f>
        <v/>
      </c>
      <c r="J28" s="214"/>
      <c r="K28" s="389"/>
      <c r="L28" s="389"/>
      <c r="M28" s="390"/>
      <c r="N28" s="215"/>
      <c r="O28" s="299"/>
      <c r="P28" s="216"/>
      <c r="Q28" s="217">
        <f>+Sklop11[[#This Row],[cena/enota brez DDV v EUR]]*Sklop11[[#This Row],[Stopnja DDV (%)]]</f>
        <v>0</v>
      </c>
      <c r="R28" s="217">
        <f>+Sklop11[[#This Row],[cena/enota brez DDV v EUR]]+Sklop11[[#This Row],[Davek (EUR)]]</f>
        <v>0</v>
      </c>
      <c r="S28" s="217">
        <f>+Sklop11[[#This Row],[cena/enota brez DDV v EUR]]*Sklop11[[#This Row],[Okvirna količina]]</f>
        <v>0</v>
      </c>
      <c r="T28" s="217">
        <f>+Sklop11[[#This Row],[Končna cena/enoto mere (EUR) z DDV]]*Sklop11[[#This Row],[Okvirna količina]]</f>
        <v>0</v>
      </c>
      <c r="U28" s="235"/>
    </row>
    <row r="29" spans="1:21" s="55" customFormat="1" ht="18.75" customHeight="1">
      <c r="A29" s="78" t="s">
        <v>15</v>
      </c>
      <c r="B29" s="301" t="s">
        <v>546</v>
      </c>
      <c r="C29" s="202" t="s">
        <v>108</v>
      </c>
      <c r="D29" s="223" t="s">
        <v>0</v>
      </c>
      <c r="E29" s="94"/>
      <c r="F29" s="388">
        <v>20</v>
      </c>
      <c r="G29" s="221" t="s">
        <v>179</v>
      </c>
      <c r="H29" s="2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9" s="213" t="str">
        <f>IF(Sklop11[[#This Row],[ZAHTEVANA SHEMA KAKOVOSTI]]&lt;&gt;"",Sklop11[[#This Row],[Preračunana masa/volumen/kos na enoto kg]],"")</f>
        <v/>
      </c>
      <c r="J29" s="214"/>
      <c r="K29" s="389"/>
      <c r="L29" s="389"/>
      <c r="M29" s="390"/>
      <c r="N29" s="215"/>
      <c r="O29" s="299"/>
      <c r="P29" s="216"/>
      <c r="Q29" s="217">
        <f>+Sklop11[[#This Row],[cena/enota brez DDV v EUR]]*Sklop11[[#This Row],[Stopnja DDV (%)]]</f>
        <v>0</v>
      </c>
      <c r="R29" s="217">
        <f>+Sklop11[[#This Row],[cena/enota brez DDV v EUR]]+Sklop11[[#This Row],[Davek (EUR)]]</f>
        <v>0</v>
      </c>
      <c r="S29" s="217">
        <f>+Sklop11[[#This Row],[cena/enota brez DDV v EUR]]*Sklop11[[#This Row],[Okvirna količina]]</f>
        <v>0</v>
      </c>
      <c r="T29" s="217">
        <f>+Sklop11[[#This Row],[Končna cena/enoto mere (EUR) z DDV]]*Sklop11[[#This Row],[Okvirna količina]]</f>
        <v>0</v>
      </c>
      <c r="U29" s="235"/>
    </row>
    <row r="30" spans="1:21" s="55" customFormat="1" ht="18.75" customHeight="1">
      <c r="A30" s="78" t="s">
        <v>16</v>
      </c>
      <c r="B30" s="301" t="s">
        <v>554</v>
      </c>
      <c r="C30" s="202">
        <v>1</v>
      </c>
      <c r="D30" s="223" t="s">
        <v>0</v>
      </c>
      <c r="E30" s="94"/>
      <c r="F30" s="388">
        <v>20</v>
      </c>
      <c r="G30" s="221" t="s">
        <v>0</v>
      </c>
      <c r="H30" s="2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0" s="213" t="str">
        <f>IF(Sklop11[[#This Row],[ZAHTEVANA SHEMA KAKOVOSTI]]&lt;&gt;"",Sklop11[[#This Row],[Preračunana masa/volumen/kos na enoto kg]],"")</f>
        <v/>
      </c>
      <c r="J30" s="214"/>
      <c r="K30" s="389"/>
      <c r="L30" s="389"/>
      <c r="M30" s="390"/>
      <c r="N30" s="215"/>
      <c r="O30" s="299"/>
      <c r="P30" s="216"/>
      <c r="Q30" s="217">
        <f>+Sklop11[[#This Row],[cena/enota brez DDV v EUR]]*Sklop11[[#This Row],[Stopnja DDV (%)]]</f>
        <v>0</v>
      </c>
      <c r="R30" s="217">
        <f>+Sklop11[[#This Row],[cena/enota brez DDV v EUR]]+Sklop11[[#This Row],[Davek (EUR)]]</f>
        <v>0</v>
      </c>
      <c r="S30" s="217">
        <f>+Sklop11[[#This Row],[cena/enota brez DDV v EUR]]*Sklop11[[#This Row],[Okvirna količina]]</f>
        <v>0</v>
      </c>
      <c r="T30" s="217">
        <f>+Sklop11[[#This Row],[Končna cena/enoto mere (EUR) z DDV]]*Sklop11[[#This Row],[Okvirna količina]]</f>
        <v>0</v>
      </c>
      <c r="U30" s="235"/>
    </row>
    <row r="31" spans="1:21" s="55" customFormat="1" ht="18.75" customHeight="1">
      <c r="A31" s="78" t="s">
        <v>17</v>
      </c>
      <c r="B31" s="301" t="s">
        <v>553</v>
      </c>
      <c r="C31" s="202">
        <v>1</v>
      </c>
      <c r="D31" s="223" t="s">
        <v>0</v>
      </c>
      <c r="E31" s="94" t="s">
        <v>176</v>
      </c>
      <c r="F31" s="388">
        <v>50</v>
      </c>
      <c r="G31" s="221" t="s">
        <v>179</v>
      </c>
      <c r="H31" s="2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1" s="213">
        <f>IF(Sklop11[[#This Row],[ZAHTEVANA SHEMA KAKOVOSTI]]&lt;&gt;"",Sklop11[[#This Row],[Preračunana masa/volumen/kos na enoto kg]],"")</f>
        <v>50</v>
      </c>
      <c r="J31" s="214"/>
      <c r="K31" s="389"/>
      <c r="L31" s="389"/>
      <c r="M31" s="390"/>
      <c r="N31" s="215"/>
      <c r="O31" s="299"/>
      <c r="P31" s="216"/>
      <c r="Q31" s="217">
        <f>+Sklop11[[#This Row],[cena/enota brez DDV v EUR]]*Sklop11[[#This Row],[Stopnja DDV (%)]]</f>
        <v>0</v>
      </c>
      <c r="R31" s="217">
        <f>+Sklop11[[#This Row],[cena/enota brez DDV v EUR]]+Sklop11[[#This Row],[Davek (EUR)]]</f>
        <v>0</v>
      </c>
      <c r="S31" s="217">
        <f>+Sklop11[[#This Row],[cena/enota brez DDV v EUR]]*Sklop11[[#This Row],[Okvirna količina]]</f>
        <v>0</v>
      </c>
      <c r="T31" s="217">
        <f>+Sklop11[[#This Row],[Končna cena/enoto mere (EUR) z DDV]]*Sklop11[[#This Row],[Okvirna količina]]</f>
        <v>0</v>
      </c>
      <c r="U31" s="235"/>
    </row>
    <row r="32" spans="1:21" s="55" customFormat="1" ht="18.75" customHeight="1">
      <c r="A32" s="78" t="s">
        <v>18</v>
      </c>
      <c r="B32" s="301" t="s">
        <v>552</v>
      </c>
      <c r="C32" s="202">
        <v>200</v>
      </c>
      <c r="D32" s="223" t="s">
        <v>107</v>
      </c>
      <c r="E32" s="94"/>
      <c r="F32" s="388">
        <v>20</v>
      </c>
      <c r="G32" s="221" t="s">
        <v>179</v>
      </c>
      <c r="H32" s="2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32" s="213" t="str">
        <f>IF(Sklop11[[#This Row],[ZAHTEVANA SHEMA KAKOVOSTI]]&lt;&gt;"",Sklop11[[#This Row],[Preračunana masa/volumen/kos na enoto kg]],"")</f>
        <v/>
      </c>
      <c r="J32" s="214"/>
      <c r="K32" s="389"/>
      <c r="L32" s="389"/>
      <c r="M32" s="390"/>
      <c r="N32" s="215"/>
      <c r="O32" s="299"/>
      <c r="P32" s="216"/>
      <c r="Q32" s="217">
        <f>+Sklop11[[#This Row],[cena/enota brez DDV v EUR]]*Sklop11[[#This Row],[Stopnja DDV (%)]]</f>
        <v>0</v>
      </c>
      <c r="R32" s="217">
        <f>+Sklop11[[#This Row],[cena/enota brez DDV v EUR]]+Sklop11[[#This Row],[Davek (EUR)]]</f>
        <v>0</v>
      </c>
      <c r="S32" s="217">
        <f>+Sklop11[[#This Row],[cena/enota brez DDV v EUR]]*Sklop11[[#This Row],[Okvirna količina]]</f>
        <v>0</v>
      </c>
      <c r="T32" s="217">
        <f>+Sklop11[[#This Row],[Končna cena/enoto mere (EUR) z DDV]]*Sklop11[[#This Row],[Okvirna količina]]</f>
        <v>0</v>
      </c>
      <c r="U32" s="235"/>
    </row>
    <row r="33" spans="1:22" s="55" customFormat="1" ht="18.75" customHeight="1">
      <c r="A33" s="78" t="s">
        <v>19</v>
      </c>
      <c r="B33" s="301" t="s">
        <v>566</v>
      </c>
      <c r="C33" s="202">
        <v>300</v>
      </c>
      <c r="D33" s="223" t="s">
        <v>107</v>
      </c>
      <c r="E33" s="94"/>
      <c r="F33" s="388">
        <v>20</v>
      </c>
      <c r="G33" s="221" t="s">
        <v>179</v>
      </c>
      <c r="H33" s="2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</v>
      </c>
      <c r="I33" s="213" t="str">
        <f>IF(Sklop11[[#This Row],[ZAHTEVANA SHEMA KAKOVOSTI]]&lt;&gt;"",Sklop11[[#This Row],[Preračunana masa/volumen/kos na enoto kg]],"")</f>
        <v/>
      </c>
      <c r="J33" s="214"/>
      <c r="K33" s="389"/>
      <c r="L33" s="389"/>
      <c r="M33" s="390"/>
      <c r="N33" s="215"/>
      <c r="O33" s="299"/>
      <c r="P33" s="216"/>
      <c r="Q33" s="217">
        <f>+Sklop11[[#This Row],[cena/enota brez DDV v EUR]]*Sklop11[[#This Row],[Stopnja DDV (%)]]</f>
        <v>0</v>
      </c>
      <c r="R33" s="217">
        <f>+Sklop11[[#This Row],[cena/enota brez DDV v EUR]]+Sklop11[[#This Row],[Davek (EUR)]]</f>
        <v>0</v>
      </c>
      <c r="S33" s="217">
        <f>+Sklop11[[#This Row],[cena/enota brez DDV v EUR]]*Sklop11[[#This Row],[Okvirna količina]]</f>
        <v>0</v>
      </c>
      <c r="T33" s="217">
        <f>+Sklop11[[#This Row],[Končna cena/enoto mere (EUR) z DDV]]*Sklop11[[#This Row],[Okvirna količina]]</f>
        <v>0</v>
      </c>
      <c r="U33" s="235"/>
    </row>
    <row r="34" spans="1:22" s="55" customFormat="1" ht="18.75" customHeight="1">
      <c r="A34" s="78" t="s">
        <v>20</v>
      </c>
      <c r="B34" s="301" t="s">
        <v>551</v>
      </c>
      <c r="C34" s="202">
        <v>500</v>
      </c>
      <c r="D34" s="223" t="s">
        <v>107</v>
      </c>
      <c r="E34" s="94" t="s">
        <v>176</v>
      </c>
      <c r="F34" s="388">
        <v>20</v>
      </c>
      <c r="G34" s="221" t="s">
        <v>179</v>
      </c>
      <c r="H34" s="2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34" s="213">
        <f>IF(Sklop11[[#This Row],[ZAHTEVANA SHEMA KAKOVOSTI]]&lt;&gt;"",Sklop11[[#This Row],[Preračunana masa/volumen/kos na enoto kg]],"")</f>
        <v>10</v>
      </c>
      <c r="J34" s="214"/>
      <c r="K34" s="389"/>
      <c r="L34" s="389"/>
      <c r="M34" s="390"/>
      <c r="N34" s="215"/>
      <c r="O34" s="299"/>
      <c r="P34" s="216"/>
      <c r="Q34" s="217">
        <f>+Sklop11[[#This Row],[cena/enota brez DDV v EUR]]*Sklop11[[#This Row],[Stopnja DDV (%)]]</f>
        <v>0</v>
      </c>
      <c r="R34" s="217">
        <f>+Sklop11[[#This Row],[cena/enota brez DDV v EUR]]+Sklop11[[#This Row],[Davek (EUR)]]</f>
        <v>0</v>
      </c>
      <c r="S34" s="217">
        <f>+Sklop11[[#This Row],[cena/enota brez DDV v EUR]]*Sklop11[[#This Row],[Okvirna količina]]</f>
        <v>0</v>
      </c>
      <c r="T34" s="217">
        <f>+Sklop11[[#This Row],[Končna cena/enoto mere (EUR) z DDV]]*Sklop11[[#This Row],[Okvirna količina]]</f>
        <v>0</v>
      </c>
      <c r="U34" s="235"/>
    </row>
    <row r="35" spans="1:22" s="55" customFormat="1" ht="18.75" customHeight="1">
      <c r="A35" s="78" t="s">
        <v>21</v>
      </c>
      <c r="B35" s="301" t="s">
        <v>550</v>
      </c>
      <c r="C35" s="202">
        <v>5</v>
      </c>
      <c r="D35" s="223" t="s">
        <v>0</v>
      </c>
      <c r="E35" s="94" t="s">
        <v>176</v>
      </c>
      <c r="F35" s="388">
        <v>150</v>
      </c>
      <c r="G35" s="221" t="s">
        <v>179</v>
      </c>
      <c r="H35" s="2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750</v>
      </c>
      <c r="I35" s="213">
        <f>IF(Sklop11[[#This Row],[ZAHTEVANA SHEMA KAKOVOSTI]]&lt;&gt;"",Sklop11[[#This Row],[Preračunana masa/volumen/kos na enoto kg]],"")</f>
        <v>750</v>
      </c>
      <c r="J35" s="214"/>
      <c r="K35" s="389"/>
      <c r="L35" s="389"/>
      <c r="M35" s="390"/>
      <c r="N35" s="215"/>
      <c r="O35" s="299"/>
      <c r="P35" s="216"/>
      <c r="Q35" s="217">
        <f>+Sklop11[[#This Row],[cena/enota brez DDV v EUR]]*Sklop11[[#This Row],[Stopnja DDV (%)]]</f>
        <v>0</v>
      </c>
      <c r="R35" s="217">
        <f>+Sklop11[[#This Row],[cena/enota brez DDV v EUR]]+Sklop11[[#This Row],[Davek (EUR)]]</f>
        <v>0</v>
      </c>
      <c r="S35" s="217">
        <f>+Sklop11[[#This Row],[cena/enota brez DDV v EUR]]*Sklop11[[#This Row],[Okvirna količina]]</f>
        <v>0</v>
      </c>
      <c r="T35" s="217">
        <f>+Sklop11[[#This Row],[Končna cena/enoto mere (EUR) z DDV]]*Sklop11[[#This Row],[Okvirna količina]]</f>
        <v>0</v>
      </c>
      <c r="U35" s="235"/>
    </row>
    <row r="36" spans="1:22" s="55" customFormat="1" ht="18.75" customHeight="1">
      <c r="A36" s="78" t="s">
        <v>22</v>
      </c>
      <c r="B36" s="301" t="s">
        <v>549</v>
      </c>
      <c r="C36" s="202">
        <v>180</v>
      </c>
      <c r="D36" s="223" t="s">
        <v>107</v>
      </c>
      <c r="E36" s="94"/>
      <c r="F36" s="388">
        <v>30</v>
      </c>
      <c r="G36" s="221" t="s">
        <v>179</v>
      </c>
      <c r="H36" s="2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5.3999999999999995</v>
      </c>
      <c r="I36" s="213" t="str">
        <f>IF(Sklop11[[#This Row],[ZAHTEVANA SHEMA KAKOVOSTI]]&lt;&gt;"",Sklop11[[#This Row],[Preračunana masa/volumen/kos na enoto kg]],"")</f>
        <v/>
      </c>
      <c r="J36" s="214"/>
      <c r="K36" s="389"/>
      <c r="L36" s="389"/>
      <c r="M36" s="390"/>
      <c r="N36" s="215"/>
      <c r="O36" s="299"/>
      <c r="P36" s="216"/>
      <c r="Q36" s="217">
        <f>+Sklop11[[#This Row],[cena/enota brez DDV v EUR]]*Sklop11[[#This Row],[Stopnja DDV (%)]]</f>
        <v>0</v>
      </c>
      <c r="R36" s="217">
        <f>+Sklop11[[#This Row],[cena/enota brez DDV v EUR]]+Sklop11[[#This Row],[Davek (EUR)]]</f>
        <v>0</v>
      </c>
      <c r="S36" s="217">
        <f>+Sklop11[[#This Row],[cena/enota brez DDV v EUR]]*Sklop11[[#This Row],[Okvirna količina]]</f>
        <v>0</v>
      </c>
      <c r="T36" s="217">
        <f>+Sklop11[[#This Row],[Končna cena/enoto mere (EUR) z DDV]]*Sklop11[[#This Row],[Okvirna količina]]</f>
        <v>0</v>
      </c>
      <c r="U36" s="235"/>
    </row>
    <row r="37" spans="1:22" s="55" customFormat="1" ht="18.75" customHeight="1">
      <c r="A37" s="78" t="s">
        <v>23</v>
      </c>
      <c r="B37" s="301" t="s">
        <v>548</v>
      </c>
      <c r="C37" s="202">
        <v>10</v>
      </c>
      <c r="D37" s="223" t="s">
        <v>0</v>
      </c>
      <c r="E37" s="94"/>
      <c r="F37" s="388">
        <v>900</v>
      </c>
      <c r="G37" s="221" t="s">
        <v>179</v>
      </c>
      <c r="H37" s="2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9000</v>
      </c>
      <c r="I37" s="213" t="str">
        <f>IF(Sklop11[[#This Row],[ZAHTEVANA SHEMA KAKOVOSTI]]&lt;&gt;"",Sklop11[[#This Row],[Preračunana masa/volumen/kos na enoto kg]],"")</f>
        <v/>
      </c>
      <c r="J37" s="214"/>
      <c r="K37" s="389"/>
      <c r="L37" s="389"/>
      <c r="M37" s="390"/>
      <c r="N37" s="215"/>
      <c r="O37" s="299"/>
      <c r="P37" s="216"/>
      <c r="Q37" s="217">
        <f>+Sklop11[[#This Row],[cena/enota brez DDV v EUR]]*Sklop11[[#This Row],[Stopnja DDV (%)]]</f>
        <v>0</v>
      </c>
      <c r="R37" s="217">
        <f>+Sklop11[[#This Row],[cena/enota brez DDV v EUR]]+Sklop11[[#This Row],[Davek (EUR)]]</f>
        <v>0</v>
      </c>
      <c r="S37" s="217">
        <f>+Sklop11[[#This Row],[cena/enota brez DDV v EUR]]*Sklop11[[#This Row],[Okvirna količina]]</f>
        <v>0</v>
      </c>
      <c r="T37" s="217">
        <f>+Sklop11[[#This Row],[Končna cena/enoto mere (EUR) z DDV]]*Sklop11[[#This Row],[Okvirna količina]]</f>
        <v>0</v>
      </c>
      <c r="U37" s="235"/>
    </row>
    <row r="38" spans="1:22" s="55" customFormat="1" ht="18.75" customHeight="1">
      <c r="A38" s="78" t="s">
        <v>24</v>
      </c>
      <c r="B38" s="301" t="s">
        <v>547</v>
      </c>
      <c r="C38" s="202">
        <v>1</v>
      </c>
      <c r="D38" s="223" t="s">
        <v>74</v>
      </c>
      <c r="E38" s="94"/>
      <c r="F38" s="388">
        <v>200</v>
      </c>
      <c r="G38" s="221" t="s">
        <v>179</v>
      </c>
      <c r="H38" s="2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38" s="213" t="str">
        <f>IF(Sklop11[[#This Row],[ZAHTEVANA SHEMA KAKOVOSTI]]&lt;&gt;"",Sklop11[[#This Row],[Preračunana masa/volumen/kos na enoto kg]],"")</f>
        <v/>
      </c>
      <c r="J38" s="214"/>
      <c r="K38" s="389"/>
      <c r="L38" s="389"/>
      <c r="M38" s="390"/>
      <c r="N38" s="215"/>
      <c r="O38" s="299"/>
      <c r="P38" s="216"/>
      <c r="Q38" s="217">
        <f>+Sklop11[[#This Row],[cena/enota brez DDV v EUR]]*Sklop11[[#This Row],[Stopnja DDV (%)]]</f>
        <v>0</v>
      </c>
      <c r="R38" s="217">
        <f>+Sklop11[[#This Row],[cena/enota brez DDV v EUR]]+Sklop11[[#This Row],[Davek (EUR)]]</f>
        <v>0</v>
      </c>
      <c r="S38" s="217">
        <f>+Sklop11[[#This Row],[cena/enota brez DDV v EUR]]*Sklop11[[#This Row],[Okvirna količina]]</f>
        <v>0</v>
      </c>
      <c r="T38" s="217">
        <f>+Sklop11[[#This Row],[Končna cena/enoto mere (EUR) z DDV]]*Sklop11[[#This Row],[Okvirna količina]]</f>
        <v>0</v>
      </c>
      <c r="U38" s="235"/>
    </row>
    <row r="39" spans="1:22">
      <c r="A39" s="349" t="s">
        <v>129</v>
      </c>
      <c r="B39" s="350"/>
      <c r="C39" s="351"/>
      <c r="D39" s="351"/>
      <c r="E39" s="352"/>
      <c r="F39" s="353"/>
      <c r="G39" s="354"/>
      <c r="H39" s="355">
        <f>SUBTOTAL(109,Sklop11[Preračunana masa/volumen/kos na enoto kg])</f>
        <v>16800.8</v>
      </c>
      <c r="I39" s="355">
        <f>SUBTOTAL(109,Sklop11[Živila iz shem kakovosti (kg)])</f>
        <v>6670.4</v>
      </c>
      <c r="J39" s="353"/>
      <c r="K39" s="356"/>
      <c r="L39" s="356"/>
      <c r="M39" s="357"/>
      <c r="N39" s="358"/>
      <c r="O39" s="358"/>
      <c r="P39" s="358"/>
      <c r="Q39" s="359"/>
      <c r="R39" s="353"/>
      <c r="S39" s="359">
        <f>SUBTOTAL(109,Sklop11[Vrednost za okvirno količino (EUR) brez DDV])</f>
        <v>0</v>
      </c>
      <c r="T39" s="359">
        <f>SUBTOTAL(109,Sklop11[Vrednost za okvirno količino (EUR) z DDV])</f>
        <v>0</v>
      </c>
      <c r="U39" s="360">
        <f>SUBTOTAL(103,Sklop11[Shema kakovosti
(nacionalne, evropske)
])</f>
        <v>0</v>
      </c>
    </row>
    <row r="40" spans="1:22" s="248" customFormat="1">
      <c r="A40" s="236"/>
      <c r="B40" s="237"/>
      <c r="C40" s="238"/>
      <c r="D40" s="238"/>
      <c r="E40" s="239"/>
      <c r="F40" s="240"/>
      <c r="G40" s="241"/>
      <c r="H40" s="242"/>
      <c r="I40" s="242"/>
      <c r="J40" s="240"/>
      <c r="K40" s="243"/>
      <c r="L40" s="243"/>
      <c r="M40" s="244"/>
      <c r="N40" s="245"/>
      <c r="O40" s="245"/>
      <c r="P40" s="245"/>
      <c r="Q40" s="246"/>
      <c r="R40" s="240"/>
      <c r="S40" s="246"/>
      <c r="T40" s="246"/>
      <c r="U40" s="247"/>
    </row>
    <row r="41" spans="1:22">
      <c r="A41" s="48" t="s">
        <v>125</v>
      </c>
      <c r="B41" s="16"/>
      <c r="C41" s="28"/>
      <c r="D41" s="28"/>
      <c r="E41" s="95"/>
      <c r="Q41" s="48"/>
      <c r="R41" s="48"/>
      <c r="S41" s="48"/>
      <c r="T41" s="48"/>
    </row>
    <row r="42" spans="1:22">
      <c r="A42" s="11" t="s">
        <v>127</v>
      </c>
      <c r="B42" s="16"/>
      <c r="C42" s="28"/>
      <c r="D42" s="28"/>
      <c r="E42" s="95"/>
    </row>
    <row r="43" spans="1:22">
      <c r="A43" s="90" t="s">
        <v>170</v>
      </c>
      <c r="F43" s="68"/>
      <c r="G43" s="68"/>
      <c r="H43" s="29"/>
      <c r="I43" s="29"/>
      <c r="J43" s="29"/>
      <c r="K43" s="29"/>
      <c r="L43" s="54"/>
      <c r="M43" s="54"/>
      <c r="N43" s="29"/>
      <c r="O43" s="29"/>
      <c r="P43" s="29"/>
      <c r="Q43" s="29"/>
      <c r="R43" s="29"/>
    </row>
    <row r="44" spans="1:22">
      <c r="A44" s="431" t="s">
        <v>163</v>
      </c>
      <c r="B44" s="431"/>
      <c r="C44" s="431"/>
      <c r="D44" s="431"/>
      <c r="E44" s="431"/>
      <c r="F44" s="431"/>
      <c r="G44" s="431"/>
      <c r="H44" s="431"/>
      <c r="I44" s="431"/>
      <c r="J44" s="431"/>
      <c r="K44" s="431"/>
      <c r="L44" s="431"/>
      <c r="M44" s="54"/>
      <c r="N44" s="29"/>
      <c r="O44" s="29"/>
      <c r="P44" s="29"/>
      <c r="Q44" s="29"/>
      <c r="R44" s="29"/>
    </row>
    <row r="45" spans="1:22" ht="12.75" customHeight="1">
      <c r="A45" s="420" t="s">
        <v>178</v>
      </c>
      <c r="B45" s="420"/>
      <c r="C45" s="420"/>
      <c r="D45" s="420"/>
      <c r="E45" s="420"/>
      <c r="F45" s="420"/>
      <c r="G45" s="420"/>
      <c r="H45" s="420"/>
      <c r="I45" s="420"/>
      <c r="J45" s="420"/>
      <c r="K45" s="420"/>
      <c r="L45" s="420"/>
      <c r="M45" s="54"/>
      <c r="N45" s="29"/>
      <c r="O45" s="29"/>
      <c r="P45" s="29"/>
      <c r="Q45" s="29"/>
      <c r="R45" s="29"/>
    </row>
    <row r="46" spans="1:22" ht="12.75" customHeight="1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04"/>
      <c r="N46" s="104"/>
      <c r="O46" s="104"/>
      <c r="P46" s="104"/>
      <c r="Q46" s="104"/>
      <c r="R46" s="104"/>
      <c r="S46" s="104"/>
      <c r="T46" s="104"/>
      <c r="U46" s="104"/>
      <c r="V46" s="104"/>
    </row>
    <row r="47" spans="1:22">
      <c r="A47" s="90" t="s">
        <v>65</v>
      </c>
      <c r="F47" s="68"/>
      <c r="G47" s="68" t="s">
        <v>66</v>
      </c>
      <c r="H47" s="29"/>
      <c r="I47" s="29"/>
      <c r="J47" s="29"/>
      <c r="K47" s="29"/>
      <c r="L47" s="54"/>
      <c r="M47" s="54"/>
      <c r="N47" s="29"/>
      <c r="O47" s="29"/>
      <c r="P47" s="29"/>
      <c r="Q47" s="29" t="s">
        <v>67</v>
      </c>
      <c r="R47" s="29"/>
    </row>
    <row r="48" spans="1:22" ht="15">
      <c r="A48" s="6"/>
      <c r="B48" s="4"/>
      <c r="C48" s="26"/>
      <c r="D48" s="26"/>
      <c r="E48" s="25"/>
      <c r="F48" s="7"/>
      <c r="H48" s="8"/>
      <c r="I48" s="8"/>
      <c r="J48" s="8"/>
      <c r="K48" s="8"/>
      <c r="L48" s="20"/>
      <c r="M48" s="20"/>
      <c r="N48" s="8"/>
      <c r="O48" s="8"/>
      <c r="P48" s="8"/>
      <c r="Q48" s="8"/>
      <c r="R48" s="8"/>
      <c r="S48" s="3"/>
      <c r="T48" s="3"/>
      <c r="U48" s="7"/>
    </row>
    <row r="49" spans="1:22">
      <c r="B49" s="16"/>
      <c r="C49" s="28"/>
      <c r="D49" s="28"/>
      <c r="E49" s="95"/>
    </row>
    <row r="50" spans="1:22">
      <c r="B50" s="16"/>
      <c r="C50" s="28"/>
      <c r="D50" s="28"/>
      <c r="E50" s="95"/>
    </row>
    <row r="51" spans="1:22">
      <c r="B51" s="16"/>
      <c r="C51" s="28"/>
      <c r="D51" s="28"/>
      <c r="E51" s="95"/>
    </row>
    <row r="52" spans="1:22">
      <c r="B52" s="16"/>
      <c r="C52" s="28"/>
      <c r="D52" s="28"/>
      <c r="E52" s="95"/>
    </row>
    <row r="53" spans="1:22">
      <c r="B53" s="16"/>
      <c r="C53" s="28"/>
      <c r="D53" s="28"/>
      <c r="E53" s="95"/>
    </row>
    <row r="54" spans="1:22">
      <c r="B54" s="16"/>
      <c r="C54" s="28"/>
      <c r="D54" s="28"/>
      <c r="E54" s="95"/>
    </row>
    <row r="55" spans="1:22">
      <c r="B55" s="16"/>
      <c r="C55" s="28"/>
      <c r="D55" s="28"/>
      <c r="E55" s="95"/>
    </row>
    <row r="56" spans="1:22">
      <c r="B56" s="16"/>
      <c r="C56" s="28"/>
      <c r="D56" s="28"/>
      <c r="E56" s="95"/>
    </row>
    <row r="57" spans="1:22">
      <c r="B57" s="16"/>
      <c r="C57" s="28"/>
      <c r="D57" s="28"/>
      <c r="E57" s="95"/>
    </row>
    <row r="58" spans="1:22">
      <c r="B58" s="16"/>
      <c r="C58" s="28"/>
      <c r="D58" s="28"/>
      <c r="E58" s="95"/>
    </row>
    <row r="59" spans="1:22" s="18" customFormat="1">
      <c r="A59" s="11"/>
      <c r="B59" s="16"/>
      <c r="C59" s="28"/>
      <c r="D59" s="28"/>
      <c r="E59" s="95"/>
      <c r="F59" s="96"/>
      <c r="G59" s="96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5"/>
      <c r="F60" s="96"/>
      <c r="G60" s="96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5"/>
      <c r="F61" s="96"/>
      <c r="G61" s="96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5"/>
      <c r="F62" s="96"/>
      <c r="G62" s="96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5"/>
      <c r="F63" s="96"/>
      <c r="G63" s="96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5"/>
      <c r="F64" s="96"/>
      <c r="G64" s="96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5"/>
      <c r="F65" s="96"/>
      <c r="G65" s="96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5"/>
      <c r="F66" s="96"/>
      <c r="G66" s="96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5"/>
      <c r="F67" s="96"/>
      <c r="G67" s="96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5"/>
      <c r="F68" s="96"/>
      <c r="G68" s="96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5"/>
      <c r="F69" s="96"/>
      <c r="G69" s="96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5"/>
      <c r="F70" s="96"/>
      <c r="G70" s="96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5"/>
      <c r="F71" s="96"/>
      <c r="G71" s="96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5"/>
      <c r="F72" s="96"/>
      <c r="G72" s="96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5"/>
      <c r="F73" s="96"/>
      <c r="G73" s="96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5"/>
      <c r="F74" s="96"/>
      <c r="G74" s="96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5"/>
      <c r="F75" s="96"/>
      <c r="G75" s="96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5"/>
      <c r="F76" s="96"/>
      <c r="G76" s="96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5"/>
      <c r="F77" s="96"/>
      <c r="G77" s="96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5"/>
      <c r="F78" s="96"/>
      <c r="G78" s="96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5"/>
      <c r="F79" s="96"/>
      <c r="G79" s="96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5"/>
      <c r="F80" s="96"/>
      <c r="G80" s="96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5"/>
      <c r="F81" s="96"/>
      <c r="G81" s="96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5"/>
      <c r="F82" s="96"/>
      <c r="G82" s="96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5"/>
      <c r="F83" s="96"/>
      <c r="G83" s="96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5"/>
      <c r="F84" s="96"/>
      <c r="G84" s="96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5"/>
      <c r="F85" s="96"/>
      <c r="G85" s="96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5"/>
      <c r="F86" s="96"/>
      <c r="G86" s="96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5"/>
      <c r="F87" s="96"/>
      <c r="G87" s="96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5"/>
      <c r="F88" s="96"/>
      <c r="G88" s="96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5"/>
      <c r="F89" s="96"/>
      <c r="G89" s="96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5"/>
      <c r="F90" s="96"/>
      <c r="G90" s="96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5"/>
      <c r="F91" s="96"/>
      <c r="G91" s="96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5"/>
      <c r="F92" s="96"/>
      <c r="G92" s="96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5"/>
      <c r="F93" s="96"/>
      <c r="G93" s="96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5"/>
      <c r="F94" s="96"/>
      <c r="G94" s="96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5"/>
      <c r="F95" s="96"/>
      <c r="G95" s="96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5"/>
      <c r="F96" s="96"/>
      <c r="G96" s="96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5"/>
      <c r="F97" s="96"/>
      <c r="G97" s="96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5"/>
      <c r="F98" s="96"/>
      <c r="G98" s="96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5"/>
      <c r="F99" s="96"/>
      <c r="G99" s="96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5"/>
      <c r="F100" s="96"/>
      <c r="G100" s="96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5"/>
      <c r="F101" s="96"/>
      <c r="G101" s="96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5"/>
      <c r="F102" s="96"/>
      <c r="G102" s="96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5"/>
      <c r="F103" s="96"/>
      <c r="G103" s="96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5"/>
      <c r="F104" s="96"/>
      <c r="G104" s="96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5"/>
      <c r="F105" s="96"/>
      <c r="G105" s="96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5"/>
      <c r="F106" s="96"/>
      <c r="G106" s="96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5"/>
      <c r="F107" s="96"/>
      <c r="G107" s="96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5"/>
      <c r="F108" s="96"/>
      <c r="G108" s="96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5"/>
      <c r="F109" s="96"/>
      <c r="G109" s="96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5"/>
      <c r="F110" s="96"/>
      <c r="G110" s="96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5"/>
      <c r="F111" s="96"/>
      <c r="G111" s="96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5"/>
      <c r="F112" s="96"/>
      <c r="G112" s="96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5"/>
      <c r="F113" s="96"/>
      <c r="G113" s="96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5"/>
      <c r="F114" s="96"/>
      <c r="G114" s="96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5"/>
      <c r="F115" s="96"/>
      <c r="G115" s="96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5"/>
      <c r="F116" s="96"/>
      <c r="G116" s="96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5"/>
      <c r="F117" s="96"/>
      <c r="G117" s="96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5"/>
      <c r="F118" s="96"/>
      <c r="G118" s="96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5"/>
      <c r="F119" s="96"/>
      <c r="G119" s="96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5"/>
      <c r="F120" s="96"/>
      <c r="G120" s="96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5"/>
      <c r="F121" s="96"/>
      <c r="G121" s="96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5"/>
      <c r="F122" s="96"/>
      <c r="G122" s="96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5"/>
      <c r="F123" s="96"/>
      <c r="G123" s="96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5"/>
      <c r="F124" s="96"/>
      <c r="G124" s="96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5"/>
      <c r="F125" s="96"/>
      <c r="G125" s="96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5"/>
      <c r="F126" s="96"/>
      <c r="G126" s="96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5"/>
      <c r="F127" s="96"/>
      <c r="G127" s="96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5"/>
      <c r="F128" s="96"/>
      <c r="G128" s="96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5"/>
      <c r="F129" s="96"/>
      <c r="G129" s="96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5"/>
      <c r="F130" s="96"/>
      <c r="G130" s="96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5"/>
      <c r="F131" s="96"/>
      <c r="G131" s="96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5"/>
      <c r="F132" s="96"/>
      <c r="G132" s="96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5"/>
      <c r="F133" s="96"/>
      <c r="G133" s="96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5"/>
      <c r="F134" s="96"/>
      <c r="G134" s="96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5"/>
      <c r="F135" s="96"/>
      <c r="G135" s="96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5"/>
      <c r="F136" s="96"/>
      <c r="G136" s="96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5"/>
      <c r="F137" s="96"/>
      <c r="G137" s="96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5"/>
      <c r="F138" s="96"/>
      <c r="G138" s="96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5"/>
      <c r="F139" s="96"/>
      <c r="G139" s="96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5"/>
      <c r="F140" s="96"/>
      <c r="G140" s="96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5"/>
      <c r="F141" s="96"/>
      <c r="G141" s="96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5"/>
      <c r="F142" s="96"/>
      <c r="G142" s="96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5"/>
      <c r="F143" s="96"/>
      <c r="G143" s="96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5"/>
      <c r="F144" s="96"/>
      <c r="G144" s="96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5"/>
      <c r="F145" s="96"/>
      <c r="G145" s="96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5"/>
      <c r="F146" s="96"/>
      <c r="G146" s="96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5"/>
      <c r="F147" s="96"/>
      <c r="G147" s="96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5"/>
      <c r="F148" s="96"/>
      <c r="G148" s="96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5"/>
      <c r="F149" s="96"/>
      <c r="G149" s="96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5"/>
      <c r="F150" s="96"/>
      <c r="G150" s="96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5"/>
      <c r="F151" s="96"/>
      <c r="G151" s="96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5"/>
      <c r="F152" s="96"/>
      <c r="G152" s="96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5"/>
      <c r="F153" s="96"/>
      <c r="G153" s="96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5"/>
      <c r="F154" s="96"/>
      <c r="G154" s="96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5"/>
      <c r="F155" s="96"/>
      <c r="G155" s="96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5"/>
      <c r="F156" s="96"/>
      <c r="G156" s="96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5"/>
      <c r="F157" s="96"/>
      <c r="G157" s="96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5"/>
      <c r="F158" s="96"/>
      <c r="G158" s="96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5"/>
      <c r="F159" s="96"/>
      <c r="G159" s="96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5"/>
      <c r="F160" s="96"/>
      <c r="G160" s="96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5"/>
      <c r="F161" s="96"/>
      <c r="G161" s="96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5"/>
      <c r="F162" s="96"/>
      <c r="G162" s="96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5"/>
      <c r="F163" s="96"/>
      <c r="G163" s="96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5"/>
      <c r="F164" s="96"/>
      <c r="G164" s="96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5"/>
      <c r="F165" s="96"/>
      <c r="G165" s="96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5"/>
      <c r="F166" s="96"/>
      <c r="G166" s="96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5"/>
      <c r="F167" s="96"/>
      <c r="G167" s="96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5"/>
      <c r="F168" s="96"/>
      <c r="G168" s="96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5"/>
      <c r="F169" s="96"/>
      <c r="G169" s="96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5"/>
      <c r="F170" s="96"/>
      <c r="G170" s="96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5"/>
      <c r="F171" s="96"/>
      <c r="G171" s="96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5"/>
      <c r="F172" s="96"/>
      <c r="G172" s="96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5"/>
      <c r="F173" s="96"/>
      <c r="G173" s="96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5"/>
      <c r="F174" s="96"/>
      <c r="G174" s="96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5"/>
      <c r="F175" s="96"/>
      <c r="G175" s="96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5"/>
      <c r="F176" s="96"/>
      <c r="G176" s="96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5"/>
      <c r="F177" s="96"/>
      <c r="G177" s="96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5"/>
      <c r="F178" s="96"/>
      <c r="G178" s="96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5"/>
      <c r="F179" s="96"/>
      <c r="G179" s="96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5"/>
      <c r="F180" s="96"/>
      <c r="G180" s="96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5"/>
      <c r="F181" s="96"/>
      <c r="G181" s="96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5"/>
      <c r="F182" s="96"/>
      <c r="G182" s="96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5"/>
      <c r="F183" s="96"/>
      <c r="G183" s="96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5"/>
      <c r="F184" s="96"/>
      <c r="G184" s="96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5"/>
      <c r="F185" s="96"/>
      <c r="G185" s="96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5"/>
      <c r="F186" s="96"/>
      <c r="G186" s="96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5"/>
      <c r="F187" s="96"/>
      <c r="G187" s="96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5"/>
      <c r="F188" s="96"/>
      <c r="G188" s="96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5"/>
      <c r="F189" s="96"/>
      <c r="G189" s="96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5"/>
      <c r="F190" s="96"/>
      <c r="G190" s="96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5"/>
      <c r="F191" s="96"/>
      <c r="G191" s="96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5"/>
      <c r="F192" s="96"/>
      <c r="G192" s="96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5"/>
      <c r="F193" s="96"/>
      <c r="G193" s="96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5"/>
      <c r="F194" s="96"/>
      <c r="G194" s="96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5"/>
      <c r="F195" s="96"/>
      <c r="G195" s="96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5"/>
      <c r="F196" s="96"/>
      <c r="G196" s="96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5"/>
      <c r="F197" s="96"/>
      <c r="G197" s="96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5"/>
      <c r="F198" s="96"/>
      <c r="G198" s="96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5"/>
      <c r="F199" s="96"/>
      <c r="G199" s="96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5"/>
      <c r="F200" s="96"/>
      <c r="G200" s="96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5"/>
      <c r="F201" s="96"/>
      <c r="G201" s="96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5"/>
      <c r="F202" s="96"/>
      <c r="G202" s="96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5"/>
      <c r="F203" s="96"/>
      <c r="G203" s="96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5"/>
      <c r="F204" s="96"/>
      <c r="G204" s="96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5"/>
      <c r="F205" s="96"/>
      <c r="G205" s="96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5"/>
      <c r="F206" s="96"/>
      <c r="G206" s="96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5"/>
      <c r="F207" s="96"/>
      <c r="G207" s="96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5"/>
      <c r="F208" s="96"/>
      <c r="G208" s="96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5"/>
      <c r="F209" s="96"/>
      <c r="G209" s="96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5"/>
      <c r="F210" s="96"/>
      <c r="G210" s="96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5"/>
      <c r="F211" s="96"/>
      <c r="G211" s="96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5"/>
      <c r="F212" s="96"/>
      <c r="G212" s="96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5"/>
      <c r="F213" s="96"/>
      <c r="G213" s="96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5"/>
      <c r="F214" s="96"/>
      <c r="G214" s="96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5"/>
      <c r="F215" s="96"/>
      <c r="G215" s="96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5"/>
      <c r="F216" s="96"/>
      <c r="G216" s="96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5"/>
      <c r="F217" s="96"/>
      <c r="G217" s="96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5"/>
      <c r="F218" s="96"/>
      <c r="G218" s="96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5"/>
      <c r="F219" s="96"/>
      <c r="G219" s="96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5"/>
      <c r="F220" s="96"/>
      <c r="G220" s="96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5"/>
      <c r="F221" s="96"/>
      <c r="G221" s="96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5"/>
      <c r="F222" s="96"/>
      <c r="G222" s="96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5"/>
      <c r="F223" s="96"/>
      <c r="G223" s="96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5"/>
      <c r="F224" s="96"/>
      <c r="G224" s="96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5"/>
      <c r="F225" s="96"/>
      <c r="G225" s="96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5"/>
      <c r="F226" s="96"/>
      <c r="G226" s="96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5"/>
      <c r="F227" s="96"/>
      <c r="G227" s="96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5"/>
      <c r="F228" s="96"/>
      <c r="G228" s="96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5"/>
      <c r="F229" s="96"/>
      <c r="G229" s="96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5"/>
      <c r="F230" s="96"/>
      <c r="G230" s="96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5"/>
      <c r="F231" s="96"/>
      <c r="G231" s="96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5"/>
      <c r="F232" s="96"/>
      <c r="G232" s="96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5"/>
      <c r="F233" s="96"/>
      <c r="G233" s="96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5"/>
      <c r="F234" s="96"/>
      <c r="G234" s="96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5"/>
      <c r="F235" s="96"/>
      <c r="G235" s="96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5"/>
      <c r="F236" s="96"/>
      <c r="G236" s="96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5"/>
      <c r="F237" s="96"/>
      <c r="G237" s="96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5"/>
      <c r="F238" s="96"/>
      <c r="G238" s="96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5"/>
      <c r="F239" s="96"/>
      <c r="G239" s="96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5"/>
      <c r="F240" s="96"/>
      <c r="G240" s="96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5"/>
      <c r="F241" s="96"/>
      <c r="G241" s="96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5"/>
      <c r="F242" s="96"/>
      <c r="G242" s="96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5"/>
      <c r="F243" s="96"/>
      <c r="G243" s="96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5"/>
      <c r="F244" s="96"/>
      <c r="G244" s="96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5"/>
      <c r="F245" s="96"/>
      <c r="G245" s="96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5"/>
      <c r="F246" s="96"/>
      <c r="G246" s="96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5"/>
      <c r="F247" s="96"/>
      <c r="G247" s="96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5"/>
      <c r="F248" s="96"/>
      <c r="G248" s="96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5"/>
      <c r="F249" s="96"/>
      <c r="G249" s="96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5"/>
      <c r="F250" s="96"/>
      <c r="G250" s="96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5"/>
      <c r="F251" s="96"/>
      <c r="G251" s="96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5"/>
      <c r="F252" s="96"/>
      <c r="G252" s="96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5"/>
      <c r="F253" s="96"/>
      <c r="G253" s="96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5"/>
      <c r="F254" s="96"/>
      <c r="G254" s="96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5"/>
      <c r="F255" s="96"/>
      <c r="G255" s="96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5"/>
      <c r="F256" s="96"/>
      <c r="G256" s="96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5"/>
      <c r="F257" s="96"/>
      <c r="G257" s="96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5"/>
      <c r="F258" s="96"/>
      <c r="G258" s="96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5"/>
      <c r="F259" s="96"/>
      <c r="G259" s="96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5"/>
      <c r="F260" s="96"/>
      <c r="G260" s="96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5"/>
      <c r="F261" s="96"/>
      <c r="G261" s="96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5"/>
      <c r="F262" s="96"/>
      <c r="G262" s="96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5"/>
      <c r="F263" s="96"/>
      <c r="G263" s="96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5"/>
      <c r="F264" s="96"/>
      <c r="G264" s="96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5"/>
      <c r="F265" s="96"/>
      <c r="G265" s="96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5"/>
      <c r="F266" s="96"/>
      <c r="G266" s="96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5"/>
      <c r="F267" s="96"/>
      <c r="G267" s="96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>
      <c r="B268" s="16"/>
      <c r="C268" s="28"/>
      <c r="D268" s="28"/>
      <c r="E268" s="95"/>
    </row>
    <row r="269" spans="1:22">
      <c r="B269" s="16"/>
      <c r="C269" s="28"/>
      <c r="D269" s="28"/>
      <c r="E269" s="95"/>
    </row>
    <row r="270" spans="1:22">
      <c r="B270" s="16"/>
      <c r="C270" s="28"/>
      <c r="D270" s="28"/>
      <c r="E270" s="95"/>
    </row>
    <row r="271" spans="1:22">
      <c r="B271" s="16"/>
      <c r="C271" s="28"/>
      <c r="D271" s="28"/>
      <c r="E271" s="95"/>
    </row>
  </sheetData>
  <sheetProtection insertRows="0" deleteRows="0"/>
  <protectedRanges>
    <protectedRange sqref="J48:P1048576 U48:U1048576 U1:U40 J1:P40" name="Obseg1"/>
    <protectedRange sqref="J47:P47 J41:P43 U47 U41:U43" name="Obseg1_2"/>
    <protectedRange sqref="U46 M46:P46" name="Obseg1_1_1"/>
    <protectedRange sqref="J46:L46" name="Obseg1_3_1"/>
    <protectedRange sqref="M44:P44 U44" name="Obseg1_1"/>
    <protectedRange sqref="M45:P45 U45" name="Obseg1_1_3"/>
    <protectedRange sqref="J45:L45" name="Obseg1_3_1_1"/>
  </protectedRanges>
  <mergeCells count="9">
    <mergeCell ref="A44:L44"/>
    <mergeCell ref="A45:L4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3" fitToHeight="0" orientation="landscape" r:id="rId1"/>
  <rowBreaks count="1" manualBreakCount="1">
    <brk id="133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  <pageSetUpPr fitToPage="1"/>
  </sheetPr>
  <dimension ref="A1:V252"/>
  <sheetViews>
    <sheetView zoomScale="98" zoomScaleNormal="98" zoomScaleSheetLayoutView="100" workbookViewId="0">
      <selection activeCell="K40" sqref="K4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3" customWidth="1"/>
    <col min="6" max="6" width="7.42578125" style="96" customWidth="1"/>
    <col min="7" max="7" width="6" style="96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22" t="str">
        <f>+'prva stran'!B6</f>
        <v>VRTEC ŠOŠTANJ</v>
      </c>
      <c r="D2" s="423"/>
      <c r="E2" s="423"/>
      <c r="F2" s="423"/>
      <c r="G2" s="423"/>
      <c r="H2" s="423"/>
      <c r="I2" s="423"/>
      <c r="J2" s="423"/>
    </row>
    <row r="3" spans="1:21" ht="15">
      <c r="B3" s="50" t="s">
        <v>83</v>
      </c>
      <c r="C3" s="424" t="str">
        <f>+'prva stran'!B7</f>
        <v>KAJUHOVA CESTA 8, 3325 ŠOŠTANJ</v>
      </c>
      <c r="D3" s="425"/>
      <c r="E3" s="425"/>
      <c r="F3" s="425"/>
      <c r="G3" s="425"/>
      <c r="H3" s="425"/>
      <c r="I3" s="425"/>
      <c r="J3" s="425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26">
        <f>+'prva stran'!B10</f>
        <v>0</v>
      </c>
      <c r="D6" s="427"/>
      <c r="E6" s="427"/>
      <c r="F6" s="427"/>
      <c r="G6" s="427"/>
      <c r="H6" s="427"/>
      <c r="I6" s="427"/>
      <c r="J6" s="427"/>
    </row>
    <row r="7" spans="1:21" ht="17.25" customHeight="1">
      <c r="B7" s="51" t="s">
        <v>83</v>
      </c>
      <c r="C7" s="428">
        <f>+'prva stran'!B11</f>
        <v>0</v>
      </c>
      <c r="D7" s="429"/>
      <c r="E7" s="429"/>
      <c r="F7" s="429"/>
      <c r="G7" s="429"/>
      <c r="H7" s="429"/>
      <c r="I7" s="429"/>
      <c r="J7" s="429"/>
    </row>
    <row r="8" spans="1:21" ht="17.25" customHeight="1">
      <c r="B8" s="51" t="s">
        <v>84</v>
      </c>
      <c r="C8" s="428">
        <f>+'prva stran'!B12</f>
        <v>0</v>
      </c>
      <c r="D8" s="429"/>
      <c r="E8" s="429"/>
      <c r="F8" s="429"/>
      <c r="G8" s="429"/>
      <c r="H8" s="429"/>
      <c r="I8" s="429"/>
      <c r="J8" s="429"/>
    </row>
    <row r="9" spans="1:21" s="12" customFormat="1" ht="17.25" customHeight="1">
      <c r="A9" s="9"/>
      <c r="B9" s="52" t="s">
        <v>86</v>
      </c>
      <c r="C9" s="430">
        <f>+'prva stran'!B13</f>
        <v>0</v>
      </c>
      <c r="D9" s="429"/>
      <c r="E9" s="429"/>
      <c r="F9" s="429"/>
      <c r="G9" s="429"/>
      <c r="H9" s="429"/>
      <c r="I9" s="429"/>
      <c r="J9" s="42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7"/>
      <c r="G10" s="97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97"/>
      <c r="G11" s="97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pred_rekapitulacija'!A25</f>
        <v>12. sklop:</v>
      </c>
      <c r="C12" s="77"/>
      <c r="D12" s="24"/>
      <c r="E12" s="25"/>
      <c r="F12" s="97"/>
      <c r="G12" s="97"/>
      <c r="H12" s="14"/>
      <c r="I12" s="14"/>
      <c r="J12" s="14"/>
      <c r="K12" s="14"/>
      <c r="U12" s="7"/>
    </row>
    <row r="13" spans="1:21" s="12" customFormat="1" ht="21" customHeight="1">
      <c r="B13" s="421" t="str">
        <f>+'Ponudbeni pred_rekapitulacija'!B25</f>
        <v>EKO RDEČE MESO</v>
      </c>
      <c r="C13" s="421"/>
      <c r="D13" s="421"/>
      <c r="E13" s="421"/>
      <c r="F13" s="421"/>
      <c r="G13" s="421"/>
      <c r="H13" s="421"/>
      <c r="I13" s="421"/>
      <c r="J13" s="421"/>
      <c r="K13" s="421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157</v>
      </c>
      <c r="F14" s="47">
        <v>3</v>
      </c>
      <c r="G14" s="47">
        <v>4</v>
      </c>
      <c r="H14" s="70" t="s">
        <v>77</v>
      </c>
      <c r="I14" s="70" t="s">
        <v>119</v>
      </c>
      <c r="J14" s="71">
        <v>5</v>
      </c>
      <c r="K14" s="71">
        <v>6</v>
      </c>
      <c r="L14" s="71" t="s">
        <v>64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93</v>
      </c>
      <c r="G15" s="56" t="s">
        <v>94</v>
      </c>
      <c r="H15" s="57" t="s">
        <v>128</v>
      </c>
      <c r="I15" s="57" t="s">
        <v>145</v>
      </c>
      <c r="J15" s="58" t="s">
        <v>101</v>
      </c>
      <c r="K15" s="58" t="s">
        <v>75</v>
      </c>
      <c r="L15" s="58" t="s">
        <v>76</v>
      </c>
      <c r="M15" s="58" t="s">
        <v>100</v>
      </c>
      <c r="N15" s="58" t="s">
        <v>63</v>
      </c>
      <c r="O15" s="58" t="s">
        <v>118</v>
      </c>
      <c r="P15" s="58" t="s">
        <v>97</v>
      </c>
      <c r="Q15" s="59" t="s">
        <v>98</v>
      </c>
      <c r="R15" s="59" t="s">
        <v>111</v>
      </c>
      <c r="S15" s="59" t="s">
        <v>102</v>
      </c>
      <c r="T15" s="59" t="s">
        <v>103</v>
      </c>
      <c r="U15" s="58" t="s">
        <v>115</v>
      </c>
    </row>
    <row r="16" spans="1:21" s="55" customFormat="1" ht="15.75" customHeight="1">
      <c r="A16" s="78" t="s">
        <v>1</v>
      </c>
      <c r="B16" s="154" t="s">
        <v>567</v>
      </c>
      <c r="C16" s="181" t="s">
        <v>108</v>
      </c>
      <c r="D16" s="76" t="s">
        <v>0</v>
      </c>
      <c r="E16" s="136"/>
      <c r="F16" s="155">
        <v>200</v>
      </c>
      <c r="G16" s="143" t="s">
        <v>0</v>
      </c>
      <c r="H16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6" s="79" t="str">
        <f>IF(Sklop12[[#This Row],[ZAHTEVANA SHEMA KAKOVOSTI]]&lt;&gt;"",Sklop12[[#This Row],[Preračunana masa/volumen/kos na enoto kg]],"")</f>
        <v/>
      </c>
      <c r="J16" s="144"/>
      <c r="K16" s="125"/>
      <c r="L16" s="125"/>
      <c r="M16" s="249" t="s">
        <v>108</v>
      </c>
      <c r="N16" s="126"/>
      <c r="O16" s="249" t="s">
        <v>108</v>
      </c>
      <c r="P16" s="86"/>
      <c r="Q16" s="82">
        <f>+Sklop12[[#This Row],[cena/enota brez DDV v EUR]]*Sklop12[[#This Row],[Stopnja DDV (%)]]</f>
        <v>0</v>
      </c>
      <c r="R16" s="82">
        <f>+Sklop12[[#This Row],[cena/enota brez DDV v EUR]]+Sklop12[[#This Row],[Davek (EUR)]]</f>
        <v>0</v>
      </c>
      <c r="S16" s="82">
        <f>+Sklop12[[#This Row],[cena/enota brez DDV v EUR]]*Sklop12[[#This Row],[Okvirna količina]]</f>
        <v>0</v>
      </c>
      <c r="T16" s="82">
        <f>+Sklop12[[#This Row],[Končna cena/enoto mere (EUR) z DDV]]*Sklop12[[#This Row],[Okvirna količina]]</f>
        <v>0</v>
      </c>
      <c r="U16" s="249" t="s">
        <v>108</v>
      </c>
    </row>
    <row r="17" spans="1:21" s="55" customFormat="1" ht="15.75" customHeight="1">
      <c r="A17" s="78" t="s">
        <v>3</v>
      </c>
      <c r="B17" s="271" t="s">
        <v>568</v>
      </c>
      <c r="C17" s="181" t="s">
        <v>108</v>
      </c>
      <c r="D17" s="76" t="s">
        <v>0</v>
      </c>
      <c r="E17" s="136"/>
      <c r="F17" s="213">
        <v>200</v>
      </c>
      <c r="G17" s="143" t="s">
        <v>0</v>
      </c>
      <c r="H17" s="23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7" s="213" t="str">
        <f>IF(Sklop12[[#This Row],[ZAHTEVANA SHEMA KAKOVOSTI]]&lt;&gt;"",Sklop12[[#This Row],[Preračunana masa/volumen/kos na enoto kg]],"")</f>
        <v/>
      </c>
      <c r="J17" s="234"/>
      <c r="K17" s="125"/>
      <c r="L17" s="125"/>
      <c r="M17" s="249" t="s">
        <v>108</v>
      </c>
      <c r="N17" s="215"/>
      <c r="O17" s="249" t="s">
        <v>108</v>
      </c>
      <c r="P17" s="216"/>
      <c r="Q17" s="217">
        <f>+Sklop12[[#This Row],[cena/enota brez DDV v EUR]]*Sklop12[[#This Row],[Stopnja DDV (%)]]</f>
        <v>0</v>
      </c>
      <c r="R17" s="217">
        <f>+Sklop12[[#This Row],[cena/enota brez DDV v EUR]]+Sklop12[[#This Row],[Davek (EUR)]]</f>
        <v>0</v>
      </c>
      <c r="S17" s="217">
        <f>+Sklop12[[#This Row],[cena/enota brez DDV v EUR]]*Sklop12[[#This Row],[Okvirna količina]]</f>
        <v>0</v>
      </c>
      <c r="T17" s="217">
        <f>+Sklop12[[#This Row],[Končna cena/enoto mere (EUR) z DDV]]*Sklop12[[#This Row],[Okvirna količina]]</f>
        <v>0</v>
      </c>
      <c r="U17" s="249" t="s">
        <v>108</v>
      </c>
    </row>
    <row r="18" spans="1:21" s="55" customFormat="1" ht="15.75" customHeight="1">
      <c r="A18" s="78" t="s">
        <v>4</v>
      </c>
      <c r="B18" s="175" t="s">
        <v>569</v>
      </c>
      <c r="C18" s="181" t="s">
        <v>108</v>
      </c>
      <c r="D18" s="76" t="s">
        <v>0</v>
      </c>
      <c r="E18" s="136"/>
      <c r="F18" s="146">
        <v>200</v>
      </c>
      <c r="G18" s="143" t="s">
        <v>0</v>
      </c>
      <c r="H18" s="16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8" s="146" t="str">
        <f>IF(Sklop12[[#This Row],[ZAHTEVANA SHEMA KAKOVOSTI]]&lt;&gt;"",Sklop12[[#This Row],[Preračunana masa/volumen/kos na enoto kg]],"")</f>
        <v/>
      </c>
      <c r="J18" s="201"/>
      <c r="K18" s="125"/>
      <c r="L18" s="125"/>
      <c r="M18" s="249" t="s">
        <v>108</v>
      </c>
      <c r="N18" s="177"/>
      <c r="O18" s="249" t="s">
        <v>108</v>
      </c>
      <c r="P18" s="150"/>
      <c r="Q18" s="149">
        <f>+Sklop12[[#This Row],[cena/enota brez DDV v EUR]]*Sklop12[[#This Row],[Stopnja DDV (%)]]</f>
        <v>0</v>
      </c>
      <c r="R18" s="149">
        <f>+Sklop12[[#This Row],[cena/enota brez DDV v EUR]]+Sklop12[[#This Row],[Davek (EUR)]]</f>
        <v>0</v>
      </c>
      <c r="S18" s="149">
        <f>+Sklop12[[#This Row],[cena/enota brez DDV v EUR]]*Sklop12[[#This Row],[Okvirna količina]]</f>
        <v>0</v>
      </c>
      <c r="T18" s="167">
        <f>+Sklop12[[#This Row],[Končna cena/enoto mere (EUR) z DDV]]*Sklop12[[#This Row],[Okvirna količina]]</f>
        <v>0</v>
      </c>
      <c r="U18" s="249" t="s">
        <v>108</v>
      </c>
    </row>
    <row r="19" spans="1:21" s="55" customFormat="1" ht="15.75" customHeight="1">
      <c r="A19" s="78" t="s">
        <v>5</v>
      </c>
      <c r="B19" s="175" t="s">
        <v>570</v>
      </c>
      <c r="C19" s="181" t="s">
        <v>108</v>
      </c>
      <c r="D19" s="76" t="s">
        <v>0</v>
      </c>
      <c r="E19" s="136"/>
      <c r="F19" s="146">
        <v>200</v>
      </c>
      <c r="G19" s="143" t="s">
        <v>0</v>
      </c>
      <c r="H19" s="16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9" s="146" t="str">
        <f>IF(Sklop12[[#This Row],[ZAHTEVANA SHEMA KAKOVOSTI]]&lt;&gt;"",Sklop12[[#This Row],[Preračunana masa/volumen/kos na enoto kg]],"")</f>
        <v/>
      </c>
      <c r="J19" s="201"/>
      <c r="K19" s="125"/>
      <c r="L19" s="125"/>
      <c r="M19" s="249" t="s">
        <v>108</v>
      </c>
      <c r="N19" s="177"/>
      <c r="O19" s="249" t="s">
        <v>108</v>
      </c>
      <c r="P19" s="150"/>
      <c r="Q19" s="149">
        <f>+Sklop12[[#This Row],[cena/enota brez DDV v EUR]]*Sklop12[[#This Row],[Stopnja DDV (%)]]</f>
        <v>0</v>
      </c>
      <c r="R19" s="149">
        <f>+Sklop12[[#This Row],[cena/enota brez DDV v EUR]]+Sklop12[[#This Row],[Davek (EUR)]]</f>
        <v>0</v>
      </c>
      <c r="S19" s="149">
        <f>+Sklop12[[#This Row],[cena/enota brez DDV v EUR]]*Sklop12[[#This Row],[Okvirna količina]]</f>
        <v>0</v>
      </c>
      <c r="T19" s="167">
        <f>+Sklop12[[#This Row],[Končna cena/enoto mere (EUR) z DDV]]*Sklop12[[#This Row],[Okvirna količina]]</f>
        <v>0</v>
      </c>
      <c r="U19" s="249" t="s">
        <v>108</v>
      </c>
    </row>
    <row r="20" spans="1:21" s="55" customFormat="1" ht="15.75" customHeight="1">
      <c r="A20" s="78" t="s">
        <v>6</v>
      </c>
      <c r="B20" s="175" t="s">
        <v>571</v>
      </c>
      <c r="C20" s="181" t="s">
        <v>108</v>
      </c>
      <c r="D20" s="76" t="s">
        <v>0</v>
      </c>
      <c r="E20" s="136"/>
      <c r="F20" s="146">
        <v>200</v>
      </c>
      <c r="G20" s="143" t="s">
        <v>0</v>
      </c>
      <c r="H20" s="16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0" s="146" t="str">
        <f>IF(Sklop12[[#This Row],[ZAHTEVANA SHEMA KAKOVOSTI]]&lt;&gt;"",Sklop12[[#This Row],[Preračunana masa/volumen/kos na enoto kg]],"")</f>
        <v/>
      </c>
      <c r="J20" s="201"/>
      <c r="K20" s="125"/>
      <c r="L20" s="125"/>
      <c r="M20" s="249" t="s">
        <v>108</v>
      </c>
      <c r="N20" s="177"/>
      <c r="O20" s="249" t="s">
        <v>108</v>
      </c>
      <c r="P20" s="150"/>
      <c r="Q20" s="149">
        <f>+Sklop12[[#This Row],[cena/enota brez DDV v EUR]]*Sklop12[[#This Row],[Stopnja DDV (%)]]</f>
        <v>0</v>
      </c>
      <c r="R20" s="149">
        <f>+Sklop12[[#This Row],[cena/enota brez DDV v EUR]]+Sklop12[[#This Row],[Davek (EUR)]]</f>
        <v>0</v>
      </c>
      <c r="S20" s="149">
        <f>+Sklop12[[#This Row],[cena/enota brez DDV v EUR]]*Sklop12[[#This Row],[Okvirna količina]]</f>
        <v>0</v>
      </c>
      <c r="T20" s="167">
        <f>+Sklop12[[#This Row],[Končna cena/enoto mere (EUR) z DDV]]*Sklop12[[#This Row],[Okvirna količina]]</f>
        <v>0</v>
      </c>
      <c r="U20" s="249" t="s">
        <v>108</v>
      </c>
    </row>
    <row r="21" spans="1:21">
      <c r="A21" s="349" t="s">
        <v>129</v>
      </c>
      <c r="B21" s="350"/>
      <c r="C21" s="351"/>
      <c r="D21" s="351"/>
      <c r="E21" s="352"/>
      <c r="F21" s="361">
        <f>SUBTOTAL(109,Sklop12[Okvirna količina])</f>
        <v>1000</v>
      </c>
      <c r="G21" s="354"/>
      <c r="H21" s="355">
        <f>SUBTOTAL(109,Sklop12[Preračunana masa/volumen/kos na enoto kg])</f>
        <v>1000</v>
      </c>
      <c r="I21" s="355">
        <f>SUBTOTAL(109,Sklop12[Živila iz shem kakovosti (kg)])</f>
        <v>0</v>
      </c>
      <c r="J21" s="353"/>
      <c r="K21" s="356"/>
      <c r="L21" s="356"/>
      <c r="M21" s="357"/>
      <c r="N21" s="358"/>
      <c r="O21" s="358"/>
      <c r="P21" s="358"/>
      <c r="Q21" s="359"/>
      <c r="R21" s="353"/>
      <c r="S21" s="359">
        <f>SUBTOTAL(109,Sklop12[Vrednost za okvirno količino (EUR) brez DDV])</f>
        <v>0</v>
      </c>
      <c r="T21" s="359">
        <f>SUBTOTAL(109,Sklop12[Vrednost za okvirno količino (EUR) z DDV])</f>
        <v>0</v>
      </c>
      <c r="U21" s="360"/>
    </row>
    <row r="22" spans="1:21" ht="15">
      <c r="A22" s="6"/>
      <c r="B22" s="4"/>
      <c r="C22" s="26"/>
      <c r="D22" s="26"/>
      <c r="E22" s="25"/>
      <c r="F22" s="7"/>
      <c r="H22" s="8"/>
      <c r="I22" s="8"/>
      <c r="J22" s="8"/>
      <c r="K22" s="8"/>
      <c r="L22" s="20"/>
      <c r="M22" s="20"/>
      <c r="N22" s="8"/>
      <c r="O22" s="8"/>
      <c r="P22" s="8"/>
      <c r="Q22" s="8"/>
      <c r="R22" s="8"/>
      <c r="S22" s="3"/>
      <c r="T22" s="3"/>
      <c r="U22" s="7"/>
    </row>
    <row r="23" spans="1:21">
      <c r="A23" s="48" t="s">
        <v>125</v>
      </c>
      <c r="B23" s="16"/>
      <c r="C23" s="28"/>
      <c r="D23" s="28"/>
      <c r="E23" s="95"/>
      <c r="Q23" s="48"/>
      <c r="R23" s="48"/>
      <c r="S23" s="48"/>
      <c r="T23" s="48"/>
    </row>
    <row r="24" spans="1:21">
      <c r="A24" s="11" t="s">
        <v>127</v>
      </c>
      <c r="B24" s="16"/>
      <c r="C24" s="28"/>
      <c r="D24" s="28"/>
      <c r="E24" s="95"/>
    </row>
    <row r="25" spans="1:21">
      <c r="A25" s="90" t="s">
        <v>170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1">
      <c r="A26" s="431" t="s">
        <v>177</v>
      </c>
      <c r="B26" s="431"/>
      <c r="C26" s="431"/>
      <c r="D26" s="431"/>
      <c r="E26" s="431"/>
      <c r="F26" s="431"/>
      <c r="G26" s="431"/>
      <c r="H26" s="431"/>
      <c r="I26" s="431"/>
      <c r="J26" s="431"/>
      <c r="K26" s="431"/>
      <c r="L26" s="431"/>
      <c r="M26" s="54"/>
      <c r="N26" s="29"/>
      <c r="O26" s="29"/>
      <c r="P26" s="29"/>
      <c r="Q26" s="29"/>
      <c r="R26" s="29"/>
    </row>
    <row r="27" spans="1:21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N27" s="29"/>
      <c r="O27" s="29"/>
      <c r="P27" s="29"/>
      <c r="Q27" s="29"/>
      <c r="R27" s="29"/>
    </row>
    <row r="28" spans="1:21">
      <c r="A28" s="90" t="s">
        <v>65</v>
      </c>
      <c r="F28" s="68"/>
      <c r="G28" s="68" t="s">
        <v>66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67</v>
      </c>
      <c r="R28" s="29"/>
    </row>
    <row r="29" spans="1:21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1">
      <c r="B30" s="16"/>
      <c r="C30" s="28"/>
      <c r="D30" s="28"/>
      <c r="E30" s="95"/>
    </row>
    <row r="31" spans="1:21">
      <c r="B31" s="16"/>
      <c r="C31" s="28"/>
      <c r="D31" s="28"/>
      <c r="E31" s="95"/>
    </row>
    <row r="32" spans="1:21">
      <c r="B32" s="16"/>
      <c r="C32" s="28"/>
      <c r="D32" s="28"/>
      <c r="E32" s="95"/>
    </row>
    <row r="33" spans="1:22">
      <c r="B33" s="16"/>
      <c r="C33" s="28"/>
      <c r="D33" s="28"/>
      <c r="E33" s="95"/>
    </row>
    <row r="34" spans="1:22">
      <c r="B34" s="16"/>
      <c r="C34" s="28"/>
      <c r="D34" s="28"/>
      <c r="E34" s="95"/>
    </row>
    <row r="35" spans="1:22">
      <c r="B35" s="16"/>
      <c r="C35" s="28"/>
      <c r="D35" s="28"/>
      <c r="E35" s="95"/>
    </row>
    <row r="36" spans="1:22">
      <c r="B36" s="16"/>
      <c r="C36" s="28"/>
      <c r="D36" s="28"/>
      <c r="E36" s="95"/>
    </row>
    <row r="37" spans="1:22">
      <c r="B37" s="16"/>
      <c r="C37" s="28"/>
      <c r="D37" s="28"/>
      <c r="E37" s="95"/>
    </row>
    <row r="38" spans="1:22">
      <c r="B38" s="16"/>
      <c r="C38" s="28"/>
      <c r="D38" s="28"/>
      <c r="E38" s="95"/>
    </row>
    <row r="39" spans="1:22">
      <c r="B39" s="16"/>
      <c r="C39" s="28"/>
      <c r="D39" s="28"/>
      <c r="E39" s="95"/>
    </row>
    <row r="40" spans="1:22">
      <c r="B40" s="16"/>
      <c r="C40" s="28"/>
      <c r="D40" s="28"/>
      <c r="E40" s="95"/>
    </row>
    <row r="41" spans="1:22">
      <c r="B41" s="16"/>
      <c r="C41" s="28"/>
      <c r="D41" s="28"/>
      <c r="E41" s="95"/>
    </row>
    <row r="42" spans="1:22">
      <c r="B42" s="16"/>
      <c r="C42" s="28"/>
      <c r="D42" s="28"/>
      <c r="E42" s="95"/>
    </row>
    <row r="43" spans="1:22">
      <c r="B43" s="16"/>
      <c r="C43" s="28"/>
      <c r="D43" s="28"/>
      <c r="E43" s="95"/>
    </row>
    <row r="44" spans="1:22" s="18" customFormat="1">
      <c r="A44" s="11"/>
      <c r="B44" s="16"/>
      <c r="C44" s="28"/>
      <c r="D44" s="28"/>
      <c r="E44" s="95"/>
      <c r="F44" s="96"/>
      <c r="G44" s="96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5"/>
      <c r="F45" s="96"/>
      <c r="G45" s="96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5"/>
      <c r="F46" s="96"/>
      <c r="G46" s="96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5"/>
      <c r="F47" s="96"/>
      <c r="G47" s="96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5"/>
      <c r="F48" s="96"/>
      <c r="G48" s="96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5"/>
      <c r="F49" s="96"/>
      <c r="G49" s="96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5"/>
      <c r="F50" s="96"/>
      <c r="G50" s="96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5"/>
      <c r="F51" s="96"/>
      <c r="G51" s="96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5"/>
      <c r="F52" s="96"/>
      <c r="G52" s="96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5"/>
      <c r="F53" s="96"/>
      <c r="G53" s="96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5"/>
      <c r="F54" s="96"/>
      <c r="G54" s="96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5"/>
      <c r="F55" s="96"/>
      <c r="G55" s="96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5"/>
      <c r="F56" s="96"/>
      <c r="G56" s="96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5"/>
      <c r="F57" s="96"/>
      <c r="G57" s="96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5"/>
      <c r="F58" s="96"/>
      <c r="G58" s="96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5"/>
      <c r="F59" s="96"/>
      <c r="G59" s="96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5"/>
      <c r="F60" s="96"/>
      <c r="G60" s="96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5"/>
      <c r="F61" s="96"/>
      <c r="G61" s="96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5"/>
      <c r="F62" s="96"/>
      <c r="G62" s="96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5"/>
      <c r="F63" s="96"/>
      <c r="G63" s="96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5"/>
      <c r="F64" s="96"/>
      <c r="G64" s="96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5"/>
      <c r="F65" s="96"/>
      <c r="G65" s="96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5"/>
      <c r="F66" s="96"/>
      <c r="G66" s="96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5"/>
      <c r="F67" s="96"/>
      <c r="G67" s="96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5"/>
      <c r="F68" s="96"/>
      <c r="G68" s="96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5"/>
      <c r="F69" s="96"/>
      <c r="G69" s="96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5"/>
      <c r="F70" s="96"/>
      <c r="G70" s="96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5"/>
      <c r="F71" s="96"/>
      <c r="G71" s="96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5"/>
      <c r="F72" s="96"/>
      <c r="G72" s="96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5"/>
      <c r="F73" s="96"/>
      <c r="G73" s="96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5"/>
      <c r="F74" s="96"/>
      <c r="G74" s="96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5"/>
      <c r="F75" s="96"/>
      <c r="G75" s="96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5"/>
      <c r="F76" s="96"/>
      <c r="G76" s="96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5"/>
      <c r="F77" s="96"/>
      <c r="G77" s="96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5"/>
      <c r="F78" s="96"/>
      <c r="G78" s="96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5"/>
      <c r="F79" s="96"/>
      <c r="G79" s="96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5"/>
      <c r="F80" s="96"/>
      <c r="G80" s="96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5"/>
      <c r="F81" s="96"/>
      <c r="G81" s="96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5"/>
      <c r="F82" s="96"/>
      <c r="G82" s="96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5"/>
      <c r="F83" s="96"/>
      <c r="G83" s="96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5"/>
      <c r="F84" s="96"/>
      <c r="G84" s="96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5"/>
      <c r="F85" s="96"/>
      <c r="G85" s="96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5"/>
      <c r="F86" s="96"/>
      <c r="G86" s="96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5"/>
      <c r="F87" s="96"/>
      <c r="G87" s="96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5"/>
      <c r="F88" s="96"/>
      <c r="G88" s="96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5"/>
      <c r="F89" s="96"/>
      <c r="G89" s="96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5"/>
      <c r="F90" s="96"/>
      <c r="G90" s="96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5"/>
      <c r="F91" s="96"/>
      <c r="G91" s="96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5"/>
      <c r="F92" s="96"/>
      <c r="G92" s="96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5"/>
      <c r="F93" s="96"/>
      <c r="G93" s="96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5"/>
      <c r="F94" s="96"/>
      <c r="G94" s="96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5"/>
      <c r="F95" s="96"/>
      <c r="G95" s="96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5"/>
      <c r="F96" s="96"/>
      <c r="G96" s="96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5"/>
      <c r="F97" s="96"/>
      <c r="G97" s="96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5"/>
      <c r="F98" s="96"/>
      <c r="G98" s="96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5"/>
      <c r="F99" s="96"/>
      <c r="G99" s="96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5"/>
      <c r="F100" s="96"/>
      <c r="G100" s="96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5"/>
      <c r="F101" s="96"/>
      <c r="G101" s="96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5"/>
      <c r="F102" s="96"/>
      <c r="G102" s="96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5"/>
      <c r="F103" s="96"/>
      <c r="G103" s="96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5"/>
      <c r="F104" s="96"/>
      <c r="G104" s="96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5"/>
      <c r="F105" s="96"/>
      <c r="G105" s="96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5"/>
      <c r="F106" s="96"/>
      <c r="G106" s="96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5"/>
      <c r="F107" s="96"/>
      <c r="G107" s="96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5"/>
      <c r="F108" s="96"/>
      <c r="G108" s="96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5"/>
      <c r="F109" s="96"/>
      <c r="G109" s="96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5"/>
      <c r="F110" s="96"/>
      <c r="G110" s="96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5"/>
      <c r="F111" s="96"/>
      <c r="G111" s="96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5"/>
      <c r="F112" s="96"/>
      <c r="G112" s="96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5"/>
      <c r="F113" s="96"/>
      <c r="G113" s="96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5"/>
      <c r="F114" s="96"/>
      <c r="G114" s="96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5"/>
      <c r="F115" s="96"/>
      <c r="G115" s="96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5"/>
      <c r="F116" s="96"/>
      <c r="G116" s="96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5"/>
      <c r="F117" s="96"/>
      <c r="G117" s="96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5"/>
      <c r="F118" s="96"/>
      <c r="G118" s="96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5"/>
      <c r="F119" s="96"/>
      <c r="G119" s="96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5"/>
      <c r="F120" s="96"/>
      <c r="G120" s="96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5"/>
      <c r="F121" s="96"/>
      <c r="G121" s="96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5"/>
      <c r="F122" s="96"/>
      <c r="G122" s="96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5"/>
      <c r="F123" s="96"/>
      <c r="G123" s="96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5"/>
      <c r="F124" s="96"/>
      <c r="G124" s="96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5"/>
      <c r="F125" s="96"/>
      <c r="G125" s="96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5"/>
      <c r="F126" s="96"/>
      <c r="G126" s="96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5"/>
      <c r="F127" s="96"/>
      <c r="G127" s="96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5"/>
      <c r="F128" s="96"/>
      <c r="G128" s="96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5"/>
      <c r="F129" s="96"/>
      <c r="G129" s="96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5"/>
      <c r="F130" s="96"/>
      <c r="G130" s="96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5"/>
      <c r="F131" s="96"/>
      <c r="G131" s="96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5"/>
      <c r="F132" s="96"/>
      <c r="G132" s="96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5"/>
      <c r="F133" s="96"/>
      <c r="G133" s="96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5"/>
      <c r="F134" s="96"/>
      <c r="G134" s="96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5"/>
      <c r="F135" s="96"/>
      <c r="G135" s="96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5"/>
      <c r="F136" s="96"/>
      <c r="G136" s="96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5"/>
      <c r="F137" s="96"/>
      <c r="G137" s="96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5"/>
      <c r="F138" s="96"/>
      <c r="G138" s="96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5"/>
      <c r="F139" s="96"/>
      <c r="G139" s="96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5"/>
      <c r="F140" s="96"/>
      <c r="G140" s="96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5"/>
      <c r="F141" s="96"/>
      <c r="G141" s="96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5"/>
      <c r="F142" s="96"/>
      <c r="G142" s="96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5"/>
      <c r="F143" s="96"/>
      <c r="G143" s="96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5"/>
      <c r="F144" s="96"/>
      <c r="G144" s="96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5"/>
      <c r="F145" s="96"/>
      <c r="G145" s="96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5"/>
      <c r="F146" s="96"/>
      <c r="G146" s="96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5"/>
      <c r="F147" s="96"/>
      <c r="G147" s="96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5"/>
      <c r="F148" s="96"/>
      <c r="G148" s="96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5"/>
      <c r="F149" s="96"/>
      <c r="G149" s="96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5"/>
      <c r="F150" s="96"/>
      <c r="G150" s="96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5"/>
      <c r="F151" s="96"/>
      <c r="G151" s="96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5"/>
      <c r="F152" s="96"/>
      <c r="G152" s="96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5"/>
      <c r="F153" s="96"/>
      <c r="G153" s="96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5"/>
      <c r="F154" s="96"/>
      <c r="G154" s="96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5"/>
      <c r="F155" s="96"/>
      <c r="G155" s="96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5"/>
      <c r="F156" s="96"/>
      <c r="G156" s="96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5"/>
      <c r="F157" s="96"/>
      <c r="G157" s="96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5"/>
      <c r="F158" s="96"/>
      <c r="G158" s="96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5"/>
      <c r="F159" s="96"/>
      <c r="G159" s="96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5"/>
      <c r="F160" s="96"/>
      <c r="G160" s="96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5"/>
      <c r="F161" s="96"/>
      <c r="G161" s="96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5"/>
      <c r="F162" s="96"/>
      <c r="G162" s="96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5"/>
      <c r="F163" s="96"/>
      <c r="G163" s="96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5"/>
      <c r="F164" s="96"/>
      <c r="G164" s="96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5"/>
      <c r="F165" s="96"/>
      <c r="G165" s="96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5"/>
      <c r="F166" s="96"/>
      <c r="G166" s="96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5"/>
      <c r="F167" s="96"/>
      <c r="G167" s="96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5"/>
      <c r="F168" s="96"/>
      <c r="G168" s="96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5"/>
      <c r="F169" s="96"/>
      <c r="G169" s="96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5"/>
      <c r="F170" s="96"/>
      <c r="G170" s="96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5"/>
      <c r="F171" s="96"/>
      <c r="G171" s="96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5"/>
      <c r="F172" s="96"/>
      <c r="G172" s="96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5"/>
      <c r="F173" s="96"/>
      <c r="G173" s="96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5"/>
      <c r="F174" s="96"/>
      <c r="G174" s="96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5"/>
      <c r="F175" s="96"/>
      <c r="G175" s="96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5"/>
      <c r="F176" s="96"/>
      <c r="G176" s="96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5"/>
      <c r="F177" s="96"/>
      <c r="G177" s="96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5"/>
      <c r="F178" s="96"/>
      <c r="G178" s="96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5"/>
      <c r="F179" s="96"/>
      <c r="G179" s="96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5"/>
      <c r="F180" s="96"/>
      <c r="G180" s="96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5"/>
      <c r="F181" s="96"/>
      <c r="G181" s="96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5"/>
      <c r="F182" s="96"/>
      <c r="G182" s="96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5"/>
      <c r="F183" s="96"/>
      <c r="G183" s="96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5"/>
      <c r="F184" s="96"/>
      <c r="G184" s="96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5"/>
      <c r="F185" s="96"/>
      <c r="G185" s="96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5"/>
      <c r="F186" s="96"/>
      <c r="G186" s="96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5"/>
      <c r="F187" s="96"/>
      <c r="G187" s="96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5"/>
      <c r="F188" s="96"/>
      <c r="G188" s="96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5"/>
      <c r="F189" s="96"/>
      <c r="G189" s="96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5"/>
      <c r="F190" s="96"/>
      <c r="G190" s="96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5"/>
      <c r="F191" s="96"/>
      <c r="G191" s="96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5"/>
      <c r="F192" s="96"/>
      <c r="G192" s="96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5"/>
      <c r="F193" s="96"/>
      <c r="G193" s="96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5"/>
      <c r="F194" s="96"/>
      <c r="G194" s="96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5"/>
      <c r="F195" s="96"/>
      <c r="G195" s="96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5"/>
      <c r="F196" s="96"/>
      <c r="G196" s="96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5"/>
      <c r="F197" s="96"/>
      <c r="G197" s="96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5"/>
      <c r="F198" s="96"/>
      <c r="G198" s="96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5"/>
      <c r="F199" s="96"/>
      <c r="G199" s="96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5"/>
      <c r="F200" s="96"/>
      <c r="G200" s="96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5"/>
      <c r="F201" s="96"/>
      <c r="G201" s="96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5"/>
      <c r="F202" s="96"/>
      <c r="G202" s="96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5"/>
      <c r="F203" s="96"/>
      <c r="G203" s="96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5"/>
      <c r="F204" s="96"/>
      <c r="G204" s="96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5"/>
      <c r="F205" s="96"/>
      <c r="G205" s="96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5"/>
      <c r="F206" s="96"/>
      <c r="G206" s="96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5"/>
      <c r="F207" s="96"/>
      <c r="G207" s="96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5"/>
      <c r="F208" s="96"/>
      <c r="G208" s="96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5"/>
      <c r="F209" s="96"/>
      <c r="G209" s="96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5"/>
      <c r="F210" s="96"/>
      <c r="G210" s="96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5"/>
      <c r="F211" s="96"/>
      <c r="G211" s="96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5"/>
      <c r="F212" s="96"/>
      <c r="G212" s="96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5"/>
      <c r="F213" s="96"/>
      <c r="G213" s="96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5"/>
      <c r="F214" s="96"/>
      <c r="G214" s="96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5"/>
      <c r="F215" s="96"/>
      <c r="G215" s="96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5"/>
      <c r="F216" s="96"/>
      <c r="G216" s="96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5"/>
      <c r="F217" s="96"/>
      <c r="G217" s="96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5"/>
      <c r="F218" s="96"/>
      <c r="G218" s="96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5"/>
      <c r="F219" s="96"/>
      <c r="G219" s="96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5"/>
      <c r="F220" s="96"/>
      <c r="G220" s="96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5"/>
      <c r="F221" s="96"/>
      <c r="G221" s="96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5"/>
      <c r="F222" s="96"/>
      <c r="G222" s="96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5"/>
      <c r="F223" s="96"/>
      <c r="G223" s="96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5"/>
      <c r="F224" s="96"/>
      <c r="G224" s="96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5"/>
      <c r="F225" s="96"/>
      <c r="G225" s="96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5"/>
      <c r="F226" s="96"/>
      <c r="G226" s="96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5"/>
      <c r="F227" s="96"/>
      <c r="G227" s="96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5"/>
      <c r="F228" s="96"/>
      <c r="G228" s="96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5"/>
      <c r="F229" s="96"/>
      <c r="G229" s="96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5"/>
      <c r="F230" s="96"/>
      <c r="G230" s="96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5"/>
      <c r="F231" s="96"/>
      <c r="G231" s="96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5"/>
      <c r="F232" s="96"/>
      <c r="G232" s="96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5"/>
      <c r="F233" s="96"/>
      <c r="G233" s="96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5"/>
      <c r="F234" s="96"/>
      <c r="G234" s="96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5"/>
      <c r="F235" s="96"/>
      <c r="G235" s="96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5"/>
      <c r="F236" s="96"/>
      <c r="G236" s="96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5"/>
      <c r="F237" s="96"/>
      <c r="G237" s="96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5"/>
      <c r="F238" s="96"/>
      <c r="G238" s="96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5"/>
      <c r="F239" s="96"/>
      <c r="G239" s="96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5"/>
      <c r="F240" s="96"/>
      <c r="G240" s="96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5"/>
      <c r="F241" s="96"/>
      <c r="G241" s="96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5"/>
      <c r="F242" s="96"/>
      <c r="G242" s="96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5"/>
      <c r="F243" s="96"/>
      <c r="G243" s="96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5"/>
      <c r="F244" s="96"/>
      <c r="G244" s="96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5"/>
      <c r="F245" s="96"/>
      <c r="G245" s="96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5"/>
      <c r="F246" s="96"/>
      <c r="G246" s="96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5"/>
      <c r="F247" s="96"/>
      <c r="G247" s="96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5"/>
      <c r="F248" s="96"/>
      <c r="G248" s="96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5"/>
      <c r="F249" s="96"/>
      <c r="G249" s="96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5"/>
      <c r="F250" s="96"/>
      <c r="G250" s="96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5"/>
      <c r="F251" s="96"/>
      <c r="G251" s="96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5"/>
      <c r="F252" s="96"/>
      <c r="G252" s="96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</sheetData>
  <sheetProtection insertRows="0" deleteRows="0"/>
  <protectedRanges>
    <protectedRange sqref="J28:P1048576 M27:P27 U27:U1048576 J1:P25 U1:U25" name="Obseg1"/>
    <protectedRange sqref="J27:L27" name="Obseg1_3_1_1_2_1"/>
    <protectedRange sqref="M26:P26 U26" name="Obseg1_1_1"/>
    <protectedRange sqref="J26:L26" name="Obseg1_2_1_1"/>
  </protectedRanges>
  <mergeCells count="8">
    <mergeCell ref="A26:L2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pageSetUpPr fitToPage="1"/>
  </sheetPr>
  <dimension ref="A1:V252"/>
  <sheetViews>
    <sheetView zoomScale="112" zoomScaleNormal="112" zoomScaleSheetLayoutView="100" workbookViewId="0">
      <selection activeCell="F33" sqref="F3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3" customWidth="1"/>
    <col min="6" max="6" width="7.42578125" style="96" customWidth="1"/>
    <col min="7" max="7" width="6" style="96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22" t="str">
        <f>+'prva stran'!B6</f>
        <v>VRTEC ŠOŠTANJ</v>
      </c>
      <c r="D2" s="423"/>
      <c r="E2" s="423"/>
      <c r="F2" s="423"/>
      <c r="G2" s="423"/>
      <c r="H2" s="423"/>
      <c r="I2" s="423"/>
      <c r="J2" s="423"/>
    </row>
    <row r="3" spans="1:21" ht="15">
      <c r="B3" s="50" t="s">
        <v>83</v>
      </c>
      <c r="C3" s="424" t="str">
        <f>+'prva stran'!B7</f>
        <v>KAJUHOVA CESTA 8, 3325 ŠOŠTANJ</v>
      </c>
      <c r="D3" s="425"/>
      <c r="E3" s="425"/>
      <c r="F3" s="425"/>
      <c r="G3" s="425"/>
      <c r="H3" s="425"/>
      <c r="I3" s="425"/>
      <c r="J3" s="425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26">
        <f>+'prva stran'!B10</f>
        <v>0</v>
      </c>
      <c r="D6" s="427"/>
      <c r="E6" s="427"/>
      <c r="F6" s="427"/>
      <c r="G6" s="427"/>
      <c r="H6" s="427"/>
      <c r="I6" s="427"/>
      <c r="J6" s="427"/>
    </row>
    <row r="7" spans="1:21" ht="17.25" customHeight="1">
      <c r="B7" s="51" t="s">
        <v>83</v>
      </c>
      <c r="C7" s="428">
        <f>+'prva stran'!B11</f>
        <v>0</v>
      </c>
      <c r="D7" s="429"/>
      <c r="E7" s="429"/>
      <c r="F7" s="429"/>
      <c r="G7" s="429"/>
      <c r="H7" s="429"/>
      <c r="I7" s="429"/>
      <c r="J7" s="429"/>
    </row>
    <row r="8" spans="1:21" ht="17.25" customHeight="1">
      <c r="B8" s="51" t="s">
        <v>84</v>
      </c>
      <c r="C8" s="428">
        <f>+'prva stran'!B12</f>
        <v>0</v>
      </c>
      <c r="D8" s="429"/>
      <c r="E8" s="429"/>
      <c r="F8" s="429"/>
      <c r="G8" s="429"/>
      <c r="H8" s="429"/>
      <c r="I8" s="429"/>
      <c r="J8" s="429"/>
    </row>
    <row r="9" spans="1:21" s="12" customFormat="1" ht="17.25" customHeight="1">
      <c r="A9" s="9"/>
      <c r="B9" s="52" t="s">
        <v>86</v>
      </c>
      <c r="C9" s="430">
        <f>+'prva stran'!B13</f>
        <v>0</v>
      </c>
      <c r="D9" s="429"/>
      <c r="E9" s="429"/>
      <c r="F9" s="429"/>
      <c r="G9" s="429"/>
      <c r="H9" s="429"/>
      <c r="I9" s="429"/>
      <c r="J9" s="42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7"/>
      <c r="G10" s="97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97"/>
      <c r="G11" s="97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pred_rekapitulacija'!A26</f>
        <v>13. sklop:</v>
      </c>
      <c r="C12" s="77"/>
      <c r="D12" s="24"/>
      <c r="E12" s="25"/>
      <c r="F12" s="97"/>
      <c r="G12" s="97"/>
      <c r="H12" s="14"/>
      <c r="I12" s="14"/>
      <c r="J12" s="14"/>
      <c r="K12" s="14"/>
      <c r="U12" s="7"/>
    </row>
    <row r="13" spans="1:21" s="12" customFormat="1" ht="21" customHeight="1">
      <c r="B13" s="421" t="str">
        <f>+'Ponudbeni pred_rekapitulacija'!B26</f>
        <v>EKO MLEKO IN IZDELKI</v>
      </c>
      <c r="C13" s="421"/>
      <c r="D13" s="421"/>
      <c r="E13" s="421"/>
      <c r="F13" s="421"/>
      <c r="G13" s="421"/>
      <c r="H13" s="421"/>
      <c r="I13" s="421"/>
      <c r="J13" s="421"/>
      <c r="K13" s="421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157</v>
      </c>
      <c r="F14" s="47">
        <v>3</v>
      </c>
      <c r="G14" s="47">
        <v>4</v>
      </c>
      <c r="H14" s="70" t="s">
        <v>77</v>
      </c>
      <c r="I14" s="70" t="s">
        <v>119</v>
      </c>
      <c r="J14" s="71">
        <v>5</v>
      </c>
      <c r="K14" s="71">
        <v>6</v>
      </c>
      <c r="L14" s="71" t="s">
        <v>64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93</v>
      </c>
      <c r="G15" s="56" t="s">
        <v>94</v>
      </c>
      <c r="H15" s="57" t="s">
        <v>128</v>
      </c>
      <c r="I15" s="57" t="s">
        <v>145</v>
      </c>
      <c r="J15" s="58" t="s">
        <v>101</v>
      </c>
      <c r="K15" s="58" t="s">
        <v>75</v>
      </c>
      <c r="L15" s="58" t="s">
        <v>76</v>
      </c>
      <c r="M15" s="58" t="s">
        <v>100</v>
      </c>
      <c r="N15" s="58" t="s">
        <v>63</v>
      </c>
      <c r="O15" s="58" t="s">
        <v>118</v>
      </c>
      <c r="P15" s="58" t="s">
        <v>97</v>
      </c>
      <c r="Q15" s="59" t="s">
        <v>98</v>
      </c>
      <c r="R15" s="59" t="s">
        <v>111</v>
      </c>
      <c r="S15" s="59" t="s">
        <v>102</v>
      </c>
      <c r="T15" s="59" t="s">
        <v>103</v>
      </c>
      <c r="U15" s="58" t="s">
        <v>115</v>
      </c>
    </row>
    <row r="16" spans="1:21" s="55" customFormat="1" ht="12">
      <c r="A16" s="78" t="s">
        <v>1</v>
      </c>
      <c r="B16" s="222" t="s">
        <v>605</v>
      </c>
      <c r="C16" s="76">
        <v>1</v>
      </c>
      <c r="D16" s="272" t="s">
        <v>0</v>
      </c>
      <c r="E16" s="94"/>
      <c r="F16" s="270">
        <v>400</v>
      </c>
      <c r="G16" s="273" t="s">
        <v>0</v>
      </c>
      <c r="H16" s="2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16" s="257" t="str">
        <f>IF(Sklop13[[#This Row],[ZAHTEVANA SHEMA KAKOVOSTI]]&lt;&gt;"",Sklop13[[#This Row],[Preračunana masa/volumen/kos na enoto kg]],"")</f>
        <v/>
      </c>
      <c r="J16" s="258"/>
      <c r="K16" s="259"/>
      <c r="L16" s="259"/>
      <c r="M16" s="260"/>
      <c r="N16" s="262"/>
      <c r="O16" s="262"/>
      <c r="P16" s="261"/>
      <c r="Q16" s="262">
        <f>+Sklop13[[#This Row],[cena/enota brez DDV v EUR]]*Sklop13[[#This Row],[Stopnja DDV (%)]]</f>
        <v>0</v>
      </c>
      <c r="R16" s="262">
        <f>+Sklop13[[#This Row],[cena/enota brez DDV v EUR]]+Sklop13[[#This Row],[Davek (EUR)]]</f>
        <v>0</v>
      </c>
      <c r="S16" s="262">
        <f>+Sklop13[[#This Row],[cena/enota brez DDV v EUR]]*Sklop13[[#This Row],[Okvirna količina]]</f>
        <v>0</v>
      </c>
      <c r="T16" s="263">
        <f>+Sklop13[[#This Row],[Končna cena/enoto mere (EUR) z DDV]]*Sklop13[[#This Row],[Okvirna količina]]</f>
        <v>0</v>
      </c>
      <c r="U16" s="279" t="s">
        <v>108</v>
      </c>
    </row>
    <row r="17" spans="1:21" s="55" customFormat="1" ht="24">
      <c r="A17" s="78" t="s">
        <v>3</v>
      </c>
      <c r="B17" s="278" t="s">
        <v>606</v>
      </c>
      <c r="C17" s="76">
        <v>1</v>
      </c>
      <c r="D17" s="223" t="s">
        <v>74</v>
      </c>
      <c r="E17" s="94"/>
      <c r="F17" s="202">
        <v>1200</v>
      </c>
      <c r="G17" s="275" t="s">
        <v>74</v>
      </c>
      <c r="H17" s="23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1200</v>
      </c>
      <c r="I17" s="213" t="str">
        <f>IF(Sklop13[[#This Row],[ZAHTEVANA SHEMA KAKOVOSTI]]&lt;&gt;"",Sklop13[[#This Row],[Preračunana masa/volumen/kos na enoto kg]],"")</f>
        <v/>
      </c>
      <c r="J17" s="214"/>
      <c r="K17" s="298"/>
      <c r="L17" s="298"/>
      <c r="M17" s="229"/>
      <c r="N17" s="217"/>
      <c r="O17" s="217"/>
      <c r="P17" s="216"/>
      <c r="Q17" s="217">
        <f>+Sklop13[[#This Row],[cena/enota brez DDV v EUR]]*Sklop13[[#This Row],[Stopnja DDV (%)]]</f>
        <v>0</v>
      </c>
      <c r="R17" s="217">
        <f>+Sklop13[[#This Row],[cena/enota brez DDV v EUR]]+Sklop13[[#This Row],[Davek (EUR)]]</f>
        <v>0</v>
      </c>
      <c r="S17" s="217">
        <f>+Sklop13[[#This Row],[cena/enota brez DDV v EUR]]*Sklop13[[#This Row],[Okvirna količina]]</f>
        <v>0</v>
      </c>
      <c r="T17" s="218">
        <f>+Sklop13[[#This Row],[Končna cena/enoto mere (EUR) z DDV]]*Sklop13[[#This Row],[Okvirna količina]]</f>
        <v>0</v>
      </c>
      <c r="U17" s="279" t="s">
        <v>108</v>
      </c>
    </row>
    <row r="18" spans="1:21" s="55" customFormat="1" ht="24">
      <c r="A18" s="78" t="s">
        <v>4</v>
      </c>
      <c r="B18" s="222" t="s">
        <v>607</v>
      </c>
      <c r="C18" s="76">
        <v>1</v>
      </c>
      <c r="D18" s="223" t="s">
        <v>0</v>
      </c>
      <c r="E18" s="94"/>
      <c r="F18" s="270">
        <v>80</v>
      </c>
      <c r="G18" s="224" t="s">
        <v>0</v>
      </c>
      <c r="H18" s="23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18" s="213" t="str">
        <f>IF(Sklop13[[#This Row],[ZAHTEVANA SHEMA KAKOVOSTI]]&lt;&gt;"",Sklop13[[#This Row],[Preračunana masa/volumen/kos na enoto kg]],"")</f>
        <v/>
      </c>
      <c r="J18" s="214"/>
      <c r="K18" s="225"/>
      <c r="L18" s="225"/>
      <c r="M18" s="226"/>
      <c r="N18" s="217"/>
      <c r="O18" s="217"/>
      <c r="P18" s="216"/>
      <c r="Q18" s="217">
        <f>+Sklop13[[#This Row],[cena/enota brez DDV v EUR]]*Sklop13[[#This Row],[Stopnja DDV (%)]]</f>
        <v>0</v>
      </c>
      <c r="R18" s="217">
        <f>+Sklop13[[#This Row],[cena/enota brez DDV v EUR]]+Sklop13[[#This Row],[Davek (EUR)]]</f>
        <v>0</v>
      </c>
      <c r="S18" s="217">
        <f>+Sklop13[[#This Row],[cena/enota brez DDV v EUR]]*Sklop13[[#This Row],[Okvirna količina]]</f>
        <v>0</v>
      </c>
      <c r="T18" s="218">
        <f>+Sklop13[[#This Row],[Končna cena/enoto mere (EUR) z DDV]]*Sklop13[[#This Row],[Okvirna količina]]</f>
        <v>0</v>
      </c>
      <c r="U18" s="279" t="s">
        <v>108</v>
      </c>
    </row>
    <row r="19" spans="1:21" s="55" customFormat="1" ht="12">
      <c r="A19" s="78" t="s">
        <v>5</v>
      </c>
      <c r="B19" s="176" t="s">
        <v>608</v>
      </c>
      <c r="C19" s="76">
        <v>1</v>
      </c>
      <c r="D19" s="76" t="s">
        <v>0</v>
      </c>
      <c r="E19" s="94"/>
      <c r="F19" s="171">
        <v>850</v>
      </c>
      <c r="G19" s="224" t="s">
        <v>0</v>
      </c>
      <c r="H19" s="16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850</v>
      </c>
      <c r="I19" s="146" t="str">
        <f>IF(Sklop13[[#This Row],[ZAHTEVANA SHEMA KAKOVOSTI]]&lt;&gt;"",Sklop13[[#This Row],[Preračunana masa/volumen/kos na enoto kg]],"")</f>
        <v/>
      </c>
      <c r="J19" s="147"/>
      <c r="K19" s="148"/>
      <c r="L19" s="148"/>
      <c r="M19" s="151"/>
      <c r="N19" s="149"/>
      <c r="O19" s="149"/>
      <c r="P19" s="150"/>
      <c r="Q19" s="149">
        <f>+Sklop13[[#This Row],[cena/enota brez DDV v EUR]]*Sklop13[[#This Row],[Stopnja DDV (%)]]</f>
        <v>0</v>
      </c>
      <c r="R19" s="149">
        <f>+Sklop13[[#This Row],[cena/enota brez DDV v EUR]]+Sklop13[[#This Row],[Davek (EUR)]]</f>
        <v>0</v>
      </c>
      <c r="S19" s="149">
        <f>+Sklop13[[#This Row],[cena/enota brez DDV v EUR]]*Sklop13[[#This Row],[Okvirna količina]]</f>
        <v>0</v>
      </c>
      <c r="T19" s="167">
        <f>+Sklop13[[#This Row],[Končna cena/enoto mere (EUR) z DDV]]*Sklop13[[#This Row],[Okvirna količina]]</f>
        <v>0</v>
      </c>
      <c r="U19" s="279" t="s">
        <v>108</v>
      </c>
    </row>
    <row r="20" spans="1:21" s="55" customFormat="1" ht="24">
      <c r="A20" s="78" t="s">
        <v>6</v>
      </c>
      <c r="B20" s="176" t="s">
        <v>609</v>
      </c>
      <c r="C20" s="76">
        <v>1</v>
      </c>
      <c r="D20" s="280" t="s">
        <v>0</v>
      </c>
      <c r="E20" s="94"/>
      <c r="F20" s="288">
        <v>720</v>
      </c>
      <c r="G20" s="224" t="s">
        <v>0</v>
      </c>
      <c r="H20" s="29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720</v>
      </c>
      <c r="I20" s="289" t="str">
        <f>IF(Sklop13[[#This Row],[ZAHTEVANA SHEMA KAKOVOSTI]]&lt;&gt;"",Sklop13[[#This Row],[Preračunana masa/volumen/kos na enoto kg]],"")</f>
        <v/>
      </c>
      <c r="J20" s="290"/>
      <c r="K20" s="291"/>
      <c r="L20" s="291"/>
      <c r="M20" s="292"/>
      <c r="N20" s="293"/>
      <c r="O20" s="293"/>
      <c r="P20" s="294"/>
      <c r="Q20" s="293">
        <f>+Sklop13[[#This Row],[cena/enota brez DDV v EUR]]*Sklop13[[#This Row],[Stopnja DDV (%)]]</f>
        <v>0</v>
      </c>
      <c r="R20" s="293">
        <f>+Sklop13[[#This Row],[cena/enota brez DDV v EUR]]+Sklop13[[#This Row],[Davek (EUR)]]</f>
        <v>0</v>
      </c>
      <c r="S20" s="293">
        <f>+Sklop13[[#This Row],[cena/enota brez DDV v EUR]]*Sklop13[[#This Row],[Okvirna količina]]</f>
        <v>0</v>
      </c>
      <c r="T20" s="295">
        <f>+Sklop13[[#This Row],[Končna cena/enoto mere (EUR) z DDV]]*Sklop13[[#This Row],[Okvirna količina]]</f>
        <v>0</v>
      </c>
      <c r="U20" s="279" t="s">
        <v>108</v>
      </c>
    </row>
    <row r="21" spans="1:21">
      <c r="A21" s="349" t="s">
        <v>129</v>
      </c>
      <c r="B21" s="350"/>
      <c r="C21" s="351"/>
      <c r="D21" s="351"/>
      <c r="E21" s="352"/>
      <c r="F21" s="361"/>
      <c r="G21" s="354"/>
      <c r="H21" s="355">
        <f>SUBTOTAL(109,Sklop13[Preračunana masa/volumen/kos na enoto kg])</f>
        <v>3250</v>
      </c>
      <c r="I21" s="355">
        <f>SUBTOTAL(109,Sklop13[Živila iz shem kakovosti (kg)])</f>
        <v>0</v>
      </c>
      <c r="J21" s="353"/>
      <c r="K21" s="356"/>
      <c r="L21" s="356"/>
      <c r="M21" s="357"/>
      <c r="N21" s="358"/>
      <c r="O21" s="358"/>
      <c r="P21" s="358"/>
      <c r="Q21" s="359"/>
      <c r="R21" s="353"/>
      <c r="S21" s="359">
        <f>SUBTOTAL(109,Sklop13[Vrednost za okvirno količino (EUR) brez DDV])</f>
        <v>0</v>
      </c>
      <c r="T21" s="359">
        <f>SUBTOTAL(109,Sklop13[Vrednost za okvirno količino (EUR) z DDV])</f>
        <v>0</v>
      </c>
      <c r="U21" s="360"/>
    </row>
    <row r="22" spans="1:21" s="248" customFormat="1">
      <c r="A22" s="236"/>
      <c r="B22" s="237"/>
      <c r="C22" s="238"/>
      <c r="D22" s="238"/>
      <c r="E22" s="239"/>
      <c r="F22" s="240"/>
      <c r="G22" s="241"/>
      <c r="H22" s="242"/>
      <c r="I22" s="242"/>
      <c r="J22" s="240"/>
      <c r="K22" s="243"/>
      <c r="L22" s="243"/>
      <c r="M22" s="244"/>
      <c r="N22" s="245"/>
      <c r="O22" s="245"/>
      <c r="P22" s="245"/>
      <c r="Q22" s="246"/>
      <c r="R22" s="240"/>
      <c r="S22" s="246"/>
      <c r="T22" s="246"/>
      <c r="U22" s="247"/>
    </row>
    <row r="23" spans="1:21">
      <c r="A23" s="48" t="s">
        <v>125</v>
      </c>
      <c r="B23" s="16"/>
      <c r="C23" s="28"/>
      <c r="D23" s="28"/>
      <c r="E23" s="95"/>
      <c r="Q23" s="48"/>
      <c r="R23" s="48"/>
      <c r="S23" s="48"/>
      <c r="T23" s="48"/>
    </row>
    <row r="24" spans="1:21">
      <c r="A24" s="11" t="s">
        <v>127</v>
      </c>
      <c r="B24" s="16"/>
      <c r="C24" s="28"/>
      <c r="D24" s="28"/>
      <c r="E24" s="95"/>
    </row>
    <row r="25" spans="1:21">
      <c r="A25" s="90" t="s">
        <v>170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1">
      <c r="A26" s="431" t="s">
        <v>177</v>
      </c>
      <c r="B26" s="431"/>
      <c r="C26" s="431"/>
      <c r="D26" s="431"/>
      <c r="E26" s="431"/>
      <c r="F26" s="431"/>
      <c r="G26" s="431"/>
      <c r="H26" s="431"/>
      <c r="I26" s="431"/>
      <c r="J26" s="431"/>
      <c r="K26" s="431"/>
      <c r="L26" s="431"/>
      <c r="M26" s="54"/>
      <c r="N26" s="29"/>
      <c r="O26" s="29"/>
      <c r="P26" s="29"/>
      <c r="Q26" s="29"/>
      <c r="R26" s="29"/>
    </row>
    <row r="27" spans="1:21">
      <c r="N27" s="29"/>
      <c r="O27" s="29"/>
      <c r="P27" s="29"/>
      <c r="Q27" s="29"/>
      <c r="R27" s="29"/>
    </row>
    <row r="28" spans="1:21">
      <c r="A28" s="90" t="s">
        <v>65</v>
      </c>
      <c r="F28" s="68"/>
      <c r="G28" s="68" t="s">
        <v>66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67</v>
      </c>
      <c r="R28" s="29"/>
    </row>
    <row r="29" spans="1:21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1">
      <c r="B30" s="16"/>
      <c r="C30" s="28"/>
      <c r="D30" s="28"/>
      <c r="E30" s="95"/>
    </row>
    <row r="31" spans="1:21">
      <c r="B31" s="16"/>
      <c r="C31" s="28"/>
      <c r="D31" s="28"/>
      <c r="E31" s="95"/>
    </row>
    <row r="32" spans="1:21">
      <c r="B32" s="16"/>
      <c r="C32" s="28"/>
      <c r="D32" s="28"/>
      <c r="E32" s="95"/>
    </row>
    <row r="33" spans="1:22">
      <c r="B33" s="16"/>
      <c r="C33" s="28"/>
      <c r="D33" s="28"/>
      <c r="E33" s="95"/>
    </row>
    <row r="34" spans="1:22">
      <c r="B34" s="16"/>
      <c r="C34" s="28"/>
      <c r="D34" s="28"/>
      <c r="E34" s="95"/>
    </row>
    <row r="35" spans="1:22">
      <c r="B35" s="16"/>
      <c r="C35" s="28"/>
      <c r="D35" s="28"/>
      <c r="E35" s="95"/>
    </row>
    <row r="36" spans="1:22">
      <c r="B36" s="16"/>
      <c r="C36" s="28"/>
      <c r="D36" s="28"/>
      <c r="E36" s="95"/>
    </row>
    <row r="37" spans="1:22">
      <c r="B37" s="16"/>
      <c r="C37" s="28"/>
      <c r="D37" s="28"/>
      <c r="E37" s="95"/>
    </row>
    <row r="38" spans="1:22">
      <c r="B38" s="16"/>
      <c r="C38" s="28"/>
      <c r="D38" s="28"/>
      <c r="E38" s="95"/>
    </row>
    <row r="39" spans="1:22">
      <c r="B39" s="16"/>
      <c r="C39" s="28"/>
      <c r="D39" s="28"/>
      <c r="E39" s="95"/>
    </row>
    <row r="40" spans="1:22">
      <c r="B40" s="16"/>
      <c r="C40" s="28"/>
      <c r="D40" s="28"/>
      <c r="E40" s="95"/>
    </row>
    <row r="41" spans="1:22">
      <c r="B41" s="16"/>
      <c r="C41" s="28"/>
      <c r="D41" s="28"/>
      <c r="E41" s="95"/>
    </row>
    <row r="42" spans="1:22">
      <c r="B42" s="16"/>
      <c r="C42" s="28"/>
      <c r="D42" s="28"/>
      <c r="E42" s="95"/>
    </row>
    <row r="43" spans="1:22">
      <c r="B43" s="16"/>
      <c r="C43" s="28"/>
      <c r="D43" s="28"/>
      <c r="E43" s="95"/>
    </row>
    <row r="44" spans="1:22" s="18" customFormat="1">
      <c r="A44" s="11"/>
      <c r="B44" s="16"/>
      <c r="C44" s="28"/>
      <c r="D44" s="28"/>
      <c r="E44" s="95"/>
      <c r="F44" s="96"/>
      <c r="G44" s="96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5"/>
      <c r="F45" s="96"/>
      <c r="G45" s="96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5"/>
      <c r="F46" s="96"/>
      <c r="G46" s="96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5"/>
      <c r="F47" s="96"/>
      <c r="G47" s="96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5"/>
      <c r="F48" s="96"/>
      <c r="G48" s="96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5"/>
      <c r="F49" s="96"/>
      <c r="G49" s="96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5"/>
      <c r="F50" s="96"/>
      <c r="G50" s="96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5"/>
      <c r="F51" s="96"/>
      <c r="G51" s="96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5"/>
      <c r="F52" s="96"/>
      <c r="G52" s="96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5"/>
      <c r="F53" s="96"/>
      <c r="G53" s="96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5"/>
      <c r="F54" s="96"/>
      <c r="G54" s="96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5"/>
      <c r="F55" s="96"/>
      <c r="G55" s="96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5"/>
      <c r="F56" s="96"/>
      <c r="G56" s="96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5"/>
      <c r="F57" s="96"/>
      <c r="G57" s="96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5"/>
      <c r="F58" s="96"/>
      <c r="G58" s="96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5"/>
      <c r="F59" s="96"/>
      <c r="G59" s="96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5"/>
      <c r="F60" s="96"/>
      <c r="G60" s="96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5"/>
      <c r="F61" s="96"/>
      <c r="G61" s="96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5"/>
      <c r="F62" s="96"/>
      <c r="G62" s="96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5"/>
      <c r="F63" s="96"/>
      <c r="G63" s="96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5"/>
      <c r="F64" s="96"/>
      <c r="G64" s="96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5"/>
      <c r="F65" s="96"/>
      <c r="G65" s="96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5"/>
      <c r="F66" s="96"/>
      <c r="G66" s="96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5"/>
      <c r="F67" s="96"/>
      <c r="G67" s="96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5"/>
      <c r="F68" s="96"/>
      <c r="G68" s="96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5"/>
      <c r="F69" s="96"/>
      <c r="G69" s="96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5"/>
      <c r="F70" s="96"/>
      <c r="G70" s="96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5"/>
      <c r="F71" s="96"/>
      <c r="G71" s="96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5"/>
      <c r="F72" s="96"/>
      <c r="G72" s="96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5"/>
      <c r="F73" s="96"/>
      <c r="G73" s="96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5"/>
      <c r="F74" s="96"/>
      <c r="G74" s="96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5"/>
      <c r="F75" s="96"/>
      <c r="G75" s="96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5"/>
      <c r="F76" s="96"/>
      <c r="G76" s="96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5"/>
      <c r="F77" s="96"/>
      <c r="G77" s="96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5"/>
      <c r="F78" s="96"/>
      <c r="G78" s="96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5"/>
      <c r="F79" s="96"/>
      <c r="G79" s="96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5"/>
      <c r="F80" s="96"/>
      <c r="G80" s="96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5"/>
      <c r="F81" s="96"/>
      <c r="G81" s="96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5"/>
      <c r="F82" s="96"/>
      <c r="G82" s="96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5"/>
      <c r="F83" s="96"/>
      <c r="G83" s="96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5"/>
      <c r="F84" s="96"/>
      <c r="G84" s="96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5"/>
      <c r="F85" s="96"/>
      <c r="G85" s="96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5"/>
      <c r="F86" s="96"/>
      <c r="G86" s="96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5"/>
      <c r="F87" s="96"/>
      <c r="G87" s="96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5"/>
      <c r="F88" s="96"/>
      <c r="G88" s="96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5"/>
      <c r="F89" s="96"/>
      <c r="G89" s="96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5"/>
      <c r="F90" s="96"/>
      <c r="G90" s="96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5"/>
      <c r="F91" s="96"/>
      <c r="G91" s="96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5"/>
      <c r="F92" s="96"/>
      <c r="G92" s="96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5"/>
      <c r="F93" s="96"/>
      <c r="G93" s="96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5"/>
      <c r="F94" s="96"/>
      <c r="G94" s="96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5"/>
      <c r="F95" s="96"/>
      <c r="G95" s="96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5"/>
      <c r="F96" s="96"/>
      <c r="G96" s="96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5"/>
      <c r="F97" s="96"/>
      <c r="G97" s="96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5"/>
      <c r="F98" s="96"/>
      <c r="G98" s="96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5"/>
      <c r="F99" s="96"/>
      <c r="G99" s="96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5"/>
      <c r="F100" s="96"/>
      <c r="G100" s="96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5"/>
      <c r="F101" s="96"/>
      <c r="G101" s="96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5"/>
      <c r="F102" s="96"/>
      <c r="G102" s="96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5"/>
      <c r="F103" s="96"/>
      <c r="G103" s="96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5"/>
      <c r="F104" s="96"/>
      <c r="G104" s="96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5"/>
      <c r="F105" s="96"/>
      <c r="G105" s="96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5"/>
      <c r="F106" s="96"/>
      <c r="G106" s="96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5"/>
      <c r="F107" s="96"/>
      <c r="G107" s="96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5"/>
      <c r="F108" s="96"/>
      <c r="G108" s="96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5"/>
      <c r="F109" s="96"/>
      <c r="G109" s="96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5"/>
      <c r="F110" s="96"/>
      <c r="G110" s="96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5"/>
      <c r="F111" s="96"/>
      <c r="G111" s="96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5"/>
      <c r="F112" s="96"/>
      <c r="G112" s="96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5"/>
      <c r="F113" s="96"/>
      <c r="G113" s="96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5"/>
      <c r="F114" s="96"/>
      <c r="G114" s="96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5"/>
      <c r="F115" s="96"/>
      <c r="G115" s="96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5"/>
      <c r="F116" s="96"/>
      <c r="G116" s="96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5"/>
      <c r="F117" s="96"/>
      <c r="G117" s="96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5"/>
      <c r="F118" s="96"/>
      <c r="G118" s="96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5"/>
      <c r="F119" s="96"/>
      <c r="G119" s="96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5"/>
      <c r="F120" s="96"/>
      <c r="G120" s="96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5"/>
      <c r="F121" s="96"/>
      <c r="G121" s="96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5"/>
      <c r="F122" s="96"/>
      <c r="G122" s="96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5"/>
      <c r="F123" s="96"/>
      <c r="G123" s="96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5"/>
      <c r="F124" s="96"/>
      <c r="G124" s="96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5"/>
      <c r="F125" s="96"/>
      <c r="G125" s="96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5"/>
      <c r="F126" s="96"/>
      <c r="G126" s="96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5"/>
      <c r="F127" s="96"/>
      <c r="G127" s="96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5"/>
      <c r="F128" s="96"/>
      <c r="G128" s="96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5"/>
      <c r="F129" s="96"/>
      <c r="G129" s="96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5"/>
      <c r="F130" s="96"/>
      <c r="G130" s="96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5"/>
      <c r="F131" s="96"/>
      <c r="G131" s="96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5"/>
      <c r="F132" s="96"/>
      <c r="G132" s="96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5"/>
      <c r="F133" s="96"/>
      <c r="G133" s="96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5"/>
      <c r="F134" s="96"/>
      <c r="G134" s="96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5"/>
      <c r="F135" s="96"/>
      <c r="G135" s="96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5"/>
      <c r="F136" s="96"/>
      <c r="G136" s="96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5"/>
      <c r="F137" s="96"/>
      <c r="G137" s="96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5"/>
      <c r="F138" s="96"/>
      <c r="G138" s="96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5"/>
      <c r="F139" s="96"/>
      <c r="G139" s="96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5"/>
      <c r="F140" s="96"/>
      <c r="G140" s="96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5"/>
      <c r="F141" s="96"/>
      <c r="G141" s="96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5"/>
      <c r="F142" s="96"/>
      <c r="G142" s="96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5"/>
      <c r="F143" s="96"/>
      <c r="G143" s="96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5"/>
      <c r="F144" s="96"/>
      <c r="G144" s="96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5"/>
      <c r="F145" s="96"/>
      <c r="G145" s="96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5"/>
      <c r="F146" s="96"/>
      <c r="G146" s="96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5"/>
      <c r="F147" s="96"/>
      <c r="G147" s="96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5"/>
      <c r="F148" s="96"/>
      <c r="G148" s="96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5"/>
      <c r="F149" s="96"/>
      <c r="G149" s="96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5"/>
      <c r="F150" s="96"/>
      <c r="G150" s="96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5"/>
      <c r="F151" s="96"/>
      <c r="G151" s="96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5"/>
      <c r="F152" s="96"/>
      <c r="G152" s="96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5"/>
      <c r="F153" s="96"/>
      <c r="G153" s="96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5"/>
      <c r="F154" s="96"/>
      <c r="G154" s="96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5"/>
      <c r="F155" s="96"/>
      <c r="G155" s="96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5"/>
      <c r="F156" s="96"/>
      <c r="G156" s="96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5"/>
      <c r="F157" s="96"/>
      <c r="G157" s="96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5"/>
      <c r="F158" s="96"/>
      <c r="G158" s="96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5"/>
      <c r="F159" s="96"/>
      <c r="G159" s="96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5"/>
      <c r="F160" s="96"/>
      <c r="G160" s="96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5"/>
      <c r="F161" s="96"/>
      <c r="G161" s="96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5"/>
      <c r="F162" s="96"/>
      <c r="G162" s="96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5"/>
      <c r="F163" s="96"/>
      <c r="G163" s="96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5"/>
      <c r="F164" s="96"/>
      <c r="G164" s="96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5"/>
      <c r="F165" s="96"/>
      <c r="G165" s="96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5"/>
      <c r="F166" s="96"/>
      <c r="G166" s="96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5"/>
      <c r="F167" s="96"/>
      <c r="G167" s="96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5"/>
      <c r="F168" s="96"/>
      <c r="G168" s="96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5"/>
      <c r="F169" s="96"/>
      <c r="G169" s="96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5"/>
      <c r="F170" s="96"/>
      <c r="G170" s="96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5"/>
      <c r="F171" s="96"/>
      <c r="G171" s="96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5"/>
      <c r="F172" s="96"/>
      <c r="G172" s="96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5"/>
      <c r="F173" s="96"/>
      <c r="G173" s="96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5"/>
      <c r="F174" s="96"/>
      <c r="G174" s="96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5"/>
      <c r="F175" s="96"/>
      <c r="G175" s="96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5"/>
      <c r="F176" s="96"/>
      <c r="G176" s="96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5"/>
      <c r="F177" s="96"/>
      <c r="G177" s="96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5"/>
      <c r="F178" s="96"/>
      <c r="G178" s="96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5"/>
      <c r="F179" s="96"/>
      <c r="G179" s="96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5"/>
      <c r="F180" s="96"/>
      <c r="G180" s="96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5"/>
      <c r="F181" s="96"/>
      <c r="G181" s="96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5"/>
      <c r="F182" s="96"/>
      <c r="G182" s="96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5"/>
      <c r="F183" s="96"/>
      <c r="G183" s="96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5"/>
      <c r="F184" s="96"/>
      <c r="G184" s="96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5"/>
      <c r="F185" s="96"/>
      <c r="G185" s="96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5"/>
      <c r="F186" s="96"/>
      <c r="G186" s="96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5"/>
      <c r="F187" s="96"/>
      <c r="G187" s="96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5"/>
      <c r="F188" s="96"/>
      <c r="G188" s="96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5"/>
      <c r="F189" s="96"/>
      <c r="G189" s="96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5"/>
      <c r="F190" s="96"/>
      <c r="G190" s="96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5"/>
      <c r="F191" s="96"/>
      <c r="G191" s="96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5"/>
      <c r="F192" s="96"/>
      <c r="G192" s="96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5"/>
      <c r="F193" s="96"/>
      <c r="G193" s="96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5"/>
      <c r="F194" s="96"/>
      <c r="G194" s="96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5"/>
      <c r="F195" s="96"/>
      <c r="G195" s="96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5"/>
      <c r="F196" s="96"/>
      <c r="G196" s="96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5"/>
      <c r="F197" s="96"/>
      <c r="G197" s="96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5"/>
      <c r="F198" s="96"/>
      <c r="G198" s="96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5"/>
      <c r="F199" s="96"/>
      <c r="G199" s="96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5"/>
      <c r="F200" s="96"/>
      <c r="G200" s="96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5"/>
      <c r="F201" s="96"/>
      <c r="G201" s="96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5"/>
      <c r="F202" s="96"/>
      <c r="G202" s="96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5"/>
      <c r="F203" s="96"/>
      <c r="G203" s="96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5"/>
      <c r="F204" s="96"/>
      <c r="G204" s="96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5"/>
      <c r="F205" s="96"/>
      <c r="G205" s="96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5"/>
      <c r="F206" s="96"/>
      <c r="G206" s="96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5"/>
      <c r="F207" s="96"/>
      <c r="G207" s="96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5"/>
      <c r="F208" s="96"/>
      <c r="G208" s="96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5"/>
      <c r="F209" s="96"/>
      <c r="G209" s="96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5"/>
      <c r="F210" s="96"/>
      <c r="G210" s="96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5"/>
      <c r="F211" s="96"/>
      <c r="G211" s="96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5"/>
      <c r="F212" s="96"/>
      <c r="G212" s="96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5"/>
      <c r="F213" s="96"/>
      <c r="G213" s="96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5"/>
      <c r="F214" s="96"/>
      <c r="G214" s="96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5"/>
      <c r="F215" s="96"/>
      <c r="G215" s="96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5"/>
      <c r="F216" s="96"/>
      <c r="G216" s="96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5"/>
      <c r="F217" s="96"/>
      <c r="G217" s="96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5"/>
      <c r="F218" s="96"/>
      <c r="G218" s="96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5"/>
      <c r="F219" s="96"/>
      <c r="G219" s="96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5"/>
      <c r="F220" s="96"/>
      <c r="G220" s="96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5"/>
      <c r="F221" s="96"/>
      <c r="G221" s="96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5"/>
      <c r="F222" s="96"/>
      <c r="G222" s="96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5"/>
      <c r="F223" s="96"/>
      <c r="G223" s="96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5"/>
      <c r="F224" s="96"/>
      <c r="G224" s="96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5"/>
      <c r="F225" s="96"/>
      <c r="G225" s="96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5"/>
      <c r="F226" s="96"/>
      <c r="G226" s="96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5"/>
      <c r="F227" s="96"/>
      <c r="G227" s="96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5"/>
      <c r="F228" s="96"/>
      <c r="G228" s="96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5"/>
      <c r="F229" s="96"/>
      <c r="G229" s="96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5"/>
      <c r="F230" s="96"/>
      <c r="G230" s="96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5"/>
      <c r="F231" s="96"/>
      <c r="G231" s="96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5"/>
      <c r="F232" s="96"/>
      <c r="G232" s="96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5"/>
      <c r="F233" s="96"/>
      <c r="G233" s="96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5"/>
      <c r="F234" s="96"/>
      <c r="G234" s="96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5"/>
      <c r="F235" s="96"/>
      <c r="G235" s="96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5"/>
      <c r="F236" s="96"/>
      <c r="G236" s="96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5"/>
      <c r="F237" s="96"/>
      <c r="G237" s="96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5"/>
      <c r="F238" s="96"/>
      <c r="G238" s="96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5"/>
      <c r="F239" s="96"/>
      <c r="G239" s="96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5"/>
      <c r="F240" s="96"/>
      <c r="G240" s="96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5"/>
      <c r="F241" s="96"/>
      <c r="G241" s="96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5"/>
      <c r="F242" s="96"/>
      <c r="G242" s="96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5"/>
      <c r="F243" s="96"/>
      <c r="G243" s="96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5"/>
      <c r="F244" s="96"/>
      <c r="G244" s="96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5"/>
      <c r="F245" s="96"/>
      <c r="G245" s="96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5"/>
      <c r="F246" s="96"/>
      <c r="G246" s="96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5"/>
      <c r="F247" s="96"/>
      <c r="G247" s="96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5"/>
      <c r="F248" s="96"/>
      <c r="G248" s="96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5"/>
      <c r="F249" s="96"/>
      <c r="G249" s="96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5"/>
      <c r="F250" s="96"/>
      <c r="G250" s="96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5"/>
      <c r="F251" s="96"/>
      <c r="G251" s="96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5"/>
      <c r="F252" s="96"/>
      <c r="G252" s="96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</sheetData>
  <sheetProtection insertRows="0" deleteRows="0"/>
  <protectedRanges>
    <protectedRange sqref="J27:P1048576 U27:U1048576 U1:U25 J1:P25" name="Obseg1"/>
    <protectedRange sqref="M26:P26 U26" name="Obseg1_1"/>
    <protectedRange sqref="J26:L26" name="Obseg1_2_1_1"/>
  </protectedRanges>
  <mergeCells count="8">
    <mergeCell ref="A26:L2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V262"/>
  <sheetViews>
    <sheetView topLeftCell="A4" zoomScaleNormal="100" zoomScaleSheetLayoutView="100" workbookViewId="0">
      <selection activeCell="X52" sqref="X51:X52"/>
    </sheetView>
  </sheetViews>
  <sheetFormatPr defaultColWidth="8.85546875" defaultRowHeight="12.75"/>
  <cols>
    <col min="1" max="1" width="4.42578125" style="11" customWidth="1"/>
    <col min="2" max="2" width="40.5703125" style="17" customWidth="1"/>
    <col min="3" max="3" width="10.7109375" style="27" customWidth="1"/>
    <col min="4" max="4" width="10.28515625" style="27" customWidth="1"/>
    <col min="5" max="5" width="9.42578125" style="93" customWidth="1"/>
    <col min="6" max="6" width="7.42578125" style="96" customWidth="1"/>
    <col min="7" max="7" width="6" style="96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22" t="str">
        <f>+'prva stran'!B6</f>
        <v>VRTEC ŠOŠTANJ</v>
      </c>
      <c r="D2" s="423"/>
      <c r="E2" s="423"/>
      <c r="F2" s="423"/>
      <c r="G2" s="423"/>
      <c r="H2" s="423"/>
      <c r="I2" s="423"/>
      <c r="J2" s="423"/>
    </row>
    <row r="3" spans="1:21" ht="15">
      <c r="B3" s="50" t="s">
        <v>83</v>
      </c>
      <c r="C3" s="424" t="str">
        <f>+'prva stran'!B7</f>
        <v>KAJUHOVA CESTA 8, 3325 ŠOŠTANJ</v>
      </c>
      <c r="D3" s="425"/>
      <c r="E3" s="425"/>
      <c r="F3" s="425"/>
      <c r="G3" s="425"/>
      <c r="H3" s="425"/>
      <c r="I3" s="425"/>
      <c r="J3" s="425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26">
        <f>+'prva stran'!B10</f>
        <v>0</v>
      </c>
      <c r="D6" s="427"/>
      <c r="E6" s="427"/>
      <c r="F6" s="427"/>
      <c r="G6" s="427"/>
      <c r="H6" s="427"/>
      <c r="I6" s="427"/>
      <c r="J6" s="427"/>
    </row>
    <row r="7" spans="1:21" ht="17.25" customHeight="1">
      <c r="B7" s="51" t="s">
        <v>83</v>
      </c>
      <c r="C7" s="428">
        <f>+'prva stran'!B11</f>
        <v>0</v>
      </c>
      <c r="D7" s="429"/>
      <c r="E7" s="429"/>
      <c r="F7" s="429"/>
      <c r="G7" s="429"/>
      <c r="H7" s="429"/>
      <c r="I7" s="429"/>
      <c r="J7" s="429"/>
    </row>
    <row r="8" spans="1:21" ht="17.25" customHeight="1">
      <c r="B8" s="51" t="s">
        <v>84</v>
      </c>
      <c r="C8" s="428">
        <f>+'prva stran'!B12</f>
        <v>0</v>
      </c>
      <c r="D8" s="429"/>
      <c r="E8" s="429"/>
      <c r="F8" s="429"/>
      <c r="G8" s="429"/>
      <c r="H8" s="429"/>
      <c r="I8" s="429"/>
      <c r="J8" s="429"/>
    </row>
    <row r="9" spans="1:21" s="12" customFormat="1" ht="17.25" customHeight="1">
      <c r="A9" s="9"/>
      <c r="B9" s="52" t="s">
        <v>86</v>
      </c>
      <c r="C9" s="430">
        <f>+'prva stran'!B13</f>
        <v>0</v>
      </c>
      <c r="D9" s="429"/>
      <c r="E9" s="429"/>
      <c r="F9" s="429"/>
      <c r="G9" s="429"/>
      <c r="H9" s="429"/>
      <c r="I9" s="429"/>
      <c r="J9" s="42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7"/>
      <c r="G10" s="97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97"/>
      <c r="G11" s="97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pred_rekapitulacija'!A27</f>
        <v>14. sklop:</v>
      </c>
      <c r="C12" s="77"/>
      <c r="D12" s="24"/>
      <c r="E12" s="25"/>
      <c r="F12" s="97"/>
      <c r="G12" s="97"/>
      <c r="H12" s="14"/>
      <c r="I12" s="14"/>
      <c r="J12" s="14"/>
      <c r="K12" s="14"/>
      <c r="U12" s="7"/>
    </row>
    <row r="13" spans="1:21" s="12" customFormat="1" ht="21" customHeight="1">
      <c r="B13" s="421" t="str">
        <f>+'Ponudbeni pred_rekapitulacija'!B27</f>
        <v>EKO SADJE IN ZELENJAVA</v>
      </c>
      <c r="C13" s="421"/>
      <c r="D13" s="421"/>
      <c r="E13" s="421"/>
      <c r="F13" s="421"/>
      <c r="G13" s="421"/>
      <c r="H13" s="421"/>
      <c r="I13" s="421"/>
      <c r="J13" s="421"/>
      <c r="K13" s="421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157</v>
      </c>
      <c r="F14" s="47">
        <v>3</v>
      </c>
      <c r="G14" s="47">
        <v>4</v>
      </c>
      <c r="H14" s="70" t="s">
        <v>77</v>
      </c>
      <c r="I14" s="70" t="s">
        <v>119</v>
      </c>
      <c r="J14" s="71">
        <v>5</v>
      </c>
      <c r="K14" s="71">
        <v>6</v>
      </c>
      <c r="L14" s="71" t="s">
        <v>64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93</v>
      </c>
      <c r="G15" s="56" t="s">
        <v>94</v>
      </c>
      <c r="H15" s="57" t="s">
        <v>128</v>
      </c>
      <c r="I15" s="57" t="s">
        <v>145</v>
      </c>
      <c r="J15" s="58" t="s">
        <v>101</v>
      </c>
      <c r="K15" s="58" t="s">
        <v>75</v>
      </c>
      <c r="L15" s="58" t="s">
        <v>76</v>
      </c>
      <c r="M15" s="58" t="s">
        <v>100</v>
      </c>
      <c r="N15" s="58" t="s">
        <v>63</v>
      </c>
      <c r="O15" s="58" t="s">
        <v>118</v>
      </c>
      <c r="P15" s="58" t="s">
        <v>97</v>
      </c>
      <c r="Q15" s="59" t="s">
        <v>98</v>
      </c>
      <c r="R15" s="59" t="s">
        <v>111</v>
      </c>
      <c r="S15" s="59" t="s">
        <v>102</v>
      </c>
      <c r="T15" s="59" t="s">
        <v>103</v>
      </c>
      <c r="U15" s="58" t="s">
        <v>115</v>
      </c>
    </row>
    <row r="16" spans="1:21" s="55" customFormat="1" ht="12">
      <c r="A16" s="78" t="s">
        <v>1</v>
      </c>
      <c r="B16" s="75" t="s">
        <v>610</v>
      </c>
      <c r="C16" s="76" t="s">
        <v>108</v>
      </c>
      <c r="D16" s="76" t="s">
        <v>0</v>
      </c>
      <c r="E16" s="170"/>
      <c r="F16" s="171">
        <v>500</v>
      </c>
      <c r="G16" s="269" t="s">
        <v>0</v>
      </c>
      <c r="H16" s="14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16" s="79" t="str">
        <f>IF(Sklop14[[#This Row],[ZAHTEVANA SHEMA KAKOVOSTI]]&lt;&gt;"",Sklop14[[#This Row],[Preračunana masa/volumen/kos na enoto kg]],"")</f>
        <v/>
      </c>
      <c r="J16" s="84"/>
      <c r="K16" s="134" t="s">
        <v>108</v>
      </c>
      <c r="L16" s="134" t="s">
        <v>108</v>
      </c>
      <c r="M16" s="134" t="s">
        <v>108</v>
      </c>
      <c r="N16" s="82"/>
      <c r="O16" s="134" t="s">
        <v>108</v>
      </c>
      <c r="P16" s="86"/>
      <c r="Q16" s="82">
        <f>+Sklop14[[#This Row],[cena/enota brez DDV v EUR]]*Sklop14[[#This Row],[Stopnja DDV (%)]]</f>
        <v>0</v>
      </c>
      <c r="R16" s="82">
        <f>+Sklop14[[#This Row],[cena/enota brez DDV v EUR]]+Sklop14[[#This Row],[Davek (EUR)]]</f>
        <v>0</v>
      </c>
      <c r="S16" s="82">
        <f>+Sklop14[[#This Row],[cena/enota brez DDV v EUR]]*Sklop14[[#This Row],[Okvirna količina]]</f>
        <v>0</v>
      </c>
      <c r="T16" s="82">
        <f>+Sklop14[[#This Row],[Končna cena/enoto mere (EUR) z DDV]]*Sklop14[[#This Row],[Okvirna količina]]</f>
        <v>0</v>
      </c>
      <c r="U16" s="134" t="s">
        <v>108</v>
      </c>
    </row>
    <row r="17" spans="1:21" s="55" customFormat="1" ht="12">
      <c r="A17" s="78" t="s">
        <v>3</v>
      </c>
      <c r="B17" s="222" t="s">
        <v>611</v>
      </c>
      <c r="C17" s="202" t="s">
        <v>108</v>
      </c>
      <c r="D17" s="76" t="s">
        <v>0</v>
      </c>
      <c r="E17" s="268"/>
      <c r="F17" s="270">
        <v>500</v>
      </c>
      <c r="G17" s="269" t="s">
        <v>0</v>
      </c>
      <c r="H17" s="21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17" s="213" t="str">
        <f>IF(Sklop14[[#This Row],[ZAHTEVANA SHEMA KAKOVOSTI]]&lt;&gt;"",Sklop14[[#This Row],[Preračunana masa/volumen/kos na enoto kg]],"")</f>
        <v/>
      </c>
      <c r="J17" s="214"/>
      <c r="K17" s="134" t="s">
        <v>108</v>
      </c>
      <c r="L17" s="134" t="s">
        <v>108</v>
      </c>
      <c r="M17" s="134" t="s">
        <v>108</v>
      </c>
      <c r="N17" s="217"/>
      <c r="O17" s="134" t="s">
        <v>108</v>
      </c>
      <c r="P17" s="216"/>
      <c r="Q17" s="217">
        <f>+Sklop14[[#This Row],[cena/enota brez DDV v EUR]]*Sklop14[[#This Row],[Stopnja DDV (%)]]</f>
        <v>0</v>
      </c>
      <c r="R17" s="217">
        <f>+Sklop14[[#This Row],[cena/enota brez DDV v EUR]]+Sklop14[[#This Row],[Davek (EUR)]]</f>
        <v>0</v>
      </c>
      <c r="S17" s="217">
        <f>+Sklop14[[#This Row],[cena/enota brez DDV v EUR]]*Sklop14[[#This Row],[Okvirna količina]]</f>
        <v>0</v>
      </c>
      <c r="T17" s="218">
        <f>+Sklop14[[#This Row],[Končna cena/enoto mere (EUR) z DDV]]*Sklop14[[#This Row],[Okvirna količina]]</f>
        <v>0</v>
      </c>
      <c r="U17" s="134" t="s">
        <v>108</v>
      </c>
    </row>
    <row r="18" spans="1:21" s="55" customFormat="1" ht="12">
      <c r="A18" s="78" t="s">
        <v>4</v>
      </c>
      <c r="B18" s="222" t="s">
        <v>612</v>
      </c>
      <c r="C18" s="202" t="s">
        <v>108</v>
      </c>
      <c r="D18" s="76" t="s">
        <v>0</v>
      </c>
      <c r="E18" s="268"/>
      <c r="F18" s="270">
        <v>220</v>
      </c>
      <c r="G18" s="269" t="s">
        <v>0</v>
      </c>
      <c r="H18" s="21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220</v>
      </c>
      <c r="I18" s="213" t="str">
        <f>IF(Sklop14[[#This Row],[ZAHTEVANA SHEMA KAKOVOSTI]]&lt;&gt;"",Sklop14[[#This Row],[Preračunana masa/volumen/kos na enoto kg]],"")</f>
        <v/>
      </c>
      <c r="J18" s="214"/>
      <c r="K18" s="134" t="s">
        <v>108</v>
      </c>
      <c r="L18" s="134" t="s">
        <v>108</v>
      </c>
      <c r="M18" s="134" t="s">
        <v>108</v>
      </c>
      <c r="N18" s="217"/>
      <c r="O18" s="134" t="s">
        <v>108</v>
      </c>
      <c r="P18" s="216"/>
      <c r="Q18" s="217">
        <f>+Sklop14[[#This Row],[cena/enota brez DDV v EUR]]*Sklop14[[#This Row],[Stopnja DDV (%)]]</f>
        <v>0</v>
      </c>
      <c r="R18" s="217">
        <f>+Sklop14[[#This Row],[cena/enota brez DDV v EUR]]+Sklop14[[#This Row],[Davek (EUR)]]</f>
        <v>0</v>
      </c>
      <c r="S18" s="217">
        <f>+Sklop14[[#This Row],[cena/enota brez DDV v EUR]]*Sklop14[[#This Row],[Okvirna količina]]</f>
        <v>0</v>
      </c>
      <c r="T18" s="218">
        <f>+Sklop14[[#This Row],[Končna cena/enoto mere (EUR) z DDV]]*Sklop14[[#This Row],[Okvirna količina]]</f>
        <v>0</v>
      </c>
      <c r="U18" s="134" t="s">
        <v>108</v>
      </c>
    </row>
    <row r="19" spans="1:21" s="55" customFormat="1" ht="12">
      <c r="A19" s="78" t="s">
        <v>5</v>
      </c>
      <c r="B19" s="222" t="s">
        <v>613</v>
      </c>
      <c r="C19" s="202" t="s">
        <v>108</v>
      </c>
      <c r="D19" s="76" t="s">
        <v>0</v>
      </c>
      <c r="E19" s="268"/>
      <c r="F19" s="270">
        <v>960</v>
      </c>
      <c r="G19" s="269" t="s">
        <v>0</v>
      </c>
      <c r="H19" s="21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960</v>
      </c>
      <c r="I19" s="213" t="str">
        <f>IF(Sklop14[[#This Row],[ZAHTEVANA SHEMA KAKOVOSTI]]&lt;&gt;"",Sklop14[[#This Row],[Preračunana masa/volumen/kos na enoto kg]],"")</f>
        <v/>
      </c>
      <c r="J19" s="214"/>
      <c r="K19" s="134" t="s">
        <v>108</v>
      </c>
      <c r="L19" s="134" t="s">
        <v>108</v>
      </c>
      <c r="M19" s="134" t="s">
        <v>108</v>
      </c>
      <c r="N19" s="217"/>
      <c r="O19" s="134" t="s">
        <v>108</v>
      </c>
      <c r="P19" s="216"/>
      <c r="Q19" s="217">
        <f>+Sklop14[[#This Row],[cena/enota brez DDV v EUR]]*Sklop14[[#This Row],[Stopnja DDV (%)]]</f>
        <v>0</v>
      </c>
      <c r="R19" s="217">
        <f>+Sklop14[[#This Row],[cena/enota brez DDV v EUR]]+Sklop14[[#This Row],[Davek (EUR)]]</f>
        <v>0</v>
      </c>
      <c r="S19" s="217">
        <f>+Sklop14[[#This Row],[cena/enota brez DDV v EUR]]*Sklop14[[#This Row],[Okvirna količina]]</f>
        <v>0</v>
      </c>
      <c r="T19" s="218">
        <f>+Sklop14[[#This Row],[Končna cena/enoto mere (EUR) z DDV]]*Sklop14[[#This Row],[Okvirna količina]]</f>
        <v>0</v>
      </c>
      <c r="U19" s="134" t="s">
        <v>108</v>
      </c>
    </row>
    <row r="20" spans="1:21" s="55" customFormat="1" ht="12">
      <c r="A20" s="78" t="s">
        <v>6</v>
      </c>
      <c r="B20" s="222" t="s">
        <v>614</v>
      </c>
      <c r="C20" s="202" t="s">
        <v>108</v>
      </c>
      <c r="D20" s="76" t="s">
        <v>0</v>
      </c>
      <c r="E20" s="268"/>
      <c r="F20" s="270">
        <v>50</v>
      </c>
      <c r="G20" s="269" t="s">
        <v>0</v>
      </c>
      <c r="H20" s="21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0" s="213" t="str">
        <f>IF(Sklop14[[#This Row],[ZAHTEVANA SHEMA KAKOVOSTI]]&lt;&gt;"",Sklop14[[#This Row],[Preračunana masa/volumen/kos na enoto kg]],"")</f>
        <v/>
      </c>
      <c r="J20" s="214"/>
      <c r="K20" s="134" t="s">
        <v>108</v>
      </c>
      <c r="L20" s="134" t="s">
        <v>108</v>
      </c>
      <c r="M20" s="134" t="s">
        <v>108</v>
      </c>
      <c r="N20" s="217"/>
      <c r="O20" s="134" t="s">
        <v>108</v>
      </c>
      <c r="P20" s="216"/>
      <c r="Q20" s="217">
        <f>+Sklop14[[#This Row],[cena/enota brez DDV v EUR]]*Sklop14[[#This Row],[Stopnja DDV (%)]]</f>
        <v>0</v>
      </c>
      <c r="R20" s="217">
        <f>+Sklop14[[#This Row],[cena/enota brez DDV v EUR]]+Sklop14[[#This Row],[Davek (EUR)]]</f>
        <v>0</v>
      </c>
      <c r="S20" s="217">
        <f>+Sklop14[[#This Row],[cena/enota brez DDV v EUR]]*Sklop14[[#This Row],[Okvirna količina]]</f>
        <v>0</v>
      </c>
      <c r="T20" s="218">
        <f>+Sklop14[[#This Row],[Končna cena/enoto mere (EUR) z DDV]]*Sklop14[[#This Row],[Okvirna količina]]</f>
        <v>0</v>
      </c>
      <c r="U20" s="134" t="s">
        <v>108</v>
      </c>
    </row>
    <row r="21" spans="1:21" s="55" customFormat="1" ht="12">
      <c r="A21" s="78" t="s">
        <v>7</v>
      </c>
      <c r="B21" s="222" t="s">
        <v>615</v>
      </c>
      <c r="C21" s="202" t="s">
        <v>108</v>
      </c>
      <c r="D21" s="76" t="s">
        <v>0</v>
      </c>
      <c r="E21" s="268"/>
      <c r="F21" s="270">
        <v>200</v>
      </c>
      <c r="G21" s="269" t="s">
        <v>0</v>
      </c>
      <c r="H21" s="21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1" s="213" t="str">
        <f>IF(Sklop14[[#This Row],[ZAHTEVANA SHEMA KAKOVOSTI]]&lt;&gt;"",Sklop14[[#This Row],[Preračunana masa/volumen/kos na enoto kg]],"")</f>
        <v/>
      </c>
      <c r="J21" s="214"/>
      <c r="K21" s="134" t="s">
        <v>108</v>
      </c>
      <c r="L21" s="134" t="s">
        <v>108</v>
      </c>
      <c r="M21" s="134" t="s">
        <v>108</v>
      </c>
      <c r="N21" s="217"/>
      <c r="O21" s="134" t="s">
        <v>108</v>
      </c>
      <c r="P21" s="216"/>
      <c r="Q21" s="217">
        <f>+Sklop14[[#This Row],[cena/enota brez DDV v EUR]]*Sklop14[[#This Row],[Stopnja DDV (%)]]</f>
        <v>0</v>
      </c>
      <c r="R21" s="217">
        <f>+Sklop14[[#This Row],[cena/enota brez DDV v EUR]]+Sklop14[[#This Row],[Davek (EUR)]]</f>
        <v>0</v>
      </c>
      <c r="S21" s="217">
        <f>+Sklop14[[#This Row],[cena/enota brez DDV v EUR]]*Sklop14[[#This Row],[Okvirna količina]]</f>
        <v>0</v>
      </c>
      <c r="T21" s="218">
        <f>+Sklop14[[#This Row],[Končna cena/enoto mere (EUR) z DDV]]*Sklop14[[#This Row],[Okvirna količina]]</f>
        <v>0</v>
      </c>
      <c r="U21" s="134" t="s">
        <v>108</v>
      </c>
    </row>
    <row r="22" spans="1:21" s="55" customFormat="1" ht="12">
      <c r="A22" s="78" t="s">
        <v>8</v>
      </c>
      <c r="B22" s="156" t="s">
        <v>616</v>
      </c>
      <c r="C22" s="130" t="s">
        <v>108</v>
      </c>
      <c r="D22" s="76" t="s">
        <v>0</v>
      </c>
      <c r="E22" s="268"/>
      <c r="F22" s="300">
        <v>1800</v>
      </c>
      <c r="G22" s="269" t="s">
        <v>0</v>
      </c>
      <c r="H22" s="3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1800</v>
      </c>
      <c r="I22" s="393" t="str">
        <f>IF(Sklop14[[#This Row],[ZAHTEVANA SHEMA KAKOVOSTI]]&lt;&gt;"",Sklop14[[#This Row],[Preračunana masa/volumen/kos na enoto kg]],"")</f>
        <v/>
      </c>
      <c r="J22" s="394"/>
      <c r="K22" s="134" t="s">
        <v>108</v>
      </c>
      <c r="L22" s="134" t="s">
        <v>108</v>
      </c>
      <c r="M22" s="134" t="s">
        <v>108</v>
      </c>
      <c r="N22" s="395"/>
      <c r="O22" s="134" t="s">
        <v>108</v>
      </c>
      <c r="P22" s="396"/>
      <c r="Q22" s="395">
        <f>+Sklop14[[#This Row],[cena/enota brez DDV v EUR]]*Sklop14[[#This Row],[Stopnja DDV (%)]]</f>
        <v>0</v>
      </c>
      <c r="R22" s="395">
        <f>+Sklop14[[#This Row],[cena/enota brez DDV v EUR]]+Sklop14[[#This Row],[Davek (EUR)]]</f>
        <v>0</v>
      </c>
      <c r="S22" s="395">
        <f>+Sklop14[[#This Row],[cena/enota brez DDV v EUR]]*Sklop14[[#This Row],[Okvirna količina]]</f>
        <v>0</v>
      </c>
      <c r="T22" s="395">
        <f>+Sklop14[[#This Row],[Končna cena/enoto mere (EUR) z DDV]]*Sklop14[[#This Row],[Okvirna količina]]</f>
        <v>0</v>
      </c>
      <c r="U22" s="134" t="s">
        <v>108</v>
      </c>
    </row>
    <row r="23" spans="1:21" s="55" customFormat="1" ht="12">
      <c r="A23" s="78" t="s">
        <v>9</v>
      </c>
      <c r="B23" s="341" t="s">
        <v>617</v>
      </c>
      <c r="C23" s="202" t="s">
        <v>108</v>
      </c>
      <c r="D23" s="76" t="s">
        <v>0</v>
      </c>
      <c r="E23" s="268"/>
      <c r="F23" s="270">
        <v>200</v>
      </c>
      <c r="G23" s="269" t="s">
        <v>0</v>
      </c>
      <c r="H23" s="3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3" s="393" t="str">
        <f>IF(Sklop14[[#This Row],[ZAHTEVANA SHEMA KAKOVOSTI]]&lt;&gt;"",Sklop14[[#This Row],[Preračunana masa/volumen/kos na enoto kg]],"")</f>
        <v/>
      </c>
      <c r="J23" s="394"/>
      <c r="K23" s="134" t="s">
        <v>108</v>
      </c>
      <c r="L23" s="134" t="s">
        <v>108</v>
      </c>
      <c r="M23" s="134" t="s">
        <v>108</v>
      </c>
      <c r="N23" s="395"/>
      <c r="O23" s="134" t="s">
        <v>108</v>
      </c>
      <c r="P23" s="396"/>
      <c r="Q23" s="395">
        <f>+Sklop14[[#This Row],[cena/enota brez DDV v EUR]]*Sklop14[[#This Row],[Stopnja DDV (%)]]</f>
        <v>0</v>
      </c>
      <c r="R23" s="395">
        <f>+Sklop14[[#This Row],[cena/enota brez DDV v EUR]]+Sklop14[[#This Row],[Davek (EUR)]]</f>
        <v>0</v>
      </c>
      <c r="S23" s="395">
        <f>+Sklop14[[#This Row],[cena/enota brez DDV v EUR]]*Sklop14[[#This Row],[Okvirna količina]]</f>
        <v>0</v>
      </c>
      <c r="T23" s="395">
        <f>+Sklop14[[#This Row],[Končna cena/enoto mere (EUR) z DDV]]*Sklop14[[#This Row],[Okvirna količina]]</f>
        <v>0</v>
      </c>
      <c r="U23" s="134" t="s">
        <v>108</v>
      </c>
    </row>
    <row r="24" spans="1:21" s="55" customFormat="1" ht="12">
      <c r="A24" s="78" t="s">
        <v>10</v>
      </c>
      <c r="B24" s="341" t="s">
        <v>618</v>
      </c>
      <c r="C24" s="202" t="s">
        <v>108</v>
      </c>
      <c r="D24" s="76" t="s">
        <v>0</v>
      </c>
      <c r="E24" s="268"/>
      <c r="F24" s="270">
        <v>250</v>
      </c>
      <c r="G24" s="269" t="s">
        <v>0</v>
      </c>
      <c r="H24" s="3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I24" s="393" t="str">
        <f>IF(Sklop14[[#This Row],[ZAHTEVANA SHEMA KAKOVOSTI]]&lt;&gt;"",Sklop14[[#This Row],[Preračunana masa/volumen/kos na enoto kg]],"")</f>
        <v/>
      </c>
      <c r="J24" s="394"/>
      <c r="K24" s="134" t="s">
        <v>108</v>
      </c>
      <c r="L24" s="134" t="s">
        <v>108</v>
      </c>
      <c r="M24" s="134" t="s">
        <v>108</v>
      </c>
      <c r="N24" s="395"/>
      <c r="O24" s="134" t="s">
        <v>108</v>
      </c>
      <c r="P24" s="396"/>
      <c r="Q24" s="395">
        <f>+Sklop14[[#This Row],[cena/enota brez DDV v EUR]]*Sklop14[[#This Row],[Stopnja DDV (%)]]</f>
        <v>0</v>
      </c>
      <c r="R24" s="395">
        <f>+Sklop14[[#This Row],[cena/enota brez DDV v EUR]]+Sklop14[[#This Row],[Davek (EUR)]]</f>
        <v>0</v>
      </c>
      <c r="S24" s="395">
        <f>+Sklop14[[#This Row],[cena/enota brez DDV v EUR]]*Sklop14[[#This Row],[Okvirna količina]]</f>
        <v>0</v>
      </c>
      <c r="T24" s="395">
        <f>+Sklop14[[#This Row],[Končna cena/enoto mere (EUR) z DDV]]*Sklop14[[#This Row],[Okvirna količina]]</f>
        <v>0</v>
      </c>
      <c r="U24" s="134" t="s">
        <v>108</v>
      </c>
    </row>
    <row r="25" spans="1:21" s="55" customFormat="1" ht="12">
      <c r="A25" s="78" t="s">
        <v>11</v>
      </c>
      <c r="B25" s="341" t="s">
        <v>619</v>
      </c>
      <c r="C25" s="202" t="s">
        <v>108</v>
      </c>
      <c r="D25" s="76" t="s">
        <v>0</v>
      </c>
      <c r="E25" s="268"/>
      <c r="F25" s="270">
        <v>8</v>
      </c>
      <c r="G25" s="269" t="s">
        <v>0</v>
      </c>
      <c r="H25" s="3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25" s="393" t="str">
        <f>IF(Sklop14[[#This Row],[ZAHTEVANA SHEMA KAKOVOSTI]]&lt;&gt;"",Sklop14[[#This Row],[Preračunana masa/volumen/kos na enoto kg]],"")</f>
        <v/>
      </c>
      <c r="J25" s="394"/>
      <c r="K25" s="134" t="s">
        <v>108</v>
      </c>
      <c r="L25" s="134" t="s">
        <v>108</v>
      </c>
      <c r="M25" s="134" t="s">
        <v>108</v>
      </c>
      <c r="N25" s="395"/>
      <c r="O25" s="134" t="s">
        <v>108</v>
      </c>
      <c r="P25" s="396"/>
      <c r="Q25" s="395">
        <f>+Sklop14[[#This Row],[cena/enota brez DDV v EUR]]*Sklop14[[#This Row],[Stopnja DDV (%)]]</f>
        <v>0</v>
      </c>
      <c r="R25" s="395">
        <f>+Sklop14[[#This Row],[cena/enota brez DDV v EUR]]+Sklop14[[#This Row],[Davek (EUR)]]</f>
        <v>0</v>
      </c>
      <c r="S25" s="395">
        <f>+Sklop14[[#This Row],[cena/enota brez DDV v EUR]]*Sklop14[[#This Row],[Okvirna količina]]</f>
        <v>0</v>
      </c>
      <c r="T25" s="395">
        <f>+Sklop14[[#This Row],[Končna cena/enoto mere (EUR) z DDV]]*Sklop14[[#This Row],[Okvirna količina]]</f>
        <v>0</v>
      </c>
      <c r="U25" s="134" t="s">
        <v>108</v>
      </c>
    </row>
    <row r="26" spans="1:21" s="55" customFormat="1" ht="12">
      <c r="A26" s="78" t="s">
        <v>12</v>
      </c>
      <c r="B26" s="341" t="s">
        <v>620</v>
      </c>
      <c r="C26" s="202" t="s">
        <v>108</v>
      </c>
      <c r="D26" s="76" t="s">
        <v>0</v>
      </c>
      <c r="E26" s="268"/>
      <c r="F26" s="270">
        <v>300</v>
      </c>
      <c r="G26" s="269" t="s">
        <v>0</v>
      </c>
      <c r="H26" s="3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26" s="393" t="str">
        <f>IF(Sklop14[[#This Row],[ZAHTEVANA SHEMA KAKOVOSTI]]&lt;&gt;"",Sklop14[[#This Row],[Preračunana masa/volumen/kos na enoto kg]],"")</f>
        <v/>
      </c>
      <c r="J26" s="394"/>
      <c r="K26" s="134" t="s">
        <v>108</v>
      </c>
      <c r="L26" s="134" t="s">
        <v>108</v>
      </c>
      <c r="M26" s="134" t="s">
        <v>108</v>
      </c>
      <c r="N26" s="395"/>
      <c r="O26" s="134" t="s">
        <v>108</v>
      </c>
      <c r="P26" s="396"/>
      <c r="Q26" s="395">
        <f>+Sklop14[[#This Row],[cena/enota brez DDV v EUR]]*Sklop14[[#This Row],[Stopnja DDV (%)]]</f>
        <v>0</v>
      </c>
      <c r="R26" s="395">
        <f>+Sklop14[[#This Row],[cena/enota brez DDV v EUR]]+Sklop14[[#This Row],[Davek (EUR)]]</f>
        <v>0</v>
      </c>
      <c r="S26" s="395">
        <f>+Sklop14[[#This Row],[cena/enota brez DDV v EUR]]*Sklop14[[#This Row],[Okvirna količina]]</f>
        <v>0</v>
      </c>
      <c r="T26" s="395">
        <f>+Sklop14[[#This Row],[Končna cena/enoto mere (EUR) z DDV]]*Sklop14[[#This Row],[Okvirna količina]]</f>
        <v>0</v>
      </c>
      <c r="U26" s="134" t="s">
        <v>108</v>
      </c>
    </row>
    <row r="27" spans="1:21" s="55" customFormat="1" ht="12">
      <c r="A27" s="78" t="s">
        <v>13</v>
      </c>
      <c r="B27" s="341" t="s">
        <v>621</v>
      </c>
      <c r="C27" s="202" t="s">
        <v>108</v>
      </c>
      <c r="D27" s="76" t="s">
        <v>0</v>
      </c>
      <c r="E27" s="268"/>
      <c r="F27" s="270">
        <v>60</v>
      </c>
      <c r="G27" s="269" t="s">
        <v>0</v>
      </c>
      <c r="H27" s="3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27" s="393" t="str">
        <f>IF(Sklop14[[#This Row],[ZAHTEVANA SHEMA KAKOVOSTI]]&lt;&gt;"",Sklop14[[#This Row],[Preračunana masa/volumen/kos na enoto kg]],"")</f>
        <v/>
      </c>
      <c r="J27" s="394"/>
      <c r="K27" s="134" t="s">
        <v>108</v>
      </c>
      <c r="L27" s="134" t="s">
        <v>108</v>
      </c>
      <c r="M27" s="134" t="s">
        <v>108</v>
      </c>
      <c r="N27" s="395"/>
      <c r="O27" s="134" t="s">
        <v>108</v>
      </c>
      <c r="P27" s="396"/>
      <c r="Q27" s="395">
        <f>+Sklop14[[#This Row],[cena/enota brez DDV v EUR]]*Sklop14[[#This Row],[Stopnja DDV (%)]]</f>
        <v>0</v>
      </c>
      <c r="R27" s="395">
        <f>+Sklop14[[#This Row],[cena/enota brez DDV v EUR]]+Sklop14[[#This Row],[Davek (EUR)]]</f>
        <v>0</v>
      </c>
      <c r="S27" s="395">
        <f>+Sklop14[[#This Row],[cena/enota brez DDV v EUR]]*Sklop14[[#This Row],[Okvirna količina]]</f>
        <v>0</v>
      </c>
      <c r="T27" s="395">
        <f>+Sklop14[[#This Row],[Končna cena/enoto mere (EUR) z DDV]]*Sklop14[[#This Row],[Okvirna količina]]</f>
        <v>0</v>
      </c>
      <c r="U27" s="134" t="s">
        <v>108</v>
      </c>
    </row>
    <row r="28" spans="1:21" s="55" customFormat="1" ht="12">
      <c r="A28" s="78" t="s">
        <v>14</v>
      </c>
      <c r="B28" s="341" t="s">
        <v>622</v>
      </c>
      <c r="C28" s="202" t="s">
        <v>108</v>
      </c>
      <c r="D28" s="76" t="s">
        <v>0</v>
      </c>
      <c r="E28" s="268"/>
      <c r="F28" s="270">
        <v>100</v>
      </c>
      <c r="G28" s="269" t="s">
        <v>0</v>
      </c>
      <c r="H28" s="3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8" s="393" t="str">
        <f>IF(Sklop14[[#This Row],[ZAHTEVANA SHEMA KAKOVOSTI]]&lt;&gt;"",Sklop14[[#This Row],[Preračunana masa/volumen/kos na enoto kg]],"")</f>
        <v/>
      </c>
      <c r="J28" s="394"/>
      <c r="K28" s="134" t="s">
        <v>108</v>
      </c>
      <c r="L28" s="134" t="s">
        <v>108</v>
      </c>
      <c r="M28" s="134" t="s">
        <v>108</v>
      </c>
      <c r="N28" s="395"/>
      <c r="O28" s="134" t="s">
        <v>108</v>
      </c>
      <c r="P28" s="396"/>
      <c r="Q28" s="395">
        <f>+Sklop14[[#This Row],[cena/enota brez DDV v EUR]]*Sklop14[[#This Row],[Stopnja DDV (%)]]</f>
        <v>0</v>
      </c>
      <c r="R28" s="395">
        <f>+Sklop14[[#This Row],[cena/enota brez DDV v EUR]]+Sklop14[[#This Row],[Davek (EUR)]]</f>
        <v>0</v>
      </c>
      <c r="S28" s="395">
        <f>+Sklop14[[#This Row],[cena/enota brez DDV v EUR]]*Sklop14[[#This Row],[Okvirna količina]]</f>
        <v>0</v>
      </c>
      <c r="T28" s="395">
        <f>+Sklop14[[#This Row],[Končna cena/enoto mere (EUR) z DDV]]*Sklop14[[#This Row],[Okvirna količina]]</f>
        <v>0</v>
      </c>
      <c r="U28" s="134" t="s">
        <v>108</v>
      </c>
    </row>
    <row r="29" spans="1:21" s="55" customFormat="1" ht="12">
      <c r="A29" s="78" t="s">
        <v>15</v>
      </c>
      <c r="B29" s="341" t="s">
        <v>623</v>
      </c>
      <c r="C29" s="202" t="s">
        <v>108</v>
      </c>
      <c r="D29" s="76" t="s">
        <v>0</v>
      </c>
      <c r="E29" s="268"/>
      <c r="F29" s="270">
        <v>90</v>
      </c>
      <c r="G29" s="269" t="s">
        <v>0</v>
      </c>
      <c r="H29" s="3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</v>
      </c>
      <c r="I29" s="393" t="str">
        <f>IF(Sklop14[[#This Row],[ZAHTEVANA SHEMA KAKOVOSTI]]&lt;&gt;"",Sklop14[[#This Row],[Preračunana masa/volumen/kos na enoto kg]],"")</f>
        <v/>
      </c>
      <c r="J29" s="394"/>
      <c r="K29" s="134" t="s">
        <v>108</v>
      </c>
      <c r="L29" s="134" t="s">
        <v>108</v>
      </c>
      <c r="M29" s="134" t="s">
        <v>108</v>
      </c>
      <c r="N29" s="395"/>
      <c r="O29" s="134" t="s">
        <v>108</v>
      </c>
      <c r="P29" s="396"/>
      <c r="Q29" s="395">
        <f>+Sklop14[[#This Row],[cena/enota brez DDV v EUR]]*Sklop14[[#This Row],[Stopnja DDV (%)]]</f>
        <v>0</v>
      </c>
      <c r="R29" s="395">
        <f>+Sklop14[[#This Row],[cena/enota brez DDV v EUR]]+Sklop14[[#This Row],[Davek (EUR)]]</f>
        <v>0</v>
      </c>
      <c r="S29" s="395">
        <f>+Sklop14[[#This Row],[cena/enota brez DDV v EUR]]*Sklop14[[#This Row],[Okvirna količina]]</f>
        <v>0</v>
      </c>
      <c r="T29" s="395">
        <f>+Sklop14[[#This Row],[Končna cena/enoto mere (EUR) z DDV]]*Sklop14[[#This Row],[Okvirna količina]]</f>
        <v>0</v>
      </c>
      <c r="U29" s="134" t="s">
        <v>108</v>
      </c>
    </row>
    <row r="30" spans="1:21" s="55" customFormat="1" ht="12">
      <c r="A30" s="78" t="s">
        <v>16</v>
      </c>
      <c r="B30" s="341" t="s">
        <v>624</v>
      </c>
      <c r="C30" s="202" t="s">
        <v>108</v>
      </c>
      <c r="D30" s="76" t="s">
        <v>0</v>
      </c>
      <c r="E30" s="268"/>
      <c r="F30" s="270">
        <v>300</v>
      </c>
      <c r="G30" s="269" t="s">
        <v>0</v>
      </c>
      <c r="H30" s="3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30" s="393" t="str">
        <f>IF(Sklop14[[#This Row],[ZAHTEVANA SHEMA KAKOVOSTI]]&lt;&gt;"",Sklop14[[#This Row],[Preračunana masa/volumen/kos na enoto kg]],"")</f>
        <v/>
      </c>
      <c r="J30" s="394"/>
      <c r="K30" s="134" t="s">
        <v>108</v>
      </c>
      <c r="L30" s="134" t="s">
        <v>108</v>
      </c>
      <c r="M30" s="134" t="s">
        <v>108</v>
      </c>
      <c r="N30" s="395"/>
      <c r="O30" s="134" t="s">
        <v>108</v>
      </c>
      <c r="P30" s="396"/>
      <c r="Q30" s="395">
        <f>+Sklop14[[#This Row],[cena/enota brez DDV v EUR]]*Sklop14[[#This Row],[Stopnja DDV (%)]]</f>
        <v>0</v>
      </c>
      <c r="R30" s="395">
        <f>+Sklop14[[#This Row],[cena/enota brez DDV v EUR]]+Sklop14[[#This Row],[Davek (EUR)]]</f>
        <v>0</v>
      </c>
      <c r="S30" s="395">
        <f>+Sklop14[[#This Row],[cena/enota brez DDV v EUR]]*Sklop14[[#This Row],[Okvirna količina]]</f>
        <v>0</v>
      </c>
      <c r="T30" s="395">
        <f>+Sklop14[[#This Row],[Končna cena/enoto mere (EUR) z DDV]]*Sklop14[[#This Row],[Okvirna količina]]</f>
        <v>0</v>
      </c>
      <c r="U30" s="134" t="s">
        <v>108</v>
      </c>
    </row>
    <row r="31" spans="1:21">
      <c r="A31" s="349" t="s">
        <v>129</v>
      </c>
      <c r="B31" s="350"/>
      <c r="C31" s="351"/>
      <c r="D31" s="351"/>
      <c r="E31" s="352"/>
      <c r="F31" s="361"/>
      <c r="G31" s="354"/>
      <c r="H31" s="355">
        <f>SUBTOTAL(109,Sklop14[Preračunana masa/volumen/kos na enoto kg])</f>
        <v>5538</v>
      </c>
      <c r="I31" s="355">
        <f>SUBTOTAL(109,Sklop14[Živila iz shem kakovosti (kg)])</f>
        <v>0</v>
      </c>
      <c r="J31" s="353"/>
      <c r="K31" s="356"/>
      <c r="L31" s="356"/>
      <c r="M31" s="357"/>
      <c r="N31" s="358"/>
      <c r="O31" s="358"/>
      <c r="P31" s="358"/>
      <c r="Q31" s="359"/>
      <c r="R31" s="353"/>
      <c r="S31" s="359">
        <f>SUBTOTAL(109,Sklop14[Vrednost za okvirno količino (EUR) brez DDV])</f>
        <v>0</v>
      </c>
      <c r="T31" s="359">
        <f>SUBTOTAL(109,Sklop14[Vrednost za okvirno količino (EUR) z DDV])</f>
        <v>0</v>
      </c>
      <c r="U31" s="360"/>
    </row>
    <row r="32" spans="1:21" s="248" customFormat="1">
      <c r="A32" s="317"/>
      <c r="B32" s="318"/>
      <c r="C32" s="319"/>
      <c r="D32" s="319"/>
      <c r="E32" s="320"/>
      <c r="F32" s="330"/>
      <c r="G32" s="322"/>
      <c r="H32" s="323"/>
      <c r="I32" s="323"/>
      <c r="J32" s="321"/>
      <c r="K32" s="324"/>
      <c r="L32" s="324"/>
      <c r="M32" s="325"/>
      <c r="N32" s="326"/>
      <c r="O32" s="326"/>
      <c r="P32" s="326"/>
      <c r="Q32" s="327"/>
      <c r="R32" s="321"/>
      <c r="S32" s="327"/>
      <c r="T32" s="327"/>
      <c r="U32" s="328"/>
    </row>
    <row r="33" spans="1:21">
      <c r="A33" s="48" t="s">
        <v>125</v>
      </c>
      <c r="B33" s="16"/>
      <c r="C33" s="28"/>
      <c r="D33" s="28"/>
      <c r="E33" s="95"/>
      <c r="Q33" s="48"/>
      <c r="R33" s="48"/>
      <c r="S33" s="48"/>
      <c r="T33" s="48"/>
    </row>
    <row r="34" spans="1:21">
      <c r="A34" s="11" t="s">
        <v>127</v>
      </c>
      <c r="B34" s="16"/>
      <c r="C34" s="28"/>
      <c r="D34" s="28"/>
      <c r="E34" s="95"/>
    </row>
    <row r="35" spans="1:21">
      <c r="A35" s="90" t="s">
        <v>170</v>
      </c>
      <c r="F35" s="68"/>
      <c r="G35" s="68"/>
      <c r="H35" s="29"/>
      <c r="I35" s="29"/>
      <c r="J35" s="29"/>
      <c r="K35" s="29"/>
      <c r="L35" s="54"/>
      <c r="M35" s="54"/>
      <c r="N35" s="29"/>
      <c r="O35" s="29"/>
      <c r="P35" s="29"/>
      <c r="Q35" s="29"/>
      <c r="R35" s="29"/>
    </row>
    <row r="36" spans="1:21">
      <c r="A36" s="431" t="s">
        <v>177</v>
      </c>
      <c r="B36" s="431"/>
      <c r="C36" s="431"/>
      <c r="D36" s="431"/>
      <c r="E36" s="431"/>
      <c r="F36" s="431"/>
      <c r="G36" s="431"/>
      <c r="H36" s="431"/>
      <c r="I36" s="431"/>
      <c r="J36" s="431"/>
      <c r="K36" s="431"/>
      <c r="L36" s="431"/>
      <c r="M36" s="54"/>
      <c r="N36" s="29"/>
      <c r="O36" s="29"/>
      <c r="P36" s="29"/>
      <c r="Q36" s="29"/>
      <c r="R36" s="29"/>
    </row>
    <row r="37" spans="1:21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N37" s="29"/>
      <c r="O37" s="29"/>
      <c r="P37" s="29"/>
      <c r="Q37" s="29"/>
      <c r="R37" s="29"/>
    </row>
    <row r="38" spans="1:21">
      <c r="A38" s="90" t="s">
        <v>65</v>
      </c>
      <c r="F38" s="68"/>
      <c r="G38" s="68" t="s">
        <v>66</v>
      </c>
      <c r="H38" s="29"/>
      <c r="I38" s="29"/>
      <c r="J38" s="29"/>
      <c r="K38" s="29"/>
      <c r="L38" s="54"/>
      <c r="M38" s="54"/>
      <c r="N38" s="29"/>
      <c r="O38" s="29"/>
      <c r="P38" s="29"/>
      <c r="Q38" s="29" t="s">
        <v>67</v>
      </c>
      <c r="R38" s="29"/>
    </row>
    <row r="39" spans="1:21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1">
      <c r="B40" s="16"/>
      <c r="C40" s="28"/>
      <c r="D40" s="28"/>
      <c r="E40" s="95"/>
    </row>
    <row r="41" spans="1:21">
      <c r="B41" s="16"/>
      <c r="C41" s="28"/>
      <c r="D41" s="28"/>
      <c r="E41" s="95"/>
    </row>
    <row r="42" spans="1:21">
      <c r="B42" s="16"/>
      <c r="C42" s="28"/>
      <c r="D42" s="28"/>
      <c r="E42" s="95"/>
    </row>
    <row r="43" spans="1:21">
      <c r="B43" s="16"/>
      <c r="C43" s="28"/>
      <c r="D43" s="28"/>
      <c r="E43" s="95"/>
    </row>
    <row r="44" spans="1:21">
      <c r="B44" s="16"/>
      <c r="C44" s="28"/>
      <c r="D44" s="28"/>
      <c r="E44" s="95"/>
    </row>
    <row r="45" spans="1:21">
      <c r="B45" s="16"/>
      <c r="C45" s="28"/>
      <c r="D45" s="28"/>
      <c r="E45" s="95"/>
    </row>
    <row r="46" spans="1:21">
      <c r="B46" s="16"/>
      <c r="C46" s="28"/>
      <c r="D46" s="28"/>
      <c r="E46" s="95"/>
    </row>
    <row r="47" spans="1:21">
      <c r="B47" s="16"/>
      <c r="C47" s="28"/>
      <c r="D47" s="28"/>
      <c r="E47" s="95"/>
    </row>
    <row r="48" spans="1:21">
      <c r="B48" s="16"/>
      <c r="C48" s="28"/>
      <c r="D48" s="28"/>
      <c r="E48" s="95"/>
    </row>
    <row r="49" spans="1:22">
      <c r="B49" s="16"/>
      <c r="C49" s="28"/>
      <c r="D49" s="28"/>
      <c r="E49" s="95"/>
    </row>
    <row r="50" spans="1:22">
      <c r="B50" s="16"/>
      <c r="C50" s="28"/>
      <c r="D50" s="28"/>
      <c r="E50" s="95"/>
    </row>
    <row r="51" spans="1:22">
      <c r="B51" s="16"/>
      <c r="C51" s="28"/>
      <c r="D51" s="28"/>
      <c r="E51" s="95"/>
    </row>
    <row r="52" spans="1:22">
      <c r="B52" s="16"/>
      <c r="C52" s="28"/>
      <c r="D52" s="28"/>
      <c r="E52" s="95"/>
    </row>
    <row r="53" spans="1:22">
      <c r="B53" s="16"/>
      <c r="C53" s="28"/>
      <c r="D53" s="28"/>
      <c r="E53" s="95"/>
    </row>
    <row r="54" spans="1:22" s="18" customFormat="1">
      <c r="A54" s="11"/>
      <c r="B54" s="16"/>
      <c r="C54" s="28"/>
      <c r="D54" s="28"/>
      <c r="E54" s="95"/>
      <c r="F54" s="96"/>
      <c r="G54" s="96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5"/>
      <c r="F55" s="96"/>
      <c r="G55" s="96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5"/>
      <c r="F56" s="96"/>
      <c r="G56" s="96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5"/>
      <c r="F57" s="96"/>
      <c r="G57" s="96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5"/>
      <c r="F58" s="96"/>
      <c r="G58" s="96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5"/>
      <c r="F59" s="96"/>
      <c r="G59" s="96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5"/>
      <c r="F60" s="96"/>
      <c r="G60" s="96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5"/>
      <c r="F61" s="96"/>
      <c r="G61" s="96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5"/>
      <c r="F62" s="96"/>
      <c r="G62" s="96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5"/>
      <c r="F63" s="96"/>
      <c r="G63" s="96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5"/>
      <c r="F64" s="96"/>
      <c r="G64" s="96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5"/>
      <c r="F65" s="96"/>
      <c r="G65" s="96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5"/>
      <c r="F66" s="96"/>
      <c r="G66" s="96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5"/>
      <c r="F67" s="96"/>
      <c r="G67" s="96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5"/>
      <c r="F68" s="96"/>
      <c r="G68" s="96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5"/>
      <c r="F69" s="96"/>
      <c r="G69" s="96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5"/>
      <c r="F70" s="96"/>
      <c r="G70" s="96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5"/>
      <c r="F71" s="96"/>
      <c r="G71" s="96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5"/>
      <c r="F72" s="96"/>
      <c r="G72" s="96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5"/>
      <c r="F73" s="96"/>
      <c r="G73" s="96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5"/>
      <c r="F74" s="96"/>
      <c r="G74" s="96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5"/>
      <c r="F75" s="96"/>
      <c r="G75" s="96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5"/>
      <c r="F76" s="96"/>
      <c r="G76" s="96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5"/>
      <c r="F77" s="96"/>
      <c r="G77" s="96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5"/>
      <c r="F78" s="96"/>
      <c r="G78" s="96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5"/>
      <c r="F79" s="96"/>
      <c r="G79" s="96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5"/>
      <c r="F80" s="96"/>
      <c r="G80" s="96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5"/>
      <c r="F81" s="96"/>
      <c r="G81" s="96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5"/>
      <c r="F82" s="96"/>
      <c r="G82" s="96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5"/>
      <c r="F83" s="96"/>
      <c r="G83" s="96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5"/>
      <c r="F84" s="96"/>
      <c r="G84" s="96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5"/>
      <c r="F85" s="96"/>
      <c r="G85" s="96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5"/>
      <c r="F86" s="96"/>
      <c r="G86" s="96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5"/>
      <c r="F87" s="96"/>
      <c r="G87" s="96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5"/>
      <c r="F88" s="96"/>
      <c r="G88" s="96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5"/>
      <c r="F89" s="96"/>
      <c r="G89" s="96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5"/>
      <c r="F90" s="96"/>
      <c r="G90" s="96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5"/>
      <c r="F91" s="96"/>
      <c r="G91" s="96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5"/>
      <c r="F92" s="96"/>
      <c r="G92" s="96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5"/>
      <c r="F93" s="96"/>
      <c r="G93" s="96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5"/>
      <c r="F94" s="96"/>
      <c r="G94" s="96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5"/>
      <c r="F95" s="96"/>
      <c r="G95" s="96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5"/>
      <c r="F96" s="96"/>
      <c r="G96" s="96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5"/>
      <c r="F97" s="96"/>
      <c r="G97" s="96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5"/>
      <c r="F98" s="96"/>
      <c r="G98" s="96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5"/>
      <c r="F99" s="96"/>
      <c r="G99" s="96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5"/>
      <c r="F100" s="96"/>
      <c r="G100" s="96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5"/>
      <c r="F101" s="96"/>
      <c r="G101" s="96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5"/>
      <c r="F102" s="96"/>
      <c r="G102" s="96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5"/>
      <c r="F103" s="96"/>
      <c r="G103" s="96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5"/>
      <c r="F104" s="96"/>
      <c r="G104" s="96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5"/>
      <c r="F105" s="96"/>
      <c r="G105" s="96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5"/>
      <c r="F106" s="96"/>
      <c r="G106" s="96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5"/>
      <c r="F107" s="96"/>
      <c r="G107" s="96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5"/>
      <c r="F108" s="96"/>
      <c r="G108" s="96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5"/>
      <c r="F109" s="96"/>
      <c r="G109" s="96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5"/>
      <c r="F110" s="96"/>
      <c r="G110" s="96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5"/>
      <c r="F111" s="96"/>
      <c r="G111" s="96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5"/>
      <c r="F112" s="96"/>
      <c r="G112" s="96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5"/>
      <c r="F113" s="96"/>
      <c r="G113" s="96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5"/>
      <c r="F114" s="96"/>
      <c r="G114" s="96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5"/>
      <c r="F115" s="96"/>
      <c r="G115" s="96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5"/>
      <c r="F116" s="96"/>
      <c r="G116" s="96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5"/>
      <c r="F117" s="96"/>
      <c r="G117" s="96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5"/>
      <c r="F118" s="96"/>
      <c r="G118" s="96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5"/>
      <c r="F119" s="96"/>
      <c r="G119" s="96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5"/>
      <c r="F120" s="96"/>
      <c r="G120" s="96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5"/>
      <c r="F121" s="96"/>
      <c r="G121" s="96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5"/>
      <c r="F122" s="96"/>
      <c r="G122" s="96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5"/>
      <c r="F123" s="96"/>
      <c r="G123" s="96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5"/>
      <c r="F124" s="96"/>
      <c r="G124" s="96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5"/>
      <c r="F125" s="96"/>
      <c r="G125" s="96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5"/>
      <c r="F126" s="96"/>
      <c r="G126" s="96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5"/>
      <c r="F127" s="96"/>
      <c r="G127" s="96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5"/>
      <c r="F128" s="96"/>
      <c r="G128" s="96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5"/>
      <c r="F129" s="96"/>
      <c r="G129" s="96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5"/>
      <c r="F130" s="96"/>
      <c r="G130" s="96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5"/>
      <c r="F131" s="96"/>
      <c r="G131" s="96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5"/>
      <c r="F132" s="96"/>
      <c r="G132" s="96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5"/>
      <c r="F133" s="96"/>
      <c r="G133" s="96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5"/>
      <c r="F134" s="96"/>
      <c r="G134" s="96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5"/>
      <c r="F135" s="96"/>
      <c r="G135" s="96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5"/>
      <c r="F136" s="96"/>
      <c r="G136" s="96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5"/>
      <c r="F137" s="96"/>
      <c r="G137" s="96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5"/>
      <c r="F138" s="96"/>
      <c r="G138" s="96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5"/>
      <c r="F139" s="96"/>
      <c r="G139" s="96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5"/>
      <c r="F140" s="96"/>
      <c r="G140" s="96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5"/>
      <c r="F141" s="96"/>
      <c r="G141" s="96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5"/>
      <c r="F142" s="96"/>
      <c r="G142" s="96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5"/>
      <c r="F143" s="96"/>
      <c r="G143" s="96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5"/>
      <c r="F144" s="96"/>
      <c r="G144" s="96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5"/>
      <c r="F145" s="96"/>
      <c r="G145" s="96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5"/>
      <c r="F146" s="96"/>
      <c r="G146" s="96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5"/>
      <c r="F147" s="96"/>
      <c r="G147" s="96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5"/>
      <c r="F148" s="96"/>
      <c r="G148" s="96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5"/>
      <c r="F149" s="96"/>
      <c r="G149" s="96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5"/>
      <c r="F150" s="96"/>
      <c r="G150" s="96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5"/>
      <c r="F151" s="96"/>
      <c r="G151" s="96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5"/>
      <c r="F152" s="96"/>
      <c r="G152" s="96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5"/>
      <c r="F153" s="96"/>
      <c r="G153" s="96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5"/>
      <c r="F154" s="96"/>
      <c r="G154" s="96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5"/>
      <c r="F155" s="96"/>
      <c r="G155" s="96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5"/>
      <c r="F156" s="96"/>
      <c r="G156" s="96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5"/>
      <c r="F157" s="96"/>
      <c r="G157" s="96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5"/>
      <c r="F158" s="96"/>
      <c r="G158" s="96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5"/>
      <c r="F159" s="96"/>
      <c r="G159" s="96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5"/>
      <c r="F160" s="96"/>
      <c r="G160" s="96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5"/>
      <c r="F161" s="96"/>
      <c r="G161" s="96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5"/>
      <c r="F162" s="96"/>
      <c r="G162" s="96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5"/>
      <c r="F163" s="96"/>
      <c r="G163" s="96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5"/>
      <c r="F164" s="96"/>
      <c r="G164" s="96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5"/>
      <c r="F165" s="96"/>
      <c r="G165" s="96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5"/>
      <c r="F166" s="96"/>
      <c r="G166" s="96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5"/>
      <c r="F167" s="96"/>
      <c r="G167" s="96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5"/>
      <c r="F168" s="96"/>
      <c r="G168" s="96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5"/>
      <c r="F169" s="96"/>
      <c r="G169" s="96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5"/>
      <c r="F170" s="96"/>
      <c r="G170" s="96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5"/>
      <c r="F171" s="96"/>
      <c r="G171" s="96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5"/>
      <c r="F172" s="96"/>
      <c r="G172" s="96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5"/>
      <c r="F173" s="96"/>
      <c r="G173" s="96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5"/>
      <c r="F174" s="96"/>
      <c r="G174" s="96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5"/>
      <c r="F175" s="96"/>
      <c r="G175" s="96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5"/>
      <c r="F176" s="96"/>
      <c r="G176" s="96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5"/>
      <c r="F177" s="96"/>
      <c r="G177" s="96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5"/>
      <c r="F178" s="96"/>
      <c r="G178" s="96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5"/>
      <c r="F179" s="96"/>
      <c r="G179" s="96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5"/>
      <c r="F180" s="96"/>
      <c r="G180" s="96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5"/>
      <c r="F181" s="96"/>
      <c r="G181" s="96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5"/>
      <c r="F182" s="96"/>
      <c r="G182" s="96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5"/>
      <c r="F183" s="96"/>
      <c r="G183" s="96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5"/>
      <c r="F184" s="96"/>
      <c r="G184" s="96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5"/>
      <c r="F185" s="96"/>
      <c r="G185" s="96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5"/>
      <c r="F186" s="96"/>
      <c r="G186" s="96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5"/>
      <c r="F187" s="96"/>
      <c r="G187" s="96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5"/>
      <c r="F188" s="96"/>
      <c r="G188" s="96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5"/>
      <c r="F189" s="96"/>
      <c r="G189" s="96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5"/>
      <c r="F190" s="96"/>
      <c r="G190" s="96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5"/>
      <c r="F191" s="96"/>
      <c r="G191" s="96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5"/>
      <c r="F192" s="96"/>
      <c r="G192" s="96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5"/>
      <c r="F193" s="96"/>
      <c r="G193" s="96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5"/>
      <c r="F194" s="96"/>
      <c r="G194" s="96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5"/>
      <c r="F195" s="96"/>
      <c r="G195" s="96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5"/>
      <c r="F196" s="96"/>
      <c r="G196" s="96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5"/>
      <c r="F197" s="96"/>
      <c r="G197" s="96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5"/>
      <c r="F198" s="96"/>
      <c r="G198" s="96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5"/>
      <c r="F199" s="96"/>
      <c r="G199" s="96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5"/>
      <c r="F200" s="96"/>
      <c r="G200" s="96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5"/>
      <c r="F201" s="96"/>
      <c r="G201" s="96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5"/>
      <c r="F202" s="96"/>
      <c r="G202" s="96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5"/>
      <c r="F203" s="96"/>
      <c r="G203" s="96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5"/>
      <c r="F204" s="96"/>
      <c r="G204" s="96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5"/>
      <c r="F205" s="96"/>
      <c r="G205" s="96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5"/>
      <c r="F206" s="96"/>
      <c r="G206" s="96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5"/>
      <c r="F207" s="96"/>
      <c r="G207" s="96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5"/>
      <c r="F208" s="96"/>
      <c r="G208" s="96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5"/>
      <c r="F209" s="96"/>
      <c r="G209" s="96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5"/>
      <c r="F210" s="96"/>
      <c r="G210" s="96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5"/>
      <c r="F211" s="96"/>
      <c r="G211" s="96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5"/>
      <c r="F212" s="96"/>
      <c r="G212" s="96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5"/>
      <c r="F213" s="96"/>
      <c r="G213" s="96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5"/>
      <c r="F214" s="96"/>
      <c r="G214" s="96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5"/>
      <c r="F215" s="96"/>
      <c r="G215" s="96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5"/>
      <c r="F216" s="96"/>
      <c r="G216" s="96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5"/>
      <c r="F217" s="96"/>
      <c r="G217" s="96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5"/>
      <c r="F218" s="96"/>
      <c r="G218" s="96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5"/>
      <c r="F219" s="96"/>
      <c r="G219" s="96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5"/>
      <c r="F220" s="96"/>
      <c r="G220" s="96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5"/>
      <c r="F221" s="96"/>
      <c r="G221" s="96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5"/>
      <c r="F222" s="96"/>
      <c r="G222" s="96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5"/>
      <c r="F223" s="96"/>
      <c r="G223" s="96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5"/>
      <c r="F224" s="96"/>
      <c r="G224" s="96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5"/>
      <c r="F225" s="96"/>
      <c r="G225" s="96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5"/>
      <c r="F226" s="96"/>
      <c r="G226" s="96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5"/>
      <c r="F227" s="96"/>
      <c r="G227" s="96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5"/>
      <c r="F228" s="96"/>
      <c r="G228" s="96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5"/>
      <c r="F229" s="96"/>
      <c r="G229" s="96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5"/>
      <c r="F230" s="96"/>
      <c r="G230" s="96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5"/>
      <c r="F231" s="96"/>
      <c r="G231" s="96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5"/>
      <c r="F232" s="96"/>
      <c r="G232" s="96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5"/>
      <c r="F233" s="96"/>
      <c r="G233" s="96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5"/>
      <c r="F234" s="96"/>
      <c r="G234" s="96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5"/>
      <c r="F235" s="96"/>
      <c r="G235" s="96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5"/>
      <c r="F236" s="96"/>
      <c r="G236" s="96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5"/>
      <c r="F237" s="96"/>
      <c r="G237" s="96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5"/>
      <c r="F238" s="96"/>
      <c r="G238" s="96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5"/>
      <c r="F239" s="96"/>
      <c r="G239" s="96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5"/>
      <c r="F240" s="96"/>
      <c r="G240" s="96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5"/>
      <c r="F241" s="96"/>
      <c r="G241" s="96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5"/>
      <c r="F242" s="96"/>
      <c r="G242" s="96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5"/>
      <c r="F243" s="96"/>
      <c r="G243" s="96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5"/>
      <c r="F244" s="96"/>
      <c r="G244" s="96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5"/>
      <c r="F245" s="96"/>
      <c r="G245" s="96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5"/>
      <c r="F246" s="96"/>
      <c r="G246" s="96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5"/>
      <c r="F247" s="96"/>
      <c r="G247" s="96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5"/>
      <c r="F248" s="96"/>
      <c r="G248" s="96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5"/>
      <c r="F249" s="96"/>
      <c r="G249" s="96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5"/>
      <c r="F250" s="96"/>
      <c r="G250" s="96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5"/>
      <c r="F251" s="96"/>
      <c r="G251" s="96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5"/>
      <c r="F252" s="96"/>
      <c r="G252" s="96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5"/>
      <c r="F253" s="96"/>
      <c r="G253" s="96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5"/>
      <c r="F254" s="96"/>
      <c r="G254" s="96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5"/>
      <c r="F255" s="96"/>
      <c r="G255" s="96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5"/>
      <c r="F256" s="96"/>
      <c r="G256" s="96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5"/>
      <c r="F257" s="96"/>
      <c r="G257" s="96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5"/>
      <c r="F258" s="96"/>
      <c r="G258" s="96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5"/>
      <c r="F259" s="96"/>
      <c r="G259" s="96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5"/>
      <c r="F260" s="96"/>
      <c r="G260" s="96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5"/>
      <c r="F261" s="96"/>
      <c r="G261" s="96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5"/>
      <c r="F262" s="96"/>
      <c r="G262" s="96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</sheetData>
  <sheetProtection insertRows="0" deleteRows="0"/>
  <protectedRanges>
    <protectedRange sqref="J37:P1048576 U37:U1048576 U1:U35 J1:P35" name="Obseg1"/>
    <protectedRange sqref="M36:P36 U36" name="Obseg1_1"/>
    <protectedRange sqref="J36:L36" name="Obseg1_2_1_1"/>
  </protectedRanges>
  <mergeCells count="8">
    <mergeCell ref="A36:L3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24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52"/>
  <sheetViews>
    <sheetView topLeftCell="A5" zoomScaleNormal="100" zoomScaleSheetLayoutView="100" workbookViewId="0">
      <selection activeCell="AC35" sqref="AC35"/>
    </sheetView>
  </sheetViews>
  <sheetFormatPr defaultColWidth="8.85546875" defaultRowHeight="12.75"/>
  <cols>
    <col min="1" max="1" width="3.5703125" style="11" customWidth="1"/>
    <col min="2" max="2" width="45.7109375" style="17" customWidth="1"/>
    <col min="3" max="3" width="10.140625" style="27" bestFit="1" customWidth="1"/>
    <col min="4" max="4" width="10.28515625" style="27" customWidth="1"/>
    <col min="5" max="5" width="9.42578125" style="93" customWidth="1"/>
    <col min="6" max="6" width="7.42578125" style="96" customWidth="1"/>
    <col min="7" max="7" width="6" style="96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22" t="str">
        <f>+'prva stran'!B6</f>
        <v>VRTEC ŠOŠTANJ</v>
      </c>
      <c r="D2" s="423"/>
      <c r="E2" s="423"/>
      <c r="F2" s="423"/>
      <c r="G2" s="423"/>
      <c r="H2" s="423"/>
      <c r="I2" s="423"/>
      <c r="J2" s="423"/>
    </row>
    <row r="3" spans="1:21" ht="15">
      <c r="B3" s="50" t="s">
        <v>83</v>
      </c>
      <c r="C3" s="424" t="str">
        <f>+'prva stran'!B7</f>
        <v>KAJUHOVA CESTA 8, 3325 ŠOŠTANJ</v>
      </c>
      <c r="D3" s="425"/>
      <c r="E3" s="425"/>
      <c r="F3" s="425"/>
      <c r="G3" s="425"/>
      <c r="H3" s="425"/>
      <c r="I3" s="425"/>
      <c r="J3" s="425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26">
        <f>+'prva stran'!B10</f>
        <v>0</v>
      </c>
      <c r="D6" s="427"/>
      <c r="E6" s="427"/>
      <c r="F6" s="427"/>
      <c r="G6" s="427"/>
      <c r="H6" s="427"/>
      <c r="I6" s="427"/>
      <c r="J6" s="427"/>
    </row>
    <row r="7" spans="1:21" ht="17.25" customHeight="1">
      <c r="B7" s="51" t="s">
        <v>83</v>
      </c>
      <c r="C7" s="428">
        <f>+'prva stran'!B11</f>
        <v>0</v>
      </c>
      <c r="D7" s="429"/>
      <c r="E7" s="429"/>
      <c r="F7" s="429"/>
      <c r="G7" s="429"/>
      <c r="H7" s="429"/>
      <c r="I7" s="429"/>
      <c r="J7" s="429"/>
    </row>
    <row r="8" spans="1:21" ht="17.25" customHeight="1">
      <c r="B8" s="51" t="s">
        <v>84</v>
      </c>
      <c r="C8" s="428">
        <f>+'prva stran'!B12</f>
        <v>0</v>
      </c>
      <c r="D8" s="429"/>
      <c r="E8" s="429"/>
      <c r="F8" s="429"/>
      <c r="G8" s="429"/>
      <c r="H8" s="429"/>
      <c r="I8" s="429"/>
      <c r="J8" s="429"/>
    </row>
    <row r="9" spans="1:21" s="12" customFormat="1" ht="17.25" customHeight="1">
      <c r="A9" s="9"/>
      <c r="B9" s="52" t="s">
        <v>86</v>
      </c>
      <c r="C9" s="430">
        <f>+'prva stran'!B13</f>
        <v>0</v>
      </c>
      <c r="D9" s="429"/>
      <c r="E9" s="429"/>
      <c r="F9" s="429"/>
      <c r="G9" s="429"/>
      <c r="H9" s="429"/>
      <c r="I9" s="429"/>
      <c r="J9" s="42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7"/>
      <c r="G10" s="97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97"/>
      <c r="G11" s="97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pred_rekapitulacija'!A28</f>
        <v>15. sklop:</v>
      </c>
      <c r="C12" s="77"/>
      <c r="D12" s="24"/>
      <c r="E12" s="25"/>
      <c r="F12" s="97"/>
      <c r="G12" s="97"/>
      <c r="H12" s="14"/>
      <c r="I12" s="14"/>
      <c r="J12" s="14"/>
      <c r="K12" s="14"/>
      <c r="U12" s="7"/>
    </row>
    <row r="13" spans="1:21" s="12" customFormat="1" ht="21" customHeight="1">
      <c r="B13" s="421" t="str">
        <f>+'Ponudbeni pred_rekapitulacija'!B28</f>
        <v>EKO KRUH IN PEKOVSKO PECIVO</v>
      </c>
      <c r="C13" s="421"/>
      <c r="D13" s="421"/>
      <c r="E13" s="421"/>
      <c r="F13" s="421"/>
      <c r="G13" s="421"/>
      <c r="H13" s="421"/>
      <c r="I13" s="421"/>
      <c r="J13" s="421"/>
      <c r="K13" s="421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157</v>
      </c>
      <c r="F14" s="47">
        <v>3</v>
      </c>
      <c r="G14" s="47">
        <v>4</v>
      </c>
      <c r="H14" s="70" t="s">
        <v>77</v>
      </c>
      <c r="I14" s="70" t="s">
        <v>119</v>
      </c>
      <c r="J14" s="71">
        <v>5</v>
      </c>
      <c r="K14" s="71">
        <v>6</v>
      </c>
      <c r="L14" s="71" t="s">
        <v>64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171</v>
      </c>
      <c r="C15" s="56" t="s">
        <v>149</v>
      </c>
      <c r="D15" s="56" t="s">
        <v>150</v>
      </c>
      <c r="E15" s="56" t="s">
        <v>158</v>
      </c>
      <c r="F15" s="56" t="s">
        <v>93</v>
      </c>
      <c r="G15" s="56" t="s">
        <v>94</v>
      </c>
      <c r="H15" s="57" t="s">
        <v>128</v>
      </c>
      <c r="I15" s="57" t="s">
        <v>145</v>
      </c>
      <c r="J15" s="58" t="s">
        <v>101</v>
      </c>
      <c r="K15" s="58" t="s">
        <v>75</v>
      </c>
      <c r="L15" s="58" t="s">
        <v>76</v>
      </c>
      <c r="M15" s="58" t="s">
        <v>100</v>
      </c>
      <c r="N15" s="58" t="s">
        <v>63</v>
      </c>
      <c r="O15" s="58" t="s">
        <v>118</v>
      </c>
      <c r="P15" s="58" t="s">
        <v>97</v>
      </c>
      <c r="Q15" s="59" t="s">
        <v>98</v>
      </c>
      <c r="R15" s="59" t="s">
        <v>111</v>
      </c>
      <c r="S15" s="59" t="s">
        <v>102</v>
      </c>
      <c r="T15" s="59" t="s">
        <v>103</v>
      </c>
      <c r="U15" s="58" t="s">
        <v>115</v>
      </c>
    </row>
    <row r="16" spans="1:21" s="55" customFormat="1" ht="12">
      <c r="A16" s="78" t="s">
        <v>1</v>
      </c>
      <c r="B16" s="124" t="s">
        <v>626</v>
      </c>
      <c r="C16" s="130" t="s">
        <v>108</v>
      </c>
      <c r="D16" s="130" t="s">
        <v>0</v>
      </c>
      <c r="E16" s="133"/>
      <c r="F16" s="203">
        <v>152</v>
      </c>
      <c r="G16" s="204" t="s">
        <v>179</v>
      </c>
      <c r="H16" s="12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152</v>
      </c>
      <c r="I16" s="79" t="str">
        <f>IF(Sklop15[[#This Row],[ZAHTEVANA SHEMA KAKOVOSTI]]&lt;&gt;"",Sklop15[[#This Row],[Preračunana masa/volumen/kos na enoto kg]],"")</f>
        <v/>
      </c>
      <c r="J16" s="84"/>
      <c r="K16" s="80"/>
      <c r="L16" s="80"/>
      <c r="M16" s="81"/>
      <c r="N16" s="82"/>
      <c r="O16" s="82"/>
      <c r="P16" s="86"/>
      <c r="Q16" s="82">
        <f>+Sklop15[[#This Row],[cena/enota brez DDV v EUR]]*Sklop15[[#This Row],[Stopnja DDV (%)]]</f>
        <v>0</v>
      </c>
      <c r="R16" s="82">
        <f>+Sklop15[[#This Row],[cena/enota brez DDV v EUR]]+Sklop15[[#This Row],[Davek (EUR)]]</f>
        <v>0</v>
      </c>
      <c r="S16" s="82">
        <f>+Sklop15[[#This Row],[cena/enota brez DDV v EUR]]*Sklop15[[#This Row],[Okvirna količina]]</f>
        <v>0</v>
      </c>
      <c r="T16" s="82">
        <f>+Sklop15[[#This Row],[Končna cena/enoto mere (EUR) z DDV]]*Sklop15[[#This Row],[Okvirna količina]]</f>
        <v>0</v>
      </c>
      <c r="U16" s="134" t="s">
        <v>108</v>
      </c>
    </row>
    <row r="17" spans="1:21" s="55" customFormat="1" ht="12">
      <c r="A17" s="78" t="s">
        <v>3</v>
      </c>
      <c r="B17" s="222" t="s">
        <v>627</v>
      </c>
      <c r="C17" s="130" t="s">
        <v>108</v>
      </c>
      <c r="D17" s="130" t="s">
        <v>0</v>
      </c>
      <c r="E17" s="205"/>
      <c r="F17" s="206">
        <v>152</v>
      </c>
      <c r="G17" s="204" t="s">
        <v>179</v>
      </c>
      <c r="H17" s="2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152</v>
      </c>
      <c r="I17" s="207" t="str">
        <f>IF(Sklop15[[#This Row],[ZAHTEVANA SHEMA KAKOVOSTI]]&lt;&gt;"",Sklop15[[#This Row],[Preračunana masa/volumen/kos na enoto kg]],"")</f>
        <v/>
      </c>
      <c r="J17" s="208"/>
      <c r="K17" s="209"/>
      <c r="L17" s="209"/>
      <c r="M17" s="210"/>
      <c r="N17" s="211"/>
      <c r="O17" s="211"/>
      <c r="P17" s="212"/>
      <c r="Q17" s="211">
        <f>+Sklop15[[#This Row],[cena/enota brez DDV v EUR]]*Sklop15[[#This Row],[Stopnja DDV (%)]]</f>
        <v>0</v>
      </c>
      <c r="R17" s="211">
        <f>+Sklop15[[#This Row],[cena/enota brez DDV v EUR]]+Sklop15[[#This Row],[Davek (EUR)]]</f>
        <v>0</v>
      </c>
      <c r="S17" s="211">
        <f>+Sklop15[[#This Row],[cena/enota brez DDV v EUR]]*Sklop15[[#This Row],[Okvirna količina]]</f>
        <v>0</v>
      </c>
      <c r="T17" s="211">
        <f>+Sklop15[[#This Row],[Končna cena/enoto mere (EUR) z DDV]]*Sklop15[[#This Row],[Okvirna količina]]</f>
        <v>0</v>
      </c>
      <c r="U17" s="134" t="s">
        <v>108</v>
      </c>
    </row>
    <row r="18" spans="1:21" s="55" customFormat="1" ht="12">
      <c r="A18" s="78" t="s">
        <v>4</v>
      </c>
      <c r="B18" s="222" t="s">
        <v>628</v>
      </c>
      <c r="C18" s="130" t="s">
        <v>108</v>
      </c>
      <c r="D18" s="130" t="s">
        <v>0</v>
      </c>
      <c r="E18" s="268"/>
      <c r="F18" s="206">
        <v>152</v>
      </c>
      <c r="G18" s="204" t="s">
        <v>179</v>
      </c>
      <c r="H18" s="2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152</v>
      </c>
      <c r="I18" s="207" t="str">
        <f>IF(Sklop15[[#This Row],[ZAHTEVANA SHEMA KAKOVOSTI]]&lt;&gt;"",Sklop15[[#This Row],[Preračunana masa/volumen/kos na enoto kg]],"")</f>
        <v/>
      </c>
      <c r="J18" s="208"/>
      <c r="K18" s="209"/>
      <c r="L18" s="209"/>
      <c r="M18" s="210"/>
      <c r="N18" s="211"/>
      <c r="O18" s="211"/>
      <c r="P18" s="212"/>
      <c r="Q18" s="211">
        <f>+Sklop15[[#This Row],[cena/enota brez DDV v EUR]]*Sklop15[[#This Row],[Stopnja DDV (%)]]</f>
        <v>0</v>
      </c>
      <c r="R18" s="211">
        <f>+Sklop15[[#This Row],[cena/enota brez DDV v EUR]]+Sklop15[[#This Row],[Davek (EUR)]]</f>
        <v>0</v>
      </c>
      <c r="S18" s="211">
        <f>+Sklop15[[#This Row],[cena/enota brez DDV v EUR]]*Sklop15[[#This Row],[Okvirna količina]]</f>
        <v>0</v>
      </c>
      <c r="T18" s="211">
        <f>+Sklop15[[#This Row],[Končna cena/enoto mere (EUR) z DDV]]*Sklop15[[#This Row],[Okvirna količina]]</f>
        <v>0</v>
      </c>
      <c r="U18" s="134" t="s">
        <v>108</v>
      </c>
    </row>
    <row r="19" spans="1:21" s="55" customFormat="1" ht="12">
      <c r="A19" s="78" t="s">
        <v>5</v>
      </c>
      <c r="B19" s="222" t="s">
        <v>629</v>
      </c>
      <c r="C19" s="130" t="s">
        <v>108</v>
      </c>
      <c r="D19" s="130" t="s">
        <v>0</v>
      </c>
      <c r="E19" s="205"/>
      <c r="F19" s="206">
        <v>152</v>
      </c>
      <c r="G19" s="204" t="s">
        <v>179</v>
      </c>
      <c r="H19" s="2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152</v>
      </c>
      <c r="I19" s="207" t="str">
        <f>IF(Sklop15[[#This Row],[ZAHTEVANA SHEMA KAKOVOSTI]]&lt;&gt;"",Sklop15[[#This Row],[Preračunana masa/volumen/kos na enoto kg]],"")</f>
        <v/>
      </c>
      <c r="J19" s="208"/>
      <c r="K19" s="209"/>
      <c r="L19" s="209"/>
      <c r="M19" s="210"/>
      <c r="N19" s="211"/>
      <c r="O19" s="211"/>
      <c r="P19" s="212"/>
      <c r="Q19" s="211">
        <f>+Sklop15[[#This Row],[cena/enota brez DDV v EUR]]*Sklop15[[#This Row],[Stopnja DDV (%)]]</f>
        <v>0</v>
      </c>
      <c r="R19" s="211">
        <f>+Sklop15[[#This Row],[cena/enota brez DDV v EUR]]+Sklop15[[#This Row],[Davek (EUR)]]</f>
        <v>0</v>
      </c>
      <c r="S19" s="211">
        <f>+Sklop15[[#This Row],[cena/enota brez DDV v EUR]]*Sklop15[[#This Row],[Okvirna količina]]</f>
        <v>0</v>
      </c>
      <c r="T19" s="211">
        <f>+Sklop15[[#This Row],[Končna cena/enoto mere (EUR) z DDV]]*Sklop15[[#This Row],[Okvirna količina]]</f>
        <v>0</v>
      </c>
      <c r="U19" s="134" t="s">
        <v>108</v>
      </c>
    </row>
    <row r="20" spans="1:21" s="55" customFormat="1" ht="12">
      <c r="A20" s="78" t="s">
        <v>6</v>
      </c>
      <c r="B20" s="222" t="s">
        <v>630</v>
      </c>
      <c r="C20" s="130" t="s">
        <v>108</v>
      </c>
      <c r="D20" s="130" t="s">
        <v>0</v>
      </c>
      <c r="E20" s="205"/>
      <c r="F20" s="206">
        <v>152</v>
      </c>
      <c r="G20" s="204" t="s">
        <v>179</v>
      </c>
      <c r="H20" s="2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152</v>
      </c>
      <c r="I20" s="207" t="str">
        <f>IF(Sklop15[[#This Row],[ZAHTEVANA SHEMA KAKOVOSTI]]&lt;&gt;"",Sklop15[[#This Row],[Preračunana masa/volumen/kos na enoto kg]],"")</f>
        <v/>
      </c>
      <c r="J20" s="208"/>
      <c r="K20" s="209"/>
      <c r="L20" s="209"/>
      <c r="M20" s="210"/>
      <c r="N20" s="211"/>
      <c r="O20" s="211"/>
      <c r="P20" s="212"/>
      <c r="Q20" s="211">
        <f>+Sklop15[[#This Row],[cena/enota brez DDV v EUR]]*Sklop15[[#This Row],[Stopnja DDV (%)]]</f>
        <v>0</v>
      </c>
      <c r="R20" s="211">
        <f>+Sklop15[[#This Row],[cena/enota brez DDV v EUR]]+Sklop15[[#This Row],[Davek (EUR)]]</f>
        <v>0</v>
      </c>
      <c r="S20" s="211">
        <f>+Sklop15[[#This Row],[cena/enota brez DDV v EUR]]*Sklop15[[#This Row],[Okvirna količina]]</f>
        <v>0</v>
      </c>
      <c r="T20" s="211">
        <f>+Sklop15[[#This Row],[Končna cena/enoto mere (EUR) z DDV]]*Sklop15[[#This Row],[Okvirna količina]]</f>
        <v>0</v>
      </c>
      <c r="U20" s="134" t="s">
        <v>108</v>
      </c>
    </row>
    <row r="21" spans="1:21" s="55" customFormat="1" ht="12">
      <c r="A21" s="78" t="s">
        <v>7</v>
      </c>
      <c r="B21" s="222" t="s">
        <v>631</v>
      </c>
      <c r="C21" s="130" t="s">
        <v>108</v>
      </c>
      <c r="D21" s="130" t="s">
        <v>0</v>
      </c>
      <c r="E21" s="205"/>
      <c r="F21" s="206">
        <v>152</v>
      </c>
      <c r="G21" s="204" t="s">
        <v>179</v>
      </c>
      <c r="H21" s="2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152</v>
      </c>
      <c r="I21" s="207" t="str">
        <f>IF(Sklop15[[#This Row],[ZAHTEVANA SHEMA KAKOVOSTI]]&lt;&gt;"",Sklop15[[#This Row],[Preračunana masa/volumen/kos na enoto kg]],"")</f>
        <v/>
      </c>
      <c r="J21" s="208"/>
      <c r="K21" s="209"/>
      <c r="L21" s="209"/>
      <c r="M21" s="210"/>
      <c r="N21" s="211"/>
      <c r="O21" s="211"/>
      <c r="P21" s="212"/>
      <c r="Q21" s="211">
        <f>+Sklop15[[#This Row],[cena/enota brez DDV v EUR]]*Sklop15[[#This Row],[Stopnja DDV (%)]]</f>
        <v>0</v>
      </c>
      <c r="R21" s="211">
        <f>+Sklop15[[#This Row],[cena/enota brez DDV v EUR]]+Sklop15[[#This Row],[Davek (EUR)]]</f>
        <v>0</v>
      </c>
      <c r="S21" s="211">
        <f>+Sklop15[[#This Row],[cena/enota brez DDV v EUR]]*Sklop15[[#This Row],[Okvirna količina]]</f>
        <v>0</v>
      </c>
      <c r="T21" s="211">
        <f>+Sklop15[[#This Row],[Končna cena/enoto mere (EUR) z DDV]]*Sklop15[[#This Row],[Okvirna količina]]</f>
        <v>0</v>
      </c>
      <c r="U21" s="134" t="s">
        <v>108</v>
      </c>
    </row>
    <row r="22" spans="1:21">
      <c r="A22" s="349" t="s">
        <v>129</v>
      </c>
      <c r="B22" s="350"/>
      <c r="C22" s="351"/>
      <c r="D22" s="351"/>
      <c r="E22" s="352"/>
      <c r="F22" s="361"/>
      <c r="G22" s="354"/>
      <c r="H22" s="355">
        <f>SUBTOTAL(109,Sklop15[Preračunana masa/volumen/kos na enoto kg])</f>
        <v>912</v>
      </c>
      <c r="I22" s="355">
        <f>SUBTOTAL(109,Sklop15[Živila iz shem kakovosti (kg)])</f>
        <v>0</v>
      </c>
      <c r="J22" s="353"/>
      <c r="K22" s="356"/>
      <c r="L22" s="356"/>
      <c r="M22" s="357"/>
      <c r="N22" s="358"/>
      <c r="O22" s="358"/>
      <c r="P22" s="358"/>
      <c r="Q22" s="359"/>
      <c r="R22" s="353"/>
      <c r="S22" s="359">
        <f>SUBTOTAL(109,Sklop15[Vrednost za okvirno količino (EUR) brez DDV])</f>
        <v>0</v>
      </c>
      <c r="T22" s="359">
        <f>SUBTOTAL(109,Sklop15[Vrednost za okvirno količino (EUR) z DDV])</f>
        <v>0</v>
      </c>
      <c r="U22" s="360"/>
    </row>
    <row r="23" spans="1:21" ht="15">
      <c r="A23" s="6"/>
      <c r="B23" s="4"/>
      <c r="C23" s="26"/>
      <c r="D23" s="26"/>
      <c r="E23" s="25"/>
      <c r="F23" s="7"/>
      <c r="H23" s="8"/>
      <c r="I23" s="8"/>
      <c r="J23" s="8"/>
      <c r="K23" s="8"/>
      <c r="L23" s="20"/>
      <c r="M23" s="20"/>
      <c r="N23" s="8"/>
      <c r="O23" s="8"/>
      <c r="P23" s="8"/>
      <c r="Q23" s="8"/>
      <c r="R23" s="8"/>
      <c r="S23" s="3"/>
      <c r="T23" s="3"/>
      <c r="U23" s="7"/>
    </row>
    <row r="24" spans="1:21">
      <c r="A24" s="48" t="s">
        <v>125</v>
      </c>
      <c r="B24" s="16"/>
      <c r="C24" s="28"/>
      <c r="D24" s="28"/>
      <c r="E24" s="95"/>
      <c r="Q24" s="48"/>
      <c r="R24" s="48"/>
      <c r="S24" s="48"/>
      <c r="T24" s="48"/>
    </row>
    <row r="25" spans="1:21">
      <c r="A25" s="11" t="s">
        <v>127</v>
      </c>
      <c r="B25" s="16"/>
      <c r="C25" s="28"/>
      <c r="D25" s="28"/>
      <c r="E25" s="95"/>
    </row>
    <row r="26" spans="1:21">
      <c r="A26" s="90" t="s">
        <v>170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1">
      <c r="A27" s="431" t="s">
        <v>177</v>
      </c>
      <c r="B27" s="431"/>
      <c r="C27" s="431"/>
      <c r="D27" s="431"/>
      <c r="E27" s="431"/>
      <c r="F27" s="431"/>
      <c r="G27" s="431"/>
      <c r="H27" s="431"/>
      <c r="I27" s="431"/>
      <c r="J27" s="431"/>
      <c r="K27" s="431"/>
      <c r="L27" s="431"/>
      <c r="M27" s="54"/>
      <c r="N27" s="29"/>
      <c r="O27" s="29"/>
      <c r="P27" s="29"/>
      <c r="Q27" s="29"/>
      <c r="R27" s="29"/>
    </row>
    <row r="28" spans="1:21">
      <c r="A28" s="420"/>
      <c r="B28" s="420"/>
      <c r="C28" s="420"/>
      <c r="D28" s="420"/>
      <c r="E28" s="420"/>
      <c r="F28" s="420"/>
      <c r="G28" s="420"/>
      <c r="H28" s="420"/>
      <c r="I28" s="420"/>
      <c r="J28" s="420"/>
      <c r="K28" s="420"/>
      <c r="L28" s="420"/>
      <c r="N28" s="29"/>
      <c r="O28" s="29"/>
      <c r="P28" s="29"/>
      <c r="Q28" s="29"/>
      <c r="R28" s="29"/>
    </row>
    <row r="29" spans="1:21">
      <c r="A29" s="90" t="s">
        <v>65</v>
      </c>
      <c r="F29" s="68"/>
      <c r="G29" s="68" t="s">
        <v>66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67</v>
      </c>
      <c r="R29" s="29"/>
    </row>
    <row r="30" spans="1:21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1">
      <c r="B31" s="16"/>
      <c r="C31" s="28"/>
      <c r="D31" s="28"/>
      <c r="E31" s="95"/>
    </row>
    <row r="32" spans="1:21">
      <c r="B32" s="16"/>
      <c r="C32" s="28"/>
      <c r="D32" s="28"/>
      <c r="E32" s="95"/>
    </row>
    <row r="33" spans="1:22">
      <c r="B33" s="16"/>
      <c r="C33" s="28"/>
      <c r="D33" s="28"/>
      <c r="E33" s="95"/>
    </row>
    <row r="34" spans="1:22">
      <c r="B34" s="16"/>
      <c r="C34" s="28"/>
      <c r="D34" s="28"/>
      <c r="E34" s="95"/>
    </row>
    <row r="35" spans="1:22">
      <c r="B35" s="16"/>
      <c r="C35" s="28"/>
      <c r="D35" s="28"/>
      <c r="E35" s="95"/>
    </row>
    <row r="36" spans="1:22">
      <c r="B36" s="16"/>
      <c r="C36" s="28"/>
      <c r="D36" s="28"/>
      <c r="E36" s="95"/>
    </row>
    <row r="37" spans="1:22">
      <c r="B37" s="16"/>
      <c r="C37" s="28"/>
      <c r="D37" s="28"/>
      <c r="E37" s="95"/>
    </row>
    <row r="38" spans="1:22">
      <c r="B38" s="16"/>
      <c r="C38" s="28"/>
      <c r="D38" s="28"/>
      <c r="E38" s="95"/>
    </row>
    <row r="39" spans="1:22">
      <c r="B39" s="16"/>
      <c r="C39" s="28"/>
      <c r="D39" s="28"/>
      <c r="E39" s="95"/>
    </row>
    <row r="40" spans="1:22">
      <c r="B40" s="16"/>
      <c r="C40" s="28"/>
      <c r="D40" s="28"/>
      <c r="E40" s="95"/>
    </row>
    <row r="41" spans="1:22">
      <c r="B41" s="16"/>
      <c r="C41" s="28"/>
      <c r="D41" s="28"/>
      <c r="E41" s="95"/>
    </row>
    <row r="42" spans="1:22">
      <c r="B42" s="16"/>
      <c r="C42" s="28"/>
      <c r="D42" s="28"/>
      <c r="E42" s="95"/>
    </row>
    <row r="43" spans="1:22">
      <c r="B43" s="16"/>
      <c r="C43" s="28"/>
      <c r="D43" s="28"/>
      <c r="E43" s="95"/>
    </row>
    <row r="44" spans="1:22" s="18" customFormat="1">
      <c r="A44" s="11"/>
      <c r="B44" s="16"/>
      <c r="C44" s="28"/>
      <c r="D44" s="28"/>
      <c r="E44" s="95"/>
      <c r="F44" s="96"/>
      <c r="G44" s="96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5"/>
      <c r="F45" s="96"/>
      <c r="G45" s="96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5"/>
      <c r="F46" s="96"/>
      <c r="G46" s="96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5"/>
      <c r="F47" s="96"/>
      <c r="G47" s="96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5"/>
      <c r="F48" s="96"/>
      <c r="G48" s="96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5"/>
      <c r="F49" s="96"/>
      <c r="G49" s="96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5"/>
      <c r="F50" s="96"/>
      <c r="G50" s="96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5"/>
      <c r="F51" s="96"/>
      <c r="G51" s="96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5"/>
      <c r="F52" s="96"/>
      <c r="G52" s="96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5"/>
      <c r="F53" s="96"/>
      <c r="G53" s="96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5"/>
      <c r="F54" s="96"/>
      <c r="G54" s="96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5"/>
      <c r="F55" s="96"/>
      <c r="G55" s="96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5"/>
      <c r="F56" s="96"/>
      <c r="G56" s="96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5"/>
      <c r="F57" s="96"/>
      <c r="G57" s="96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5"/>
      <c r="F58" s="96"/>
      <c r="G58" s="96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5"/>
      <c r="F59" s="96"/>
      <c r="G59" s="96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5"/>
      <c r="F60" s="96"/>
      <c r="G60" s="96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5"/>
      <c r="F61" s="96"/>
      <c r="G61" s="96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5"/>
      <c r="F62" s="96"/>
      <c r="G62" s="96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5"/>
      <c r="F63" s="96"/>
      <c r="G63" s="96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5"/>
      <c r="F64" s="96"/>
      <c r="G64" s="96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5"/>
      <c r="F65" s="96"/>
      <c r="G65" s="96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5"/>
      <c r="F66" s="96"/>
      <c r="G66" s="96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5"/>
      <c r="F67" s="96"/>
      <c r="G67" s="96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5"/>
      <c r="F68" s="96"/>
      <c r="G68" s="96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5"/>
      <c r="F69" s="96"/>
      <c r="G69" s="96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5"/>
      <c r="F70" s="96"/>
      <c r="G70" s="96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5"/>
      <c r="F71" s="96"/>
      <c r="G71" s="96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5"/>
      <c r="F72" s="96"/>
      <c r="G72" s="96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5"/>
      <c r="F73" s="96"/>
      <c r="G73" s="96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5"/>
      <c r="F74" s="96"/>
      <c r="G74" s="96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5"/>
      <c r="F75" s="96"/>
      <c r="G75" s="96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5"/>
      <c r="F76" s="96"/>
      <c r="G76" s="96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5"/>
      <c r="F77" s="96"/>
      <c r="G77" s="96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5"/>
      <c r="F78" s="96"/>
      <c r="G78" s="96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5"/>
      <c r="F79" s="96"/>
      <c r="G79" s="96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5"/>
      <c r="F80" s="96"/>
      <c r="G80" s="96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5"/>
      <c r="F81" s="96"/>
      <c r="G81" s="96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5"/>
      <c r="F82" s="96"/>
      <c r="G82" s="96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5"/>
      <c r="F83" s="96"/>
      <c r="G83" s="96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5"/>
      <c r="F84" s="96"/>
      <c r="G84" s="96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5"/>
      <c r="F85" s="96"/>
      <c r="G85" s="96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5"/>
      <c r="F86" s="96"/>
      <c r="G86" s="96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5"/>
      <c r="F87" s="96"/>
      <c r="G87" s="96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5"/>
      <c r="F88" s="96"/>
      <c r="G88" s="96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5"/>
      <c r="F89" s="96"/>
      <c r="G89" s="96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5"/>
      <c r="F90" s="96"/>
      <c r="G90" s="96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5"/>
      <c r="F91" s="96"/>
      <c r="G91" s="96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5"/>
      <c r="F92" s="96"/>
      <c r="G92" s="96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5"/>
      <c r="F93" s="96"/>
      <c r="G93" s="96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5"/>
      <c r="F94" s="96"/>
      <c r="G94" s="96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5"/>
      <c r="F95" s="96"/>
      <c r="G95" s="96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5"/>
      <c r="F96" s="96"/>
      <c r="G96" s="96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5"/>
      <c r="F97" s="96"/>
      <c r="G97" s="96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5"/>
      <c r="F98" s="96"/>
      <c r="G98" s="96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5"/>
      <c r="F99" s="96"/>
      <c r="G99" s="96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5"/>
      <c r="F100" s="96"/>
      <c r="G100" s="96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5"/>
      <c r="F101" s="96"/>
      <c r="G101" s="96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5"/>
      <c r="F102" s="96"/>
      <c r="G102" s="96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5"/>
      <c r="F103" s="96"/>
      <c r="G103" s="96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5"/>
      <c r="F104" s="96"/>
      <c r="G104" s="96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5"/>
      <c r="F105" s="96"/>
      <c r="G105" s="96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5"/>
      <c r="F106" s="96"/>
      <c r="G106" s="96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5"/>
      <c r="F107" s="96"/>
      <c r="G107" s="96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5"/>
      <c r="F108" s="96"/>
      <c r="G108" s="96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5"/>
      <c r="F109" s="96"/>
      <c r="G109" s="96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5"/>
      <c r="F110" s="96"/>
      <c r="G110" s="96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5"/>
      <c r="F111" s="96"/>
      <c r="G111" s="96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5"/>
      <c r="F112" s="96"/>
      <c r="G112" s="96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5"/>
      <c r="F113" s="96"/>
      <c r="G113" s="96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5"/>
      <c r="F114" s="96"/>
      <c r="G114" s="96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5"/>
      <c r="F115" s="96"/>
      <c r="G115" s="96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5"/>
      <c r="F116" s="96"/>
      <c r="G116" s="96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5"/>
      <c r="F117" s="96"/>
      <c r="G117" s="96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5"/>
      <c r="F118" s="96"/>
      <c r="G118" s="96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5"/>
      <c r="F119" s="96"/>
      <c r="G119" s="96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5"/>
      <c r="F120" s="96"/>
      <c r="G120" s="96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5"/>
      <c r="F121" s="96"/>
      <c r="G121" s="96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5"/>
      <c r="F122" s="96"/>
      <c r="G122" s="96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5"/>
      <c r="F123" s="96"/>
      <c r="G123" s="96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5"/>
      <c r="F124" s="96"/>
      <c r="G124" s="96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5"/>
      <c r="F125" s="96"/>
      <c r="G125" s="96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5"/>
      <c r="F126" s="96"/>
      <c r="G126" s="96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5"/>
      <c r="F127" s="96"/>
      <c r="G127" s="96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5"/>
      <c r="F128" s="96"/>
      <c r="G128" s="96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5"/>
      <c r="F129" s="96"/>
      <c r="G129" s="96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5"/>
      <c r="F130" s="96"/>
      <c r="G130" s="96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5"/>
      <c r="F131" s="96"/>
      <c r="G131" s="96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5"/>
      <c r="F132" s="96"/>
      <c r="G132" s="96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5"/>
      <c r="F133" s="96"/>
      <c r="G133" s="96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5"/>
      <c r="F134" s="96"/>
      <c r="G134" s="96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5"/>
      <c r="F135" s="96"/>
      <c r="G135" s="96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5"/>
      <c r="F136" s="96"/>
      <c r="G136" s="96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5"/>
      <c r="F137" s="96"/>
      <c r="G137" s="96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5"/>
      <c r="F138" s="96"/>
      <c r="G138" s="96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5"/>
      <c r="F139" s="96"/>
      <c r="G139" s="96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5"/>
      <c r="F140" s="96"/>
      <c r="G140" s="96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5"/>
      <c r="F141" s="96"/>
      <c r="G141" s="96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5"/>
      <c r="F142" s="96"/>
      <c r="G142" s="96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5"/>
      <c r="F143" s="96"/>
      <c r="G143" s="96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5"/>
      <c r="F144" s="96"/>
      <c r="G144" s="96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5"/>
      <c r="F145" s="96"/>
      <c r="G145" s="96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5"/>
      <c r="F146" s="96"/>
      <c r="G146" s="96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5"/>
      <c r="F147" s="96"/>
      <c r="G147" s="96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5"/>
      <c r="F148" s="96"/>
      <c r="G148" s="96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5"/>
      <c r="F149" s="96"/>
      <c r="G149" s="96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5"/>
      <c r="F150" s="96"/>
      <c r="G150" s="96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5"/>
      <c r="F151" s="96"/>
      <c r="G151" s="96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5"/>
      <c r="F152" s="96"/>
      <c r="G152" s="96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5"/>
      <c r="F153" s="96"/>
      <c r="G153" s="96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5"/>
      <c r="F154" s="96"/>
      <c r="G154" s="96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5"/>
      <c r="F155" s="96"/>
      <c r="G155" s="96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5"/>
      <c r="F156" s="96"/>
      <c r="G156" s="96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5"/>
      <c r="F157" s="96"/>
      <c r="G157" s="96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5"/>
      <c r="F158" s="96"/>
      <c r="G158" s="96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5"/>
      <c r="F159" s="96"/>
      <c r="G159" s="96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5"/>
      <c r="F160" s="96"/>
      <c r="G160" s="96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5"/>
      <c r="F161" s="96"/>
      <c r="G161" s="96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5"/>
      <c r="F162" s="96"/>
      <c r="G162" s="96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5"/>
      <c r="F163" s="96"/>
      <c r="G163" s="96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5"/>
      <c r="F164" s="96"/>
      <c r="G164" s="96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5"/>
      <c r="F165" s="96"/>
      <c r="G165" s="96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5"/>
      <c r="F166" s="96"/>
      <c r="G166" s="96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5"/>
      <c r="F167" s="96"/>
      <c r="G167" s="96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5"/>
      <c r="F168" s="96"/>
      <c r="G168" s="96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5"/>
      <c r="F169" s="96"/>
      <c r="G169" s="96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5"/>
      <c r="F170" s="96"/>
      <c r="G170" s="96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5"/>
      <c r="F171" s="96"/>
      <c r="G171" s="96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5"/>
      <c r="F172" s="96"/>
      <c r="G172" s="96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5"/>
      <c r="F173" s="96"/>
      <c r="G173" s="96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5"/>
      <c r="F174" s="96"/>
      <c r="G174" s="96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5"/>
      <c r="F175" s="96"/>
      <c r="G175" s="96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5"/>
      <c r="F176" s="96"/>
      <c r="G176" s="96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5"/>
      <c r="F177" s="96"/>
      <c r="G177" s="96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5"/>
      <c r="F178" s="96"/>
      <c r="G178" s="96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5"/>
      <c r="F179" s="96"/>
      <c r="G179" s="96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5"/>
      <c r="F180" s="96"/>
      <c r="G180" s="96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5"/>
      <c r="F181" s="96"/>
      <c r="G181" s="96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5"/>
      <c r="F182" s="96"/>
      <c r="G182" s="96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5"/>
      <c r="F183" s="96"/>
      <c r="G183" s="96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5"/>
      <c r="F184" s="96"/>
      <c r="G184" s="96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5"/>
      <c r="F185" s="96"/>
      <c r="G185" s="96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5"/>
      <c r="F186" s="96"/>
      <c r="G186" s="96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5"/>
      <c r="F187" s="96"/>
      <c r="G187" s="96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5"/>
      <c r="F188" s="96"/>
      <c r="G188" s="96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5"/>
      <c r="F189" s="96"/>
      <c r="G189" s="96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5"/>
      <c r="F190" s="96"/>
      <c r="G190" s="96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5"/>
      <c r="F191" s="96"/>
      <c r="G191" s="96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5"/>
      <c r="F192" s="96"/>
      <c r="G192" s="96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5"/>
      <c r="F193" s="96"/>
      <c r="G193" s="96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5"/>
      <c r="F194" s="96"/>
      <c r="G194" s="96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5"/>
      <c r="F195" s="96"/>
      <c r="G195" s="96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5"/>
      <c r="F196" s="96"/>
      <c r="G196" s="96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5"/>
      <c r="F197" s="96"/>
      <c r="G197" s="96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5"/>
      <c r="F198" s="96"/>
      <c r="G198" s="96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5"/>
      <c r="F199" s="96"/>
      <c r="G199" s="96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5"/>
      <c r="F200" s="96"/>
      <c r="G200" s="96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5"/>
      <c r="F201" s="96"/>
      <c r="G201" s="96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5"/>
      <c r="F202" s="96"/>
      <c r="G202" s="96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5"/>
      <c r="F203" s="96"/>
      <c r="G203" s="96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5"/>
      <c r="F204" s="96"/>
      <c r="G204" s="96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5"/>
      <c r="F205" s="96"/>
      <c r="G205" s="96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5"/>
      <c r="F206" s="96"/>
      <c r="G206" s="96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5"/>
      <c r="F207" s="96"/>
      <c r="G207" s="96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5"/>
      <c r="F208" s="96"/>
      <c r="G208" s="96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5"/>
      <c r="F209" s="96"/>
      <c r="G209" s="96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5"/>
      <c r="F210" s="96"/>
      <c r="G210" s="96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5"/>
      <c r="F211" s="96"/>
      <c r="G211" s="96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5"/>
      <c r="F212" s="96"/>
      <c r="G212" s="96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5"/>
      <c r="F213" s="96"/>
      <c r="G213" s="96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5"/>
      <c r="F214" s="96"/>
      <c r="G214" s="96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5"/>
      <c r="F215" s="96"/>
      <c r="G215" s="96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5"/>
      <c r="F216" s="96"/>
      <c r="G216" s="96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5"/>
      <c r="F217" s="96"/>
      <c r="G217" s="96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5"/>
      <c r="F218" s="96"/>
      <c r="G218" s="96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5"/>
      <c r="F219" s="96"/>
      <c r="G219" s="96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5"/>
      <c r="F220" s="96"/>
      <c r="G220" s="96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5"/>
      <c r="F221" s="96"/>
      <c r="G221" s="96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5"/>
      <c r="F222" s="96"/>
      <c r="G222" s="96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5"/>
      <c r="F223" s="96"/>
      <c r="G223" s="96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5"/>
      <c r="F224" s="96"/>
      <c r="G224" s="96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5"/>
      <c r="F225" s="96"/>
      <c r="G225" s="96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5"/>
      <c r="F226" s="96"/>
      <c r="G226" s="96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5"/>
      <c r="F227" s="96"/>
      <c r="G227" s="96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5"/>
      <c r="F228" s="96"/>
      <c r="G228" s="96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5"/>
      <c r="F229" s="96"/>
      <c r="G229" s="96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5"/>
      <c r="F230" s="96"/>
      <c r="G230" s="96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5"/>
      <c r="F231" s="96"/>
      <c r="G231" s="96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5"/>
      <c r="F232" s="96"/>
      <c r="G232" s="96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5"/>
      <c r="F233" s="96"/>
      <c r="G233" s="96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5"/>
      <c r="F234" s="96"/>
      <c r="G234" s="96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5"/>
      <c r="F235" s="96"/>
      <c r="G235" s="96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5"/>
      <c r="F236" s="96"/>
      <c r="G236" s="96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5"/>
      <c r="F237" s="96"/>
      <c r="G237" s="96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5"/>
      <c r="F238" s="96"/>
      <c r="G238" s="96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5"/>
      <c r="F239" s="96"/>
      <c r="G239" s="96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5"/>
      <c r="F240" s="96"/>
      <c r="G240" s="96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5"/>
      <c r="F241" s="96"/>
      <c r="G241" s="96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5"/>
      <c r="F242" s="96"/>
      <c r="G242" s="96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5"/>
      <c r="F243" s="96"/>
      <c r="G243" s="96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5"/>
      <c r="F244" s="96"/>
      <c r="G244" s="96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5"/>
      <c r="F245" s="96"/>
      <c r="G245" s="96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5"/>
      <c r="F246" s="96"/>
      <c r="G246" s="96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5"/>
      <c r="F247" s="96"/>
      <c r="G247" s="96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5"/>
      <c r="F248" s="96"/>
      <c r="G248" s="96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5"/>
      <c r="F249" s="96"/>
      <c r="G249" s="96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5"/>
      <c r="F250" s="96"/>
      <c r="G250" s="96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5"/>
      <c r="F251" s="96"/>
      <c r="G251" s="96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5"/>
      <c r="F252" s="96"/>
      <c r="G252" s="96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</sheetData>
  <sheetProtection insertRows="0" deleteRows="0"/>
  <protectedRanges>
    <protectedRange sqref="J29:P1048576 U29:U1048576 J22:P26 J1:P21 U1:U26" name="Obseg1"/>
    <protectedRange sqref="U28 J28:P28" name="Obseg1_1"/>
    <protectedRange sqref="M27:P27 U27" name="Obseg1_1_1"/>
    <protectedRange sqref="J27:L27" name="Obseg1_2_1_1"/>
  </protectedRanges>
  <mergeCells count="9">
    <mergeCell ref="A28:L28"/>
    <mergeCell ref="B13:K13"/>
    <mergeCell ref="C2:J2"/>
    <mergeCell ref="C3:J3"/>
    <mergeCell ref="C6:J6"/>
    <mergeCell ref="C7:J7"/>
    <mergeCell ref="C8:J8"/>
    <mergeCell ref="C9:J9"/>
    <mergeCell ref="A27:L27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4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18</vt:i4>
      </vt:variant>
      <vt:variant>
        <vt:lpstr>Imenovani obsegi</vt:lpstr>
      </vt:variant>
      <vt:variant>
        <vt:i4>32</vt:i4>
      </vt:variant>
    </vt:vector>
  </HeadingPairs>
  <TitlesOfParts>
    <vt:vector size="50" baseType="lpstr">
      <vt:lpstr>prva stran</vt:lpstr>
      <vt:lpstr>Navodila za izpolnjevanje</vt:lpstr>
      <vt:lpstr>Ponudbeni pred_rekapitulacija</vt:lpstr>
      <vt:lpstr>1.SKLOP</vt:lpstr>
      <vt:lpstr>2.SKLOP</vt:lpstr>
      <vt:lpstr>3.SKLOP</vt:lpstr>
      <vt:lpstr>4.SKLOP</vt:lpstr>
      <vt:lpstr>5.SKLOP</vt:lpstr>
      <vt:lpstr>6.SKLOP</vt:lpstr>
      <vt:lpstr>7.SKLOP</vt:lpstr>
      <vt:lpstr>8.SKLOP</vt:lpstr>
      <vt:lpstr>9.SKLOP</vt:lpstr>
      <vt:lpstr>10.SKLOP</vt:lpstr>
      <vt:lpstr>11.SKLOP</vt:lpstr>
      <vt:lpstr>12.SKLOP</vt:lpstr>
      <vt:lpstr>13.SKLOP</vt:lpstr>
      <vt:lpstr>14.SKLOP</vt:lpstr>
      <vt:lpstr>15.SKLOP</vt:lpstr>
      <vt:lpstr>'1.SKLOP'!Področje_tiskanja</vt:lpstr>
      <vt:lpstr>'10.SKLOP'!Področje_tiskanja</vt:lpstr>
      <vt:lpstr>'11.SKLOP'!Področje_tiskanja</vt:lpstr>
      <vt:lpstr>'12.SKLOP'!Področje_tiskanja</vt:lpstr>
      <vt:lpstr>'13.SKLOP'!Področje_tiskanja</vt:lpstr>
      <vt:lpstr>'14.SKLOP'!Področje_tiskanja</vt:lpstr>
      <vt:lpstr>'15.SKLOP'!Področje_tiskanja</vt:lpstr>
      <vt:lpstr>'2.SKLOP'!Področje_tiskanja</vt:lpstr>
      <vt:lpstr>'3.SKLOP'!Področje_tiskanja</vt:lpstr>
      <vt:lpstr>'4.SKLOP'!Področje_tiskanja</vt:lpstr>
      <vt:lpstr>'5.SKLOP'!Področje_tiskanja</vt:lpstr>
      <vt:lpstr>'6.SKLOP'!Področje_tiskanja</vt:lpstr>
      <vt:lpstr>'7.SKLOP'!Področje_tiskanja</vt:lpstr>
      <vt:lpstr>'8.SKLOP'!Področje_tiskanja</vt:lpstr>
      <vt:lpstr>'9.SKLOP'!Področje_tiskanja</vt:lpstr>
      <vt:lpstr>'Navodila za izpolnjevanje'!Področje_tiskanja</vt:lpstr>
      <vt:lpstr>'Ponudbeni pred_rekapitulacija'!Področje_tiskanja</vt:lpstr>
      <vt:lpstr>'1.SKLOP'!Tiskanje_naslovov</vt:lpstr>
      <vt:lpstr>'10.SKLOP'!Tiskanje_naslovov</vt:lpstr>
      <vt:lpstr>'11.SKLOP'!Tiskanje_naslovov</vt:lpstr>
      <vt:lpstr>'12.SKLOP'!Tiskanje_naslovov</vt:lpstr>
      <vt:lpstr>'13.SKLOP'!Tiskanje_naslovov</vt:lpstr>
      <vt:lpstr>'14.SKLOP'!Tiskanje_naslovov</vt:lpstr>
      <vt:lpstr>'15.SKLOP'!Tiskanje_naslovov</vt:lpstr>
      <vt:lpstr>'2.SKLOP'!Tiskanje_naslovov</vt:lpstr>
      <vt:lpstr>'3.SKLOP'!Tiskanje_naslovov</vt:lpstr>
      <vt:lpstr>'4.SKLOP'!Tiskanje_naslovov</vt:lpstr>
      <vt:lpstr>'5.SKLOP'!Tiskanje_naslovov</vt:lpstr>
      <vt:lpstr>'6.SKLOP'!Tiskanje_naslovov</vt:lpstr>
      <vt:lpstr>'7.SKLOP'!Tiskanje_naslovov</vt:lpstr>
      <vt:lpstr>'8.SKLOP'!Tiskanje_naslovov</vt:lpstr>
      <vt:lpstr>'9.SKLOP'!Tiskanje_naslovov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2023-10-23T08:20:18Z</cp:lastPrinted>
  <dcterms:created xsi:type="dcterms:W3CDTF">2012-03-26T14:52:49Z</dcterms:created>
  <dcterms:modified xsi:type="dcterms:W3CDTF">2024-02-28T09:57:48Z</dcterms:modified>
</cp:coreProperties>
</file>