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/GC/WebDav/2811/333335118/"/>
    </mc:Choice>
  </mc:AlternateContent>
  <bookViews>
    <workbookView xWindow="0" yWindow="0" windowWidth="15360" windowHeight="342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I18" i="1"/>
  <c r="H18" i="1" s="1"/>
  <c r="K18" i="1" s="1"/>
  <c r="L18" i="1" l="1"/>
  <c r="I13" i="1"/>
  <c r="H13" i="1" s="1"/>
  <c r="K13" i="1" s="1"/>
  <c r="J13" i="1"/>
  <c r="I14" i="1"/>
  <c r="H14" i="1" s="1"/>
  <c r="K14" i="1" s="1"/>
  <c r="J14" i="1"/>
  <c r="I15" i="1"/>
  <c r="H15" i="1" s="1"/>
  <c r="K15" i="1" s="1"/>
  <c r="J15" i="1"/>
  <c r="I16" i="1"/>
  <c r="H16" i="1" s="1"/>
  <c r="K16" i="1" s="1"/>
  <c r="J16" i="1"/>
  <c r="I17" i="1"/>
  <c r="H17" i="1" s="1"/>
  <c r="K17" i="1" s="1"/>
  <c r="J17" i="1"/>
  <c r="I19" i="1"/>
  <c r="H19" i="1" s="1"/>
  <c r="K19" i="1" s="1"/>
  <c r="J19" i="1"/>
  <c r="J12" i="1"/>
  <c r="I12" i="1"/>
  <c r="H12" i="1" s="1"/>
  <c r="K12" i="1" s="1"/>
  <c r="L13" i="1" l="1"/>
  <c r="L17" i="1"/>
  <c r="L19" i="1"/>
  <c r="L15" i="1"/>
  <c r="L14" i="1"/>
  <c r="L16" i="1"/>
  <c r="L12" i="1"/>
  <c r="L22" i="1" l="1"/>
  <c r="L20" i="1" s="1"/>
  <c r="L21" i="1" s="1"/>
</calcChain>
</file>

<file path=xl/sharedStrings.xml><?xml version="1.0" encoding="utf-8"?>
<sst xmlns="http://schemas.openxmlformats.org/spreadsheetml/2006/main" count="56" uniqueCount="50">
  <si>
    <t>enota mere</t>
  </si>
  <si>
    <t>okvirna količina</t>
  </si>
  <si>
    <t>cena/e.m. brez DDV v EUR</t>
  </si>
  <si>
    <t>DDV/e.m. v EUR</t>
  </si>
  <si>
    <t>cena/e.m. z DDV v EUR</t>
  </si>
  <si>
    <t>7=5*6/100</t>
  </si>
  <si>
    <t>8=5+7</t>
  </si>
  <si>
    <t>9=4*5</t>
  </si>
  <si>
    <t>10=4*7</t>
  </si>
  <si>
    <t>11=9+10</t>
  </si>
  <si>
    <t>1.</t>
  </si>
  <si>
    <t>kandidat</t>
  </si>
  <si>
    <t>2.</t>
  </si>
  <si>
    <t>4.</t>
  </si>
  <si>
    <t>VREDNOST DDV v EUR:</t>
  </si>
  <si>
    <t>VREDNOST PONUDBE z DDV v EUR:</t>
  </si>
  <si>
    <t xml:space="preserve"> </t>
  </si>
  <si>
    <t>Veljavnost ponudbe: 90 dni od datuma določenega za oddajo ponudbe.</t>
  </si>
  <si>
    <t>Ponudniku ni dovoljeno spreminjanje vsebine zahtev naročnika. Če naročnik ugotovi, da je ponudnik vsebino spreminjal, bo ponudnik v tem delu izločen iz nadaljnje obravnave.</t>
  </si>
  <si>
    <t xml:space="preserve">Ponudba št.: </t>
  </si>
  <si>
    <t>Dne:</t>
  </si>
  <si>
    <t>Ponudnik:</t>
  </si>
  <si>
    <t>Zap. št.</t>
  </si>
  <si>
    <t>3.</t>
  </si>
  <si>
    <t>5.</t>
  </si>
  <si>
    <t>6.</t>
  </si>
  <si>
    <t>7.</t>
  </si>
  <si>
    <t>Nadaljevalni tečaj varne vožnje za voznike (avto, B kategorija)</t>
  </si>
  <si>
    <t>Izpopolnjevalni tečaj varne vožnje za voznike (avto, B kategorija)</t>
  </si>
  <si>
    <t>Začetni tečaj varne vožnje za voznike tovornih vozil, avtobusov ali kombijev (C in D kategorija)</t>
  </si>
  <si>
    <t>Nadaljevalni tečaj varne vožnje za motoriste (motor, A kategorija)</t>
  </si>
  <si>
    <t>Začetni tečaj varne vožnje za voznike 
(avto, B kategorija)</t>
  </si>
  <si>
    <t>Tečaj varne vožnje za voznike terenskih vozil 
(B kategorija)</t>
  </si>
  <si>
    <t>Začetni tečaj varne vožnje za motoriste
 (motor, A kategorija)</t>
  </si>
  <si>
    <t xml:space="preserve">22 % DDV </t>
  </si>
  <si>
    <t>skupna vrednost brez DDV v EUR</t>
  </si>
  <si>
    <t>skupna vrednost DDV v EUR</t>
  </si>
  <si>
    <t>skupna vrednost z DDV v EUR</t>
  </si>
  <si>
    <t xml:space="preserve">    praktična izvedba usposabljanja </t>
  </si>
  <si>
    <r>
      <t xml:space="preserve">Lokacija izvedbe </t>
    </r>
    <r>
      <rPr>
        <i/>
        <u/>
        <sz val="10"/>
        <rFont val="Arial"/>
        <family val="2"/>
        <charset val="238"/>
      </rPr>
      <t>(navesti točen naslov):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teoretična izvedba usposabljanja </t>
    </r>
  </si>
  <si>
    <t>Storitev/ predmet</t>
  </si>
  <si>
    <t>Storitev, ki je predmet JN mora v celoti ustrezati tehničnim zahtevam in opisom iz razpisne dokumentacije v poglavju V.</t>
  </si>
  <si>
    <t>8.</t>
  </si>
  <si>
    <t>vozilo/ tečaj</t>
  </si>
  <si>
    <t>Obrazec »PREDRAČUN«</t>
  </si>
  <si>
    <t>MORS 20/2024 - ODP; Izvedba programa » Usposabljanje voznikov in motoristov iz varne vožnje«</t>
  </si>
  <si>
    <t>Najem osebnega vozila
(za potrebe usposabljanja)</t>
  </si>
  <si>
    <t>Naročnik se zaveže e-račun plačati v 30ih dneh, pri čemer začne rok plačila teči naslednji dan po uradnem prejemu listine (e-računa), ki je podlaga za izplačilo, na naročnikovem naslovu.</t>
  </si>
  <si>
    <t>VREDNOST PONUDBE brezDDV v EUR:</t>
  </si>
  <si>
    <t>Ponudnik mora obvezno ponuditi vse razpisane storitve navedene v obrazcu »PREDRAČUN« in navesti naslov prostorov, ki so namenjeni za teoretično in praktično izvedbo
 programa »Usposabljanje voznikov in motoristov iz varne vožnje«.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</si>
</sst>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i/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u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7" fillId="0" borderId="1" xfId="0" applyFont="1" applyBorder="1" applyAlignment="1" applyProtection="1">
      <alignment vertical="center" wrapText="1"/>
      <protection hidden="1"/>
    </xf>
    <xf numFmtId="4" fontId="7" fillId="0" borderId="1" xfId="0" applyNumberFormat="1" applyFont="1" applyBorder="1" applyAlignment="1" applyProtection="1">
      <alignment horizontal="center" vertical="center" wrapText="1"/>
      <protection hidden="1"/>
    </xf>
    <xf numFmtId="3" fontId="7" fillId="0" borderId="1" xfId="0" applyNumberFormat="1" applyFont="1" applyBorder="1" applyAlignment="1" applyProtection="1">
      <alignment horizontal="center" vertical="center" wrapText="1"/>
      <protection hidden="1"/>
    </xf>
    <xf numFmtId="4" fontId="7" fillId="0" borderId="5" xfId="0" applyNumberFormat="1" applyFont="1" applyBorder="1" applyAlignment="1" applyProtection="1">
      <alignment horizontal="center" vertical="center" wrapText="1"/>
      <protection hidden="1"/>
    </xf>
    <xf numFmtId="4" fontId="7" fillId="0" borderId="12" xfId="0" applyNumberFormat="1" applyFont="1" applyBorder="1" applyAlignment="1" applyProtection="1">
      <alignment horizontal="center" vertical="center" wrapText="1"/>
      <protection hidden="1"/>
    </xf>
    <xf numFmtId="3" fontId="7" fillId="0" borderId="12" xfId="0" applyNumberFormat="1" applyFont="1" applyBorder="1" applyAlignment="1" applyProtection="1">
      <alignment horizontal="center" vertical="center" wrapText="1"/>
      <protection hidden="1"/>
    </xf>
    <xf numFmtId="4" fontId="7" fillId="0" borderId="14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justify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3" fillId="0" borderId="0" xfId="0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0" fillId="0" borderId="1" xfId="0" applyBorder="1" applyProtection="1">
      <protection locked="0" hidden="1"/>
    </xf>
    <xf numFmtId="0" fontId="2" fillId="0" borderId="0" xfId="0" applyFont="1" applyAlignment="1" applyProtection="1">
      <alignment horizontal="right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4" fontId="4" fillId="0" borderId="5" xfId="0" applyNumberFormat="1" applyFont="1" applyBorder="1" applyAlignment="1" applyProtection="1">
      <alignment horizontal="center" vertical="center" wrapText="1"/>
      <protection hidden="1"/>
    </xf>
    <xf numFmtId="4" fontId="4" fillId="0" borderId="8" xfId="0" applyNumberFormat="1" applyFont="1" applyBorder="1" applyAlignment="1" applyProtection="1">
      <alignment horizontal="center" vertical="center" wrapText="1"/>
      <protection hidden="1"/>
    </xf>
    <xf numFmtId="0" fontId="6" fillId="2" borderId="15" xfId="0" applyFont="1" applyFill="1" applyBorder="1" applyAlignment="1" applyProtection="1">
      <alignment horizontal="center" vertical="center" wrapText="1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6" fillId="2" borderId="9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2" fontId="4" fillId="0" borderId="3" xfId="0" applyNumberFormat="1" applyFont="1" applyBorder="1" applyAlignment="1" applyProtection="1">
      <alignment horizontal="center" vertical="center" wrapText="1"/>
      <protection hidden="1"/>
    </xf>
    <xf numFmtId="0" fontId="7" fillId="0" borderId="10" xfId="0" applyFont="1" applyBorder="1" applyAlignment="1" applyProtection="1">
      <alignment vertical="center" wrapText="1"/>
      <protection hidden="1"/>
    </xf>
    <xf numFmtId="0" fontId="7" fillId="0" borderId="20" xfId="0" applyFont="1" applyBorder="1" applyAlignment="1" applyProtection="1">
      <alignment horizontal="center" vertical="center" wrapText="1"/>
      <protection hidden="1"/>
    </xf>
    <xf numFmtId="4" fontId="7" fillId="0" borderId="11" xfId="0" applyNumberFormat="1" applyFont="1" applyBorder="1" applyAlignment="1" applyProtection="1">
      <alignment horizontal="center" vertical="center" wrapText="1"/>
      <protection locked="0" hidden="1"/>
    </xf>
    <xf numFmtId="4" fontId="7" fillId="0" borderId="21" xfId="0" applyNumberFormat="1" applyFont="1" applyBorder="1" applyAlignment="1" applyProtection="1">
      <alignment horizontal="center" vertical="center" wrapText="1"/>
      <protection locked="0" hidden="1"/>
    </xf>
    <xf numFmtId="0" fontId="6" fillId="2" borderId="22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6" xfId="0" applyFont="1" applyFill="1" applyBorder="1" applyAlignment="1" applyProtection="1">
      <alignment horizontal="center" vertical="center" wrapText="1"/>
      <protection hidden="1"/>
    </xf>
    <xf numFmtId="0" fontId="5" fillId="0" borderId="17" xfId="0" applyFont="1" applyFill="1" applyBorder="1" applyAlignment="1" applyProtection="1">
      <alignment horizontal="center" vertical="center" wrapText="1"/>
      <protection hidden="1"/>
    </xf>
    <xf numFmtId="0" fontId="5" fillId="0" borderId="18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4" fillId="3" borderId="0" xfId="0" applyFont="1" applyFill="1" applyAlignment="1" applyProtection="1">
      <alignment horizontal="left" vertical="center"/>
      <protection hidden="1"/>
    </xf>
    <xf numFmtId="0" fontId="0" fillId="0" borderId="10" xfId="0" applyBorder="1" applyAlignment="1" applyProtection="1">
      <alignment horizontal="center"/>
      <protection locked="0" hidden="1"/>
    </xf>
    <xf numFmtId="0" fontId="0" fillId="0" borderId="11" xfId="0" applyBorder="1" applyAlignment="1" applyProtection="1">
      <alignment horizontal="center"/>
      <protection locked="0" hidden="1"/>
    </xf>
    <xf numFmtId="0" fontId="9" fillId="0" borderId="0" xfId="0" applyFont="1" applyAlignment="1" applyProtection="1">
      <alignment horizontal="left" vertical="center"/>
      <protection hidden="1"/>
    </xf>
    <xf numFmtId="0" fontId="4" fillId="0" borderId="4" xfId="0" applyFont="1" applyBorder="1" applyAlignment="1" applyProtection="1">
      <alignment horizontal="right" vertical="center" wrapText="1"/>
      <protection hidden="1"/>
    </xf>
    <xf numFmtId="0" fontId="4" fillId="0" borderId="1" xfId="0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center" wrapText="1"/>
      <protection hidden="1"/>
    </xf>
    <xf numFmtId="0" fontId="4" fillId="0" borderId="7" xfId="0" applyFont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8" fillId="0" borderId="10" xfId="0" applyFont="1" applyBorder="1" applyAlignment="1" applyProtection="1">
      <alignment horizontal="center" vertical="center"/>
      <protection locked="0" hidden="1"/>
    </xf>
    <xf numFmtId="0" fontId="8" fillId="0" borderId="13" xfId="0" applyFont="1" applyBorder="1" applyAlignment="1" applyProtection="1">
      <alignment horizontal="center" vertical="center"/>
      <protection locked="0" hidden="1"/>
    </xf>
    <xf numFmtId="0" fontId="8" fillId="0" borderId="11" xfId="0" applyFont="1" applyBorder="1" applyAlignment="1" applyProtection="1">
      <alignment horizontal="center" vertical="center"/>
      <protection locked="0" hidden="1"/>
    </xf>
    <xf numFmtId="0" fontId="9" fillId="0" borderId="0" xfId="0" applyFont="1" applyAlignment="1" applyProtection="1">
      <alignment horizontal="left" vertical="center" wrapText="1"/>
      <protection hidden="1"/>
    </xf>
  </cellXfs>
  <cellStyles count="1">
    <cellStyle name="Navadno" xfId="0" builtinId="0"/>
  </cellStyles>
  <dxfs count="5">
    <dxf>
      <fill>
        <gradientFill degree="45">
          <stop position="0">
            <color theme="5" tint="0.40000610370189521"/>
          </stop>
          <stop position="1">
            <color theme="5" tint="0.80001220740379042"/>
          </stop>
        </gradientFill>
      </fill>
    </dxf>
    <dxf>
      <fill>
        <patternFill>
          <bgColor rgb="FFFE9390"/>
        </patternFill>
      </fill>
    </dxf>
    <dxf>
      <fill>
        <gradientFill degree="45">
          <stop position="0">
            <color theme="5" tint="0.40000610370189521"/>
          </stop>
          <stop position="1">
            <color theme="5" tint="0.80001220740379042"/>
          </stop>
        </gradientFill>
      </fill>
    </dxf>
    <dxf>
      <fill>
        <patternFill>
          <bgColor rgb="FFFF7C80"/>
        </patternFill>
      </fill>
    </dxf>
    <dxf>
      <fill>
        <patternFill>
          <bgColor rgb="FFFE9390"/>
        </patternFill>
      </fill>
    </dxf>
  </dxfs>
  <tableStyles count="0" defaultTableStyle="TableStyleMedium2" defaultPivotStyle="PivotStyleLight16"/>
  <colors>
    <mruColors>
      <color rgb="FFFF7C80"/>
      <color rgb="FFFE93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0"/>
  <sheetViews>
    <sheetView tabSelected="1" workbookViewId="0">
      <selection activeCell="B39" sqref="B39:L39"/>
    </sheetView>
  </sheetViews>
  <sheetFormatPr defaultRowHeight="15" x14ac:dyDescent="0.25"/>
  <cols>
    <col min="1" max="1" width="9.140625" style="1"/>
    <col min="2" max="2" width="12.7109375" style="1" customWidth="1"/>
    <col min="3" max="3" width="39.7109375" style="1" customWidth="1"/>
    <col min="4" max="5" width="9.140625" style="1"/>
    <col min="6" max="8" width="10.85546875" style="1" customWidth="1"/>
    <col min="9" max="9" width="14.28515625" style="1" customWidth="1"/>
    <col min="10" max="10" width="12.5703125" style="1" customWidth="1"/>
    <col min="11" max="11" width="15.85546875" style="1" customWidth="1"/>
    <col min="12" max="12" width="19.5703125" style="1" customWidth="1"/>
    <col min="13" max="16384" width="9.140625" style="1"/>
  </cols>
  <sheetData>
    <row r="2" spans="2:12" x14ac:dyDescent="0.25">
      <c r="B2" s="45" t="s">
        <v>44</v>
      </c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2:12" x14ac:dyDescent="0.25">
      <c r="B3" s="2"/>
    </row>
    <row r="4" spans="2:12" x14ac:dyDescent="0.25">
      <c r="B4" s="2" t="s">
        <v>45</v>
      </c>
    </row>
    <row r="5" spans="2:12" x14ac:dyDescent="0.25">
      <c r="B5" s="2"/>
    </row>
    <row r="6" spans="2:12" x14ac:dyDescent="0.25">
      <c r="B6" s="2" t="s">
        <v>21</v>
      </c>
      <c r="C6" s="22"/>
      <c r="D6" s="3"/>
      <c r="E6" s="3"/>
    </row>
    <row r="7" spans="2:12" x14ac:dyDescent="0.25">
      <c r="B7" s="4"/>
    </row>
    <row r="8" spans="2:12" x14ac:dyDescent="0.25">
      <c r="B8" s="2" t="s">
        <v>19</v>
      </c>
      <c r="C8" s="22"/>
      <c r="D8" s="23" t="s">
        <v>20</v>
      </c>
      <c r="E8" s="46"/>
      <c r="F8" s="47"/>
    </row>
    <row r="9" spans="2:12" ht="15.75" thickBot="1" x14ac:dyDescent="0.3">
      <c r="B9" s="4"/>
    </row>
    <row r="10" spans="2:12" s="44" customFormat="1" ht="39" customHeight="1" thickBot="1" x14ac:dyDescent="0.3">
      <c r="B10" s="41" t="s">
        <v>22</v>
      </c>
      <c r="C10" s="42" t="s">
        <v>40</v>
      </c>
      <c r="D10" s="42" t="s">
        <v>0</v>
      </c>
      <c r="E10" s="42" t="s">
        <v>1</v>
      </c>
      <c r="F10" s="42" t="s">
        <v>2</v>
      </c>
      <c r="G10" s="42" t="s">
        <v>34</v>
      </c>
      <c r="H10" s="42" t="s">
        <v>3</v>
      </c>
      <c r="I10" s="42" t="s">
        <v>4</v>
      </c>
      <c r="J10" s="42" t="s">
        <v>35</v>
      </c>
      <c r="K10" s="42" t="s">
        <v>36</v>
      </c>
      <c r="L10" s="43" t="s">
        <v>37</v>
      </c>
    </row>
    <row r="11" spans="2:12" ht="11.25" customHeight="1" x14ac:dyDescent="0.25">
      <c r="B11" s="28">
        <v>1</v>
      </c>
      <c r="C11" s="29">
        <v>2</v>
      </c>
      <c r="D11" s="29">
        <v>3</v>
      </c>
      <c r="E11" s="38">
        <v>4</v>
      </c>
      <c r="F11" s="29">
        <v>5</v>
      </c>
      <c r="G11" s="29">
        <v>6</v>
      </c>
      <c r="H11" s="29" t="s">
        <v>5</v>
      </c>
      <c r="I11" s="29" t="s">
        <v>6</v>
      </c>
      <c r="J11" s="29" t="s">
        <v>7</v>
      </c>
      <c r="K11" s="29" t="s">
        <v>8</v>
      </c>
      <c r="L11" s="30" t="s">
        <v>9</v>
      </c>
    </row>
    <row r="12" spans="2:12" ht="25.5" x14ac:dyDescent="0.25">
      <c r="B12" s="25" t="s">
        <v>10</v>
      </c>
      <c r="C12" s="24" t="s">
        <v>31</v>
      </c>
      <c r="D12" s="34" t="s">
        <v>11</v>
      </c>
      <c r="E12" s="39">
        <v>680</v>
      </c>
      <c r="F12" s="36"/>
      <c r="G12" s="7">
        <v>22</v>
      </c>
      <c r="H12" s="6">
        <f>I12-F12</f>
        <v>0</v>
      </c>
      <c r="I12" s="6">
        <f>F12*122/100</f>
        <v>0</v>
      </c>
      <c r="J12" s="6">
        <f>E12*F12</f>
        <v>0</v>
      </c>
      <c r="K12" s="6">
        <f>E12*H12</f>
        <v>0</v>
      </c>
      <c r="L12" s="8">
        <f>J12+K12</f>
        <v>0</v>
      </c>
    </row>
    <row r="13" spans="2:12" ht="25.5" x14ac:dyDescent="0.25">
      <c r="B13" s="25" t="s">
        <v>12</v>
      </c>
      <c r="C13" s="24" t="s">
        <v>27</v>
      </c>
      <c r="D13" s="34" t="s">
        <v>11</v>
      </c>
      <c r="E13" s="39">
        <v>890</v>
      </c>
      <c r="F13" s="36"/>
      <c r="G13" s="7">
        <v>22</v>
      </c>
      <c r="H13" s="6">
        <f t="shared" ref="H13:H19" si="0">I13-F13</f>
        <v>0</v>
      </c>
      <c r="I13" s="6">
        <f t="shared" ref="I13:I19" si="1">F13*122/100</f>
        <v>0</v>
      </c>
      <c r="J13" s="6">
        <f t="shared" ref="J13:J19" si="2">E13*F13</f>
        <v>0</v>
      </c>
      <c r="K13" s="6">
        <f t="shared" ref="K13:K19" si="3">E13*H13</f>
        <v>0</v>
      </c>
      <c r="L13" s="8">
        <f t="shared" ref="L13:L19" si="4">J13+K13</f>
        <v>0</v>
      </c>
    </row>
    <row r="14" spans="2:12" ht="25.5" x14ac:dyDescent="0.25">
      <c r="B14" s="25" t="s">
        <v>23</v>
      </c>
      <c r="C14" s="5" t="s">
        <v>28</v>
      </c>
      <c r="D14" s="34" t="s">
        <v>11</v>
      </c>
      <c r="E14" s="39">
        <v>530</v>
      </c>
      <c r="F14" s="36"/>
      <c r="G14" s="7">
        <v>22</v>
      </c>
      <c r="H14" s="6">
        <f t="shared" si="0"/>
        <v>0</v>
      </c>
      <c r="I14" s="6">
        <f t="shared" si="1"/>
        <v>0</v>
      </c>
      <c r="J14" s="6">
        <f t="shared" si="2"/>
        <v>0</v>
      </c>
      <c r="K14" s="6">
        <f t="shared" si="3"/>
        <v>0</v>
      </c>
      <c r="L14" s="8">
        <f t="shared" si="4"/>
        <v>0</v>
      </c>
    </row>
    <row r="15" spans="2:12" ht="25.5" x14ac:dyDescent="0.25">
      <c r="B15" s="25" t="s">
        <v>13</v>
      </c>
      <c r="C15" s="5" t="s">
        <v>32</v>
      </c>
      <c r="D15" s="34" t="s">
        <v>11</v>
      </c>
      <c r="E15" s="39">
        <v>580</v>
      </c>
      <c r="F15" s="36"/>
      <c r="G15" s="7">
        <v>22</v>
      </c>
      <c r="H15" s="6">
        <f t="shared" si="0"/>
        <v>0</v>
      </c>
      <c r="I15" s="6">
        <f t="shared" si="1"/>
        <v>0</v>
      </c>
      <c r="J15" s="6">
        <f t="shared" si="2"/>
        <v>0</v>
      </c>
      <c r="K15" s="6">
        <f t="shared" si="3"/>
        <v>0</v>
      </c>
      <c r="L15" s="8">
        <f t="shared" si="4"/>
        <v>0</v>
      </c>
    </row>
    <row r="16" spans="2:12" ht="38.25" x14ac:dyDescent="0.25">
      <c r="B16" s="25" t="s">
        <v>24</v>
      </c>
      <c r="C16" s="5" t="s">
        <v>29</v>
      </c>
      <c r="D16" s="34" t="s">
        <v>11</v>
      </c>
      <c r="E16" s="39">
        <v>240</v>
      </c>
      <c r="F16" s="36"/>
      <c r="G16" s="7">
        <v>22</v>
      </c>
      <c r="H16" s="6">
        <f t="shared" si="0"/>
        <v>0</v>
      </c>
      <c r="I16" s="6">
        <f t="shared" si="1"/>
        <v>0</v>
      </c>
      <c r="J16" s="6">
        <f t="shared" si="2"/>
        <v>0</v>
      </c>
      <c r="K16" s="6">
        <f t="shared" si="3"/>
        <v>0</v>
      </c>
      <c r="L16" s="8">
        <f t="shared" si="4"/>
        <v>0</v>
      </c>
    </row>
    <row r="17" spans="1:14" ht="25.5" x14ac:dyDescent="0.25">
      <c r="B17" s="25" t="s">
        <v>25</v>
      </c>
      <c r="C17" s="24" t="s">
        <v>33</v>
      </c>
      <c r="D17" s="34" t="s">
        <v>11</v>
      </c>
      <c r="E17" s="39">
        <v>40</v>
      </c>
      <c r="F17" s="36"/>
      <c r="G17" s="7">
        <v>22</v>
      </c>
      <c r="H17" s="6">
        <f t="shared" si="0"/>
        <v>0</v>
      </c>
      <c r="I17" s="6">
        <f t="shared" si="1"/>
        <v>0</v>
      </c>
      <c r="J17" s="6">
        <f t="shared" si="2"/>
        <v>0</v>
      </c>
      <c r="K17" s="6">
        <f t="shared" si="3"/>
        <v>0</v>
      </c>
      <c r="L17" s="8">
        <f t="shared" si="4"/>
        <v>0</v>
      </c>
    </row>
    <row r="18" spans="1:14" ht="25.5" x14ac:dyDescent="0.25">
      <c r="B18" s="25" t="s">
        <v>26</v>
      </c>
      <c r="C18" s="24" t="s">
        <v>30</v>
      </c>
      <c r="D18" s="34" t="s">
        <v>11</v>
      </c>
      <c r="E18" s="39">
        <v>40</v>
      </c>
      <c r="F18" s="36"/>
      <c r="G18" s="7">
        <v>22</v>
      </c>
      <c r="H18" s="6">
        <f t="shared" ref="H18" si="5">I18-F18</f>
        <v>0</v>
      </c>
      <c r="I18" s="6">
        <f t="shared" ref="I18" si="6">F18*122/100</f>
        <v>0</v>
      </c>
      <c r="J18" s="6">
        <f t="shared" ref="J18" si="7">E18*F18</f>
        <v>0</v>
      </c>
      <c r="K18" s="6">
        <f t="shared" ref="K18" si="8">E18*H18</f>
        <v>0</v>
      </c>
      <c r="L18" s="8">
        <f t="shared" ref="L18" si="9">J18+K18</f>
        <v>0</v>
      </c>
    </row>
    <row r="19" spans="1:14" ht="30.75" customHeight="1" thickBot="1" x14ac:dyDescent="0.3">
      <c r="B19" s="31" t="s">
        <v>42</v>
      </c>
      <c r="C19" s="32" t="s">
        <v>46</v>
      </c>
      <c r="D19" s="35" t="s">
        <v>43</v>
      </c>
      <c r="E19" s="40">
        <v>1</v>
      </c>
      <c r="F19" s="37"/>
      <c r="G19" s="10">
        <v>22</v>
      </c>
      <c r="H19" s="9">
        <f t="shared" si="0"/>
        <v>0</v>
      </c>
      <c r="I19" s="9">
        <f t="shared" si="1"/>
        <v>0</v>
      </c>
      <c r="J19" s="9">
        <f t="shared" si="2"/>
        <v>0</v>
      </c>
      <c r="K19" s="9">
        <f t="shared" si="3"/>
        <v>0</v>
      </c>
      <c r="L19" s="11">
        <f t="shared" si="4"/>
        <v>0</v>
      </c>
    </row>
    <row r="20" spans="1:14" ht="15.75" customHeight="1" thickBot="1" x14ac:dyDescent="0.3">
      <c r="A20" s="3"/>
      <c r="B20" s="51" t="s">
        <v>48</v>
      </c>
      <c r="C20" s="52"/>
      <c r="D20" s="52"/>
      <c r="E20" s="52"/>
      <c r="F20" s="52"/>
      <c r="G20" s="52"/>
      <c r="H20" s="52"/>
      <c r="I20" s="52"/>
      <c r="J20" s="52"/>
      <c r="K20" s="52"/>
      <c r="L20" s="33">
        <f>L22*100/122</f>
        <v>0</v>
      </c>
    </row>
    <row r="21" spans="1:14" ht="15.75" customHeight="1" x14ac:dyDescent="0.25">
      <c r="A21" s="3"/>
      <c r="B21" s="49" t="s">
        <v>14</v>
      </c>
      <c r="C21" s="50"/>
      <c r="D21" s="50"/>
      <c r="E21" s="50"/>
      <c r="F21" s="50"/>
      <c r="G21" s="50"/>
      <c r="H21" s="50"/>
      <c r="I21" s="50"/>
      <c r="J21" s="50"/>
      <c r="K21" s="50"/>
      <c r="L21" s="26">
        <f>L22-L20</f>
        <v>0</v>
      </c>
    </row>
    <row r="22" spans="1:14" ht="15.75" customHeight="1" thickBot="1" x14ac:dyDescent="0.3">
      <c r="A22" s="3"/>
      <c r="B22" s="51" t="s">
        <v>15</v>
      </c>
      <c r="C22" s="52"/>
      <c r="D22" s="52"/>
      <c r="E22" s="52"/>
      <c r="F22" s="52"/>
      <c r="G22" s="52"/>
      <c r="H22" s="52"/>
      <c r="I22" s="52"/>
      <c r="J22" s="52"/>
      <c r="K22" s="52"/>
      <c r="L22" s="27">
        <f>L12+L13+L14+L15+L16+L17+L18+L19</f>
        <v>0</v>
      </c>
    </row>
    <row r="23" spans="1:14" x14ac:dyDescent="0.25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4" ht="12" customHeight="1" x14ac:dyDescent="0.25">
      <c r="B24" s="13"/>
    </row>
    <row r="25" spans="1:14" x14ac:dyDescent="0.25">
      <c r="B25" s="54" t="s">
        <v>39</v>
      </c>
      <c r="C25" s="54"/>
      <c r="D25" s="54"/>
      <c r="E25" s="55"/>
      <c r="F25" s="57"/>
      <c r="G25" s="58"/>
      <c r="H25" s="58"/>
      <c r="I25" s="58"/>
      <c r="J25" s="58"/>
      <c r="K25" s="58"/>
      <c r="L25" s="59"/>
      <c r="M25" s="14"/>
      <c r="N25" s="14"/>
    </row>
    <row r="26" spans="1:14" ht="7.5" customHeight="1" x14ac:dyDescent="0.25">
      <c r="B26" s="15"/>
      <c r="C26" s="15"/>
      <c r="D26" s="15"/>
      <c r="E26" s="15"/>
      <c r="F26" s="16"/>
      <c r="G26" s="16"/>
      <c r="H26" s="16"/>
      <c r="I26" s="16"/>
      <c r="J26" s="16"/>
      <c r="K26" s="16"/>
      <c r="L26" s="16"/>
      <c r="M26" s="14"/>
      <c r="N26" s="14"/>
    </row>
    <row r="27" spans="1:14" ht="15.75" customHeight="1" x14ac:dyDescent="0.25">
      <c r="B27" s="56" t="s">
        <v>38</v>
      </c>
      <c r="C27" s="56"/>
      <c r="D27" s="56"/>
      <c r="E27" s="56"/>
      <c r="F27" s="57"/>
      <c r="G27" s="58"/>
      <c r="H27" s="58"/>
      <c r="I27" s="58"/>
      <c r="J27" s="58"/>
      <c r="K27" s="58"/>
      <c r="L27" s="59"/>
      <c r="M27" s="17"/>
      <c r="N27" s="17"/>
    </row>
    <row r="28" spans="1:14" x14ac:dyDescent="0.25">
      <c r="B28" s="1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x14ac:dyDescent="0.25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4"/>
      <c r="N29" s="14"/>
    </row>
    <row r="30" spans="1:14" x14ac:dyDescent="0.25">
      <c r="B30" s="1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4"/>
      <c r="N30" s="14"/>
    </row>
    <row r="31" spans="1:14" x14ac:dyDescent="0.25">
      <c r="B31" s="20" t="s">
        <v>47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14"/>
      <c r="N31" s="14"/>
    </row>
    <row r="32" spans="1:14" x14ac:dyDescent="0.25">
      <c r="B32" s="21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2:14" x14ac:dyDescent="0.25">
      <c r="B33" s="53" t="s">
        <v>41</v>
      </c>
      <c r="C33" s="53"/>
      <c r="D33" s="53"/>
      <c r="E33" s="53"/>
      <c r="F33" s="53"/>
      <c r="G33" s="53"/>
      <c r="H33" s="53"/>
      <c r="I33" s="53"/>
      <c r="J33" s="14"/>
      <c r="K33" s="14"/>
      <c r="L33" s="14"/>
      <c r="M33" s="14"/>
      <c r="N33" s="14"/>
    </row>
    <row r="34" spans="2:14" x14ac:dyDescent="0.25">
      <c r="B34" s="17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2:14" x14ac:dyDescent="0.25">
      <c r="B35" s="53" t="s">
        <v>17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14"/>
    </row>
    <row r="36" spans="2:14" x14ac:dyDescent="0.25">
      <c r="B36" s="17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2:14" x14ac:dyDescent="0.25">
      <c r="B37" s="20" t="s">
        <v>18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14"/>
      <c r="N37" s="14"/>
    </row>
    <row r="38" spans="2:14" x14ac:dyDescent="0.25">
      <c r="B38" s="20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4"/>
      <c r="N38" s="14"/>
    </row>
    <row r="39" spans="2:14" ht="27.75" customHeight="1" x14ac:dyDescent="0.25">
      <c r="B39" s="60" t="s">
        <v>49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14"/>
      <c r="N39" s="14"/>
    </row>
    <row r="40" spans="2:14" x14ac:dyDescent="0.25">
      <c r="B40" s="4"/>
    </row>
  </sheetData>
  <sheetProtection selectLockedCells="1"/>
  <mergeCells count="12">
    <mergeCell ref="B2:L2"/>
    <mergeCell ref="E8:F8"/>
    <mergeCell ref="B39:L39"/>
    <mergeCell ref="B20:K20"/>
    <mergeCell ref="B21:K21"/>
    <mergeCell ref="B22:K22"/>
    <mergeCell ref="B35:M35"/>
    <mergeCell ref="B25:E25"/>
    <mergeCell ref="B27:E27"/>
    <mergeCell ref="F27:L27"/>
    <mergeCell ref="F25:L25"/>
    <mergeCell ref="B33:I33"/>
  </mergeCells>
  <conditionalFormatting sqref="C6 C8 E8:F8 F12:F17 F19">
    <cfRule type="containsBlanks" dxfId="4" priority="5">
      <formula>LEN(TRIM(C6))=0</formula>
    </cfRule>
  </conditionalFormatting>
  <conditionalFormatting sqref="F25:L25 F27:L27">
    <cfRule type="containsBlanks" dxfId="3" priority="4">
      <formula>LEN(TRIM(F25))=0</formula>
    </cfRule>
  </conditionalFormatting>
  <conditionalFormatting sqref="C6 C8 E8:F8 F12:F17 F25:L25 F27:L27 F19">
    <cfRule type="containsBlanks" dxfId="2" priority="3">
      <formula>LEN(TRIM(C6))=0</formula>
    </cfRule>
  </conditionalFormatting>
  <conditionalFormatting sqref="F18">
    <cfRule type="containsBlanks" dxfId="1" priority="2">
      <formula>LEN(TRIM(F18))=0</formula>
    </cfRule>
  </conditionalFormatting>
  <conditionalFormatting sqref="F18">
    <cfRule type="containsBlanks" dxfId="0" priority="1">
      <formula>LEN(TRIM(F18))=0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PURKAT Boštjan</cp:lastModifiedBy>
  <dcterms:created xsi:type="dcterms:W3CDTF">2022-01-13T14:49:35Z</dcterms:created>
  <dcterms:modified xsi:type="dcterms:W3CDTF">2024-02-15T14:31:20Z</dcterms:modified>
</cp:coreProperties>
</file>