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OBREPOLJE\RAZPIS-2024-2028\DATOTEKE\"/>
    </mc:Choice>
  </mc:AlternateContent>
  <xr:revisionPtr revIDLastSave="0" documentId="8_{49FD77E0-275A-45E7-857D-CC657B713ABC}" xr6:coauthVersionLast="47" xr6:coauthVersionMax="47" xr10:uidLastSave="{00000000-0000-0000-0000-000000000000}"/>
  <bookViews>
    <workbookView xWindow="915" yWindow="2100" windowWidth="25785" windowHeight="9660" firstSheet="2" activeTab="6" xr2:uid="{3C8B6AF4-EB1D-4BE5-A9FF-15A84DCBBF97}"/>
  </bookViews>
  <sheets>
    <sheet name="Jajca" sheetId="2" r:id="rId1"/>
    <sheet name="Mleko in mlečni izdelki" sheetId="1" r:id="rId2"/>
    <sheet name="Žita in mlevski izdelki" sheetId="3" r:id="rId3"/>
    <sheet name="Sadje, zelenjava " sheetId="4" r:id="rId4"/>
    <sheet name="Splošno prehrambeno blago" sheetId="6" r:id="rId5"/>
    <sheet name="Eko sadje in zelenjava" sheetId="8" r:id="rId6"/>
    <sheet name="Eko mleko" sheetId="9" r:id="rId7"/>
  </sheets>
  <definedNames>
    <definedName name="_xlnm.Print_Titles" localSheetId="6">'Eko mleko'!$10:$10</definedName>
    <definedName name="_xlnm.Print_Titles" localSheetId="5">'Eko sadje in zelenjava'!#REF!</definedName>
    <definedName name="_xlnm.Print_Titles" localSheetId="0">Jajca!$10:$10</definedName>
    <definedName name="_xlnm.Print_Titles" localSheetId="1">'Mleko in mlečni izdelki'!$10:$10</definedName>
    <definedName name="_xlnm.Print_Titles" localSheetId="3">'Sadje, zelenjava '!#REF!</definedName>
    <definedName name="_xlnm.Print_Titles" localSheetId="4">'Splošno prehrambeno blago'!$10:$10</definedName>
    <definedName name="_xlnm.Print_Titles" localSheetId="2">'Žita in mlevski izdelki'!$10:$10</definedName>
    <definedName name="Z_05B2066C_458C_4B30_A1F9_3375CFE90D77_.wvu.PrintTitles" localSheetId="6" hidden="1">'Eko mleko'!$10:$10</definedName>
    <definedName name="Z_05B2066C_458C_4B30_A1F9_3375CFE90D77_.wvu.PrintTitles" localSheetId="5" hidden="1">'Eko sadje in zelenjava'!#REF!</definedName>
    <definedName name="Z_05B2066C_458C_4B30_A1F9_3375CFE90D77_.wvu.PrintTitles" localSheetId="0" hidden="1">Jajca!$10:$10</definedName>
    <definedName name="Z_05B2066C_458C_4B30_A1F9_3375CFE90D77_.wvu.PrintTitles" localSheetId="1" hidden="1">'Mleko in mlečni izdelki'!$10:$10</definedName>
    <definedName name="Z_05B2066C_458C_4B30_A1F9_3375CFE90D77_.wvu.PrintTitles" localSheetId="3" hidden="1">'Sadje, zelenjava '!#REF!</definedName>
    <definedName name="Z_05B2066C_458C_4B30_A1F9_3375CFE90D77_.wvu.PrintTitles" localSheetId="4" hidden="1">'Splošno prehrambeno blago'!$10:$10</definedName>
    <definedName name="Z_05B2066C_458C_4B30_A1F9_3375CFE90D77_.wvu.PrintTitles" localSheetId="2" hidden="1">'Žita in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9" l="1"/>
  <c r="A23" i="9" s="1"/>
  <c r="A24" i="9" s="1"/>
  <c r="A25" i="9" s="1"/>
  <c r="A26" i="9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N186" i="6"/>
  <c r="L186" i="6"/>
  <c r="M186" i="6" s="1"/>
  <c r="N185" i="6"/>
  <c r="L185" i="6"/>
  <c r="M185" i="6" s="1"/>
  <c r="N184" i="6"/>
  <c r="L184" i="6"/>
  <c r="M184" i="6" s="1"/>
  <c r="N183" i="6"/>
  <c r="L183" i="6"/>
  <c r="M183" i="6" s="1"/>
  <c r="N182" i="6"/>
  <c r="L182" i="6"/>
  <c r="M182" i="6" s="1"/>
  <c r="N181" i="6"/>
  <c r="L181" i="6"/>
  <c r="M181" i="6" s="1"/>
  <c r="N180" i="6"/>
  <c r="L180" i="6"/>
  <c r="M180" i="6" s="1"/>
  <c r="N179" i="6"/>
  <c r="L179" i="6"/>
  <c r="M179" i="6" s="1"/>
  <c r="N178" i="6"/>
  <c r="L178" i="6"/>
  <c r="M178" i="6" s="1"/>
  <c r="N177" i="6"/>
  <c r="L177" i="6"/>
  <c r="M177" i="6" s="1"/>
  <c r="N176" i="6"/>
  <c r="L176" i="6"/>
  <c r="M176" i="6" s="1"/>
  <c r="N175" i="6"/>
  <c r="L175" i="6"/>
  <c r="M175" i="6" s="1"/>
  <c r="N174" i="6"/>
  <c r="L174" i="6"/>
  <c r="M174" i="6" s="1"/>
  <c r="N173" i="6"/>
  <c r="M173" i="6"/>
  <c r="L173" i="6"/>
  <c r="N172" i="6"/>
  <c r="L172" i="6"/>
  <c r="M172" i="6" s="1"/>
  <c r="N171" i="6"/>
  <c r="L171" i="6"/>
  <c r="M171" i="6" s="1"/>
  <c r="L59" i="6"/>
  <c r="N26" i="9"/>
  <c r="L26" i="9"/>
  <c r="M26" i="9" s="1"/>
  <c r="N25" i="9"/>
  <c r="M25" i="9"/>
  <c r="L25" i="9"/>
  <c r="N24" i="9"/>
  <c r="L24" i="9"/>
  <c r="M24" i="9" s="1"/>
  <c r="N23" i="9"/>
  <c r="M23" i="9"/>
  <c r="L23" i="9"/>
  <c r="N22" i="9"/>
  <c r="L22" i="9"/>
  <c r="M22" i="9" s="1"/>
  <c r="N21" i="9"/>
  <c r="L21" i="9"/>
  <c r="M21" i="9" s="1"/>
  <c r="N20" i="9"/>
  <c r="M20" i="9"/>
  <c r="L20" i="9"/>
  <c r="N19" i="9"/>
  <c r="L19" i="9"/>
  <c r="M19" i="9" s="1"/>
  <c r="N18" i="9"/>
  <c r="M18" i="9"/>
  <c r="L18" i="9"/>
  <c r="N17" i="9"/>
  <c r="L17" i="9"/>
  <c r="M17" i="9" s="1"/>
  <c r="N16" i="9"/>
  <c r="M16" i="9"/>
  <c r="L16" i="9"/>
  <c r="N15" i="9"/>
  <c r="L15" i="9"/>
  <c r="M15" i="9" s="1"/>
  <c r="N14" i="9"/>
  <c r="M14" i="9"/>
  <c r="L14" i="9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N12" i="9"/>
  <c r="N27" i="9" s="1"/>
  <c r="M12" i="9"/>
  <c r="L12" i="9"/>
  <c r="B18" i="8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T33" i="8"/>
  <c r="R33" i="8"/>
  <c r="Q33" i="8"/>
  <c r="P33" i="8"/>
  <c r="S33" i="8" s="1"/>
  <c r="O33" i="8"/>
  <c r="T32" i="8"/>
  <c r="R32" i="8"/>
  <c r="P32" i="8"/>
  <c r="S32" i="8" s="1"/>
  <c r="O32" i="8"/>
  <c r="Q32" i="8" s="1"/>
  <c r="T31" i="8"/>
  <c r="R31" i="8"/>
  <c r="P31" i="8"/>
  <c r="S31" i="8" s="1"/>
  <c r="O31" i="8"/>
  <c r="Q31" i="8" s="1"/>
  <c r="T30" i="8"/>
  <c r="R30" i="8"/>
  <c r="P30" i="8"/>
  <c r="S30" i="8" s="1"/>
  <c r="O30" i="8"/>
  <c r="Q30" i="8" s="1"/>
  <c r="T29" i="8"/>
  <c r="R29" i="8"/>
  <c r="Q29" i="8"/>
  <c r="P29" i="8"/>
  <c r="S29" i="8" s="1"/>
  <c r="O29" i="8"/>
  <c r="T28" i="8"/>
  <c r="R28" i="8"/>
  <c r="P28" i="8"/>
  <c r="S28" i="8" s="1"/>
  <c r="O28" i="8"/>
  <c r="Q28" i="8" s="1"/>
  <c r="T27" i="8"/>
  <c r="S27" i="8"/>
  <c r="R27" i="8"/>
  <c r="P27" i="8"/>
  <c r="O27" i="8"/>
  <c r="Q27" i="8" s="1"/>
  <c r="T26" i="8"/>
  <c r="R26" i="8"/>
  <c r="P26" i="8"/>
  <c r="S26" i="8" s="1"/>
  <c r="O26" i="8"/>
  <c r="Q26" i="8" s="1"/>
  <c r="T25" i="8"/>
  <c r="R25" i="8"/>
  <c r="Q25" i="8"/>
  <c r="P25" i="8"/>
  <c r="S25" i="8" s="1"/>
  <c r="O25" i="8"/>
  <c r="T24" i="8"/>
  <c r="R24" i="8"/>
  <c r="Q24" i="8"/>
  <c r="P24" i="8"/>
  <c r="S24" i="8" s="1"/>
  <c r="O24" i="8"/>
  <c r="T23" i="8"/>
  <c r="R23" i="8"/>
  <c r="P23" i="8"/>
  <c r="S23" i="8" s="1"/>
  <c r="O23" i="8"/>
  <c r="Q23" i="8" s="1"/>
  <c r="T22" i="8"/>
  <c r="R22" i="8"/>
  <c r="P22" i="8"/>
  <c r="S22" i="8" s="1"/>
  <c r="O22" i="8"/>
  <c r="Q22" i="8" s="1"/>
  <c r="T21" i="8"/>
  <c r="R21" i="8"/>
  <c r="Q21" i="8"/>
  <c r="P21" i="8"/>
  <c r="S21" i="8" s="1"/>
  <c r="O21" i="8"/>
  <c r="T20" i="8"/>
  <c r="R20" i="8"/>
  <c r="Q20" i="8"/>
  <c r="P20" i="8"/>
  <c r="S20" i="8" s="1"/>
  <c r="O20" i="8"/>
  <c r="T19" i="8"/>
  <c r="S19" i="8"/>
  <c r="R19" i="8"/>
  <c r="P19" i="8"/>
  <c r="O19" i="8"/>
  <c r="Q19" i="8" s="1"/>
  <c r="T18" i="8"/>
  <c r="R18" i="8"/>
  <c r="P18" i="8"/>
  <c r="S18" i="8" s="1"/>
  <c r="O18" i="8"/>
  <c r="Q18" i="8" s="1"/>
  <c r="T17" i="8"/>
  <c r="R17" i="8"/>
  <c r="P17" i="8"/>
  <c r="S17" i="8" s="1"/>
  <c r="O17" i="8"/>
  <c r="Q17" i="8" s="1"/>
  <c r="T16" i="8"/>
  <c r="R16" i="8"/>
  <c r="P16" i="8"/>
  <c r="S16" i="8" s="1"/>
  <c r="O16" i="8"/>
  <c r="Q16" i="8" s="1"/>
  <c r="T15" i="8"/>
  <c r="R15" i="8"/>
  <c r="P15" i="8"/>
  <c r="S15" i="8" s="1"/>
  <c r="O15" i="8"/>
  <c r="Q15" i="8" s="1"/>
  <c r="B15" i="8"/>
  <c r="B16" i="8" s="1"/>
  <c r="B17" i="8" s="1"/>
  <c r="T14" i="8"/>
  <c r="T34" i="8" s="1"/>
  <c r="R14" i="8"/>
  <c r="R34" i="8" s="1"/>
  <c r="P14" i="8"/>
  <c r="S14" i="8" s="1"/>
  <c r="O14" i="8"/>
  <c r="Q14" i="8" s="1"/>
  <c r="B14" i="8"/>
  <c r="B23" i="4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T81" i="4"/>
  <c r="R81" i="4"/>
  <c r="T80" i="4"/>
  <c r="S80" i="4"/>
  <c r="R80" i="4"/>
  <c r="P80" i="4"/>
  <c r="O80" i="4"/>
  <c r="Q80" i="4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N50" i="3"/>
  <c r="N51" i="3" s="1"/>
  <c r="L50" i="3"/>
  <c r="M50" i="3" s="1"/>
  <c r="M51" i="3" s="1"/>
  <c r="N49" i="3"/>
  <c r="L49" i="3"/>
  <c r="M49" i="3" s="1"/>
  <c r="N48" i="3"/>
  <c r="M48" i="3"/>
  <c r="L48" i="3"/>
  <c r="N47" i="3"/>
  <c r="L47" i="3"/>
  <c r="M47" i="3" s="1"/>
  <c r="N46" i="3"/>
  <c r="L46" i="3"/>
  <c r="M46" i="3" s="1"/>
  <c r="N45" i="3"/>
  <c r="L45" i="3"/>
  <c r="M45" i="3" s="1"/>
  <c r="N44" i="3"/>
  <c r="L44" i="3"/>
  <c r="M44" i="3" s="1"/>
  <c r="N43" i="3"/>
  <c r="M43" i="3"/>
  <c r="L43" i="3"/>
  <c r="N42" i="3"/>
  <c r="M42" i="3"/>
  <c r="L42" i="3"/>
  <c r="N41" i="3"/>
  <c r="L41" i="3"/>
  <c r="M41" i="3" s="1"/>
  <c r="N40" i="3"/>
  <c r="M40" i="3"/>
  <c r="L40" i="3"/>
  <c r="N39" i="3"/>
  <c r="L39" i="3"/>
  <c r="M39" i="3" s="1"/>
  <c r="N38" i="3"/>
  <c r="L38" i="3"/>
  <c r="M38" i="3" s="1"/>
  <c r="N37" i="3"/>
  <c r="L37" i="3"/>
  <c r="M37" i="3" s="1"/>
  <c r="N36" i="3"/>
  <c r="M36" i="3"/>
  <c r="L36" i="3"/>
  <c r="N35" i="3"/>
  <c r="M35" i="3"/>
  <c r="L35" i="3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N66" i="1"/>
  <c r="N65" i="1"/>
  <c r="M65" i="1"/>
  <c r="L65" i="1"/>
  <c r="N64" i="1"/>
  <c r="L64" i="1"/>
  <c r="M64" i="1" s="1"/>
  <c r="N63" i="1"/>
  <c r="M63" i="1"/>
  <c r="L63" i="1"/>
  <c r="N62" i="1"/>
  <c r="L62" i="1"/>
  <c r="M62" i="1" s="1"/>
  <c r="N61" i="1"/>
  <c r="M61" i="1"/>
  <c r="L61" i="1"/>
  <c r="N60" i="1"/>
  <c r="L60" i="1"/>
  <c r="M60" i="1" s="1"/>
  <c r="N16" i="2"/>
  <c r="M16" i="2"/>
  <c r="A14" i="2"/>
  <c r="A15" i="2" s="1"/>
  <c r="N15" i="2"/>
  <c r="M15" i="2"/>
  <c r="L15" i="2"/>
  <c r="N14" i="2"/>
  <c r="L14" i="2"/>
  <c r="M14" i="2" s="1"/>
  <c r="N13" i="2"/>
  <c r="L13" i="2"/>
  <c r="M13" i="2" s="1"/>
  <c r="N12" i="2"/>
  <c r="M12" i="2"/>
  <c r="L12" i="2"/>
  <c r="N170" i="6"/>
  <c r="L170" i="6"/>
  <c r="M170" i="6" s="1"/>
  <c r="N169" i="6"/>
  <c r="L169" i="6"/>
  <c r="M169" i="6" s="1"/>
  <c r="N168" i="6"/>
  <c r="L168" i="6"/>
  <c r="M168" i="6" s="1"/>
  <c r="N167" i="6"/>
  <c r="L167" i="6"/>
  <c r="M167" i="6" s="1"/>
  <c r="N166" i="6"/>
  <c r="L166" i="6"/>
  <c r="M166" i="6" s="1"/>
  <c r="N165" i="6"/>
  <c r="L165" i="6"/>
  <c r="M165" i="6" s="1"/>
  <c r="N164" i="6"/>
  <c r="L164" i="6"/>
  <c r="M164" i="6" s="1"/>
  <c r="N163" i="6"/>
  <c r="L163" i="6"/>
  <c r="M163" i="6" s="1"/>
  <c r="N162" i="6"/>
  <c r="L162" i="6"/>
  <c r="M162" i="6" s="1"/>
  <c r="N161" i="6"/>
  <c r="L161" i="6"/>
  <c r="M161" i="6" s="1"/>
  <c r="N160" i="6"/>
  <c r="L160" i="6"/>
  <c r="M160" i="6" s="1"/>
  <c r="N159" i="6"/>
  <c r="L159" i="6"/>
  <c r="M159" i="6" s="1"/>
  <c r="N158" i="6"/>
  <c r="M158" i="6"/>
  <c r="L158" i="6"/>
  <c r="N157" i="6"/>
  <c r="L157" i="6"/>
  <c r="M157" i="6" s="1"/>
  <c r="N156" i="6"/>
  <c r="M156" i="6"/>
  <c r="L156" i="6"/>
  <c r="N155" i="6"/>
  <c r="L155" i="6"/>
  <c r="M155" i="6" s="1"/>
  <c r="N154" i="6"/>
  <c r="L154" i="6"/>
  <c r="M154" i="6" s="1"/>
  <c r="N153" i="6"/>
  <c r="L153" i="6"/>
  <c r="M153" i="6" s="1"/>
  <c r="N152" i="6"/>
  <c r="L152" i="6"/>
  <c r="M152" i="6" s="1"/>
  <c r="N151" i="6"/>
  <c r="L151" i="6"/>
  <c r="M151" i="6" s="1"/>
  <c r="N150" i="6"/>
  <c r="L150" i="6"/>
  <c r="M150" i="6" s="1"/>
  <c r="N149" i="6"/>
  <c r="L149" i="6"/>
  <c r="M149" i="6" s="1"/>
  <c r="N148" i="6"/>
  <c r="L148" i="6"/>
  <c r="M148" i="6" s="1"/>
  <c r="N147" i="6"/>
  <c r="L147" i="6"/>
  <c r="M147" i="6" s="1"/>
  <c r="N146" i="6"/>
  <c r="L146" i="6"/>
  <c r="M146" i="6" s="1"/>
  <c r="N145" i="6"/>
  <c r="L145" i="6"/>
  <c r="M145" i="6" s="1"/>
  <c r="N144" i="6"/>
  <c r="L144" i="6"/>
  <c r="M144" i="6" s="1"/>
  <c r="N143" i="6"/>
  <c r="L143" i="6"/>
  <c r="M143" i="6" s="1"/>
  <c r="N142" i="6"/>
  <c r="L142" i="6"/>
  <c r="M142" i="6" s="1"/>
  <c r="N141" i="6"/>
  <c r="L141" i="6"/>
  <c r="M141" i="6" s="1"/>
  <c r="N140" i="6"/>
  <c r="L140" i="6"/>
  <c r="M140" i="6" s="1"/>
  <c r="N139" i="6"/>
  <c r="L139" i="6"/>
  <c r="M139" i="6" s="1"/>
  <c r="N138" i="6"/>
  <c r="L138" i="6"/>
  <c r="M138" i="6" s="1"/>
  <c r="N137" i="6"/>
  <c r="L137" i="6"/>
  <c r="M137" i="6" s="1"/>
  <c r="N136" i="6"/>
  <c r="L136" i="6"/>
  <c r="M136" i="6" s="1"/>
  <c r="N135" i="6"/>
  <c r="L135" i="6"/>
  <c r="M135" i="6" s="1"/>
  <c r="N134" i="6"/>
  <c r="L134" i="6"/>
  <c r="M134" i="6" s="1"/>
  <c r="N133" i="6"/>
  <c r="L133" i="6"/>
  <c r="M133" i="6" s="1"/>
  <c r="N132" i="6"/>
  <c r="L132" i="6"/>
  <c r="M132" i="6" s="1"/>
  <c r="N131" i="6"/>
  <c r="L131" i="6"/>
  <c r="M131" i="6" s="1"/>
  <c r="N130" i="6"/>
  <c r="L130" i="6"/>
  <c r="M130" i="6" s="1"/>
  <c r="N129" i="6"/>
  <c r="M129" i="6"/>
  <c r="L129" i="6"/>
  <c r="N128" i="6"/>
  <c r="L128" i="6"/>
  <c r="M128" i="6" s="1"/>
  <c r="N127" i="6"/>
  <c r="M127" i="6"/>
  <c r="L127" i="6"/>
  <c r="N126" i="6"/>
  <c r="L126" i="6"/>
  <c r="M126" i="6" s="1"/>
  <c r="N125" i="6"/>
  <c r="L125" i="6"/>
  <c r="M125" i="6" s="1"/>
  <c r="N124" i="6"/>
  <c r="L124" i="6"/>
  <c r="M124" i="6" s="1"/>
  <c r="N123" i="6"/>
  <c r="L123" i="6"/>
  <c r="M123" i="6" s="1"/>
  <c r="N122" i="6"/>
  <c r="L122" i="6"/>
  <c r="M122" i="6" s="1"/>
  <c r="N121" i="6"/>
  <c r="L121" i="6"/>
  <c r="M121" i="6" s="1"/>
  <c r="N120" i="6"/>
  <c r="L120" i="6"/>
  <c r="M120" i="6" s="1"/>
  <c r="N119" i="6"/>
  <c r="L119" i="6"/>
  <c r="M119" i="6" s="1"/>
  <c r="N118" i="6"/>
  <c r="L118" i="6"/>
  <c r="M118" i="6" s="1"/>
  <c r="N117" i="6"/>
  <c r="L117" i="6"/>
  <c r="M117" i="6" s="1"/>
  <c r="N116" i="6"/>
  <c r="L116" i="6"/>
  <c r="M116" i="6" s="1"/>
  <c r="N115" i="6"/>
  <c r="L115" i="6"/>
  <c r="M115" i="6" s="1"/>
  <c r="N114" i="6"/>
  <c r="L114" i="6"/>
  <c r="M114" i="6" s="1"/>
  <c r="N113" i="6"/>
  <c r="L113" i="6"/>
  <c r="M113" i="6" s="1"/>
  <c r="N112" i="6"/>
  <c r="L112" i="6"/>
  <c r="M112" i="6" s="1"/>
  <c r="N111" i="6"/>
  <c r="L111" i="6"/>
  <c r="M111" i="6" s="1"/>
  <c r="N110" i="6"/>
  <c r="L110" i="6"/>
  <c r="M110" i="6" s="1"/>
  <c r="N109" i="6"/>
  <c r="L109" i="6"/>
  <c r="M109" i="6" s="1"/>
  <c r="N108" i="6"/>
  <c r="L108" i="6"/>
  <c r="M108" i="6" s="1"/>
  <c r="N107" i="6"/>
  <c r="L107" i="6"/>
  <c r="M107" i="6" s="1"/>
  <c r="N106" i="6"/>
  <c r="L106" i="6"/>
  <c r="M106" i="6" s="1"/>
  <c r="N105" i="6"/>
  <c r="L105" i="6"/>
  <c r="M105" i="6" s="1"/>
  <c r="N104" i="6"/>
  <c r="L104" i="6"/>
  <c r="M104" i="6" s="1"/>
  <c r="N103" i="6"/>
  <c r="L103" i="6"/>
  <c r="M103" i="6" s="1"/>
  <c r="N102" i="6"/>
  <c r="L102" i="6"/>
  <c r="M102" i="6" s="1"/>
  <c r="N101" i="6"/>
  <c r="L101" i="6"/>
  <c r="M101" i="6" s="1"/>
  <c r="N100" i="6"/>
  <c r="L100" i="6"/>
  <c r="M100" i="6" s="1"/>
  <c r="N99" i="6"/>
  <c r="L99" i="6"/>
  <c r="M99" i="6" s="1"/>
  <c r="N98" i="6"/>
  <c r="L98" i="6"/>
  <c r="M98" i="6" s="1"/>
  <c r="N97" i="6"/>
  <c r="L97" i="6"/>
  <c r="M97" i="6" s="1"/>
  <c r="N96" i="6"/>
  <c r="L96" i="6"/>
  <c r="M96" i="6" s="1"/>
  <c r="N95" i="6"/>
  <c r="M95" i="6"/>
  <c r="L95" i="6"/>
  <c r="N94" i="6"/>
  <c r="L94" i="6"/>
  <c r="M94" i="6" s="1"/>
  <c r="N93" i="6"/>
  <c r="L93" i="6"/>
  <c r="M93" i="6" s="1"/>
  <c r="N92" i="6"/>
  <c r="L92" i="6"/>
  <c r="M92" i="6" s="1"/>
  <c r="N91" i="6"/>
  <c r="L91" i="6"/>
  <c r="M91" i="6" s="1"/>
  <c r="N90" i="6"/>
  <c r="L90" i="6"/>
  <c r="M90" i="6" s="1"/>
  <c r="N89" i="6"/>
  <c r="L89" i="6"/>
  <c r="M89" i="6" s="1"/>
  <c r="N88" i="6"/>
  <c r="L88" i="6"/>
  <c r="M88" i="6" s="1"/>
  <c r="N87" i="6"/>
  <c r="L87" i="6"/>
  <c r="M87" i="6" s="1"/>
  <c r="N86" i="6"/>
  <c r="L86" i="6"/>
  <c r="M86" i="6" s="1"/>
  <c r="N85" i="6"/>
  <c r="M85" i="6"/>
  <c r="L85" i="6"/>
  <c r="N84" i="6"/>
  <c r="L84" i="6"/>
  <c r="M84" i="6" s="1"/>
  <c r="N83" i="6"/>
  <c r="M83" i="6"/>
  <c r="L83" i="6"/>
  <c r="N82" i="6"/>
  <c r="L82" i="6"/>
  <c r="M82" i="6" s="1"/>
  <c r="N81" i="6"/>
  <c r="L81" i="6"/>
  <c r="M81" i="6" s="1"/>
  <c r="N80" i="6"/>
  <c r="L80" i="6"/>
  <c r="M80" i="6" s="1"/>
  <c r="N79" i="6"/>
  <c r="L79" i="6"/>
  <c r="M79" i="6" s="1"/>
  <c r="N78" i="6"/>
  <c r="L78" i="6"/>
  <c r="M78" i="6" s="1"/>
  <c r="N77" i="6"/>
  <c r="M77" i="6"/>
  <c r="L77" i="6"/>
  <c r="N76" i="6"/>
  <c r="L76" i="6"/>
  <c r="M76" i="6" s="1"/>
  <c r="N75" i="6"/>
  <c r="L75" i="6"/>
  <c r="M75" i="6" s="1"/>
  <c r="N74" i="6"/>
  <c r="L74" i="6"/>
  <c r="M74" i="6" s="1"/>
  <c r="N73" i="6"/>
  <c r="L73" i="6"/>
  <c r="M73" i="6" s="1"/>
  <c r="N72" i="6"/>
  <c r="L72" i="6"/>
  <c r="M72" i="6" s="1"/>
  <c r="N71" i="6"/>
  <c r="M71" i="6"/>
  <c r="L71" i="6"/>
  <c r="N70" i="6"/>
  <c r="L70" i="6"/>
  <c r="M70" i="6" s="1"/>
  <c r="N69" i="6"/>
  <c r="L69" i="6"/>
  <c r="M69" i="6" s="1"/>
  <c r="N68" i="6"/>
  <c r="L68" i="6"/>
  <c r="M68" i="6" s="1"/>
  <c r="N67" i="6"/>
  <c r="L67" i="6"/>
  <c r="M67" i="6" s="1"/>
  <c r="N66" i="6"/>
  <c r="L66" i="6"/>
  <c r="M66" i="6" s="1"/>
  <c r="N65" i="6"/>
  <c r="L65" i="6"/>
  <c r="M65" i="6" s="1"/>
  <c r="N64" i="6"/>
  <c r="M64" i="6"/>
  <c r="L64" i="6"/>
  <c r="N63" i="6"/>
  <c r="L63" i="6"/>
  <c r="M63" i="6" s="1"/>
  <c r="N62" i="6"/>
  <c r="L62" i="6"/>
  <c r="M62" i="6" s="1"/>
  <c r="N61" i="6"/>
  <c r="L61" i="6"/>
  <c r="M61" i="6" s="1"/>
  <c r="N60" i="6"/>
  <c r="L60" i="6"/>
  <c r="M60" i="6" s="1"/>
  <c r="N59" i="6"/>
  <c r="M59" i="6"/>
  <c r="N58" i="6"/>
  <c r="L58" i="6"/>
  <c r="M58" i="6" s="1"/>
  <c r="N57" i="6"/>
  <c r="M57" i="6"/>
  <c r="L57" i="6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M19" i="6"/>
  <c r="L19" i="6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N12" i="6"/>
  <c r="L12" i="6"/>
  <c r="M12" i="6" s="1"/>
  <c r="T79" i="4"/>
  <c r="R79" i="4"/>
  <c r="Q79" i="4"/>
  <c r="P79" i="4"/>
  <c r="S79" i="4" s="1"/>
  <c r="O79" i="4"/>
  <c r="T78" i="4"/>
  <c r="R78" i="4"/>
  <c r="Q78" i="4"/>
  <c r="P78" i="4"/>
  <c r="S78" i="4" s="1"/>
  <c r="O78" i="4"/>
  <c r="T77" i="4"/>
  <c r="R77" i="4"/>
  <c r="P77" i="4"/>
  <c r="S77" i="4" s="1"/>
  <c r="O77" i="4"/>
  <c r="Q77" i="4" s="1"/>
  <c r="T76" i="4"/>
  <c r="R76" i="4"/>
  <c r="P76" i="4"/>
  <c r="S76" i="4" s="1"/>
  <c r="O76" i="4"/>
  <c r="Q76" i="4" s="1"/>
  <c r="T75" i="4"/>
  <c r="R75" i="4"/>
  <c r="Q75" i="4"/>
  <c r="P75" i="4"/>
  <c r="S75" i="4" s="1"/>
  <c r="O75" i="4"/>
  <c r="T74" i="4"/>
  <c r="S74" i="4"/>
  <c r="R74" i="4"/>
  <c r="P74" i="4"/>
  <c r="O74" i="4"/>
  <c r="Q74" i="4" s="1"/>
  <c r="T73" i="4"/>
  <c r="S73" i="4"/>
  <c r="R73" i="4"/>
  <c r="Q73" i="4"/>
  <c r="P73" i="4"/>
  <c r="O73" i="4"/>
  <c r="T72" i="4"/>
  <c r="S72" i="4"/>
  <c r="R72" i="4"/>
  <c r="Q72" i="4"/>
  <c r="P72" i="4"/>
  <c r="O72" i="4"/>
  <c r="T71" i="4"/>
  <c r="R71" i="4"/>
  <c r="Q71" i="4"/>
  <c r="P71" i="4"/>
  <c r="S71" i="4" s="1"/>
  <c r="O71" i="4"/>
  <c r="T70" i="4"/>
  <c r="R70" i="4"/>
  <c r="Q70" i="4"/>
  <c r="P70" i="4"/>
  <c r="S70" i="4" s="1"/>
  <c r="O70" i="4"/>
  <c r="T69" i="4"/>
  <c r="R69" i="4"/>
  <c r="P69" i="4"/>
  <c r="S69" i="4" s="1"/>
  <c r="O69" i="4"/>
  <c r="Q69" i="4" s="1"/>
  <c r="T68" i="4"/>
  <c r="R68" i="4"/>
  <c r="P68" i="4"/>
  <c r="S68" i="4" s="1"/>
  <c r="O68" i="4"/>
  <c r="Q68" i="4" s="1"/>
  <c r="T67" i="4"/>
  <c r="S67" i="4"/>
  <c r="R67" i="4"/>
  <c r="Q67" i="4"/>
  <c r="P67" i="4"/>
  <c r="O67" i="4"/>
  <c r="T66" i="4"/>
  <c r="S66" i="4"/>
  <c r="R66" i="4"/>
  <c r="P66" i="4"/>
  <c r="O66" i="4"/>
  <c r="Q66" i="4" s="1"/>
  <c r="T65" i="4"/>
  <c r="S65" i="4"/>
  <c r="R65" i="4"/>
  <c r="Q65" i="4"/>
  <c r="P65" i="4"/>
  <c r="O65" i="4"/>
  <c r="T64" i="4"/>
  <c r="S64" i="4"/>
  <c r="R64" i="4"/>
  <c r="Q64" i="4"/>
  <c r="P64" i="4"/>
  <c r="O64" i="4"/>
  <c r="T63" i="4"/>
  <c r="R63" i="4"/>
  <c r="Q63" i="4"/>
  <c r="P63" i="4"/>
  <c r="S63" i="4" s="1"/>
  <c r="O63" i="4"/>
  <c r="T62" i="4"/>
  <c r="R62" i="4"/>
  <c r="Q62" i="4"/>
  <c r="P62" i="4"/>
  <c r="S62" i="4" s="1"/>
  <c r="O62" i="4"/>
  <c r="T61" i="4"/>
  <c r="R61" i="4"/>
  <c r="P61" i="4"/>
  <c r="S61" i="4" s="1"/>
  <c r="O61" i="4"/>
  <c r="Q61" i="4" s="1"/>
  <c r="T60" i="4"/>
  <c r="R60" i="4"/>
  <c r="P60" i="4"/>
  <c r="S60" i="4" s="1"/>
  <c r="O60" i="4"/>
  <c r="Q60" i="4" s="1"/>
  <c r="T59" i="4"/>
  <c r="S59" i="4"/>
  <c r="R59" i="4"/>
  <c r="Q59" i="4"/>
  <c r="P59" i="4"/>
  <c r="O59" i="4"/>
  <c r="T58" i="4"/>
  <c r="S58" i="4"/>
  <c r="R58" i="4"/>
  <c r="P58" i="4"/>
  <c r="O58" i="4"/>
  <c r="Q58" i="4" s="1"/>
  <c r="T57" i="4"/>
  <c r="S57" i="4"/>
  <c r="R57" i="4"/>
  <c r="Q57" i="4"/>
  <c r="P57" i="4"/>
  <c r="O57" i="4"/>
  <c r="T56" i="4"/>
  <c r="S56" i="4"/>
  <c r="R56" i="4"/>
  <c r="Q56" i="4"/>
  <c r="P56" i="4"/>
  <c r="O56" i="4"/>
  <c r="T55" i="4"/>
  <c r="R55" i="4"/>
  <c r="Q55" i="4"/>
  <c r="P55" i="4"/>
  <c r="S55" i="4" s="1"/>
  <c r="O55" i="4"/>
  <c r="T54" i="4"/>
  <c r="R54" i="4"/>
  <c r="Q54" i="4"/>
  <c r="P54" i="4"/>
  <c r="S54" i="4" s="1"/>
  <c r="O54" i="4"/>
  <c r="T53" i="4"/>
  <c r="R53" i="4"/>
  <c r="P53" i="4"/>
  <c r="S53" i="4" s="1"/>
  <c r="O53" i="4"/>
  <c r="Q53" i="4" s="1"/>
  <c r="T52" i="4"/>
  <c r="S52" i="4"/>
  <c r="R52" i="4"/>
  <c r="P52" i="4"/>
  <c r="O52" i="4"/>
  <c r="Q52" i="4" s="1"/>
  <c r="T51" i="4"/>
  <c r="R51" i="4"/>
  <c r="Q51" i="4"/>
  <c r="P51" i="4"/>
  <c r="S51" i="4" s="1"/>
  <c r="O51" i="4"/>
  <c r="T50" i="4"/>
  <c r="S50" i="4"/>
  <c r="R50" i="4"/>
  <c r="P50" i="4"/>
  <c r="O50" i="4"/>
  <c r="Q50" i="4" s="1"/>
  <c r="T49" i="4"/>
  <c r="S49" i="4"/>
  <c r="R49" i="4"/>
  <c r="P49" i="4"/>
  <c r="O49" i="4"/>
  <c r="Q49" i="4" s="1"/>
  <c r="T48" i="4"/>
  <c r="S48" i="4"/>
  <c r="R48" i="4"/>
  <c r="Q48" i="4"/>
  <c r="P48" i="4"/>
  <c r="O48" i="4"/>
  <c r="T47" i="4"/>
  <c r="R47" i="4"/>
  <c r="Q47" i="4"/>
  <c r="P47" i="4"/>
  <c r="S47" i="4" s="1"/>
  <c r="O47" i="4"/>
  <c r="T46" i="4"/>
  <c r="R46" i="4"/>
  <c r="Q46" i="4"/>
  <c r="P46" i="4"/>
  <c r="S46" i="4" s="1"/>
  <c r="O46" i="4"/>
  <c r="T45" i="4"/>
  <c r="R45" i="4"/>
  <c r="P45" i="4"/>
  <c r="S45" i="4" s="1"/>
  <c r="O45" i="4"/>
  <c r="Q45" i="4" s="1"/>
  <c r="T44" i="4"/>
  <c r="R44" i="4"/>
  <c r="P44" i="4"/>
  <c r="S44" i="4" s="1"/>
  <c r="O44" i="4"/>
  <c r="Q44" i="4" s="1"/>
  <c r="T43" i="4"/>
  <c r="R43" i="4"/>
  <c r="P43" i="4"/>
  <c r="S43" i="4" s="1"/>
  <c r="O43" i="4"/>
  <c r="Q43" i="4" s="1"/>
  <c r="T42" i="4"/>
  <c r="S42" i="4"/>
  <c r="R42" i="4"/>
  <c r="Q42" i="4"/>
  <c r="P42" i="4"/>
  <c r="O42" i="4"/>
  <c r="T41" i="4"/>
  <c r="S41" i="4"/>
  <c r="R41" i="4"/>
  <c r="Q41" i="4"/>
  <c r="P41" i="4"/>
  <c r="O41" i="4"/>
  <c r="T40" i="4"/>
  <c r="S40" i="4"/>
  <c r="R40" i="4"/>
  <c r="Q40" i="4"/>
  <c r="P40" i="4"/>
  <c r="O40" i="4"/>
  <c r="T39" i="4"/>
  <c r="R39" i="4"/>
  <c r="Q39" i="4"/>
  <c r="P39" i="4"/>
  <c r="S39" i="4" s="1"/>
  <c r="O39" i="4"/>
  <c r="T38" i="4"/>
  <c r="R38" i="4"/>
  <c r="Q38" i="4"/>
  <c r="P38" i="4"/>
  <c r="S38" i="4" s="1"/>
  <c r="O38" i="4"/>
  <c r="T37" i="4"/>
  <c r="R37" i="4"/>
  <c r="P37" i="4"/>
  <c r="S37" i="4" s="1"/>
  <c r="O37" i="4"/>
  <c r="Q37" i="4" s="1"/>
  <c r="T36" i="4"/>
  <c r="R36" i="4"/>
  <c r="P36" i="4"/>
  <c r="S36" i="4" s="1"/>
  <c r="O36" i="4"/>
  <c r="Q36" i="4" s="1"/>
  <c r="T35" i="4"/>
  <c r="R35" i="4"/>
  <c r="P35" i="4"/>
  <c r="S35" i="4" s="1"/>
  <c r="O35" i="4"/>
  <c r="Q35" i="4" s="1"/>
  <c r="T34" i="4"/>
  <c r="S34" i="4"/>
  <c r="R34" i="4"/>
  <c r="Q34" i="4"/>
  <c r="P34" i="4"/>
  <c r="O34" i="4"/>
  <c r="T33" i="4"/>
  <c r="S33" i="4"/>
  <c r="R33" i="4"/>
  <c r="P33" i="4"/>
  <c r="O33" i="4"/>
  <c r="Q33" i="4" s="1"/>
  <c r="T32" i="4"/>
  <c r="S32" i="4"/>
  <c r="R32" i="4"/>
  <c r="Q32" i="4"/>
  <c r="P32" i="4"/>
  <c r="O32" i="4"/>
  <c r="T31" i="4"/>
  <c r="R31" i="4"/>
  <c r="Q31" i="4"/>
  <c r="P31" i="4"/>
  <c r="S31" i="4" s="1"/>
  <c r="O31" i="4"/>
  <c r="T30" i="4"/>
  <c r="R30" i="4"/>
  <c r="Q30" i="4"/>
  <c r="P30" i="4"/>
  <c r="S30" i="4" s="1"/>
  <c r="O30" i="4"/>
  <c r="T29" i="4"/>
  <c r="R29" i="4"/>
  <c r="P29" i="4"/>
  <c r="S29" i="4" s="1"/>
  <c r="O29" i="4"/>
  <c r="Q29" i="4" s="1"/>
  <c r="T28" i="4"/>
  <c r="R28" i="4"/>
  <c r="P28" i="4"/>
  <c r="S28" i="4" s="1"/>
  <c r="O28" i="4"/>
  <c r="Q28" i="4" s="1"/>
  <c r="T27" i="4"/>
  <c r="R27" i="4"/>
  <c r="P27" i="4"/>
  <c r="S27" i="4" s="1"/>
  <c r="O27" i="4"/>
  <c r="Q27" i="4" s="1"/>
  <c r="T26" i="4"/>
  <c r="S26" i="4"/>
  <c r="R26" i="4"/>
  <c r="P26" i="4"/>
  <c r="O26" i="4"/>
  <c r="Q26" i="4" s="1"/>
  <c r="T25" i="4"/>
  <c r="S25" i="4"/>
  <c r="R25" i="4"/>
  <c r="P25" i="4"/>
  <c r="O25" i="4"/>
  <c r="Q25" i="4" s="1"/>
  <c r="T24" i="4"/>
  <c r="R24" i="4"/>
  <c r="Q24" i="4"/>
  <c r="P24" i="4"/>
  <c r="S24" i="4" s="1"/>
  <c r="O24" i="4"/>
  <c r="T23" i="4"/>
  <c r="R23" i="4"/>
  <c r="Q23" i="4"/>
  <c r="P23" i="4"/>
  <c r="S23" i="4" s="1"/>
  <c r="O23" i="4"/>
  <c r="T22" i="4"/>
  <c r="R22" i="4"/>
  <c r="P22" i="4"/>
  <c r="S22" i="4" s="1"/>
  <c r="O22" i="4"/>
  <c r="Q22" i="4" s="1"/>
  <c r="T21" i="4"/>
  <c r="R21" i="4"/>
  <c r="P21" i="4"/>
  <c r="S21" i="4" s="1"/>
  <c r="O21" i="4"/>
  <c r="Q21" i="4" s="1"/>
  <c r="T20" i="4"/>
  <c r="S20" i="4"/>
  <c r="R20" i="4"/>
  <c r="P20" i="4"/>
  <c r="O20" i="4"/>
  <c r="Q20" i="4" s="1"/>
  <c r="T19" i="4"/>
  <c r="S19" i="4"/>
  <c r="R19" i="4"/>
  <c r="P19" i="4"/>
  <c r="O19" i="4"/>
  <c r="Q19" i="4" s="1"/>
  <c r="T18" i="4"/>
  <c r="S18" i="4"/>
  <c r="R18" i="4"/>
  <c r="Q18" i="4"/>
  <c r="P18" i="4"/>
  <c r="O18" i="4"/>
  <c r="T17" i="4"/>
  <c r="R17" i="4"/>
  <c r="Q17" i="4"/>
  <c r="P17" i="4"/>
  <c r="S17" i="4" s="1"/>
  <c r="O17" i="4"/>
  <c r="T16" i="4"/>
  <c r="R16" i="4"/>
  <c r="Q16" i="4"/>
  <c r="P16" i="4"/>
  <c r="S16" i="4" s="1"/>
  <c r="O16" i="4"/>
  <c r="T15" i="4"/>
  <c r="R15" i="4"/>
  <c r="P15" i="4"/>
  <c r="S15" i="4" s="1"/>
  <c r="O15" i="4"/>
  <c r="Q15" i="4" s="1"/>
  <c r="T14" i="4"/>
  <c r="R14" i="4"/>
  <c r="P14" i="4"/>
  <c r="S14" i="4" s="1"/>
  <c r="O14" i="4"/>
  <c r="Q14" i="4" s="1"/>
  <c r="B14" i="4"/>
  <c r="B15" i="4" s="1"/>
  <c r="B16" i="4" s="1"/>
  <c r="B17" i="4" s="1"/>
  <c r="B18" i="4" s="1"/>
  <c r="B19" i="4" s="1"/>
  <c r="B20" i="4" s="1"/>
  <c r="B21" i="4" s="1"/>
  <c r="B22" i="4" s="1"/>
  <c r="N34" i="3"/>
  <c r="L34" i="3"/>
  <c r="M34" i="3" s="1"/>
  <c r="N33" i="3"/>
  <c r="M33" i="3"/>
  <c r="L33" i="3"/>
  <c r="N32" i="3"/>
  <c r="L32" i="3"/>
  <c r="M32" i="3" s="1"/>
  <c r="N31" i="3"/>
  <c r="M31" i="3"/>
  <c r="L31" i="3"/>
  <c r="N30" i="3"/>
  <c r="M30" i="3"/>
  <c r="L30" i="3"/>
  <c r="N29" i="3"/>
  <c r="M29" i="3"/>
  <c r="L29" i="3"/>
  <c r="N28" i="3"/>
  <c r="M28" i="3"/>
  <c r="L28" i="3"/>
  <c r="N27" i="3"/>
  <c r="M27" i="3"/>
  <c r="L27" i="3"/>
  <c r="N26" i="3"/>
  <c r="M26" i="3"/>
  <c r="L26" i="3"/>
  <c r="N25" i="3"/>
  <c r="M25" i="3"/>
  <c r="L25" i="3"/>
  <c r="N24" i="3"/>
  <c r="M24" i="3"/>
  <c r="L24" i="3"/>
  <c r="N23" i="3"/>
  <c r="M23" i="3"/>
  <c r="L23" i="3"/>
  <c r="N22" i="3"/>
  <c r="M22" i="3"/>
  <c r="L22" i="3"/>
  <c r="N21" i="3"/>
  <c r="M21" i="3"/>
  <c r="L21" i="3"/>
  <c r="N20" i="3"/>
  <c r="M20" i="3"/>
  <c r="L20" i="3"/>
  <c r="N19" i="3"/>
  <c r="M19" i="3"/>
  <c r="L19" i="3"/>
  <c r="N18" i="3"/>
  <c r="M18" i="3"/>
  <c r="L18" i="3"/>
  <c r="N17" i="3"/>
  <c r="M17" i="3"/>
  <c r="L17" i="3"/>
  <c r="N16" i="3"/>
  <c r="M16" i="3"/>
  <c r="L16" i="3"/>
  <c r="N15" i="3"/>
  <c r="M15" i="3"/>
  <c r="L15" i="3"/>
  <c r="N14" i="3"/>
  <c r="M14" i="3"/>
  <c r="L14" i="3"/>
  <c r="N13" i="3"/>
  <c r="M13" i="3"/>
  <c r="L13" i="3"/>
  <c r="A13" i="3"/>
  <c r="N12" i="3"/>
  <c r="M12" i="3"/>
  <c r="L12" i="3"/>
  <c r="A13" i="2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N12" i="1"/>
  <c r="L12" i="1"/>
  <c r="M12" i="1" s="1"/>
  <c r="M27" i="9" l="1"/>
  <c r="Q34" i="8"/>
  <c r="S34" i="8"/>
  <c r="S81" i="4"/>
  <c r="Q81" i="4"/>
  <c r="M66" i="1"/>
  <c r="M187" i="6"/>
  <c r="N187" i="6"/>
</calcChain>
</file>

<file path=xl/sharedStrings.xml><?xml version="1.0" encoding="utf-8"?>
<sst xmlns="http://schemas.openxmlformats.org/spreadsheetml/2006/main" count="1744" uniqueCount="622">
  <si>
    <t>NAROČNIK:   JVIZ OSNOVNA ŠOLA DOBREPOLJE</t>
  </si>
  <si>
    <t xml:space="preserve">                         Videm 80, 1312 Videm-Dobrepolje</t>
  </si>
  <si>
    <t>PONUDNIK:</t>
  </si>
  <si>
    <t xml:space="preserve">SPECIFIKACIJA PREDRAČUNA  </t>
  </si>
  <si>
    <t>Sklop 5: Mleko in mlečni izdelki</t>
  </si>
  <si>
    <t>ZŠ</t>
  </si>
  <si>
    <t xml:space="preserve">INTERNA 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</si>
  <si>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</si>
  <si>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</si>
  <si>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</si>
  <si>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</si>
  <si>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</si>
  <si>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</si>
  <si>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</si>
  <si>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</si>
  <si>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</si>
  <si>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</si>
  <si>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ŠIFRA</t>
  </si>
  <si>
    <t>BREZ DDV</t>
  </si>
  <si>
    <t>(nacionalne, evropske)</t>
  </si>
  <si>
    <t xml:space="preserve">MLEKO, sterili. 3,2 % m.1/1 </t>
  </si>
  <si>
    <t>0000000002043 MLEKO, paste., 3,2 % m.1/1 m., 1/1</t>
  </si>
  <si>
    <t>kos</t>
  </si>
  <si>
    <t xml:space="preserve">MLEKO, sterili., 3,2% m.m 2dl </t>
  </si>
  <si>
    <t>0000000002044 MLEKO, sterili., 3,2% m.m 2dl ., 2 dcl</t>
  </si>
  <si>
    <t>MLEKO,paste.3,2% m.m, 1/1 l</t>
  </si>
  <si>
    <t xml:space="preserve">0000000002045 MLEKO, paste, 3,2% m.m-2dl </t>
  </si>
  <si>
    <t xml:space="preserve">MLEKO, čokoladno, 2 dcl </t>
  </si>
  <si>
    <t xml:space="preserve">0000000002046 MLEKO, čokoladno, 2 dcl </t>
  </si>
  <si>
    <t>MLEKO, sterili, 1,5% m.m., 1/2 l</t>
  </si>
  <si>
    <t>MLEKO, brez laktoze 1/1 l</t>
  </si>
  <si>
    <t>MASCARPONE 500 g</t>
  </si>
  <si>
    <t>SMETANA ZA KUHANJE 1/2 l</t>
  </si>
  <si>
    <t xml:space="preserve">JOGURT, navadni, lonček, 180 g </t>
  </si>
  <si>
    <t xml:space="preserve">0000000002047 JOGURT, navadni, lonček, 180 g </t>
  </si>
  <si>
    <t xml:space="preserve">JOGURT, sadni, lonček 160 g </t>
  </si>
  <si>
    <t xml:space="preserve">0000000002048 JOGURT, sadni, lonček 160 g </t>
  </si>
  <si>
    <t>0000000002049 JOGURT, sadni, lonček, 180 g, koščki sadja</t>
  </si>
  <si>
    <t>SMETANA, kisla, 20% m.m., lonč ek, 180 g</t>
  </si>
  <si>
    <t>0000000002054 SMETANA, kisla, 20% m.m., lonč ek, 180 g</t>
  </si>
  <si>
    <t xml:space="preserve">SMETANA, sladka, 0,5 l </t>
  </si>
  <si>
    <t xml:space="preserve">0000000002056 SMETANA, sladka, 0,5 l </t>
  </si>
  <si>
    <t xml:space="preserve">NAMAZ ZELENJAVNI 140g </t>
  </si>
  <si>
    <t xml:space="preserve">0000000002060 NAMAZ ZELENJAVNI 140g </t>
  </si>
  <si>
    <t xml:space="preserve">MASLO, surovo, 250 g </t>
  </si>
  <si>
    <t xml:space="preserve">0000000002061 MASLO, surovo, 250 g </t>
  </si>
  <si>
    <t xml:space="preserve">0000000002062 MASLO, surovo, 15 g </t>
  </si>
  <si>
    <t xml:space="preserve">MLEČNI PUDING, 125 g </t>
  </si>
  <si>
    <t xml:space="preserve">0000000002065 MLEČNI PUDING, 125 g </t>
  </si>
  <si>
    <t xml:space="preserve">SLADOLED, kornet, 125 ml </t>
  </si>
  <si>
    <t xml:space="preserve">0000000002067 SLADOLED, kornet, 125 ml </t>
  </si>
  <si>
    <t xml:space="preserve">SKUTA, 35% m.m., 0,5 kg </t>
  </si>
  <si>
    <t xml:space="preserve">0000000002068 SKUTA, 35% m.m., 0,5 kg </t>
  </si>
  <si>
    <t xml:space="preserve">SKUTA MU, navadna 100 g </t>
  </si>
  <si>
    <t xml:space="preserve">0000000002069 SKUTA, sadna, 125 g </t>
  </si>
  <si>
    <t xml:space="preserve">SKUTA, sadna, 110 g </t>
  </si>
  <si>
    <t xml:space="preserve">0000000002070 SKUTA, sadna, 100 g </t>
  </si>
  <si>
    <t>SIR MOZZARELA  1/1 kg</t>
  </si>
  <si>
    <t xml:space="preserve">0000000002071 SIR, poltrdi, 45% m.m. </t>
  </si>
  <si>
    <t>kg</t>
  </si>
  <si>
    <t xml:space="preserve">0000000002072 SIR, polnomasten, 45% m.m. </t>
  </si>
  <si>
    <t>LUČKA SADNA 70 ml</t>
  </si>
  <si>
    <t xml:space="preserve">0000000002402 LUČKA SADNA </t>
  </si>
  <si>
    <t xml:space="preserve">JOGURT EGO SADNI 250 g </t>
  </si>
  <si>
    <t xml:space="preserve">0000000002412 EGO SADNI 250 g </t>
  </si>
  <si>
    <t xml:space="preserve">JOGURTEGO NAVADNI 250 g </t>
  </si>
  <si>
    <t xml:space="preserve">0000000002413 EGO NAVADNI 250 g </t>
  </si>
  <si>
    <t xml:space="preserve">SKUTA MU sadna 100 g </t>
  </si>
  <si>
    <t xml:space="preserve">0000000002414 SKUTA 110 g </t>
  </si>
  <si>
    <t xml:space="preserve">ALPSKI SIR Z DODAT. 140g </t>
  </si>
  <si>
    <t xml:space="preserve">0000000002438 ALPSKI SIR Z DODAT. 140g </t>
  </si>
  <si>
    <t xml:space="preserve">0000000002455 NAMAZ ZELENJAVNI 50 g </t>
  </si>
  <si>
    <t xml:space="preserve">NAMAZ  SMETANOV 140 g </t>
  </si>
  <si>
    <t xml:space="preserve">0000000002463 NAMAZ  SMETANOV 140 g </t>
  </si>
  <si>
    <t xml:space="preserve">NAMAZ TUNA 140 g </t>
  </si>
  <si>
    <t xml:space="preserve">0000000002742 NAMAZ TUNA 140 g </t>
  </si>
  <si>
    <t>SLADOLED MAXIM  100 ml</t>
  </si>
  <si>
    <t xml:space="preserve">0000000002951 MAXIM  </t>
  </si>
  <si>
    <t xml:space="preserve">JOGURT EGO 500 ml </t>
  </si>
  <si>
    <t xml:space="preserve">0000000002982 EGO 150g </t>
  </si>
  <si>
    <t>JOGURT, naravni, tekoči 1l</t>
  </si>
  <si>
    <t>0000000002050</t>
  </si>
  <si>
    <t>JOGURT, sadni, tekoči, 1 l</t>
  </si>
  <si>
    <t>0000000002051</t>
  </si>
  <si>
    <t>JOGURT, kislo mleko 180 g</t>
  </si>
  <si>
    <t>SMETANA, kisla polnomastna, 0,4 l</t>
  </si>
  <si>
    <t>0000000002055</t>
  </si>
  <si>
    <t>MLEČNI PUDING, s smetano 180 g</t>
  </si>
  <si>
    <t>0000000002063</t>
  </si>
  <si>
    <t>SLADOLED, lonček, 120 ml</t>
  </si>
  <si>
    <t>0000000002066</t>
  </si>
  <si>
    <t>0000000002073</t>
  </si>
  <si>
    <t>SLADOLED 1/1 l</t>
  </si>
  <si>
    <t>SLADOLED 2/1 l</t>
  </si>
  <si>
    <t>JOGURT brez laktoze 500 ml, navadni</t>
  </si>
  <si>
    <t>KISLA SMETANA 5/1 kg</t>
  </si>
  <si>
    <t>JOGURT EGO naravni 1/1 l</t>
  </si>
  <si>
    <t>SMETANA KISLA 10/1 kg</t>
  </si>
  <si>
    <t>SIR JOŠT topljeni 140 gr</t>
  </si>
  <si>
    <t>SKUTA navadna nepasirana 5/1</t>
  </si>
  <si>
    <t>SIR EDAMEC, rezine 1/1</t>
  </si>
  <si>
    <t xml:space="preserve">rezine </t>
  </si>
  <si>
    <t>SIR EDAMEC</t>
  </si>
  <si>
    <t>SIR brez lakt.</t>
  </si>
  <si>
    <t>SMETANA ZA STEPANJE 1/1 l</t>
  </si>
  <si>
    <t>l</t>
  </si>
  <si>
    <t>NAMAZ SKUTIN 3 kg</t>
  </si>
  <si>
    <t>ČOKOLADNO MLEKO 1/1 l</t>
  </si>
  <si>
    <t>SKUPAJ SKLOP 5: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</si>
  <si>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</si>
  <si>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</si>
  <si>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</si>
  <si>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</si>
  <si>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</si>
  <si>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</si>
  <si>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</si>
  <si>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>Sklop 3: Jajca</t>
  </si>
  <si>
    <t xml:space="preserve">JAJČNI RUMENJAKI </t>
  </si>
  <si>
    <t xml:space="preserve">JAJČNI BELJAKI </t>
  </si>
  <si>
    <t>SKUPAJ SKLOP 3:</t>
  </si>
  <si>
    <t>Dostava blaga se vrši naslednji dan od uradnega prejema naročila najkasneje  od 7.00 do 8.00 ure zjutraj za tekoči dan porabe.</t>
  </si>
  <si>
    <t>Sklop 10: Žita in mlevski izdelki</t>
  </si>
  <si>
    <t>JEŠPRENJ, 1/1 kg</t>
  </si>
  <si>
    <t>MOKA, bela, T 500, 1/1 kg</t>
  </si>
  <si>
    <t>MOKA, ajdova, 1/1 kg</t>
  </si>
  <si>
    <t>MOKA, koruzna, 1/1 kg</t>
  </si>
  <si>
    <t xml:space="preserve">ZDROB, pšenični, 1 kg </t>
  </si>
  <si>
    <t>KAŠA, prosena, 1/1 kg</t>
  </si>
  <si>
    <t xml:space="preserve">KAŠA, ribana, 500 g </t>
  </si>
  <si>
    <t xml:space="preserve">VODNI VLIVANCI za juho, 500 g </t>
  </si>
  <si>
    <t xml:space="preserve">POLŽKI, 500 g </t>
  </si>
  <si>
    <t>AJDOVA KAŠA 1/1 kg</t>
  </si>
  <si>
    <t>POLŽKI, valjeni, fuži 500 g</t>
  </si>
  <si>
    <t>SVEDRI, 500 g</t>
  </si>
  <si>
    <t>DVOJNO ZAVITI POLŽKI 500 g</t>
  </si>
  <si>
    <t>TESTENINE ŠPAGETI, 500 g</t>
  </si>
  <si>
    <t xml:space="preserve">TESTENINE ŠPAGETI, 500 g </t>
  </si>
  <si>
    <t>0000000002190</t>
  </si>
  <si>
    <t>ZAKUHA, druge oblike 500 g</t>
  </si>
  <si>
    <t>0000000002194</t>
  </si>
  <si>
    <t>0000000002197</t>
  </si>
  <si>
    <t>0000000002198</t>
  </si>
  <si>
    <t>0000000002199</t>
  </si>
  <si>
    <t>0000000002200</t>
  </si>
  <si>
    <t>MOKA, polnozrnata, 1/1 kg</t>
  </si>
  <si>
    <t>0000000002201</t>
  </si>
  <si>
    <t>MOKA ržena 1/1 kg</t>
  </si>
  <si>
    <t>KAŠA prosena 500 g</t>
  </si>
  <si>
    <t>TESTENINIE, polžki 5/1</t>
  </si>
  <si>
    <t>POLENTA  450 g</t>
  </si>
  <si>
    <t>AJDOVA KAŠA  1/2KG</t>
  </si>
  <si>
    <t xml:space="preserve">REZANCI, špinačni </t>
  </si>
  <si>
    <t>POLŽKI, temni eko 2/1 kg</t>
  </si>
  <si>
    <t>KRPICE, 5/1 kg</t>
  </si>
  <si>
    <t>REZANCI, korenčkovi široki 1/1 kg</t>
  </si>
  <si>
    <t>SKUPAJ SKLOP 10:</t>
  </si>
  <si>
    <t>Dostava blaga se vrši v roku 48 ur od uradnega prejema naročila najkasneje do 13 ure.</t>
  </si>
  <si>
    <t xml:space="preserve">Sklop 11: Sveže in suho sadje in zelenjava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</si>
  <si>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</si>
  <si>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</si>
  <si>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</si>
  <si>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</si>
  <si>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</si>
  <si>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</si>
  <si>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</si>
  <si>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ŠTIRILETNA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</si>
  <si>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</si>
  <si>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</si>
  <si>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</si>
  <si>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</si>
  <si>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</si>
  <si>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</si>
  <si>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 xml:space="preserve">JABOLKA, porcijska, idared </t>
  </si>
  <si>
    <t xml:space="preserve"> JABOLKA, porcijska, elstar </t>
  </si>
  <si>
    <t xml:space="preserve">BRESKVE </t>
  </si>
  <si>
    <t xml:space="preserve">ČEŠNJE </t>
  </si>
  <si>
    <t xml:space="preserve">BANANE </t>
  </si>
  <si>
    <t xml:space="preserve">GROZDJE, belo </t>
  </si>
  <si>
    <t xml:space="preserve">GROZDJE, črno </t>
  </si>
  <si>
    <t xml:space="preserve">HRUŠKE </t>
  </si>
  <si>
    <t xml:space="preserve">POMARANČE </t>
  </si>
  <si>
    <t xml:space="preserve">NEKTARlNE </t>
  </si>
  <si>
    <t xml:space="preserve">KIVI </t>
  </si>
  <si>
    <t xml:space="preserve">LUBENICE </t>
  </si>
  <si>
    <t xml:space="preserve">MELONE </t>
  </si>
  <si>
    <t xml:space="preserve">MARELICE </t>
  </si>
  <si>
    <t xml:space="preserve">OREHI, oluščena jedrca </t>
  </si>
  <si>
    <t xml:space="preserve">SLIVE </t>
  </si>
  <si>
    <t xml:space="preserve">SLIVE, suhe, prosto, brez pešk </t>
  </si>
  <si>
    <t xml:space="preserve">MARELICE, suhe, prosto </t>
  </si>
  <si>
    <t xml:space="preserve">SOLATA, zelena, ledenka </t>
  </si>
  <si>
    <t xml:space="preserve">SOLATA, zelena, endivija </t>
  </si>
  <si>
    <t>SOLATA, zelena, mehka, maslenka</t>
  </si>
  <si>
    <t xml:space="preserve">ČEBULA </t>
  </si>
  <si>
    <t xml:space="preserve">ZELJE, glave </t>
  </si>
  <si>
    <t xml:space="preserve">KISLO ZELJE </t>
  </si>
  <si>
    <t xml:space="preserve">PARADIŽNIK </t>
  </si>
  <si>
    <t xml:space="preserve">PAPRIKA, rumena </t>
  </si>
  <si>
    <t xml:space="preserve">PAPRIKA,rdeča </t>
  </si>
  <si>
    <t xml:space="preserve">KUMARICE </t>
  </si>
  <si>
    <t xml:space="preserve">FIŽOL, češnjevec </t>
  </si>
  <si>
    <t xml:space="preserve">KROMPIR mladi </t>
  </si>
  <si>
    <t xml:space="preserve">KROMPIR </t>
  </si>
  <si>
    <t xml:space="preserve">BUČKE </t>
  </si>
  <si>
    <t xml:space="preserve">POR </t>
  </si>
  <si>
    <t>ZELJE, kislo</t>
  </si>
  <si>
    <t xml:space="preserve">ZELJE, kislo, 1/1 </t>
  </si>
  <si>
    <t xml:space="preserve">KOLERABA </t>
  </si>
  <si>
    <t xml:space="preserve">BLITVA </t>
  </si>
  <si>
    <t xml:space="preserve">JABOLKA SUHA </t>
  </si>
  <si>
    <t xml:space="preserve">KAKI, vanilija  </t>
  </si>
  <si>
    <t xml:space="preserve">KAKI  </t>
  </si>
  <si>
    <t>RADIČ,rdeč</t>
  </si>
  <si>
    <t>RADIČ</t>
  </si>
  <si>
    <t xml:space="preserve">KISLA REPA </t>
  </si>
  <si>
    <t>KISLA REPA 1/1</t>
  </si>
  <si>
    <t>KROMPIR OLUPLJEN, rezan</t>
  </si>
  <si>
    <t>KROMPIR, kuhan</t>
  </si>
  <si>
    <t>PETERŠILJ, svež</t>
  </si>
  <si>
    <t>ZELJE, belo rezano</t>
  </si>
  <si>
    <t>REDKVICA</t>
  </si>
  <si>
    <t>BRUSNICE SUHE</t>
  </si>
  <si>
    <t xml:space="preserve">ROZINE,prosto </t>
  </si>
  <si>
    <t>ROZINE, 500 g</t>
  </si>
  <si>
    <t>LEŠNIKI, mleti 200 gr</t>
  </si>
  <si>
    <t>OREHI,mleti 200 gr.</t>
  </si>
  <si>
    <t>SOLATA,mix rezana</t>
  </si>
  <si>
    <t>SOLATA, endivja rezana</t>
  </si>
  <si>
    <t xml:space="preserve">RADIČ, zelen </t>
  </si>
  <si>
    <t>SOLATA,rezana</t>
  </si>
  <si>
    <t>ČEBULA, olupljena 5/1 kg</t>
  </si>
  <si>
    <t>BUČE, hokaido</t>
  </si>
  <si>
    <t>PAPRIKA, babura</t>
  </si>
  <si>
    <t>PAPRIKA, zelena</t>
  </si>
  <si>
    <t xml:space="preserve">BOROVNICE </t>
  </si>
  <si>
    <t xml:space="preserve">JAGODE </t>
  </si>
  <si>
    <t xml:space="preserve">HRUŠKE, suhe </t>
  </si>
  <si>
    <t>AVOKADO</t>
  </si>
  <si>
    <t xml:space="preserve">MANGO </t>
  </si>
  <si>
    <t xml:space="preserve">LEŠNIKOVA JEDRCA </t>
  </si>
  <si>
    <t>ČIČERIKA</t>
  </si>
  <si>
    <t>MANDELJNI</t>
  </si>
  <si>
    <t>SKUPAJ SKLOP 11: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</si>
  <si>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7</t>
    </r>
    <r>
      <rPr>
        <b/>
        <sz val="8"/>
        <rFont val="Palatino Linotype"/>
        <family val="1"/>
        <charset val="238"/>
      </rPr>
      <t>.00 do 8.00 ure zjutraj</t>
    </r>
    <r>
      <rPr>
        <sz val="8"/>
        <rFont val="Palatino Linotype"/>
        <family val="1"/>
        <charset val="238"/>
      </rPr>
      <t xml:space="preserve"> za tekoči dan porabe.</t>
    </r>
  </si>
  <si>
    <t>ODVOZ emblalaže - plastični in leseni zaboji…..obvezen</t>
  </si>
  <si>
    <t>* 1. obdobje od 1. 6. 2024  do 30. 9. 2024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</si>
  <si>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</si>
  <si>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</si>
  <si>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 xml:space="preserve">Sklop 14: Splošno prehrambeno blago </t>
  </si>
  <si>
    <t>MLEČNI NAMAZ  750 g</t>
  </si>
  <si>
    <t>0000000002748 MLEČNI NAMAZ  500 g</t>
  </si>
  <si>
    <t xml:space="preserve">CORN FLAKES 500 g </t>
  </si>
  <si>
    <t xml:space="preserve">0000000002406 CORN FLAKES 500 g </t>
  </si>
  <si>
    <t>SLADKOR, beli, kristalni, 1/1 kg</t>
  </si>
  <si>
    <t>0000000002303 SLADKOR, beli, kristalni, 1/1 kg</t>
  </si>
  <si>
    <t>SOL, morska, kuhinjska, drobno mleta, 1/1 kg</t>
  </si>
  <si>
    <t>0000000002305 SOL, morska, kuhinjska, drobno mleta, 1/1 kg</t>
  </si>
  <si>
    <t>KAKAV, zrnca, 2,5 kg</t>
  </si>
  <si>
    <t xml:space="preserve">0000000002306 KAKAV, zrnca, 5/1 </t>
  </si>
  <si>
    <t>REZINA kot FRUTA BELA 30 g</t>
  </si>
  <si>
    <t>0000000002307 FRUTA BELA t Frutabella</t>
  </si>
  <si>
    <t>ČAJ, šipek hibiskus, filter vr ečke 1000 g</t>
  </si>
  <si>
    <t>0000000002309 ČAJ, šipek hibiskus, filter vr ečke 1000 g</t>
  </si>
  <si>
    <t>ČAJ, planinski, filter vrečke 1000g</t>
  </si>
  <si>
    <t>0000000002310 ČAJ, planinski, filter vrečke 1000g</t>
  </si>
  <si>
    <t>0000000002311 ČAJ, jag.-malina, filter vrečke 1000g</t>
  </si>
  <si>
    <t>ČAJ, gozd. sadeži, filter vrečke 1000g</t>
  </si>
  <si>
    <t>0000000002312 ČAJ, gozd. sadeži, filter vrečke 1000g</t>
  </si>
  <si>
    <t>ČAJ, breskev, filter vrečke 1000g</t>
  </si>
  <si>
    <t>0000000002313 ČAJ, breskev, filter vrečke 10 00g</t>
  </si>
  <si>
    <t>ČAJ, šipek,  filter vrečke 1000 g</t>
  </si>
  <si>
    <t>0000000002314 ČAJ, šipek,  filter vrečke 100 0 g</t>
  </si>
  <si>
    <t xml:space="preserve">KAVA, prava, 100 g, mleta </t>
  </si>
  <si>
    <t xml:space="preserve">0000000002315 KAVA, prava, 100 g, mleta </t>
  </si>
  <si>
    <t xml:space="preserve">ZLATE KROGLICE, 500 g </t>
  </si>
  <si>
    <t xml:space="preserve">0000000002316 ZLATE KROGLICE, 500 g </t>
  </si>
  <si>
    <t xml:space="preserve">MED, cvetlični 900g </t>
  </si>
  <si>
    <t xml:space="preserve">0000000002321 MED, cvetlični 900g </t>
  </si>
  <si>
    <t xml:space="preserve">KVAS, sveži 42 g </t>
  </si>
  <si>
    <t xml:space="preserve">0000000002320 KVAS, sveži 4 dag </t>
  </si>
  <si>
    <t xml:space="preserve">MED gozdni 900g </t>
  </si>
  <si>
    <t xml:space="preserve">0000000002322 MED, 900g </t>
  </si>
  <si>
    <t xml:space="preserve">MED, porcijski, 20 g </t>
  </si>
  <si>
    <t xml:space="preserve">0000000002324 MED, porcijski, 20 g </t>
  </si>
  <si>
    <t xml:space="preserve">PALČKE, 120 g, kot grisini  </t>
  </si>
  <si>
    <t xml:space="preserve">0000000002329 PALČKE, 10 dag, kot grisini </t>
  </si>
  <si>
    <t>RIŽ, oluščen, bel, 1/1 kg, kot Zlatopolje, okroglozrnati</t>
  </si>
  <si>
    <t>0000000002330 RIŽ, oluščen, bel, 1/1, kot Zl atopolje</t>
  </si>
  <si>
    <t xml:space="preserve">PAŠTETA, jetrna,850 g </t>
  </si>
  <si>
    <t xml:space="preserve">0000000002331 PAŠTETA, jetrna,850 g </t>
  </si>
  <si>
    <t>PAŠTETA, jetrna, 30 g, kot Arg eta</t>
  </si>
  <si>
    <t>0000000002332 PAŠTETA, jetrna, 30 g, kot Arg eta</t>
  </si>
  <si>
    <t>PAŠTETA, kokošja, 27 g, kot Ar geta</t>
  </si>
  <si>
    <t>0000000002333 PAŠTETA, kokošja, 30 g, kot Ar geta</t>
  </si>
  <si>
    <t>PAŠTETA, kokošja, 45 g, kot Ar geta</t>
  </si>
  <si>
    <t>0000000002334 PAŠTETA, kokošja, 50 g, kot Ar geta</t>
  </si>
  <si>
    <t>TUNA, v rastlinskem olju, 1730 g</t>
  </si>
  <si>
    <t>0000000002335 TUNA, v rastlinskem olju, 1750 g</t>
  </si>
  <si>
    <t xml:space="preserve">TUNA, v olivnem olju, 80 g </t>
  </si>
  <si>
    <t xml:space="preserve">0000000002336 TUNA, v olivnem olju, 80 g </t>
  </si>
  <si>
    <t xml:space="preserve">MAJONEZA, I. kvaliteta 630 g </t>
  </si>
  <si>
    <t xml:space="preserve">0000000002338 MAJONEZA, I. kvaliteta 630 g </t>
  </si>
  <si>
    <t>FIŽOL češnjevec, zrnje, nekuhan 1/1 kg</t>
  </si>
  <si>
    <t>0000000002345 FIŽOL češnjevec, zrnje, nekuhan 1/1</t>
  </si>
  <si>
    <t>FIŽOL, zrnje, kuhan, 2,5 kg</t>
  </si>
  <si>
    <t xml:space="preserve">0000000002346 FIŽOL, zrnje, kuhan, 3/1 </t>
  </si>
  <si>
    <t xml:space="preserve">GRAH, 400-1000 g, I. kvaliteta </t>
  </si>
  <si>
    <t xml:space="preserve">0000000002348 GRAH, 1/1, I. kvaliteta </t>
  </si>
  <si>
    <t xml:space="preserve">GORČICA, 1050 g, I. kvaliteta </t>
  </si>
  <si>
    <t xml:space="preserve">0000000002349 GORČICA, 1/1, I. kvaliteta </t>
  </si>
  <si>
    <t xml:space="preserve">0000000002351 KOMPOT, ananas, 3/1 </t>
  </si>
  <si>
    <t xml:space="preserve">0000000002354 KOMPOT,mešano sadje, 3/1 </t>
  </si>
  <si>
    <t xml:space="preserve">KORUZA, v slanici, 340 g </t>
  </si>
  <si>
    <t xml:space="preserve">0000000002355 KORUZA, v slanici, 660 g </t>
  </si>
  <si>
    <t xml:space="preserve">KUMARICE, kisle, 670 g </t>
  </si>
  <si>
    <t xml:space="preserve">0000000002356 KUMARICE, kisle, 680 ml </t>
  </si>
  <si>
    <t xml:space="preserve">MARMELADA, porcijska, 20g </t>
  </si>
  <si>
    <t xml:space="preserve">0000000002358 MARMELADA, porcijska,25g </t>
  </si>
  <si>
    <t>PARADIŽNIKOVA MEZGA, 720 g, I. kvaliteta</t>
  </si>
  <si>
    <t>0000000002359 PARADIŽNIKOVA MEZGA, 850g, I. kvaliteta</t>
  </si>
  <si>
    <t>PESA, rdeča, 1000 g, I. kvaliteta kot Eta</t>
  </si>
  <si>
    <t>0000000002360 PESA, rdeča, 680 ml, I. kvaliteta kot Eta</t>
  </si>
  <si>
    <t>ČOKOLINO, 1,8 kg</t>
  </si>
  <si>
    <t>0000000002361 ČOKOLINO, 1,8 kg</t>
  </si>
  <si>
    <t>CORN FLAKES 1/1 kg</t>
  </si>
  <si>
    <t>0000000002362 COREN FLAKES 1/1 kg</t>
  </si>
  <si>
    <t>BELA KAVA OTROŠKA  400g kot Benquick</t>
  </si>
  <si>
    <t>0000000002363 BELA KAVA,  kot franck in proj 400g</t>
  </si>
  <si>
    <t>JUHA, goveja, 1/1 kg</t>
  </si>
  <si>
    <t>0000000002365 JUHA, goveja, 1/1 kg</t>
  </si>
  <si>
    <t>JUHA, špargljeva, 1/1 kg</t>
  </si>
  <si>
    <t>0000000002367 JUHA, špargljeva, 1/1 kg</t>
  </si>
  <si>
    <t xml:space="preserve">ČEBULA, pražena 1000 g </t>
  </si>
  <si>
    <t xml:space="preserve">0000000002371 ČEBULA, pražena 1000 g </t>
  </si>
  <si>
    <t xml:space="preserve">ČESEN, mleti, 860 g </t>
  </si>
  <si>
    <t xml:space="preserve">0000000002372 ČESEN, mleti, 765 g </t>
  </si>
  <si>
    <t xml:space="preserve">LOVOR, celi 25 g </t>
  </si>
  <si>
    <t xml:space="preserve">0000000002373 LOVOR, celi 25 g </t>
  </si>
  <si>
    <t xml:space="preserve">ORIGANO, 135 g </t>
  </si>
  <si>
    <t xml:space="preserve">0000000002374 ORIGANO, 130 g </t>
  </si>
  <si>
    <t xml:space="preserve">PAPRIKA, mleta, 1000 g </t>
  </si>
  <si>
    <t xml:space="preserve">0000000002375 PAPRIKA, mleta, 1000 g </t>
  </si>
  <si>
    <t xml:space="preserve">PETERŠILJ, suhi 75g </t>
  </si>
  <si>
    <t xml:space="preserve">0000000002376 PETERŠILJ, suhi 75g </t>
  </si>
  <si>
    <t>MEŠANICA ZAČIMB, kot vegeta 500 g</t>
  </si>
  <si>
    <t>0000000002377 MEŠANICA ZAČIMB, kot vegeta 500 g</t>
  </si>
  <si>
    <t xml:space="preserve">ACITRON, 500 g </t>
  </si>
  <si>
    <t xml:space="preserve">0000000002379 ACITRON, 500 g </t>
  </si>
  <si>
    <t>GRAH  400 g</t>
  </si>
  <si>
    <t>0000000002392 GRAH  800 g</t>
  </si>
  <si>
    <t xml:space="preserve">PAŠTETA JETRNA 50 g </t>
  </si>
  <si>
    <t xml:space="preserve">0000000002393 PAŠTETA JETRNA 50-g </t>
  </si>
  <si>
    <t xml:space="preserve">ČAJ LIPA 1 kg </t>
  </si>
  <si>
    <t xml:space="preserve">0000000002394 ČAJ LIPA 1 kg </t>
  </si>
  <si>
    <t>POPER  20 g</t>
  </si>
  <si>
    <t>0000000002397 POPER  25 g</t>
  </si>
  <si>
    <t xml:space="preserve">0000000002398 PREPEČENEC 40 g </t>
  </si>
  <si>
    <t xml:space="preserve">MARMELADA  700 g </t>
  </si>
  <si>
    <t xml:space="preserve">0000000002399 MARMELADA  700 g </t>
  </si>
  <si>
    <t xml:space="preserve">GORČICA 700g </t>
  </si>
  <si>
    <t xml:space="preserve">0000000002404 GORČICA 700g </t>
  </si>
  <si>
    <t xml:space="preserve">KEKSI OTROŠKI 400g </t>
  </si>
  <si>
    <t xml:space="preserve">0000000002405 KEKSI OTROŠKI 400g </t>
  </si>
  <si>
    <t xml:space="preserve">CIMET 10g </t>
  </si>
  <si>
    <t xml:space="preserve">0000000002408 CIMET 10g </t>
  </si>
  <si>
    <t>CEDEVITA 900 g</t>
  </si>
  <si>
    <t xml:space="preserve">0000000002415 CEDEVITA 1 kg </t>
  </si>
  <si>
    <t xml:space="preserve">PAŠTETA TUNA 27 g </t>
  </si>
  <si>
    <t xml:space="preserve">0000000002416 PAŠTETA TUNA 27 g </t>
  </si>
  <si>
    <t xml:space="preserve">KETCHUP PARAD. 1000 g </t>
  </si>
  <si>
    <t xml:space="preserve">0000000002417 KETCHUP PARAD. 1000 g </t>
  </si>
  <si>
    <t xml:space="preserve">OLJE SONČ. 1l </t>
  </si>
  <si>
    <t xml:space="preserve">0000000002418 OLJE SONČ. 1l </t>
  </si>
  <si>
    <t xml:space="preserve">KOMPOT VIŠNJA 680 g </t>
  </si>
  <si>
    <t xml:space="preserve">0000000002443 KOMPOT VIŠNJA 680 g </t>
  </si>
  <si>
    <t xml:space="preserve">MARGARINA 250 g </t>
  </si>
  <si>
    <t xml:space="preserve">0000000002446 MARGARINA 250 g </t>
  </si>
  <si>
    <t xml:space="preserve">0000000002448 ČAJ TROPIK 1 kg </t>
  </si>
  <si>
    <t>DODATEK JEDEM 1/1 kg</t>
  </si>
  <si>
    <t xml:space="preserve">0000000002590 DODATEK JEDEM 1/1 </t>
  </si>
  <si>
    <t>ČAJ VANILIJA filter vrečka 1000 gr.</t>
  </si>
  <si>
    <t xml:space="preserve">0000000002597 ČAJ VANILIJA 1kg </t>
  </si>
  <si>
    <t xml:space="preserve">MLEKO SOJA 1 l </t>
  </si>
  <si>
    <t xml:space="preserve">0000000002598 MLEKO SOJA 1 l </t>
  </si>
  <si>
    <t>SOJIN DESERT  125 g</t>
  </si>
  <si>
    <t xml:space="preserve">0000000002599 SOJIN DESERT  </t>
  </si>
  <si>
    <t xml:space="preserve">ČOKOLINO 200 g </t>
  </si>
  <si>
    <t xml:space="preserve">0000000002600 ČOKOLINO 200 g </t>
  </si>
  <si>
    <t xml:space="preserve">GRAH 4,1 kg </t>
  </si>
  <si>
    <t xml:space="preserve">0000000002635 GRAH 2,5 kg </t>
  </si>
  <si>
    <t xml:space="preserve">TURISTIČNA PAŠTETA 50 g </t>
  </si>
  <si>
    <t xml:space="preserve">0000000002900 TURISTIČNA PAŠTETA 50 g </t>
  </si>
  <si>
    <t>KAKAV INSTANT POSIP 1/1 kg</t>
  </si>
  <si>
    <t xml:space="preserve">0000000002981 KAKAO 1/1 </t>
  </si>
  <si>
    <t>MAK  200 g</t>
  </si>
  <si>
    <t>0000000003031 MAK  250 g</t>
  </si>
  <si>
    <t xml:space="preserve">ČAJNI KEKSI  </t>
  </si>
  <si>
    <t xml:space="preserve">0000000002147 ČAJNI KEKSI </t>
  </si>
  <si>
    <t xml:space="preserve">KEKSI kot LEIBNIZ PZ 200g </t>
  </si>
  <si>
    <t xml:space="preserve">0000000002852 KEKSI kot LEIBNIZ PZ 200g </t>
  </si>
  <si>
    <t xml:space="preserve">ČOKOLADNO MLEČNI NAMAZ, 40 g, kot Viki krema </t>
  </si>
  <si>
    <t>0000000002301</t>
  </si>
  <si>
    <t>SLADKOR mleti 200 g</t>
  </si>
  <si>
    <t>0000000002304</t>
  </si>
  <si>
    <t>ŽITNO SADNA REZINA, 30 g, kot Frutabela</t>
  </si>
  <si>
    <t>0000000002308</t>
  </si>
  <si>
    <t>ČOKOLADA, v prahu 200 g</t>
  </si>
  <si>
    <t>0000000002318</t>
  </si>
  <si>
    <t>KOKOSOVA MOKA, 250 g</t>
  </si>
  <si>
    <t>0000000002319</t>
  </si>
  <si>
    <t>MED, akacija 900 g</t>
  </si>
  <si>
    <t>0000000002323</t>
  </si>
  <si>
    <t>MRVICE, čokoladne, 100 g</t>
  </si>
  <si>
    <t>0000000002325</t>
  </si>
  <si>
    <t>LEŠNIKI , mleti 200 g</t>
  </si>
  <si>
    <t>0000000002326</t>
  </si>
  <si>
    <t>MINI ROLADA, 280 g</t>
  </si>
  <si>
    <t>0000000002327</t>
  </si>
  <si>
    <t>NAPOLITANKE 800 g</t>
  </si>
  <si>
    <t>0000000002328</t>
  </si>
  <si>
    <t>OLJE SONČNIČNO 2/1 l, I. kvaliteta</t>
  </si>
  <si>
    <t>0000000002339</t>
  </si>
  <si>
    <t>MARGARINA PORCIJSKA 15 g</t>
  </si>
  <si>
    <t>0000000002341</t>
  </si>
  <si>
    <t>KIS, jabolčni 1/1 l</t>
  </si>
  <si>
    <t>0000000002343</t>
  </si>
  <si>
    <t>KETCHUP, 700 g</t>
  </si>
  <si>
    <t>0000000002350</t>
  </si>
  <si>
    <t>KOMPOT, marelica, 2,5 kg</t>
  </si>
  <si>
    <t>0000000002353</t>
  </si>
  <si>
    <t>JUHA , porova 1/1 kg</t>
  </si>
  <si>
    <t>0000000002364</t>
  </si>
  <si>
    <t>JUHA, zelenjavna, 1/1 kg</t>
  </si>
  <si>
    <t>0000000002366</t>
  </si>
  <si>
    <t>CIMET, mleti, 25 g</t>
  </si>
  <si>
    <t>0000000002370</t>
  </si>
  <si>
    <t>KLINČKI, celi, 30 g</t>
  </si>
  <si>
    <t>0000000002378</t>
  </si>
  <si>
    <t>ČIČERIKA, 400 g</t>
  </si>
  <si>
    <t>0000000002380</t>
  </si>
  <si>
    <t>OLJE , rastlinsko 1/1 l</t>
  </si>
  <si>
    <t>0000000002395</t>
  </si>
  <si>
    <t>MLEČNI NAMAZ 1/1 kg, kot Viki krema</t>
  </si>
  <si>
    <t>0000000002748</t>
  </si>
  <si>
    <t>PAŠTETA 50 g kot Gavrilovič</t>
  </si>
  <si>
    <t>0000000003004</t>
  </si>
  <si>
    <t>TESTENINE PZ</t>
  </si>
  <si>
    <t>0000000003072</t>
  </si>
  <si>
    <t>0000000003088</t>
  </si>
  <si>
    <t>SOJA</t>
  </si>
  <si>
    <t>0000000003145</t>
  </si>
  <si>
    <t>SODA</t>
  </si>
  <si>
    <t>0000000003149</t>
  </si>
  <si>
    <t>BAZILIKA</t>
  </si>
  <si>
    <t>0000000003150</t>
  </si>
  <si>
    <t>ROŽMARIN</t>
  </si>
  <si>
    <t>0000000003151</t>
  </si>
  <si>
    <t>SLADKOR SADNI</t>
  </si>
  <si>
    <t>0000000003152</t>
  </si>
  <si>
    <t>OTROŠKA HRANA FRUTEK 120 g</t>
  </si>
  <si>
    <t>0000000002300</t>
  </si>
  <si>
    <t>RDEČA PESA 4/1 kg</t>
  </si>
  <si>
    <t xml:space="preserve">MED, cvetlični 450 g </t>
  </si>
  <si>
    <t>KUMARICE, kisle, 4/1 l</t>
  </si>
  <si>
    <t>KOMPOT, hruškov 2,5 kg</t>
  </si>
  <si>
    <t xml:space="preserve">LANENO SEME </t>
  </si>
  <si>
    <t>SEZAMOVO SEME</t>
  </si>
  <si>
    <t>OREŠČKI 250 g</t>
  </si>
  <si>
    <t>KORENJE RIBANO 4000 g</t>
  </si>
  <si>
    <t>OLIVNO OLJE 1/1 L</t>
  </si>
  <si>
    <t>KOKOŠJA PAŠTETA 95 g</t>
  </si>
  <si>
    <t>PEHTRAN 155 g</t>
  </si>
  <si>
    <t>BIO TESTENINE-SVEDRI 500 g</t>
  </si>
  <si>
    <t>SLANI KREKERJI</t>
  </si>
  <si>
    <t>ČAJ planinski 40 g</t>
  </si>
  <si>
    <t>OREHI mleti 200 g</t>
  </si>
  <si>
    <t>JUHA gobova 1 kg</t>
  </si>
  <si>
    <t>MLEKO, ovseno 1/1 l</t>
  </si>
  <si>
    <t>MLEKO, ovseno 1/1</t>
  </si>
  <si>
    <t>MLEKO, riževo 1/1 l</t>
  </si>
  <si>
    <t>MLEKO, riževo 1/1</t>
  </si>
  <si>
    <t>MLEKO, riževo 2 dcl</t>
  </si>
  <si>
    <t>MARMELADA, marelična   5/1 kg</t>
  </si>
  <si>
    <t>MARMELADA,   5/1</t>
  </si>
  <si>
    <t>PREPEČENEC 330 g</t>
  </si>
  <si>
    <t>MAJARON 100 g</t>
  </si>
  <si>
    <t>TIMIJAN 450 g</t>
  </si>
  <si>
    <t>PARADIŽNIKOV KONCENTRAT 290 g</t>
  </si>
  <si>
    <t>GRISINI S SEZAMOM 125 g</t>
  </si>
  <si>
    <t>RIŽ, integralni 1/1 kg</t>
  </si>
  <si>
    <t xml:space="preserve">RIŽ, integralni </t>
  </si>
  <si>
    <t>ČAJ, božični 50 g</t>
  </si>
  <si>
    <t>MARMELADA, marelična  3/1 kg</t>
  </si>
  <si>
    <t>MARMELADA,   3/1</t>
  </si>
  <si>
    <t>OLJE, bučno 1/1 l</t>
  </si>
  <si>
    <t>OLJE, bučno</t>
  </si>
  <si>
    <t xml:space="preserve">SARDINE, v olju, 900 g </t>
  </si>
  <si>
    <t xml:space="preserve">0000000002337 SARDINE, v olju, 780 g </t>
  </si>
  <si>
    <t>MARGARINA, 225 g, enakovredna kot Becel</t>
  </si>
  <si>
    <t>0000000002340 MARGARINA, 250G, enakovredna kot Becel</t>
  </si>
  <si>
    <t>KIS, vinski, 6%, 1/1 l</t>
  </si>
  <si>
    <t xml:space="preserve">0000000002342 KIS, vinski, 4%, 1/1 </t>
  </si>
  <si>
    <t xml:space="preserve">PECILNI PRAŠEK, (pakiranje 5x13 g) </t>
  </si>
  <si>
    <t xml:space="preserve">0000000002368 PECILNI PRAŠEK, 13 g </t>
  </si>
  <si>
    <t xml:space="preserve">VANILI SLADKOR, (pakiranje 5x10 g) </t>
  </si>
  <si>
    <t xml:space="preserve">0000000002369 VANILI SLADKOR, 13 g </t>
  </si>
  <si>
    <t>SLANE PALČKE 230 g</t>
  </si>
  <si>
    <t>0000000002385 SLANE PALČKE 250 g</t>
  </si>
  <si>
    <t xml:space="preserve">AJVAR NEPEKOČ 680 g </t>
  </si>
  <si>
    <t xml:space="preserve">0000000002444 AJVAR NEPEKOČ 690 g </t>
  </si>
  <si>
    <t>ČAJ ,šipek-hibiskus 50 g</t>
  </si>
  <si>
    <t>0000000002991 ČAJ ,šipek kg</t>
  </si>
  <si>
    <t>FIŽOL, stročji, 2500g I. kvaliteta</t>
  </si>
  <si>
    <t>0000000002347</t>
  </si>
  <si>
    <t>KOMPOT, breskev, 2,5 kg</t>
  </si>
  <si>
    <t>0000000002352</t>
  </si>
  <si>
    <t>MARGARINA kot Rama 225 g</t>
  </si>
  <si>
    <t>0000000003172</t>
  </si>
  <si>
    <t>BIO PIRINI KOSMIČI 500 g</t>
  </si>
  <si>
    <t>MUŠKATNI OREŠČEK, mleti 0,4 kg</t>
  </si>
  <si>
    <t>NAMAZ, kremni barvni  kot viki krema 3,5 kg</t>
  </si>
  <si>
    <t>NAMAZ, kremni barvni 3/1</t>
  </si>
  <si>
    <t>KURKUMA, mleta 50 g</t>
  </si>
  <si>
    <t>KURKUMA, mleta 100 g</t>
  </si>
  <si>
    <t>GRISINI S SEZAMOM 170 g</t>
  </si>
  <si>
    <t>GRISINI S SEZAMOM 450 g</t>
  </si>
  <si>
    <t>NAMAZ ,sezam kot TAHINI 340 g</t>
  </si>
  <si>
    <t>RIŽOLINO 150 gr</t>
  </si>
  <si>
    <t>POPER, celo zrnje 50 g</t>
  </si>
  <si>
    <t>ČOKOLADA JEDILNA 200 g</t>
  </si>
  <si>
    <t>MANDLJEVO MLEKO 1/1 l</t>
  </si>
  <si>
    <t>LOVOR, listi suhi  60 g</t>
  </si>
  <si>
    <t>PERTERŠILJ, suhi 75 gr.</t>
  </si>
  <si>
    <t>KLINČKI, mleti 20 gr.</t>
  </si>
  <si>
    <t>KIS, alkoholni 1/1 l</t>
  </si>
  <si>
    <t>MOKA, brez glutena 1/1 kg</t>
  </si>
  <si>
    <t>MUSLI SADNI 1/1 kg</t>
  </si>
  <si>
    <t>KAKAV GRENKI 100 g</t>
  </si>
  <si>
    <t>SKUPAJ SKLOP 14:</t>
  </si>
  <si>
    <t>Izdelki tega sklopa s predpono "BIO" morajo imeti ustrezne certifikate ob vsaki dobavi !!!</t>
  </si>
  <si>
    <t>JAJCA M  (10/1=pakiranje podajte ceno za 1 kos)</t>
  </si>
  <si>
    <t>JAJCA L   (10/1 =pakiranje  - podajte ceno za 1 kos)</t>
  </si>
  <si>
    <t>SPECIFIKACIJA PREDRAČUNA  - POPR.</t>
  </si>
  <si>
    <t xml:space="preserve">SPECIFIKACIJA PREDRAČUNA - POPR. </t>
  </si>
  <si>
    <t>JOGURT, sadni, lonček, 140 g, koščki sadja</t>
  </si>
  <si>
    <t xml:space="preserve">MASLO, surovo, 20 g </t>
  </si>
  <si>
    <t>SIR, polmasten,45%m.m., enakovredno kot Jošt, 1-2,6  kg</t>
  </si>
  <si>
    <t xml:space="preserve">NAMAZ ZELENJAVNI 60 g </t>
  </si>
  <si>
    <t>SIR, ribani, parmezan, 250-1000 g</t>
  </si>
  <si>
    <t>NAMAZ SMETANOV 60 g</t>
  </si>
  <si>
    <t>KOSMIČI, ovseni, 500-1000 g</t>
  </si>
  <si>
    <t xml:space="preserve">POLŽKI, 5000 g </t>
  </si>
  <si>
    <t xml:space="preserve">ZAKUHA, zvezdice, 5000 g </t>
  </si>
  <si>
    <t xml:space="preserve">ZAKUHA, rinčice, 5000 g </t>
  </si>
  <si>
    <t xml:space="preserve">ZAKUHA, rižek, 5000 g </t>
  </si>
  <si>
    <t>POLŽI 500 g , drobni</t>
  </si>
  <si>
    <t>REZANCI, široki 500-1000 g</t>
  </si>
  <si>
    <t>REZANCI, ozki 400 g</t>
  </si>
  <si>
    <t>REZANCI, valjani, jušni 1000 g</t>
  </si>
  <si>
    <t>MLINCI  JAJČNI 6000 g</t>
  </si>
  <si>
    <t>KUS KUS 2000 g</t>
  </si>
  <si>
    <t>AJDOVA KAŠA  1000 g</t>
  </si>
  <si>
    <t>REZANCI, špinačni široki 400 g</t>
  </si>
  <si>
    <t>KRPICE, 3000 g</t>
  </si>
  <si>
    <t>TESTENINE ŠPAGETI, 5000 g</t>
  </si>
  <si>
    <t xml:space="preserve">KRPICE,  3000 g </t>
  </si>
  <si>
    <t>TESTENINIE, polžki 5000 g</t>
  </si>
  <si>
    <t>POLENTA 5000 g</t>
  </si>
  <si>
    <t xml:space="preserve">REZANCI polnozrnati ECO </t>
  </si>
  <si>
    <t xml:space="preserve">POLŽKI, temni eko </t>
  </si>
  <si>
    <t>MANDARINE, KLEMENTINE</t>
  </si>
  <si>
    <t>Sklop 15: Ekološko sadje in zelenjava</t>
  </si>
  <si>
    <t>JABOLKA  različne vrste</t>
  </si>
  <si>
    <t>SLIVE</t>
  </si>
  <si>
    <t>GROZDJE</t>
  </si>
  <si>
    <t>SOLATA mehka</t>
  </si>
  <si>
    <t xml:space="preserve">RADIČ </t>
  </si>
  <si>
    <t>ZELJE</t>
  </si>
  <si>
    <t>BUČKE</t>
  </si>
  <si>
    <t>KOLERABA</t>
  </si>
  <si>
    <t>PAPRIKA</t>
  </si>
  <si>
    <t>PARADIŽNIK</t>
  </si>
  <si>
    <t xml:space="preserve">ČESEN </t>
  </si>
  <si>
    <t>KORENJE</t>
  </si>
  <si>
    <t>KROMPIR</t>
  </si>
  <si>
    <t>KUMARE</t>
  </si>
  <si>
    <t>BANANE</t>
  </si>
  <si>
    <t>POMARANČE</t>
  </si>
  <si>
    <t xml:space="preserve">LEŠNIKI JEDRCA </t>
  </si>
  <si>
    <t>SKUPAJ SKLOP 15:</t>
  </si>
  <si>
    <t>Sklop 16: Ekološko mleko in mlečni izdelki</t>
  </si>
  <si>
    <t>BIO PITNO MLEKO 3,5 % m.m.</t>
  </si>
  <si>
    <t xml:space="preserve">BIO SADNI JOGURT,150 g različni okusi </t>
  </si>
  <si>
    <t>BIO KISLA SMETANA 200g</t>
  </si>
  <si>
    <t>BIO maslo 250 g</t>
  </si>
  <si>
    <t>Ekološko maslo</t>
  </si>
  <si>
    <t>BIO SIR, poltrdi, edamec, 1/1 kg</t>
  </si>
  <si>
    <t>BIO KEFIR, navadni, 3,2 % m.m. 3/1 kg</t>
  </si>
  <si>
    <t>BIO KEFIR,navadni, 250 g</t>
  </si>
  <si>
    <t>BIO KEFIR, navadni, 3,2 % m.m. 150 g</t>
  </si>
  <si>
    <t>BIO KEFIR, sadni 3,2 % m.m. 3/1 kg</t>
  </si>
  <si>
    <t>BIO KEFIR,sadni, 3,2 % m.m. 150 g</t>
  </si>
  <si>
    <t>BIO SMOOTI, sadni 150 g</t>
  </si>
  <si>
    <t>BIO SKUTIN NAMAZ 1/1 kg</t>
  </si>
  <si>
    <t>BIO JOGURT, navadni, lonček, 150 g</t>
  </si>
  <si>
    <t>BIO JOGURT, navadni 1/1 kg</t>
  </si>
  <si>
    <t>BIO  JOGURT sadni (različni okusi) 1/1 kg</t>
  </si>
  <si>
    <t>SKUPAJ SKLOP 16:</t>
  </si>
  <si>
    <t>KOMPOT, ananas, 3050 g</t>
  </si>
  <si>
    <t>KOMPOT,mešano sadje, 2600 g</t>
  </si>
  <si>
    <t xml:space="preserve">PREPEČENEC 15 g </t>
  </si>
  <si>
    <t>PARADIŽNIKOVA MEZGA 700g</t>
  </si>
  <si>
    <t>ČAJ POMARANČAfilter vrečka 1000 g</t>
  </si>
  <si>
    <t>ČAJ, malina, filter , vrečke 1000 g</t>
  </si>
  <si>
    <t>ČAJ, jagoda, filter , vrečke 1000 g</t>
  </si>
  <si>
    <t>SARDINE V OLJU 120 g</t>
  </si>
  <si>
    <t>KORENJE , ribano 2600 g</t>
  </si>
  <si>
    <t>BIO KOSMIČI 500 g</t>
  </si>
  <si>
    <t>PREPEČENEC 320 g</t>
  </si>
  <si>
    <t>KORUZA, 2600 g</t>
  </si>
  <si>
    <t>ŠTRUČKA BG kot SCHAR 2X100 g</t>
  </si>
  <si>
    <t>KRUH BG kot SCHAR 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</si>
</sst>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00"/>
    <numFmt numFmtId="165" formatCode="#,##0.0000"/>
  </numFmts>
  <fonts count="17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10"/>
      <name val="Arial CE"/>
      <family val="2"/>
      <charset val="238"/>
    </font>
    <font>
      <sz val="8"/>
      <color indexed="10"/>
      <name val="Palatino Linotype"/>
      <family val="1"/>
      <charset val="238"/>
    </font>
    <font>
      <sz val="8"/>
      <color indexed="8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4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 applyProtection="1">
      <alignment horizontal="center"/>
      <protection locked="0"/>
    </xf>
    <xf numFmtId="3" fontId="1" fillId="0" borderId="10" xfId="0" applyNumberFormat="1" applyFont="1" applyBorder="1" applyAlignment="1">
      <alignment horizontal="center"/>
    </xf>
    <xf numFmtId="165" fontId="3" fillId="0" borderId="10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0" xfId="1" applyFont="1" applyBorder="1" applyAlignment="1">
      <alignment horizontal="center" wrapText="1"/>
    </xf>
    <xf numFmtId="165" fontId="3" fillId="0" borderId="10" xfId="0" applyNumberFormat="1" applyFont="1" applyBorder="1" applyAlignment="1" applyProtection="1">
      <alignment horizontal="center"/>
      <protection locked="0"/>
    </xf>
    <xf numFmtId="165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 vertical="top" wrapText="1"/>
    </xf>
    <xf numFmtId="0" fontId="10" fillId="0" borderId="0" xfId="0" applyFont="1"/>
    <xf numFmtId="0" fontId="1" fillId="0" borderId="10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left"/>
      <protection locked="0"/>
    </xf>
    <xf numFmtId="0" fontId="3" fillId="0" borderId="10" xfId="0" applyFont="1" applyBorder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0" xfId="2" applyFont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right" vertical="top" wrapText="1"/>
    </xf>
    <xf numFmtId="0" fontId="9" fillId="0" borderId="10" xfId="0" applyFont="1" applyBorder="1" applyAlignment="1">
      <alignment horizontal="center"/>
    </xf>
    <xf numFmtId="3" fontId="3" fillId="0" borderId="10" xfId="0" applyNumberFormat="1" applyFont="1" applyBorder="1" applyAlignment="1" applyProtection="1">
      <alignment horizontal="center"/>
      <protection locked="0"/>
    </xf>
    <xf numFmtId="0" fontId="12" fillId="0" borderId="10" xfId="0" applyFont="1" applyBorder="1" applyAlignment="1">
      <alignment horizontal="center"/>
    </xf>
    <xf numFmtId="3" fontId="1" fillId="0" borderId="16" xfId="3" applyNumberFormat="1" applyFont="1" applyBorder="1" applyAlignment="1">
      <alignment horizontal="center"/>
    </xf>
    <xf numFmtId="0" fontId="15" fillId="0" borderId="0" xfId="0" applyFont="1"/>
    <xf numFmtId="0" fontId="9" fillId="0" borderId="10" xfId="0" applyFont="1" applyBorder="1" applyAlignment="1">
      <alignment horizontal="center" vertical="top" wrapText="1"/>
    </xf>
    <xf numFmtId="0" fontId="3" fillId="2" borderId="10" xfId="0" applyFont="1" applyFill="1" applyBorder="1" applyAlignment="1" applyProtection="1">
      <alignment horizontal="center"/>
      <protection locked="0"/>
    </xf>
    <xf numFmtId="3" fontId="1" fillId="3" borderId="10" xfId="0" applyNumberFormat="1" applyFont="1" applyFill="1" applyBorder="1" applyAlignment="1">
      <alignment horizontal="center"/>
    </xf>
    <xf numFmtId="164" fontId="3" fillId="3" borderId="11" xfId="0" applyNumberFormat="1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10" xfId="1" applyFont="1" applyFill="1" applyBorder="1" applyAlignment="1">
      <alignment horizontal="center" vertical="top" wrapText="1"/>
    </xf>
    <xf numFmtId="0" fontId="3" fillId="4" borderId="10" xfId="0" applyFont="1" applyFill="1" applyBorder="1"/>
    <xf numFmtId="4" fontId="3" fillId="4" borderId="10" xfId="0" applyNumberFormat="1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4" fontId="1" fillId="4" borderId="10" xfId="0" applyNumberFormat="1" applyFont="1" applyFill="1" applyBorder="1" applyAlignment="1">
      <alignment horizontal="center"/>
    </xf>
    <xf numFmtId="4" fontId="3" fillId="4" borderId="5" xfId="0" applyNumberFormat="1" applyFont="1" applyFill="1" applyBorder="1" applyAlignment="1">
      <alignment horizontal="center"/>
    </xf>
    <xf numFmtId="0" fontId="1" fillId="4" borderId="10" xfId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vertical="center"/>
    </xf>
    <xf numFmtId="4" fontId="3" fillId="4" borderId="10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4" fontId="1" fillId="4" borderId="10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/>
    </xf>
    <xf numFmtId="0" fontId="1" fillId="4" borderId="11" xfId="0" applyFont="1" applyFill="1" applyBorder="1"/>
    <xf numFmtId="0" fontId="1" fillId="4" borderId="13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1" fillId="4" borderId="15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13" fillId="4" borderId="10" xfId="0" applyFont="1" applyFill="1" applyBorder="1" applyAlignment="1">
      <alignment horizontal="center"/>
    </xf>
    <xf numFmtId="0" fontId="13" fillId="4" borderId="1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1" fillId="4" borderId="10" xfId="2" applyFont="1" applyFill="1" applyBorder="1" applyAlignment="1">
      <alignment horizontal="center" vertical="top" wrapText="1"/>
    </xf>
    <xf numFmtId="0" fontId="1" fillId="4" borderId="11" xfId="2" applyFont="1" applyFill="1" applyBorder="1" applyAlignment="1">
      <alignment horizontal="center" vertical="top" wrapText="1"/>
    </xf>
    <xf numFmtId="3" fontId="3" fillId="4" borderId="10" xfId="0" applyNumberFormat="1" applyFont="1" applyFill="1" applyBorder="1" applyAlignment="1">
      <alignment horizontal="center"/>
    </xf>
    <xf numFmtId="4" fontId="12" fillId="4" borderId="10" xfId="0" applyNumberFormat="1" applyFont="1" applyFill="1" applyBorder="1" applyAlignment="1">
      <alignment horizontal="center"/>
    </xf>
    <xf numFmtId="164" fontId="3" fillId="0" borderId="11" xfId="0" applyNumberFormat="1" applyFont="1" applyBorder="1" applyAlignment="1">
      <alignment horizontal="right" vertical="top" wrapText="1"/>
    </xf>
    <xf numFmtId="3" fontId="1" fillId="0" borderId="0" xfId="3" applyNumberFormat="1" applyFont="1" applyAlignment="1">
      <alignment horizontal="center"/>
    </xf>
    <xf numFmtId="0" fontId="7" fillId="4" borderId="10" xfId="1" applyFont="1" applyFill="1" applyBorder="1" applyAlignment="1">
      <alignment horizontal="left" vertical="top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9" fillId="0" borderId="13" xfId="1" applyFont="1" applyBorder="1" applyAlignment="1">
      <alignment horizontal="left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7" fillId="4" borderId="10" xfId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7" fillId="4" borderId="11" xfId="2" applyFont="1" applyFill="1" applyBorder="1" applyAlignment="1">
      <alignment horizontal="left" vertical="top" wrapText="1"/>
    </xf>
    <xf numFmtId="0" fontId="7" fillId="4" borderId="12" xfId="2" applyFont="1" applyFill="1" applyBorder="1" applyAlignment="1">
      <alignment horizontal="left" vertical="top" wrapText="1"/>
    </xf>
    <xf numFmtId="0" fontId="7" fillId="4" borderId="13" xfId="2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2" borderId="11" xfId="0" applyFont="1" applyFill="1" applyBorder="1" applyAlignment="1">
      <alignment horizontal="left" vertical="top" wrapText="1"/>
    </xf>
    <xf numFmtId="0" fontId="16" fillId="2" borderId="12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left" vertical="top" wrapText="1"/>
    </xf>
    <xf numFmtId="0" fontId="9" fillId="3" borderId="11" xfId="1" applyFont="1" applyFill="1" applyBorder="1" applyAlignment="1">
      <alignment horizontal="left" vertical="top" wrapText="1"/>
    </xf>
    <xf numFmtId="0" fontId="9" fillId="3" borderId="12" xfId="1" applyFont="1" applyFill="1" applyBorder="1" applyAlignment="1">
      <alignment horizontal="left" vertical="top" wrapText="1"/>
    </xf>
    <xf numFmtId="0" fontId="9" fillId="3" borderId="13" xfId="1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</cellXfs>
  <cellStyles count="4">
    <cellStyle name="Navadno" xfId="0" builtinId="0"/>
    <cellStyle name="Navadno_List1" xfId="1" xr:uid="{BD9408B7-5E7B-412E-B803-C11F962AA024}"/>
    <cellStyle name="Navadno_List1 2 2" xfId="2" xr:uid="{25754BDA-C624-454B-A8F0-546F050FD9F6}"/>
    <cellStyle name="Normal 2" xfId="3" xr:uid="{A6882C52-8BE2-4CD6-B3ED-7815082F20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07A6-4B8B-418B-A976-52E39F1C697C}">
  <dimension ref="A1:N29"/>
  <sheetViews>
    <sheetView topLeftCell="B1" zoomScaleNormal="100" workbookViewId="0">
      <selection activeCell="M16" sqref="M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542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116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47" t="s">
        <v>5</v>
      </c>
      <c r="B10" s="48" t="s">
        <v>6</v>
      </c>
      <c r="C10" s="108" t="s">
        <v>7</v>
      </c>
      <c r="D10" s="109"/>
      <c r="E10" s="109"/>
      <c r="F10" s="110"/>
      <c r="G10" s="50" t="s">
        <v>8</v>
      </c>
      <c r="H10" s="51" t="s">
        <v>9</v>
      </c>
      <c r="I10" s="52" t="s">
        <v>10</v>
      </c>
      <c r="J10" s="52" t="s">
        <v>11</v>
      </c>
      <c r="K10" s="52" t="s">
        <v>12</v>
      </c>
      <c r="L10" s="52" t="s">
        <v>13</v>
      </c>
      <c r="M10" s="52" t="s">
        <v>14</v>
      </c>
      <c r="N10" s="52" t="s">
        <v>15</v>
      </c>
    </row>
    <row r="11" spans="1:14" s="1" customFormat="1" ht="12.75" customHeight="1" x14ac:dyDescent="0.3">
      <c r="A11" s="53"/>
      <c r="B11" s="54" t="s">
        <v>17</v>
      </c>
      <c r="C11" s="55"/>
      <c r="D11" s="56"/>
      <c r="E11" s="56"/>
      <c r="F11" s="57"/>
      <c r="G11" s="58"/>
      <c r="H11" s="59"/>
      <c r="I11" s="60"/>
      <c r="J11" s="60"/>
      <c r="K11" s="60"/>
      <c r="L11" s="60"/>
      <c r="M11" s="60"/>
      <c r="N11" s="60" t="s">
        <v>18</v>
      </c>
    </row>
    <row r="12" spans="1:14" ht="15" customHeight="1" x14ac:dyDescent="0.3">
      <c r="A12" s="21">
        <v>1</v>
      </c>
      <c r="B12" s="9">
        <v>3895</v>
      </c>
      <c r="C12" s="102" t="s">
        <v>117</v>
      </c>
      <c r="D12" s="103"/>
      <c r="E12" s="103"/>
      <c r="F12" s="104"/>
      <c r="G12" s="14" t="s">
        <v>22</v>
      </c>
      <c r="H12" s="11"/>
      <c r="I12" s="19">
        <v>20</v>
      </c>
      <c r="J12" s="22">
        <v>0</v>
      </c>
      <c r="K12" s="10">
        <v>9.5</v>
      </c>
      <c r="L12" s="23">
        <f t="shared" ref="L12:L15" si="0">PRODUCT(J12,1.095)</f>
        <v>0</v>
      </c>
      <c r="M12" s="17">
        <f t="shared" ref="M12:M15" si="1">PRODUCT(I12,L12)</f>
        <v>0</v>
      </c>
      <c r="N12" s="17">
        <f t="shared" ref="N12:N15" si="2">PRODUCT(I12,J12)</f>
        <v>0</v>
      </c>
    </row>
    <row r="13" spans="1:14" ht="15" customHeight="1" x14ac:dyDescent="0.3">
      <c r="A13" s="21">
        <f t="shared" ref="A13:A15" si="3">A12+1</f>
        <v>2</v>
      </c>
      <c r="B13" s="9">
        <v>3896</v>
      </c>
      <c r="C13" s="105" t="s">
        <v>118</v>
      </c>
      <c r="D13" s="106"/>
      <c r="E13" s="106"/>
      <c r="F13" s="107"/>
      <c r="G13" s="14" t="s">
        <v>22</v>
      </c>
      <c r="H13" s="11"/>
      <c r="I13" s="19">
        <v>20</v>
      </c>
      <c r="J13" s="22">
        <v>0</v>
      </c>
      <c r="K13" s="10">
        <v>9.5</v>
      </c>
      <c r="L13" s="23">
        <f t="shared" si="0"/>
        <v>0</v>
      </c>
      <c r="M13" s="17">
        <f t="shared" si="1"/>
        <v>0</v>
      </c>
      <c r="N13" s="17">
        <f t="shared" si="2"/>
        <v>0</v>
      </c>
    </row>
    <row r="14" spans="1:14" ht="15" customHeight="1" x14ac:dyDescent="0.3">
      <c r="A14" s="21">
        <f t="shared" si="3"/>
        <v>3</v>
      </c>
      <c r="B14" s="24"/>
      <c r="C14" s="102" t="s">
        <v>541</v>
      </c>
      <c r="D14" s="103"/>
      <c r="E14" s="103"/>
      <c r="F14" s="104"/>
      <c r="G14" s="14" t="s">
        <v>22</v>
      </c>
      <c r="H14" s="18"/>
      <c r="I14" s="19">
        <v>1800</v>
      </c>
      <c r="J14" s="22">
        <v>0</v>
      </c>
      <c r="K14" s="10">
        <v>9.5</v>
      </c>
      <c r="L14" s="23">
        <f t="shared" si="0"/>
        <v>0</v>
      </c>
      <c r="M14" s="17">
        <f t="shared" si="1"/>
        <v>0</v>
      </c>
      <c r="N14" s="17">
        <f t="shared" si="2"/>
        <v>0</v>
      </c>
    </row>
    <row r="15" spans="1:14" ht="15" customHeight="1" x14ac:dyDescent="0.3">
      <c r="A15" s="21">
        <f t="shared" si="3"/>
        <v>4</v>
      </c>
      <c r="B15" s="24"/>
      <c r="C15" s="105" t="s">
        <v>540</v>
      </c>
      <c r="D15" s="106"/>
      <c r="E15" s="106"/>
      <c r="F15" s="107"/>
      <c r="G15" s="14" t="s">
        <v>22</v>
      </c>
      <c r="H15" s="18"/>
      <c r="I15" s="19">
        <v>1000</v>
      </c>
      <c r="J15" s="22">
        <v>0</v>
      </c>
      <c r="K15" s="10">
        <v>9.5</v>
      </c>
      <c r="L15" s="23">
        <f t="shared" si="0"/>
        <v>0</v>
      </c>
      <c r="M15" s="17">
        <f t="shared" si="1"/>
        <v>0</v>
      </c>
      <c r="N15" s="17">
        <f t="shared" si="2"/>
        <v>0</v>
      </c>
    </row>
    <row r="16" spans="1:14" ht="12.75" customHeight="1" x14ac:dyDescent="0.3">
      <c r="A16" s="61"/>
      <c r="B16" s="61"/>
      <c r="C16" s="101" t="s">
        <v>119</v>
      </c>
      <c r="D16" s="101"/>
      <c r="E16" s="101"/>
      <c r="F16" s="101"/>
      <c r="G16" s="62"/>
      <c r="H16" s="62"/>
      <c r="I16" s="62"/>
      <c r="J16" s="63"/>
      <c r="K16" s="62"/>
      <c r="L16" s="64"/>
      <c r="M16" s="65">
        <f>SUM(M12:M15)</f>
        <v>0</v>
      </c>
      <c r="N16" s="65">
        <f>SUM(N12:N15)</f>
        <v>0</v>
      </c>
    </row>
    <row r="17" spans="1:14" ht="12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109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110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120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113</v>
      </c>
      <c r="B23" s="4"/>
      <c r="C23" s="4"/>
      <c r="D23" s="4"/>
      <c r="E23" s="4"/>
      <c r="F23" s="4"/>
      <c r="G23" s="4"/>
      <c r="H23" s="20" t="s">
        <v>114</v>
      </c>
      <c r="I23" s="4"/>
      <c r="J23" s="4"/>
      <c r="K23" s="4" t="s">
        <v>115</v>
      </c>
      <c r="L23" s="4"/>
      <c r="M23" s="4"/>
      <c r="N23" s="4"/>
    </row>
    <row r="26" spans="1:14" ht="12.75" customHeight="1" x14ac:dyDescent="0.3">
      <c r="B26" s="25"/>
      <c r="C26" s="25"/>
    </row>
    <row r="27" spans="1:14" ht="12.75" customHeight="1" x14ac:dyDescent="0.3">
      <c r="B27" s="25"/>
      <c r="C27" s="25"/>
    </row>
    <row r="28" spans="1:14" ht="12.75" customHeight="1" x14ac:dyDescent="0.3">
      <c r="B28" s="25"/>
      <c r="C28" s="25"/>
    </row>
    <row r="29" spans="1:14" ht="12.75" customHeight="1" x14ac:dyDescent="0.3">
      <c r="B29" s="25"/>
      <c r="C29" s="25"/>
    </row>
  </sheetData>
  <sheetProtection algorithmName="SHA-512" hashValue="Hbbb48ARecduUY56g7jnOdcpE+jqTM0TPlKEc2xNl/MWRbuhjbV1Zwe/3f27vHWbl1NJJUGyIPoDJNC3sB4JpQ==" saltValue="Mh6rm9DduqJzB73hI2ILFA==" spinCount="100000" sheet="1" objects="1" scenarios="1"/>
  <protectedRanges>
    <protectedRange sqref="C23" name="Obseg3"/>
    <protectedRange sqref="C4:C5" name="Obseg2"/>
    <protectedRange sqref="C23" name="Range2"/>
  </protectedRanges>
  <mergeCells count="6">
    <mergeCell ref="C16:F16"/>
    <mergeCell ref="C14:F14"/>
    <mergeCell ref="C15:F15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Linotype,Običajno"&amp;8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10E27-ECB4-4A81-9EE0-BBED34770F6F}">
  <dimension ref="A1:O73"/>
  <sheetViews>
    <sheetView topLeftCell="A50" zoomScaleNormal="100" workbookViewId="0">
      <selection activeCell="M66" sqref="M6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543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4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47" t="s">
        <v>5</v>
      </c>
      <c r="B10" s="48" t="s">
        <v>6</v>
      </c>
      <c r="C10" s="108" t="s">
        <v>7</v>
      </c>
      <c r="D10" s="109"/>
      <c r="E10" s="109"/>
      <c r="F10" s="110"/>
      <c r="G10" s="50" t="s">
        <v>8</v>
      </c>
      <c r="H10" s="51" t="s">
        <v>9</v>
      </c>
      <c r="I10" s="52" t="s">
        <v>10</v>
      </c>
      <c r="J10" s="52" t="s">
        <v>11</v>
      </c>
      <c r="K10" s="52" t="s">
        <v>12</v>
      </c>
      <c r="L10" s="52" t="s">
        <v>13</v>
      </c>
      <c r="M10" s="52" t="s">
        <v>14</v>
      </c>
      <c r="N10" s="52" t="s">
        <v>15</v>
      </c>
      <c r="O10" s="47" t="s">
        <v>16</v>
      </c>
    </row>
    <row r="11" spans="1:15" s="1" customFormat="1" ht="12.75" customHeight="1" x14ac:dyDescent="0.3">
      <c r="A11" s="53"/>
      <c r="B11" s="54" t="s">
        <v>17</v>
      </c>
      <c r="C11" s="55"/>
      <c r="D11" s="56"/>
      <c r="E11" s="56"/>
      <c r="F11" s="57"/>
      <c r="G11" s="58"/>
      <c r="H11" s="59"/>
      <c r="I11" s="60"/>
      <c r="J11" s="60"/>
      <c r="K11" s="60"/>
      <c r="L11" s="60"/>
      <c r="M11" s="60"/>
      <c r="N11" s="60" t="s">
        <v>18</v>
      </c>
      <c r="O11" s="66" t="s">
        <v>19</v>
      </c>
    </row>
    <row r="12" spans="1:15" ht="15" customHeight="1" x14ac:dyDescent="0.3">
      <c r="A12" s="8">
        <v>1</v>
      </c>
      <c r="B12" s="9">
        <v>2043</v>
      </c>
      <c r="C12" s="111" t="s">
        <v>20</v>
      </c>
      <c r="D12" s="112" t="s">
        <v>21</v>
      </c>
      <c r="E12" s="112" t="s">
        <v>21</v>
      </c>
      <c r="F12" s="113" t="s">
        <v>21</v>
      </c>
      <c r="G12" s="10" t="s">
        <v>22</v>
      </c>
      <c r="H12" s="11"/>
      <c r="I12" s="12">
        <v>2000</v>
      </c>
      <c r="J12" s="13">
        <v>0</v>
      </c>
      <c r="K12" s="14">
        <v>9.5</v>
      </c>
      <c r="L12" s="15">
        <f>PRODUCT(J12,1.095)</f>
        <v>0</v>
      </c>
      <c r="M12" s="16">
        <f>PRODUCT(I12,L12)</f>
        <v>0</v>
      </c>
      <c r="N12" s="16">
        <f>PRODUCT(I12,J12)</f>
        <v>0</v>
      </c>
      <c r="O12" s="17"/>
    </row>
    <row r="13" spans="1:15" ht="15" customHeight="1" x14ac:dyDescent="0.3">
      <c r="A13" s="8">
        <f t="shared" ref="A13:A65" si="0">A12+1</f>
        <v>2</v>
      </c>
      <c r="B13" s="9">
        <v>2044</v>
      </c>
      <c r="C13" s="111" t="s">
        <v>23</v>
      </c>
      <c r="D13" s="112" t="s">
        <v>24</v>
      </c>
      <c r="E13" s="112" t="s">
        <v>24</v>
      </c>
      <c r="F13" s="113" t="s">
        <v>24</v>
      </c>
      <c r="G13" s="10" t="s">
        <v>22</v>
      </c>
      <c r="H13" s="11"/>
      <c r="I13" s="12">
        <v>3000</v>
      </c>
      <c r="J13" s="13">
        <v>0</v>
      </c>
      <c r="K13" s="14">
        <v>9.5</v>
      </c>
      <c r="L13" s="15">
        <f t="shared" ref="L13:L59" si="1">PRODUCT(J13,1.095)</f>
        <v>0</v>
      </c>
      <c r="M13" s="16">
        <f t="shared" ref="M13:M59" si="2">PRODUCT(I13,L13)</f>
        <v>0</v>
      </c>
      <c r="N13" s="16">
        <f t="shared" ref="N13:N59" si="3">PRODUCT(I13,J13)</f>
        <v>0</v>
      </c>
      <c r="O13" s="17"/>
    </row>
    <row r="14" spans="1:15" ht="15" customHeight="1" x14ac:dyDescent="0.3">
      <c r="A14" s="8">
        <f t="shared" si="0"/>
        <v>3</v>
      </c>
      <c r="B14" s="9">
        <v>2045</v>
      </c>
      <c r="C14" s="111" t="s">
        <v>25</v>
      </c>
      <c r="D14" s="112" t="s">
        <v>26</v>
      </c>
      <c r="E14" s="112" t="s">
        <v>26</v>
      </c>
      <c r="F14" s="113" t="s">
        <v>26</v>
      </c>
      <c r="G14" s="10" t="s">
        <v>22</v>
      </c>
      <c r="H14" s="11"/>
      <c r="I14" s="12">
        <v>200</v>
      </c>
      <c r="J14" s="13">
        <v>0</v>
      </c>
      <c r="K14" s="14">
        <v>9.5</v>
      </c>
      <c r="L14" s="15">
        <f t="shared" si="1"/>
        <v>0</v>
      </c>
      <c r="M14" s="16">
        <f t="shared" si="2"/>
        <v>0</v>
      </c>
      <c r="N14" s="16">
        <f t="shared" si="3"/>
        <v>0</v>
      </c>
      <c r="O14" s="17"/>
    </row>
    <row r="15" spans="1:15" ht="15" customHeight="1" x14ac:dyDescent="0.3">
      <c r="A15" s="8">
        <f t="shared" si="0"/>
        <v>4</v>
      </c>
      <c r="B15" s="9">
        <v>2046</v>
      </c>
      <c r="C15" s="111" t="s">
        <v>27</v>
      </c>
      <c r="D15" s="112" t="s">
        <v>28</v>
      </c>
      <c r="E15" s="112" t="s">
        <v>28</v>
      </c>
      <c r="F15" s="113" t="s">
        <v>28</v>
      </c>
      <c r="G15" s="10" t="s">
        <v>22</v>
      </c>
      <c r="H15" s="11"/>
      <c r="I15" s="12">
        <v>3000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  <c r="N15" s="16">
        <f t="shared" si="3"/>
        <v>0</v>
      </c>
      <c r="O15" s="17"/>
    </row>
    <row r="16" spans="1:15" ht="15" customHeight="1" x14ac:dyDescent="0.3">
      <c r="A16" s="8">
        <f t="shared" si="0"/>
        <v>5</v>
      </c>
      <c r="B16" s="9">
        <v>2420</v>
      </c>
      <c r="C16" s="115" t="s">
        <v>29</v>
      </c>
      <c r="D16" s="116"/>
      <c r="E16" s="116"/>
      <c r="F16" s="117"/>
      <c r="G16" s="14" t="s">
        <v>22</v>
      </c>
      <c r="H16" s="18"/>
      <c r="I16" s="19">
        <v>30</v>
      </c>
      <c r="J16" s="13">
        <v>0</v>
      </c>
      <c r="K16" s="14">
        <v>9.5</v>
      </c>
      <c r="L16" s="15">
        <f t="shared" si="1"/>
        <v>0</v>
      </c>
      <c r="M16" s="16">
        <f t="shared" si="2"/>
        <v>0</v>
      </c>
      <c r="N16" s="16">
        <f t="shared" si="3"/>
        <v>0</v>
      </c>
      <c r="O16" s="17"/>
    </row>
    <row r="17" spans="1:15" ht="15" customHeight="1" x14ac:dyDescent="0.3">
      <c r="A17" s="8">
        <f t="shared" si="0"/>
        <v>6</v>
      </c>
      <c r="B17" s="9">
        <v>2889</v>
      </c>
      <c r="C17" s="115" t="s">
        <v>30</v>
      </c>
      <c r="D17" s="116"/>
      <c r="E17" s="116"/>
      <c r="F17" s="117"/>
      <c r="G17" s="14" t="s">
        <v>22</v>
      </c>
      <c r="H17" s="18"/>
      <c r="I17" s="19">
        <v>40</v>
      </c>
      <c r="J17" s="13">
        <v>0</v>
      </c>
      <c r="K17" s="14">
        <v>9.5</v>
      </c>
      <c r="L17" s="15">
        <f t="shared" si="1"/>
        <v>0</v>
      </c>
      <c r="M17" s="16">
        <f t="shared" si="2"/>
        <v>0</v>
      </c>
      <c r="N17" s="16">
        <f t="shared" si="3"/>
        <v>0</v>
      </c>
      <c r="O17" s="17"/>
    </row>
    <row r="18" spans="1:15" ht="15" customHeight="1" x14ac:dyDescent="0.3">
      <c r="A18" s="8">
        <f t="shared" si="0"/>
        <v>7</v>
      </c>
      <c r="B18" s="9">
        <v>3528</v>
      </c>
      <c r="C18" s="115" t="s">
        <v>31</v>
      </c>
      <c r="D18" s="116"/>
      <c r="E18" s="116"/>
      <c r="F18" s="117"/>
      <c r="G18" s="14" t="s">
        <v>22</v>
      </c>
      <c r="H18" s="18"/>
      <c r="I18" s="19">
        <v>50</v>
      </c>
      <c r="J18" s="13">
        <v>0</v>
      </c>
      <c r="K18" s="14">
        <v>9.5</v>
      </c>
      <c r="L18" s="15">
        <f t="shared" si="1"/>
        <v>0</v>
      </c>
      <c r="M18" s="16">
        <f t="shared" si="2"/>
        <v>0</v>
      </c>
      <c r="N18" s="16">
        <f t="shared" si="3"/>
        <v>0</v>
      </c>
      <c r="O18" s="17"/>
    </row>
    <row r="19" spans="1:15" ht="15" customHeight="1" x14ac:dyDescent="0.3">
      <c r="A19" s="8">
        <f t="shared" si="0"/>
        <v>8</v>
      </c>
      <c r="B19" s="9">
        <v>3557</v>
      </c>
      <c r="C19" s="115" t="s">
        <v>32</v>
      </c>
      <c r="D19" s="116"/>
      <c r="E19" s="116"/>
      <c r="F19" s="117"/>
      <c r="G19" s="14" t="s">
        <v>22</v>
      </c>
      <c r="H19" s="18"/>
      <c r="I19" s="19">
        <v>200</v>
      </c>
      <c r="J19" s="13">
        <v>0</v>
      </c>
      <c r="K19" s="14">
        <v>9.5</v>
      </c>
      <c r="L19" s="15">
        <f t="shared" si="1"/>
        <v>0</v>
      </c>
      <c r="M19" s="16">
        <f t="shared" si="2"/>
        <v>0</v>
      </c>
      <c r="N19" s="16">
        <f t="shared" si="3"/>
        <v>0</v>
      </c>
      <c r="O19" s="17"/>
    </row>
    <row r="20" spans="1:15" ht="15" customHeight="1" x14ac:dyDescent="0.3">
      <c r="A20" s="8">
        <f t="shared" si="0"/>
        <v>9</v>
      </c>
      <c r="B20" s="9">
        <v>2047</v>
      </c>
      <c r="C20" s="111" t="s">
        <v>33</v>
      </c>
      <c r="D20" s="112" t="s">
        <v>34</v>
      </c>
      <c r="E20" s="112" t="s">
        <v>34</v>
      </c>
      <c r="F20" s="113" t="s">
        <v>34</v>
      </c>
      <c r="G20" s="10" t="s">
        <v>22</v>
      </c>
      <c r="H20" s="11"/>
      <c r="I20" s="12">
        <v>1000</v>
      </c>
      <c r="J20" s="13">
        <v>0</v>
      </c>
      <c r="K20" s="14">
        <v>9.5</v>
      </c>
      <c r="L20" s="15">
        <f t="shared" si="1"/>
        <v>0</v>
      </c>
      <c r="M20" s="16">
        <f t="shared" si="2"/>
        <v>0</v>
      </c>
      <c r="N20" s="16">
        <f t="shared" si="3"/>
        <v>0</v>
      </c>
      <c r="O20" s="17"/>
    </row>
    <row r="21" spans="1:15" ht="15" customHeight="1" x14ac:dyDescent="0.3">
      <c r="A21" s="8">
        <f t="shared" si="0"/>
        <v>10</v>
      </c>
      <c r="B21" s="9">
        <v>2048</v>
      </c>
      <c r="C21" s="111" t="s">
        <v>35</v>
      </c>
      <c r="D21" s="112" t="s">
        <v>36</v>
      </c>
      <c r="E21" s="112" t="s">
        <v>36</v>
      </c>
      <c r="F21" s="113" t="s">
        <v>36</v>
      </c>
      <c r="G21" s="10" t="s">
        <v>22</v>
      </c>
      <c r="H21" s="11"/>
      <c r="I21" s="12">
        <v>2000</v>
      </c>
      <c r="J21" s="13">
        <v>0</v>
      </c>
      <c r="K21" s="14">
        <v>9.5</v>
      </c>
      <c r="L21" s="15">
        <f t="shared" si="1"/>
        <v>0</v>
      </c>
      <c r="M21" s="16">
        <f t="shared" si="2"/>
        <v>0</v>
      </c>
      <c r="N21" s="16">
        <f t="shared" si="3"/>
        <v>0</v>
      </c>
      <c r="O21" s="17"/>
    </row>
    <row r="22" spans="1:15" ht="15" customHeight="1" x14ac:dyDescent="0.3">
      <c r="A22" s="8">
        <f t="shared" si="0"/>
        <v>11</v>
      </c>
      <c r="B22" s="9">
        <v>2054</v>
      </c>
      <c r="C22" s="111" t="s">
        <v>38</v>
      </c>
      <c r="D22" s="112" t="s">
        <v>39</v>
      </c>
      <c r="E22" s="112" t="s">
        <v>39</v>
      </c>
      <c r="F22" s="113" t="s">
        <v>39</v>
      </c>
      <c r="G22" s="10" t="s">
        <v>22</v>
      </c>
      <c r="H22" s="11"/>
      <c r="I22" s="12">
        <v>1200</v>
      </c>
      <c r="J22" s="13">
        <v>0</v>
      </c>
      <c r="K22" s="14">
        <v>9.5</v>
      </c>
      <c r="L22" s="15">
        <f t="shared" si="1"/>
        <v>0</v>
      </c>
      <c r="M22" s="16">
        <f t="shared" si="2"/>
        <v>0</v>
      </c>
      <c r="N22" s="16">
        <f t="shared" si="3"/>
        <v>0</v>
      </c>
      <c r="O22" s="17"/>
    </row>
    <row r="23" spans="1:15" ht="15" customHeight="1" x14ac:dyDescent="0.3">
      <c r="A23" s="8">
        <f t="shared" si="0"/>
        <v>12</v>
      </c>
      <c r="B23" s="9">
        <v>2056</v>
      </c>
      <c r="C23" s="111" t="s">
        <v>40</v>
      </c>
      <c r="D23" s="112" t="s">
        <v>41</v>
      </c>
      <c r="E23" s="112" t="s">
        <v>41</v>
      </c>
      <c r="F23" s="113" t="s">
        <v>41</v>
      </c>
      <c r="G23" s="10" t="s">
        <v>22</v>
      </c>
      <c r="H23" s="11"/>
      <c r="I23" s="12">
        <v>100</v>
      </c>
      <c r="J23" s="13">
        <v>0</v>
      </c>
      <c r="K23" s="14">
        <v>9.5</v>
      </c>
      <c r="L23" s="15">
        <f t="shared" si="1"/>
        <v>0</v>
      </c>
      <c r="M23" s="16">
        <f t="shared" si="2"/>
        <v>0</v>
      </c>
      <c r="N23" s="16">
        <f t="shared" si="3"/>
        <v>0</v>
      </c>
      <c r="O23" s="17"/>
    </row>
    <row r="24" spans="1:15" ht="15" customHeight="1" x14ac:dyDescent="0.3">
      <c r="A24" s="8">
        <f t="shared" si="0"/>
        <v>13</v>
      </c>
      <c r="B24" s="9">
        <v>2060</v>
      </c>
      <c r="C24" s="111" t="s">
        <v>42</v>
      </c>
      <c r="D24" s="112" t="s">
        <v>43</v>
      </c>
      <c r="E24" s="112" t="s">
        <v>43</v>
      </c>
      <c r="F24" s="113" t="s">
        <v>43</v>
      </c>
      <c r="G24" s="10" t="s">
        <v>22</v>
      </c>
      <c r="H24" s="11"/>
      <c r="I24" s="12">
        <v>150</v>
      </c>
      <c r="J24" s="13">
        <v>0</v>
      </c>
      <c r="K24" s="14">
        <v>9.5</v>
      </c>
      <c r="L24" s="15">
        <f t="shared" si="1"/>
        <v>0</v>
      </c>
      <c r="M24" s="16">
        <f t="shared" si="2"/>
        <v>0</v>
      </c>
      <c r="N24" s="16">
        <f t="shared" si="3"/>
        <v>0</v>
      </c>
      <c r="O24" s="17"/>
    </row>
    <row r="25" spans="1:15" ht="15" customHeight="1" x14ac:dyDescent="0.3">
      <c r="A25" s="8">
        <f t="shared" si="0"/>
        <v>14</v>
      </c>
      <c r="B25" s="9">
        <v>2061</v>
      </c>
      <c r="C25" s="111" t="s">
        <v>44</v>
      </c>
      <c r="D25" s="112" t="s">
        <v>45</v>
      </c>
      <c r="E25" s="112" t="s">
        <v>45</v>
      </c>
      <c r="F25" s="113" t="s">
        <v>45</v>
      </c>
      <c r="G25" s="10" t="s">
        <v>22</v>
      </c>
      <c r="H25" s="11"/>
      <c r="I25" s="12">
        <v>1000</v>
      </c>
      <c r="J25" s="13">
        <v>0</v>
      </c>
      <c r="K25" s="14">
        <v>9.5</v>
      </c>
      <c r="L25" s="15">
        <f t="shared" si="1"/>
        <v>0</v>
      </c>
      <c r="M25" s="16">
        <f t="shared" si="2"/>
        <v>0</v>
      </c>
      <c r="N25" s="16">
        <f t="shared" si="3"/>
        <v>0</v>
      </c>
      <c r="O25" s="17"/>
    </row>
    <row r="26" spans="1:15" ht="15" customHeight="1" x14ac:dyDescent="0.3">
      <c r="A26" s="8">
        <f t="shared" si="0"/>
        <v>15</v>
      </c>
      <c r="B26" s="9">
        <v>2065</v>
      </c>
      <c r="C26" s="111" t="s">
        <v>47</v>
      </c>
      <c r="D26" s="112" t="s">
        <v>48</v>
      </c>
      <c r="E26" s="112" t="s">
        <v>48</v>
      </c>
      <c r="F26" s="113" t="s">
        <v>48</v>
      </c>
      <c r="G26" s="10" t="s">
        <v>22</v>
      </c>
      <c r="H26" s="11"/>
      <c r="I26" s="12">
        <v>400</v>
      </c>
      <c r="J26" s="13">
        <v>0</v>
      </c>
      <c r="K26" s="14">
        <v>9.5</v>
      </c>
      <c r="L26" s="15">
        <f t="shared" si="1"/>
        <v>0</v>
      </c>
      <c r="M26" s="16">
        <f t="shared" si="2"/>
        <v>0</v>
      </c>
      <c r="N26" s="16">
        <f t="shared" si="3"/>
        <v>0</v>
      </c>
      <c r="O26" s="17"/>
    </row>
    <row r="27" spans="1:15" ht="15" customHeight="1" x14ac:dyDescent="0.3">
      <c r="A27" s="8">
        <f t="shared" si="0"/>
        <v>16</v>
      </c>
      <c r="B27" s="9">
        <v>2067</v>
      </c>
      <c r="C27" s="111" t="s">
        <v>49</v>
      </c>
      <c r="D27" s="112" t="s">
        <v>50</v>
      </c>
      <c r="E27" s="112" t="s">
        <v>50</v>
      </c>
      <c r="F27" s="113" t="s">
        <v>50</v>
      </c>
      <c r="G27" s="10" t="s">
        <v>22</v>
      </c>
      <c r="H27" s="11"/>
      <c r="I27" s="12">
        <v>1000</v>
      </c>
      <c r="J27" s="13">
        <v>0</v>
      </c>
      <c r="K27" s="14">
        <v>9.5</v>
      </c>
      <c r="L27" s="15">
        <f t="shared" si="1"/>
        <v>0</v>
      </c>
      <c r="M27" s="16">
        <f t="shared" si="2"/>
        <v>0</v>
      </c>
      <c r="N27" s="16">
        <f t="shared" si="3"/>
        <v>0</v>
      </c>
      <c r="O27" s="17"/>
    </row>
    <row r="28" spans="1:15" ht="15" customHeight="1" x14ac:dyDescent="0.3">
      <c r="A28" s="8">
        <f t="shared" si="0"/>
        <v>17</v>
      </c>
      <c r="B28" s="9">
        <v>2068</v>
      </c>
      <c r="C28" s="111" t="s">
        <v>51</v>
      </c>
      <c r="D28" s="112" t="s">
        <v>52</v>
      </c>
      <c r="E28" s="112" t="s">
        <v>52</v>
      </c>
      <c r="F28" s="113" t="s">
        <v>52</v>
      </c>
      <c r="G28" s="10" t="s">
        <v>22</v>
      </c>
      <c r="H28" s="11"/>
      <c r="I28" s="12">
        <v>20</v>
      </c>
      <c r="J28" s="13">
        <v>0</v>
      </c>
      <c r="K28" s="14">
        <v>9.5</v>
      </c>
      <c r="L28" s="15">
        <f t="shared" si="1"/>
        <v>0</v>
      </c>
      <c r="M28" s="16">
        <f t="shared" si="2"/>
        <v>0</v>
      </c>
      <c r="N28" s="16">
        <f t="shared" si="3"/>
        <v>0</v>
      </c>
      <c r="O28" s="17"/>
    </row>
    <row r="29" spans="1:15" ht="15" customHeight="1" x14ac:dyDescent="0.3">
      <c r="A29" s="8">
        <f t="shared" si="0"/>
        <v>18</v>
      </c>
      <c r="B29" s="9">
        <v>2069</v>
      </c>
      <c r="C29" s="111" t="s">
        <v>53</v>
      </c>
      <c r="D29" s="112" t="s">
        <v>54</v>
      </c>
      <c r="E29" s="112" t="s">
        <v>54</v>
      </c>
      <c r="F29" s="113" t="s">
        <v>54</v>
      </c>
      <c r="G29" s="10" t="s">
        <v>22</v>
      </c>
      <c r="H29" s="11"/>
      <c r="I29" s="12">
        <v>100</v>
      </c>
      <c r="J29" s="13">
        <v>0</v>
      </c>
      <c r="K29" s="14">
        <v>9.5</v>
      </c>
      <c r="L29" s="15">
        <f t="shared" si="1"/>
        <v>0</v>
      </c>
      <c r="M29" s="16">
        <f t="shared" si="2"/>
        <v>0</v>
      </c>
      <c r="N29" s="16">
        <f t="shared" si="3"/>
        <v>0</v>
      </c>
      <c r="O29" s="17"/>
    </row>
    <row r="30" spans="1:15" ht="15" customHeight="1" x14ac:dyDescent="0.3">
      <c r="A30" s="8">
        <f t="shared" si="0"/>
        <v>19</v>
      </c>
      <c r="B30" s="9">
        <v>2070</v>
      </c>
      <c r="C30" s="111" t="s">
        <v>55</v>
      </c>
      <c r="D30" s="112" t="s">
        <v>56</v>
      </c>
      <c r="E30" s="112" t="s">
        <v>56</v>
      </c>
      <c r="F30" s="113" t="s">
        <v>56</v>
      </c>
      <c r="G30" s="10" t="s">
        <v>22</v>
      </c>
      <c r="H30" s="11"/>
      <c r="I30" s="12">
        <v>5000</v>
      </c>
      <c r="J30" s="13">
        <v>0</v>
      </c>
      <c r="K30" s="14">
        <v>9.5</v>
      </c>
      <c r="L30" s="15">
        <f t="shared" si="1"/>
        <v>0</v>
      </c>
      <c r="M30" s="16">
        <f t="shared" si="2"/>
        <v>0</v>
      </c>
      <c r="N30" s="16">
        <f t="shared" si="3"/>
        <v>0</v>
      </c>
      <c r="O30" s="17"/>
    </row>
    <row r="31" spans="1:15" ht="15" customHeight="1" x14ac:dyDescent="0.3">
      <c r="A31" s="8">
        <f t="shared" si="0"/>
        <v>20</v>
      </c>
      <c r="B31" s="9">
        <v>2071</v>
      </c>
      <c r="C31" s="111" t="s">
        <v>57</v>
      </c>
      <c r="D31" s="112" t="s">
        <v>58</v>
      </c>
      <c r="E31" s="112" t="s">
        <v>58</v>
      </c>
      <c r="F31" s="113" t="s">
        <v>58</v>
      </c>
      <c r="G31" s="10" t="s">
        <v>59</v>
      </c>
      <c r="H31" s="11"/>
      <c r="I31" s="12">
        <v>50</v>
      </c>
      <c r="J31" s="13">
        <v>0</v>
      </c>
      <c r="K31" s="14">
        <v>9.5</v>
      </c>
      <c r="L31" s="15">
        <f t="shared" si="1"/>
        <v>0</v>
      </c>
      <c r="M31" s="16">
        <f t="shared" si="2"/>
        <v>0</v>
      </c>
      <c r="N31" s="16">
        <f t="shared" si="3"/>
        <v>0</v>
      </c>
      <c r="O31" s="17"/>
    </row>
    <row r="32" spans="1:15" ht="15" customHeight="1" x14ac:dyDescent="0.3">
      <c r="A32" s="8">
        <f t="shared" si="0"/>
        <v>21</v>
      </c>
      <c r="B32" s="9">
        <v>2402</v>
      </c>
      <c r="C32" s="111" t="s">
        <v>61</v>
      </c>
      <c r="D32" s="112" t="s">
        <v>62</v>
      </c>
      <c r="E32" s="112" t="s">
        <v>62</v>
      </c>
      <c r="F32" s="113" t="s">
        <v>62</v>
      </c>
      <c r="G32" s="10" t="s">
        <v>22</v>
      </c>
      <c r="H32" s="11"/>
      <c r="I32" s="12">
        <v>20</v>
      </c>
      <c r="J32" s="13">
        <v>0</v>
      </c>
      <c r="K32" s="14">
        <v>9.5</v>
      </c>
      <c r="L32" s="15">
        <f t="shared" si="1"/>
        <v>0</v>
      </c>
      <c r="M32" s="16">
        <f t="shared" si="2"/>
        <v>0</v>
      </c>
      <c r="N32" s="16">
        <f t="shared" si="3"/>
        <v>0</v>
      </c>
      <c r="O32" s="17"/>
    </row>
    <row r="33" spans="1:15" ht="15" customHeight="1" x14ac:dyDescent="0.3">
      <c r="A33" s="8">
        <f t="shared" si="0"/>
        <v>22</v>
      </c>
      <c r="B33" s="9">
        <v>2412</v>
      </c>
      <c r="C33" s="111" t="s">
        <v>63</v>
      </c>
      <c r="D33" s="112" t="s">
        <v>64</v>
      </c>
      <c r="E33" s="112" t="s">
        <v>64</v>
      </c>
      <c r="F33" s="113" t="s">
        <v>64</v>
      </c>
      <c r="G33" s="10" t="s">
        <v>22</v>
      </c>
      <c r="H33" s="11"/>
      <c r="I33" s="12">
        <v>1000</v>
      </c>
      <c r="J33" s="13">
        <v>0</v>
      </c>
      <c r="K33" s="14">
        <v>9.5</v>
      </c>
      <c r="L33" s="15">
        <f t="shared" si="1"/>
        <v>0</v>
      </c>
      <c r="M33" s="16">
        <f t="shared" si="2"/>
        <v>0</v>
      </c>
      <c r="N33" s="16">
        <f t="shared" si="3"/>
        <v>0</v>
      </c>
      <c r="O33" s="17"/>
    </row>
    <row r="34" spans="1:15" ht="15" customHeight="1" x14ac:dyDescent="0.3">
      <c r="A34" s="8">
        <f t="shared" si="0"/>
        <v>23</v>
      </c>
      <c r="B34" s="9">
        <v>2413</v>
      </c>
      <c r="C34" s="111" t="s">
        <v>65</v>
      </c>
      <c r="D34" s="112" t="s">
        <v>66</v>
      </c>
      <c r="E34" s="112" t="s">
        <v>66</v>
      </c>
      <c r="F34" s="113" t="s">
        <v>66</v>
      </c>
      <c r="G34" s="10" t="s">
        <v>22</v>
      </c>
      <c r="H34" s="11"/>
      <c r="I34" s="12">
        <v>1000</v>
      </c>
      <c r="J34" s="13">
        <v>0</v>
      </c>
      <c r="K34" s="14">
        <v>9.5</v>
      </c>
      <c r="L34" s="15">
        <f t="shared" si="1"/>
        <v>0</v>
      </c>
      <c r="M34" s="16">
        <f t="shared" si="2"/>
        <v>0</v>
      </c>
      <c r="N34" s="16">
        <f t="shared" si="3"/>
        <v>0</v>
      </c>
      <c r="O34" s="17"/>
    </row>
    <row r="35" spans="1:15" ht="15" customHeight="1" x14ac:dyDescent="0.3">
      <c r="A35" s="8">
        <f t="shared" si="0"/>
        <v>24</v>
      </c>
      <c r="B35" s="9">
        <v>2414</v>
      </c>
      <c r="C35" s="111" t="s">
        <v>67</v>
      </c>
      <c r="D35" s="112" t="s">
        <v>68</v>
      </c>
      <c r="E35" s="112" t="s">
        <v>68</v>
      </c>
      <c r="F35" s="113" t="s">
        <v>68</v>
      </c>
      <c r="G35" s="10" t="s">
        <v>22</v>
      </c>
      <c r="H35" s="11"/>
      <c r="I35" s="12">
        <v>2800</v>
      </c>
      <c r="J35" s="13">
        <v>0</v>
      </c>
      <c r="K35" s="14">
        <v>9.5</v>
      </c>
      <c r="L35" s="15">
        <f t="shared" si="1"/>
        <v>0</v>
      </c>
      <c r="M35" s="16">
        <f t="shared" si="2"/>
        <v>0</v>
      </c>
      <c r="N35" s="16">
        <f t="shared" si="3"/>
        <v>0</v>
      </c>
      <c r="O35" s="17"/>
    </row>
    <row r="36" spans="1:15" ht="15" customHeight="1" x14ac:dyDescent="0.3">
      <c r="A36" s="8">
        <f t="shared" si="0"/>
        <v>25</v>
      </c>
      <c r="B36" s="9">
        <v>2438</v>
      </c>
      <c r="C36" s="111" t="s">
        <v>69</v>
      </c>
      <c r="D36" s="112" t="s">
        <v>70</v>
      </c>
      <c r="E36" s="112" t="s">
        <v>70</v>
      </c>
      <c r="F36" s="113" t="s">
        <v>70</v>
      </c>
      <c r="G36" s="10" t="s">
        <v>22</v>
      </c>
      <c r="H36" s="11"/>
      <c r="I36" s="12">
        <v>100</v>
      </c>
      <c r="J36" s="13">
        <v>0</v>
      </c>
      <c r="K36" s="14">
        <v>9.5</v>
      </c>
      <c r="L36" s="15">
        <f t="shared" si="1"/>
        <v>0</v>
      </c>
      <c r="M36" s="16">
        <f t="shared" si="2"/>
        <v>0</v>
      </c>
      <c r="N36" s="16">
        <f t="shared" si="3"/>
        <v>0</v>
      </c>
      <c r="O36" s="17"/>
    </row>
    <row r="37" spans="1:15" ht="15" customHeight="1" x14ac:dyDescent="0.3">
      <c r="A37" s="8">
        <f t="shared" si="0"/>
        <v>26</v>
      </c>
      <c r="B37" s="9">
        <v>2463</v>
      </c>
      <c r="C37" s="111" t="s">
        <v>72</v>
      </c>
      <c r="D37" s="112" t="s">
        <v>73</v>
      </c>
      <c r="E37" s="112" t="s">
        <v>73</v>
      </c>
      <c r="F37" s="113" t="s">
        <v>73</v>
      </c>
      <c r="G37" s="10" t="s">
        <v>22</v>
      </c>
      <c r="H37" s="11"/>
      <c r="I37" s="12">
        <v>400</v>
      </c>
      <c r="J37" s="13">
        <v>0</v>
      </c>
      <c r="K37" s="14">
        <v>9.5</v>
      </c>
      <c r="L37" s="15">
        <f t="shared" si="1"/>
        <v>0</v>
      </c>
      <c r="M37" s="16">
        <f t="shared" si="2"/>
        <v>0</v>
      </c>
      <c r="N37" s="16">
        <f t="shared" si="3"/>
        <v>0</v>
      </c>
      <c r="O37" s="16"/>
    </row>
    <row r="38" spans="1:15" ht="15" customHeight="1" x14ac:dyDescent="0.3">
      <c r="A38" s="8">
        <f t="shared" si="0"/>
        <v>27</v>
      </c>
      <c r="B38" s="9">
        <v>2742</v>
      </c>
      <c r="C38" s="111" t="s">
        <v>74</v>
      </c>
      <c r="D38" s="112" t="s">
        <v>75</v>
      </c>
      <c r="E38" s="112" t="s">
        <v>75</v>
      </c>
      <c r="F38" s="113" t="s">
        <v>75</v>
      </c>
      <c r="G38" s="10" t="s">
        <v>22</v>
      </c>
      <c r="H38" s="11"/>
      <c r="I38" s="12">
        <v>500</v>
      </c>
      <c r="J38" s="13">
        <v>0</v>
      </c>
      <c r="K38" s="14">
        <v>9.5</v>
      </c>
      <c r="L38" s="15">
        <f t="shared" si="1"/>
        <v>0</v>
      </c>
      <c r="M38" s="16">
        <f t="shared" si="2"/>
        <v>0</v>
      </c>
      <c r="N38" s="16">
        <f t="shared" si="3"/>
        <v>0</v>
      </c>
      <c r="O38" s="16"/>
    </row>
    <row r="39" spans="1:15" ht="15" customHeight="1" x14ac:dyDescent="0.3">
      <c r="A39" s="8">
        <f t="shared" si="0"/>
        <v>28</v>
      </c>
      <c r="B39" s="9">
        <v>2951</v>
      </c>
      <c r="C39" s="111" t="s">
        <v>76</v>
      </c>
      <c r="D39" s="112" t="s">
        <v>77</v>
      </c>
      <c r="E39" s="112" t="s">
        <v>77</v>
      </c>
      <c r="F39" s="113" t="s">
        <v>77</v>
      </c>
      <c r="G39" s="10" t="s">
        <v>22</v>
      </c>
      <c r="H39" s="11"/>
      <c r="I39" s="12">
        <v>1000</v>
      </c>
      <c r="J39" s="13">
        <v>0</v>
      </c>
      <c r="K39" s="14">
        <v>9.5</v>
      </c>
      <c r="L39" s="15">
        <f t="shared" si="1"/>
        <v>0</v>
      </c>
      <c r="M39" s="16">
        <f t="shared" si="2"/>
        <v>0</v>
      </c>
      <c r="N39" s="16">
        <f t="shared" si="3"/>
        <v>0</v>
      </c>
      <c r="O39" s="16"/>
    </row>
    <row r="40" spans="1:15" ht="15" customHeight="1" x14ac:dyDescent="0.3">
      <c r="A40" s="8">
        <f t="shared" si="0"/>
        <v>29</v>
      </c>
      <c r="B40" s="9">
        <v>2982</v>
      </c>
      <c r="C40" s="111" t="s">
        <v>78</v>
      </c>
      <c r="D40" s="112" t="s">
        <v>79</v>
      </c>
      <c r="E40" s="112" t="s">
        <v>79</v>
      </c>
      <c r="F40" s="113" t="s">
        <v>79</v>
      </c>
      <c r="G40" s="10" t="s">
        <v>22</v>
      </c>
      <c r="H40" s="11"/>
      <c r="I40" s="12">
        <v>100</v>
      </c>
      <c r="J40" s="13">
        <v>0</v>
      </c>
      <c r="K40" s="14">
        <v>9.5</v>
      </c>
      <c r="L40" s="15">
        <f t="shared" si="1"/>
        <v>0</v>
      </c>
      <c r="M40" s="16">
        <f t="shared" si="2"/>
        <v>0</v>
      </c>
      <c r="N40" s="16">
        <f t="shared" si="3"/>
        <v>0</v>
      </c>
      <c r="O40" s="16"/>
    </row>
    <row r="41" spans="1:15" ht="15" customHeight="1" x14ac:dyDescent="0.3">
      <c r="A41" s="8">
        <f t="shared" si="0"/>
        <v>30</v>
      </c>
      <c r="B41" s="9">
        <v>2050</v>
      </c>
      <c r="C41" s="111" t="s">
        <v>80</v>
      </c>
      <c r="D41" s="112" t="s">
        <v>81</v>
      </c>
      <c r="E41" s="112" t="s">
        <v>81</v>
      </c>
      <c r="F41" s="113" t="s">
        <v>81</v>
      </c>
      <c r="G41" s="10" t="s">
        <v>22</v>
      </c>
      <c r="H41" s="11"/>
      <c r="I41" s="12">
        <v>200</v>
      </c>
      <c r="J41" s="13">
        <v>0</v>
      </c>
      <c r="K41" s="14">
        <v>9.5</v>
      </c>
      <c r="L41" s="15">
        <f t="shared" si="1"/>
        <v>0</v>
      </c>
      <c r="M41" s="16">
        <f t="shared" si="2"/>
        <v>0</v>
      </c>
      <c r="N41" s="16">
        <f t="shared" si="3"/>
        <v>0</v>
      </c>
      <c r="O41" s="16"/>
    </row>
    <row r="42" spans="1:15" ht="15" customHeight="1" x14ac:dyDescent="0.3">
      <c r="A42" s="8">
        <f t="shared" si="0"/>
        <v>31</v>
      </c>
      <c r="B42" s="9">
        <v>2051</v>
      </c>
      <c r="C42" s="111" t="s">
        <v>82</v>
      </c>
      <c r="D42" s="112" t="s">
        <v>83</v>
      </c>
      <c r="E42" s="112" t="s">
        <v>83</v>
      </c>
      <c r="F42" s="113" t="s">
        <v>83</v>
      </c>
      <c r="G42" s="10" t="s">
        <v>22</v>
      </c>
      <c r="H42" s="11"/>
      <c r="I42" s="12">
        <v>200</v>
      </c>
      <c r="J42" s="13">
        <v>0</v>
      </c>
      <c r="K42" s="14">
        <v>9.5</v>
      </c>
      <c r="L42" s="15">
        <f t="shared" si="1"/>
        <v>0</v>
      </c>
      <c r="M42" s="16">
        <f t="shared" si="2"/>
        <v>0</v>
      </c>
      <c r="N42" s="16">
        <f t="shared" si="3"/>
        <v>0</v>
      </c>
      <c r="O42" s="16"/>
    </row>
    <row r="43" spans="1:15" ht="15" customHeight="1" x14ac:dyDescent="0.3">
      <c r="A43" s="8">
        <f t="shared" si="0"/>
        <v>32</v>
      </c>
      <c r="B43" s="9">
        <v>2052</v>
      </c>
      <c r="C43" s="111" t="s">
        <v>84</v>
      </c>
      <c r="D43" s="112">
        <v>2052</v>
      </c>
      <c r="E43" s="112">
        <v>2052</v>
      </c>
      <c r="F43" s="113">
        <v>2052</v>
      </c>
      <c r="G43" s="10" t="s">
        <v>22</v>
      </c>
      <c r="H43" s="11"/>
      <c r="I43" s="12">
        <v>80</v>
      </c>
      <c r="J43" s="13">
        <v>0</v>
      </c>
      <c r="K43" s="14">
        <v>9.5</v>
      </c>
      <c r="L43" s="15">
        <f t="shared" si="1"/>
        <v>0</v>
      </c>
      <c r="M43" s="16">
        <f t="shared" si="2"/>
        <v>0</v>
      </c>
      <c r="N43" s="16">
        <f t="shared" si="3"/>
        <v>0</v>
      </c>
      <c r="O43" s="16"/>
    </row>
    <row r="44" spans="1:15" ht="15" customHeight="1" x14ac:dyDescent="0.3">
      <c r="A44" s="8">
        <f t="shared" si="0"/>
        <v>33</v>
      </c>
      <c r="B44" s="9">
        <v>2055</v>
      </c>
      <c r="C44" s="111" t="s">
        <v>85</v>
      </c>
      <c r="D44" s="112" t="s">
        <v>86</v>
      </c>
      <c r="E44" s="112" t="s">
        <v>86</v>
      </c>
      <c r="F44" s="113" t="s">
        <v>86</v>
      </c>
      <c r="G44" s="10" t="s">
        <v>22</v>
      </c>
      <c r="H44" s="11"/>
      <c r="I44" s="12">
        <v>60</v>
      </c>
      <c r="J44" s="13">
        <v>0</v>
      </c>
      <c r="K44" s="14">
        <v>9.5</v>
      </c>
      <c r="L44" s="15">
        <f t="shared" si="1"/>
        <v>0</v>
      </c>
      <c r="M44" s="16">
        <f t="shared" si="2"/>
        <v>0</v>
      </c>
      <c r="N44" s="16">
        <f t="shared" si="3"/>
        <v>0</v>
      </c>
      <c r="O44" s="16"/>
    </row>
    <row r="45" spans="1:15" ht="15" customHeight="1" x14ac:dyDescent="0.3">
      <c r="A45" s="8">
        <f t="shared" si="0"/>
        <v>34</v>
      </c>
      <c r="B45" s="9">
        <v>2063</v>
      </c>
      <c r="C45" s="111" t="s">
        <v>87</v>
      </c>
      <c r="D45" s="112" t="s">
        <v>88</v>
      </c>
      <c r="E45" s="112" t="s">
        <v>88</v>
      </c>
      <c r="F45" s="113" t="s">
        <v>88</v>
      </c>
      <c r="G45" s="10" t="s">
        <v>22</v>
      </c>
      <c r="H45" s="11"/>
      <c r="I45" s="12">
        <v>200</v>
      </c>
      <c r="J45" s="13">
        <v>0</v>
      </c>
      <c r="K45" s="14">
        <v>9.5</v>
      </c>
      <c r="L45" s="15">
        <f t="shared" si="1"/>
        <v>0</v>
      </c>
      <c r="M45" s="16">
        <f t="shared" si="2"/>
        <v>0</v>
      </c>
      <c r="N45" s="16">
        <f t="shared" si="3"/>
        <v>0</v>
      </c>
      <c r="O45" s="16"/>
    </row>
    <row r="46" spans="1:15" ht="15" customHeight="1" x14ac:dyDescent="0.3">
      <c r="A46" s="8">
        <f t="shared" si="0"/>
        <v>35</v>
      </c>
      <c r="B46" s="9">
        <v>2066</v>
      </c>
      <c r="C46" s="111" t="s">
        <v>89</v>
      </c>
      <c r="D46" s="112" t="s">
        <v>90</v>
      </c>
      <c r="E46" s="112" t="s">
        <v>90</v>
      </c>
      <c r="F46" s="113" t="s">
        <v>90</v>
      </c>
      <c r="G46" s="10" t="s">
        <v>22</v>
      </c>
      <c r="H46" s="11"/>
      <c r="I46" s="12">
        <v>500</v>
      </c>
      <c r="J46" s="13">
        <v>0</v>
      </c>
      <c r="K46" s="14">
        <v>9.5</v>
      </c>
      <c r="L46" s="15">
        <f t="shared" si="1"/>
        <v>0</v>
      </c>
      <c r="M46" s="16">
        <f t="shared" si="2"/>
        <v>0</v>
      </c>
      <c r="N46" s="16">
        <f t="shared" si="3"/>
        <v>0</v>
      </c>
      <c r="O46" s="16"/>
    </row>
    <row r="47" spans="1:15" ht="15" customHeight="1" x14ac:dyDescent="0.3">
      <c r="A47" s="8">
        <f t="shared" si="0"/>
        <v>36</v>
      </c>
      <c r="B47" s="9">
        <v>2451</v>
      </c>
      <c r="C47" s="111" t="s">
        <v>92</v>
      </c>
      <c r="D47" s="112">
        <v>2452</v>
      </c>
      <c r="E47" s="112">
        <v>2452</v>
      </c>
      <c r="F47" s="113">
        <v>2452</v>
      </c>
      <c r="G47" s="10" t="s">
        <v>22</v>
      </c>
      <c r="H47" s="11"/>
      <c r="I47" s="12">
        <v>20</v>
      </c>
      <c r="J47" s="13">
        <v>0</v>
      </c>
      <c r="K47" s="14">
        <v>9.5</v>
      </c>
      <c r="L47" s="15">
        <f t="shared" si="1"/>
        <v>0</v>
      </c>
      <c r="M47" s="16">
        <f t="shared" si="2"/>
        <v>0</v>
      </c>
      <c r="N47" s="16">
        <f t="shared" si="3"/>
        <v>0</v>
      </c>
      <c r="O47" s="16"/>
    </row>
    <row r="48" spans="1:15" ht="15" customHeight="1" x14ac:dyDescent="0.3">
      <c r="A48" s="8">
        <f t="shared" si="0"/>
        <v>37</v>
      </c>
      <c r="B48" s="9">
        <v>2452</v>
      </c>
      <c r="C48" s="111" t="s">
        <v>93</v>
      </c>
      <c r="D48" s="112">
        <v>2452</v>
      </c>
      <c r="E48" s="112">
        <v>2452</v>
      </c>
      <c r="F48" s="113">
        <v>2452</v>
      </c>
      <c r="G48" s="10" t="s">
        <v>22</v>
      </c>
      <c r="H48" s="11"/>
      <c r="I48" s="12">
        <v>20</v>
      </c>
      <c r="J48" s="13">
        <v>0</v>
      </c>
      <c r="K48" s="14">
        <v>9.5</v>
      </c>
      <c r="L48" s="15">
        <f t="shared" si="1"/>
        <v>0</v>
      </c>
      <c r="M48" s="16">
        <f t="shared" si="2"/>
        <v>0</v>
      </c>
      <c r="N48" s="16">
        <f t="shared" si="3"/>
        <v>0</v>
      </c>
      <c r="O48" s="16"/>
    </row>
    <row r="49" spans="1:15" ht="15" customHeight="1" x14ac:dyDescent="0.3">
      <c r="A49" s="8">
        <f t="shared" si="0"/>
        <v>38</v>
      </c>
      <c r="B49" s="9">
        <v>3238</v>
      </c>
      <c r="C49" s="111" t="s">
        <v>94</v>
      </c>
      <c r="D49" s="112"/>
      <c r="E49" s="112"/>
      <c r="F49" s="113"/>
      <c r="G49" s="10" t="s">
        <v>22</v>
      </c>
      <c r="H49" s="11"/>
      <c r="I49" s="12">
        <v>40</v>
      </c>
      <c r="J49" s="13">
        <v>0</v>
      </c>
      <c r="K49" s="14">
        <v>9.5</v>
      </c>
      <c r="L49" s="15">
        <f t="shared" si="1"/>
        <v>0</v>
      </c>
      <c r="M49" s="16">
        <f t="shared" si="2"/>
        <v>0</v>
      </c>
      <c r="N49" s="16">
        <f t="shared" si="3"/>
        <v>0</v>
      </c>
      <c r="O49" s="16"/>
    </row>
    <row r="50" spans="1:15" ht="15" customHeight="1" x14ac:dyDescent="0.3">
      <c r="A50" s="8">
        <f t="shared" si="0"/>
        <v>39</v>
      </c>
      <c r="B50" s="9">
        <v>3334</v>
      </c>
      <c r="C50" s="111" t="s">
        <v>95</v>
      </c>
      <c r="D50" s="112"/>
      <c r="E50" s="112"/>
      <c r="F50" s="113"/>
      <c r="G50" s="10" t="s">
        <v>22</v>
      </c>
      <c r="H50" s="11"/>
      <c r="I50" s="12">
        <v>15</v>
      </c>
      <c r="J50" s="13">
        <v>0</v>
      </c>
      <c r="K50" s="14">
        <v>9.5</v>
      </c>
      <c r="L50" s="15">
        <f t="shared" si="1"/>
        <v>0</v>
      </c>
      <c r="M50" s="16">
        <f t="shared" si="2"/>
        <v>0</v>
      </c>
      <c r="N50" s="16">
        <f t="shared" si="3"/>
        <v>0</v>
      </c>
      <c r="O50" s="16"/>
    </row>
    <row r="51" spans="1:15" ht="15" customHeight="1" x14ac:dyDescent="0.3">
      <c r="A51" s="8">
        <f t="shared" si="0"/>
        <v>40</v>
      </c>
      <c r="B51" s="9">
        <v>3238</v>
      </c>
      <c r="C51" s="111" t="s">
        <v>96</v>
      </c>
      <c r="D51" s="112"/>
      <c r="E51" s="112"/>
      <c r="F51" s="113"/>
      <c r="G51" s="10" t="s">
        <v>22</v>
      </c>
      <c r="H51" s="11"/>
      <c r="I51" s="12">
        <v>450</v>
      </c>
      <c r="J51" s="13">
        <v>0</v>
      </c>
      <c r="K51" s="14">
        <v>9.5</v>
      </c>
      <c r="L51" s="15">
        <f t="shared" si="1"/>
        <v>0</v>
      </c>
      <c r="M51" s="16">
        <f t="shared" si="2"/>
        <v>0</v>
      </c>
      <c r="N51" s="16">
        <f t="shared" si="3"/>
        <v>0</v>
      </c>
      <c r="O51" s="16"/>
    </row>
    <row r="52" spans="1:15" ht="15" customHeight="1" x14ac:dyDescent="0.3">
      <c r="A52" s="8">
        <f t="shared" si="0"/>
        <v>41</v>
      </c>
      <c r="B52" s="9">
        <v>3411</v>
      </c>
      <c r="C52" s="111" t="s">
        <v>97</v>
      </c>
      <c r="D52" s="112"/>
      <c r="E52" s="112"/>
      <c r="F52" s="113"/>
      <c r="G52" s="10" t="s">
        <v>22</v>
      </c>
      <c r="H52" s="11"/>
      <c r="I52" s="12">
        <v>50</v>
      </c>
      <c r="J52" s="13">
        <v>0</v>
      </c>
      <c r="K52" s="14">
        <v>9.5</v>
      </c>
      <c r="L52" s="15">
        <f t="shared" si="1"/>
        <v>0</v>
      </c>
      <c r="M52" s="16">
        <f t="shared" si="2"/>
        <v>0</v>
      </c>
      <c r="N52" s="16">
        <f t="shared" si="3"/>
        <v>0</v>
      </c>
      <c r="O52" s="16"/>
    </row>
    <row r="53" spans="1:15" ht="15" customHeight="1" x14ac:dyDescent="0.3">
      <c r="A53" s="8">
        <f t="shared" si="0"/>
        <v>42</v>
      </c>
      <c r="B53" s="9">
        <v>3359</v>
      </c>
      <c r="C53" s="111" t="s">
        <v>98</v>
      </c>
      <c r="D53" s="112"/>
      <c r="E53" s="112"/>
      <c r="F53" s="113"/>
      <c r="G53" s="10" t="s">
        <v>22</v>
      </c>
      <c r="H53" s="11"/>
      <c r="I53" s="12">
        <v>400</v>
      </c>
      <c r="J53" s="13">
        <v>0</v>
      </c>
      <c r="K53" s="14">
        <v>9.5</v>
      </c>
      <c r="L53" s="15">
        <f t="shared" si="1"/>
        <v>0</v>
      </c>
      <c r="M53" s="16">
        <f t="shared" si="2"/>
        <v>0</v>
      </c>
      <c r="N53" s="16">
        <f t="shared" si="3"/>
        <v>0</v>
      </c>
      <c r="O53" s="16"/>
    </row>
    <row r="54" spans="1:15" ht="15" customHeight="1" x14ac:dyDescent="0.3">
      <c r="A54" s="8">
        <f t="shared" si="0"/>
        <v>43</v>
      </c>
      <c r="B54" s="9">
        <v>3414</v>
      </c>
      <c r="C54" s="111" t="s">
        <v>99</v>
      </c>
      <c r="D54" s="112"/>
      <c r="E54" s="112"/>
      <c r="F54" s="113"/>
      <c r="G54" s="10" t="s">
        <v>59</v>
      </c>
      <c r="H54" s="11"/>
      <c r="I54" s="12">
        <v>200</v>
      </c>
      <c r="J54" s="13">
        <v>0</v>
      </c>
      <c r="K54" s="14">
        <v>9.5</v>
      </c>
      <c r="L54" s="15">
        <f t="shared" si="1"/>
        <v>0</v>
      </c>
      <c r="M54" s="16">
        <f t="shared" si="2"/>
        <v>0</v>
      </c>
      <c r="N54" s="16">
        <f t="shared" si="3"/>
        <v>0</v>
      </c>
      <c r="O54" s="16"/>
    </row>
    <row r="55" spans="1:15" ht="15" customHeight="1" x14ac:dyDescent="0.3">
      <c r="A55" s="8">
        <f t="shared" si="0"/>
        <v>44</v>
      </c>
      <c r="B55" s="9">
        <v>3606</v>
      </c>
      <c r="C55" s="111" t="s">
        <v>100</v>
      </c>
      <c r="D55" s="112" t="s">
        <v>101</v>
      </c>
      <c r="E55" s="112" t="s">
        <v>102</v>
      </c>
      <c r="F55" s="113" t="s">
        <v>101</v>
      </c>
      <c r="G55" s="10" t="s">
        <v>59</v>
      </c>
      <c r="H55" s="11"/>
      <c r="I55" s="12">
        <v>300</v>
      </c>
      <c r="J55" s="13">
        <v>0</v>
      </c>
      <c r="K55" s="14">
        <v>9.5</v>
      </c>
      <c r="L55" s="15">
        <f t="shared" si="1"/>
        <v>0</v>
      </c>
      <c r="M55" s="16">
        <f t="shared" si="2"/>
        <v>0</v>
      </c>
      <c r="N55" s="16">
        <f t="shared" si="3"/>
        <v>0</v>
      </c>
      <c r="O55" s="16"/>
    </row>
    <row r="56" spans="1:15" ht="15" customHeight="1" x14ac:dyDescent="0.3">
      <c r="A56" s="8">
        <f t="shared" si="0"/>
        <v>45</v>
      </c>
      <c r="B56" s="9">
        <v>3415</v>
      </c>
      <c r="C56" s="111" t="s">
        <v>103</v>
      </c>
      <c r="D56" s="112"/>
      <c r="E56" s="112"/>
      <c r="F56" s="113"/>
      <c r="G56" s="10" t="s">
        <v>59</v>
      </c>
      <c r="H56" s="11"/>
      <c r="I56" s="12">
        <v>10</v>
      </c>
      <c r="J56" s="13">
        <v>0</v>
      </c>
      <c r="K56" s="14">
        <v>9.5</v>
      </c>
      <c r="L56" s="15">
        <f t="shared" si="1"/>
        <v>0</v>
      </c>
      <c r="M56" s="16">
        <f t="shared" si="2"/>
        <v>0</v>
      </c>
      <c r="N56" s="16">
        <f t="shared" si="3"/>
        <v>0</v>
      </c>
      <c r="O56" s="16"/>
    </row>
    <row r="57" spans="1:15" ht="15" customHeight="1" x14ac:dyDescent="0.3">
      <c r="A57" s="8">
        <f t="shared" si="0"/>
        <v>46</v>
      </c>
      <c r="B57" s="9">
        <v>3504</v>
      </c>
      <c r="C57" s="111" t="s">
        <v>104</v>
      </c>
      <c r="D57" s="112"/>
      <c r="E57" s="112"/>
      <c r="F57" s="113"/>
      <c r="G57" s="10" t="s">
        <v>105</v>
      </c>
      <c r="H57" s="11"/>
      <c r="I57" s="12">
        <v>100</v>
      </c>
      <c r="J57" s="13">
        <v>0</v>
      </c>
      <c r="K57" s="14">
        <v>9.5</v>
      </c>
      <c r="L57" s="15">
        <f t="shared" si="1"/>
        <v>0</v>
      </c>
      <c r="M57" s="16">
        <f t="shared" si="2"/>
        <v>0</v>
      </c>
      <c r="N57" s="16">
        <f t="shared" si="3"/>
        <v>0</v>
      </c>
      <c r="O57" s="16"/>
    </row>
    <row r="58" spans="1:15" ht="15" customHeight="1" x14ac:dyDescent="0.3">
      <c r="A58" s="8">
        <f t="shared" si="0"/>
        <v>47</v>
      </c>
      <c r="B58" s="9">
        <v>3501</v>
      </c>
      <c r="C58" s="111" t="s">
        <v>106</v>
      </c>
      <c r="D58" s="112"/>
      <c r="E58" s="112"/>
      <c r="F58" s="113"/>
      <c r="G58" s="10" t="s">
        <v>22</v>
      </c>
      <c r="H58" s="11"/>
      <c r="I58" s="12">
        <v>10</v>
      </c>
      <c r="J58" s="13">
        <v>0</v>
      </c>
      <c r="K58" s="14">
        <v>9.5</v>
      </c>
      <c r="L58" s="15">
        <f t="shared" si="1"/>
        <v>0</v>
      </c>
      <c r="M58" s="16">
        <f t="shared" si="2"/>
        <v>0</v>
      </c>
      <c r="N58" s="16">
        <f t="shared" si="3"/>
        <v>0</v>
      </c>
      <c r="O58" s="16"/>
    </row>
    <row r="59" spans="1:15" ht="15" customHeight="1" x14ac:dyDescent="0.3">
      <c r="A59" s="8">
        <f t="shared" si="0"/>
        <v>48</v>
      </c>
      <c r="B59" s="9">
        <v>3476</v>
      </c>
      <c r="C59" s="111" t="s">
        <v>107</v>
      </c>
      <c r="D59" s="112"/>
      <c r="E59" s="112"/>
      <c r="F59" s="113"/>
      <c r="G59" s="10" t="s">
        <v>22</v>
      </c>
      <c r="H59" s="11"/>
      <c r="I59" s="12">
        <v>300</v>
      </c>
      <c r="J59" s="13">
        <v>0</v>
      </c>
      <c r="K59" s="14">
        <v>9.5</v>
      </c>
      <c r="L59" s="15">
        <f t="shared" si="1"/>
        <v>0</v>
      </c>
      <c r="M59" s="16">
        <f t="shared" si="2"/>
        <v>0</v>
      </c>
      <c r="N59" s="16">
        <f t="shared" si="3"/>
        <v>0</v>
      </c>
      <c r="O59" s="16"/>
    </row>
    <row r="60" spans="1:15" ht="15" customHeight="1" x14ac:dyDescent="0.3">
      <c r="A60" s="8">
        <f t="shared" si="0"/>
        <v>49</v>
      </c>
      <c r="B60" s="9"/>
      <c r="C60" s="111" t="s">
        <v>544</v>
      </c>
      <c r="D60" s="112" t="s">
        <v>37</v>
      </c>
      <c r="E60" s="112" t="s">
        <v>37</v>
      </c>
      <c r="F60" s="113" t="s">
        <v>37</v>
      </c>
      <c r="G60" s="10" t="s">
        <v>22</v>
      </c>
      <c r="H60" s="11"/>
      <c r="I60" s="12">
        <v>600</v>
      </c>
      <c r="J60" s="13">
        <v>0</v>
      </c>
      <c r="K60" s="14">
        <v>9.5</v>
      </c>
      <c r="L60" s="15">
        <f t="shared" ref="L60:L65" si="4">PRODUCT(J60,1.095)</f>
        <v>0</v>
      </c>
      <c r="M60" s="16">
        <f t="shared" ref="M60:M65" si="5">PRODUCT(I60,L60)</f>
        <v>0</v>
      </c>
      <c r="N60" s="16">
        <f t="shared" ref="N60:N65" si="6">PRODUCT(I60,J60)</f>
        <v>0</v>
      </c>
      <c r="O60" s="16"/>
    </row>
    <row r="61" spans="1:15" ht="15" customHeight="1" x14ac:dyDescent="0.3">
      <c r="A61" s="8">
        <f t="shared" si="0"/>
        <v>50</v>
      </c>
      <c r="B61" s="9"/>
      <c r="C61" s="111" t="s">
        <v>545</v>
      </c>
      <c r="D61" s="112" t="s">
        <v>46</v>
      </c>
      <c r="E61" s="112" t="s">
        <v>46</v>
      </c>
      <c r="F61" s="113" t="s">
        <v>46</v>
      </c>
      <c r="G61" s="10" t="s">
        <v>22</v>
      </c>
      <c r="H61" s="11"/>
      <c r="I61" s="12">
        <v>1000</v>
      </c>
      <c r="J61" s="13">
        <v>0</v>
      </c>
      <c r="K61" s="14">
        <v>9.5</v>
      </c>
      <c r="L61" s="15">
        <f t="shared" si="4"/>
        <v>0</v>
      </c>
      <c r="M61" s="16">
        <f t="shared" si="5"/>
        <v>0</v>
      </c>
      <c r="N61" s="16">
        <f t="shared" si="6"/>
        <v>0</v>
      </c>
      <c r="O61" s="16"/>
    </row>
    <row r="62" spans="1:15" ht="15" customHeight="1" x14ac:dyDescent="0.3">
      <c r="A62" s="8">
        <f t="shared" si="0"/>
        <v>51</v>
      </c>
      <c r="B62" s="9"/>
      <c r="C62" s="111" t="s">
        <v>546</v>
      </c>
      <c r="D62" s="112" t="s">
        <v>60</v>
      </c>
      <c r="E62" s="112" t="s">
        <v>60</v>
      </c>
      <c r="F62" s="113" t="s">
        <v>60</v>
      </c>
      <c r="G62" s="10" t="s">
        <v>59</v>
      </c>
      <c r="H62" s="11"/>
      <c r="I62" s="12">
        <v>50</v>
      </c>
      <c r="J62" s="13">
        <v>0</v>
      </c>
      <c r="K62" s="14">
        <v>9.5</v>
      </c>
      <c r="L62" s="15">
        <f t="shared" si="4"/>
        <v>0</v>
      </c>
      <c r="M62" s="16">
        <f t="shared" si="5"/>
        <v>0</v>
      </c>
      <c r="N62" s="16">
        <f t="shared" si="6"/>
        <v>0</v>
      </c>
      <c r="O62" s="16"/>
    </row>
    <row r="63" spans="1:15" ht="15" customHeight="1" x14ac:dyDescent="0.3">
      <c r="A63" s="8">
        <f t="shared" si="0"/>
        <v>52</v>
      </c>
      <c r="B63" s="9"/>
      <c r="C63" s="111" t="s">
        <v>547</v>
      </c>
      <c r="D63" s="112" t="s">
        <v>71</v>
      </c>
      <c r="E63" s="112" t="s">
        <v>71</v>
      </c>
      <c r="F63" s="113" t="s">
        <v>71</v>
      </c>
      <c r="G63" s="10" t="s">
        <v>22</v>
      </c>
      <c r="H63" s="11"/>
      <c r="I63" s="12">
        <v>1000</v>
      </c>
      <c r="J63" s="13">
        <v>0</v>
      </c>
      <c r="K63" s="14">
        <v>9.5</v>
      </c>
      <c r="L63" s="15">
        <f t="shared" si="4"/>
        <v>0</v>
      </c>
      <c r="M63" s="16">
        <f t="shared" si="5"/>
        <v>0</v>
      </c>
      <c r="N63" s="16">
        <f t="shared" si="6"/>
        <v>0</v>
      </c>
      <c r="O63" s="16"/>
    </row>
    <row r="64" spans="1:15" ht="15" customHeight="1" x14ac:dyDescent="0.3">
      <c r="A64" s="8">
        <f t="shared" si="0"/>
        <v>53</v>
      </c>
      <c r="B64" s="9"/>
      <c r="C64" s="111" t="s">
        <v>548</v>
      </c>
      <c r="D64" s="112" t="s">
        <v>91</v>
      </c>
      <c r="E64" s="112" t="s">
        <v>91</v>
      </c>
      <c r="F64" s="113" t="s">
        <v>91</v>
      </c>
      <c r="G64" s="10" t="s">
        <v>59</v>
      </c>
      <c r="H64" s="11"/>
      <c r="I64" s="12">
        <v>4</v>
      </c>
      <c r="J64" s="13">
        <v>0</v>
      </c>
      <c r="K64" s="14">
        <v>9.5</v>
      </c>
      <c r="L64" s="15">
        <f t="shared" si="4"/>
        <v>0</v>
      </c>
      <c r="M64" s="16">
        <f t="shared" si="5"/>
        <v>0</v>
      </c>
      <c r="N64" s="16">
        <f t="shared" si="6"/>
        <v>0</v>
      </c>
      <c r="O64" s="16"/>
    </row>
    <row r="65" spans="1:15" ht="15" customHeight="1" x14ac:dyDescent="0.3">
      <c r="A65" s="8">
        <f t="shared" si="0"/>
        <v>54</v>
      </c>
      <c r="B65" s="9"/>
      <c r="C65" s="111" t="s">
        <v>549</v>
      </c>
      <c r="D65" s="112"/>
      <c r="E65" s="112"/>
      <c r="F65" s="113"/>
      <c r="G65" s="10" t="s">
        <v>22</v>
      </c>
      <c r="H65" s="11"/>
      <c r="I65" s="12">
        <v>4000</v>
      </c>
      <c r="J65" s="13">
        <v>0</v>
      </c>
      <c r="K65" s="14">
        <v>9.5</v>
      </c>
      <c r="L65" s="15">
        <f t="shared" si="4"/>
        <v>0</v>
      </c>
      <c r="M65" s="16">
        <f t="shared" si="5"/>
        <v>0</v>
      </c>
      <c r="N65" s="16">
        <f t="shared" si="6"/>
        <v>0</v>
      </c>
      <c r="O65" s="16"/>
    </row>
    <row r="66" spans="1:15" ht="12.75" customHeight="1" x14ac:dyDescent="0.3">
      <c r="A66" s="67"/>
      <c r="B66" s="67"/>
      <c r="C66" s="114" t="s">
        <v>108</v>
      </c>
      <c r="D66" s="114"/>
      <c r="E66" s="114"/>
      <c r="F66" s="114"/>
      <c r="G66" s="68"/>
      <c r="H66" s="68"/>
      <c r="I66" s="68"/>
      <c r="J66" s="69"/>
      <c r="K66" s="68"/>
      <c r="L66" s="70"/>
      <c r="M66" s="71">
        <f>SUM(M12:M65)</f>
        <v>0</v>
      </c>
      <c r="N66" s="71">
        <f>SUM(N12:N65)</f>
        <v>0</v>
      </c>
      <c r="O66" s="4"/>
    </row>
    <row r="67" spans="1:15" ht="12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3">
      <c r="A68" s="4" t="s">
        <v>109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3">
      <c r="A69" s="4" t="s">
        <v>110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3">
      <c r="A70" s="4" t="s">
        <v>111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3">
      <c r="A71" s="4" t="s">
        <v>112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3">
      <c r="A73" s="4" t="s">
        <v>113</v>
      </c>
      <c r="B73" s="4"/>
      <c r="C73" s="4"/>
      <c r="D73" s="4"/>
      <c r="E73" s="4"/>
      <c r="F73" s="4"/>
      <c r="G73" s="4"/>
      <c r="H73" s="20" t="s">
        <v>114</v>
      </c>
      <c r="I73" s="4"/>
      <c r="J73" s="4"/>
      <c r="K73" s="4" t="s">
        <v>115</v>
      </c>
      <c r="L73" s="4"/>
      <c r="M73" s="4"/>
      <c r="N73" s="4"/>
      <c r="O73" s="4"/>
    </row>
  </sheetData>
  <sheetProtection algorithmName="SHA-512" hashValue="SnIE4PpSM/9W7e5XEhHKq0Rga3ZMyGQUym1YPkV8xx0YowZKIZ0qujfpAc+bQ82dmt/rMuK5y6P8EbujZDGtMA==" saltValue="LKmbsgg3QLaHx1m0IYaiHw==" spinCount="100000" sheet="1" objects="1" scenarios="1"/>
  <protectedRanges>
    <protectedRange sqref="C73" name="Obseg5"/>
    <protectedRange sqref="C4:C5" name="Obseg4"/>
    <protectedRange sqref="C73" name="Range2"/>
    <protectedRange sqref="O11" name="Range6_1"/>
    <protectedRange sqref="O12:O65" name="Obseg3"/>
  </protectedRanges>
  <mergeCells count="56"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42:F42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52:F5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8:F58"/>
    <mergeCell ref="C59:F59"/>
    <mergeCell ref="C66:F66"/>
    <mergeCell ref="C53:F53"/>
    <mergeCell ref="C54:F54"/>
    <mergeCell ref="C55:F55"/>
    <mergeCell ref="C56:F56"/>
    <mergeCell ref="C57:F57"/>
    <mergeCell ref="C60:F60"/>
    <mergeCell ref="C61:F61"/>
    <mergeCell ref="C62:F62"/>
    <mergeCell ref="C63:F63"/>
    <mergeCell ref="C64:F64"/>
    <mergeCell ref="C65:F65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E6837-074A-4F22-AF38-4478C01D68CD}">
  <dimension ref="A1:N106"/>
  <sheetViews>
    <sheetView topLeftCell="A40" zoomScaleNormal="100" workbookViewId="0">
      <selection activeCell="J55" sqref="J5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121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47" t="s">
        <v>5</v>
      </c>
      <c r="B10" s="48" t="s">
        <v>6</v>
      </c>
      <c r="C10" s="108" t="s">
        <v>7</v>
      </c>
      <c r="D10" s="109"/>
      <c r="E10" s="109"/>
      <c r="F10" s="110"/>
      <c r="G10" s="50" t="s">
        <v>8</v>
      </c>
      <c r="H10" s="51" t="s">
        <v>9</v>
      </c>
      <c r="I10" s="52" t="s">
        <v>10</v>
      </c>
      <c r="J10" s="52" t="s">
        <v>11</v>
      </c>
      <c r="K10" s="52" t="s">
        <v>12</v>
      </c>
      <c r="L10" s="52" t="s">
        <v>13</v>
      </c>
      <c r="M10" s="52" t="s">
        <v>14</v>
      </c>
      <c r="N10" s="52" t="s">
        <v>15</v>
      </c>
    </row>
    <row r="11" spans="1:14" s="1" customFormat="1" ht="12.75" customHeight="1" x14ac:dyDescent="0.3">
      <c r="A11" s="53"/>
      <c r="B11" s="54" t="s">
        <v>17</v>
      </c>
      <c r="C11" s="55"/>
      <c r="D11" s="56"/>
      <c r="E11" s="56"/>
      <c r="F11" s="57"/>
      <c r="G11" s="58"/>
      <c r="H11" s="59"/>
      <c r="I11" s="60"/>
      <c r="J11" s="60"/>
      <c r="K11" s="60"/>
      <c r="L11" s="60"/>
      <c r="M11" s="60"/>
      <c r="N11" s="60" t="s">
        <v>18</v>
      </c>
    </row>
    <row r="12" spans="1:14" ht="15" customHeight="1" x14ac:dyDescent="0.3">
      <c r="A12" s="21">
        <v>1</v>
      </c>
      <c r="B12" s="9">
        <v>2171</v>
      </c>
      <c r="C12" s="111" t="s">
        <v>122</v>
      </c>
      <c r="D12" s="112"/>
      <c r="E12" s="112"/>
      <c r="F12" s="113"/>
      <c r="G12" s="10" t="s">
        <v>22</v>
      </c>
      <c r="H12" s="11"/>
      <c r="I12" s="12">
        <v>70</v>
      </c>
      <c r="J12" s="22">
        <v>0</v>
      </c>
      <c r="K12" s="10">
        <v>9.5</v>
      </c>
      <c r="L12" s="23">
        <f t="shared" ref="L12:L34" si="0">PRODUCT(J12,1.095)</f>
        <v>0</v>
      </c>
      <c r="M12" s="17">
        <f>PRODUCT(I12,L12)</f>
        <v>0</v>
      </c>
      <c r="N12" s="17">
        <f>PRODUCT(I12,J12)</f>
        <v>0</v>
      </c>
    </row>
    <row r="13" spans="1:14" ht="15" customHeight="1" x14ac:dyDescent="0.3">
      <c r="A13" s="8">
        <f t="shared" ref="A13:A50" si="1">A12+1</f>
        <v>2</v>
      </c>
      <c r="B13" s="9">
        <v>2172</v>
      </c>
      <c r="C13" s="111" t="s">
        <v>123</v>
      </c>
      <c r="D13" s="112"/>
      <c r="E13" s="112"/>
      <c r="F13" s="113"/>
      <c r="G13" s="10" t="s">
        <v>22</v>
      </c>
      <c r="H13" s="11"/>
      <c r="I13" s="12">
        <v>300</v>
      </c>
      <c r="J13" s="22">
        <v>0</v>
      </c>
      <c r="K13" s="10">
        <v>9.5</v>
      </c>
      <c r="L13" s="23">
        <f t="shared" si="0"/>
        <v>0</v>
      </c>
      <c r="M13" s="17">
        <f t="shared" ref="M13:M34" si="2">PRODUCT(I13,L13)</f>
        <v>0</v>
      </c>
      <c r="N13" s="17">
        <f t="shared" ref="N13:N34" si="3">PRODUCT(I13,J13)</f>
        <v>0</v>
      </c>
    </row>
    <row r="14" spans="1:14" ht="15" customHeight="1" x14ac:dyDescent="0.3">
      <c r="A14" s="8">
        <f t="shared" si="1"/>
        <v>3</v>
      </c>
      <c r="B14" s="9">
        <v>2173</v>
      </c>
      <c r="C14" s="111" t="s">
        <v>124</v>
      </c>
      <c r="D14" s="112"/>
      <c r="E14" s="112"/>
      <c r="F14" s="113"/>
      <c r="G14" s="10" t="s">
        <v>22</v>
      </c>
      <c r="H14" s="11"/>
      <c r="I14" s="12">
        <v>20</v>
      </c>
      <c r="J14" s="22">
        <v>0</v>
      </c>
      <c r="K14" s="10">
        <v>9.5</v>
      </c>
      <c r="L14" s="23">
        <f t="shared" si="0"/>
        <v>0</v>
      </c>
      <c r="M14" s="17">
        <f t="shared" si="2"/>
        <v>0</v>
      </c>
      <c r="N14" s="17">
        <f t="shared" si="3"/>
        <v>0</v>
      </c>
    </row>
    <row r="15" spans="1:14" ht="15" customHeight="1" x14ac:dyDescent="0.3">
      <c r="A15" s="8">
        <f t="shared" si="1"/>
        <v>4</v>
      </c>
      <c r="B15" s="9">
        <v>2174</v>
      </c>
      <c r="C15" s="111" t="s">
        <v>125</v>
      </c>
      <c r="D15" s="112"/>
      <c r="E15" s="112"/>
      <c r="F15" s="113"/>
      <c r="G15" s="10" t="s">
        <v>22</v>
      </c>
      <c r="H15" s="11"/>
      <c r="I15" s="12">
        <v>100</v>
      </c>
      <c r="J15" s="22">
        <v>0</v>
      </c>
      <c r="K15" s="10">
        <v>9.5</v>
      </c>
      <c r="L15" s="23">
        <f t="shared" si="0"/>
        <v>0</v>
      </c>
      <c r="M15" s="17">
        <f t="shared" si="2"/>
        <v>0</v>
      </c>
      <c r="N15" s="17">
        <f t="shared" si="3"/>
        <v>0</v>
      </c>
    </row>
    <row r="16" spans="1:14" ht="15" customHeight="1" x14ac:dyDescent="0.3">
      <c r="A16" s="8">
        <f t="shared" si="1"/>
        <v>5</v>
      </c>
      <c r="B16" s="9">
        <v>2175</v>
      </c>
      <c r="C16" s="111" t="s">
        <v>126</v>
      </c>
      <c r="D16" s="112"/>
      <c r="E16" s="112"/>
      <c r="F16" s="113"/>
      <c r="G16" s="10" t="s">
        <v>22</v>
      </c>
      <c r="H16" s="11"/>
      <c r="I16" s="12">
        <v>250</v>
      </c>
      <c r="J16" s="22">
        <v>0</v>
      </c>
      <c r="K16" s="10">
        <v>9.5</v>
      </c>
      <c r="L16" s="23">
        <f t="shared" si="0"/>
        <v>0</v>
      </c>
      <c r="M16" s="17">
        <f t="shared" si="2"/>
        <v>0</v>
      </c>
      <c r="N16" s="17">
        <f t="shared" si="3"/>
        <v>0</v>
      </c>
    </row>
    <row r="17" spans="1:14" ht="15" customHeight="1" x14ac:dyDescent="0.3">
      <c r="A17" s="8">
        <f t="shared" si="1"/>
        <v>6</v>
      </c>
      <c r="B17" s="9">
        <v>2176</v>
      </c>
      <c r="C17" s="111" t="s">
        <v>567</v>
      </c>
      <c r="D17" s="112"/>
      <c r="E17" s="112"/>
      <c r="F17" s="113"/>
      <c r="G17" s="10" t="s">
        <v>22</v>
      </c>
      <c r="H17" s="11"/>
      <c r="I17" s="12">
        <v>100</v>
      </c>
      <c r="J17" s="22">
        <v>0</v>
      </c>
      <c r="K17" s="10">
        <v>9.5</v>
      </c>
      <c r="L17" s="23">
        <f t="shared" si="0"/>
        <v>0</v>
      </c>
      <c r="M17" s="17">
        <f t="shared" si="2"/>
        <v>0</v>
      </c>
      <c r="N17" s="17">
        <f t="shared" si="3"/>
        <v>0</v>
      </c>
    </row>
    <row r="18" spans="1:14" ht="15" customHeight="1" x14ac:dyDescent="0.3">
      <c r="A18" s="8">
        <f t="shared" si="1"/>
        <v>7</v>
      </c>
      <c r="B18" s="9">
        <v>2177</v>
      </c>
      <c r="C18" s="111" t="s">
        <v>127</v>
      </c>
      <c r="D18" s="112"/>
      <c r="E18" s="112"/>
      <c r="F18" s="113"/>
      <c r="G18" s="10" t="s">
        <v>22</v>
      </c>
      <c r="H18" s="11"/>
      <c r="I18" s="12">
        <v>220</v>
      </c>
      <c r="J18" s="22">
        <v>0</v>
      </c>
      <c r="K18" s="10">
        <v>9.5</v>
      </c>
      <c r="L18" s="23">
        <f t="shared" si="0"/>
        <v>0</v>
      </c>
      <c r="M18" s="17">
        <f t="shared" si="2"/>
        <v>0</v>
      </c>
      <c r="N18" s="17">
        <f t="shared" si="3"/>
        <v>0</v>
      </c>
    </row>
    <row r="19" spans="1:14" ht="15" customHeight="1" x14ac:dyDescent="0.3">
      <c r="A19" s="8">
        <f t="shared" si="1"/>
        <v>8</v>
      </c>
      <c r="B19" s="9">
        <v>2178</v>
      </c>
      <c r="C19" s="111" t="s">
        <v>128</v>
      </c>
      <c r="D19" s="112"/>
      <c r="E19" s="112"/>
      <c r="F19" s="113"/>
      <c r="G19" s="10" t="s">
        <v>22</v>
      </c>
      <c r="H19" s="11"/>
      <c r="I19" s="12">
        <v>210</v>
      </c>
      <c r="J19" s="22">
        <v>0</v>
      </c>
      <c r="K19" s="10">
        <v>9.5</v>
      </c>
      <c r="L19" s="23">
        <f t="shared" si="0"/>
        <v>0</v>
      </c>
      <c r="M19" s="17">
        <f t="shared" si="2"/>
        <v>0</v>
      </c>
      <c r="N19" s="17">
        <f t="shared" si="3"/>
        <v>0</v>
      </c>
    </row>
    <row r="20" spans="1:14" ht="15" customHeight="1" x14ac:dyDescent="0.3">
      <c r="A20" s="8">
        <f t="shared" si="1"/>
        <v>9</v>
      </c>
      <c r="B20" s="9">
        <v>2180</v>
      </c>
      <c r="C20" s="111" t="s">
        <v>129</v>
      </c>
      <c r="D20" s="112"/>
      <c r="E20" s="112"/>
      <c r="F20" s="113"/>
      <c r="G20" s="10" t="s">
        <v>22</v>
      </c>
      <c r="H20" s="26"/>
      <c r="I20" s="12">
        <v>160</v>
      </c>
      <c r="J20" s="22">
        <v>0</v>
      </c>
      <c r="K20" s="10">
        <v>9.5</v>
      </c>
      <c r="L20" s="23">
        <f t="shared" si="0"/>
        <v>0</v>
      </c>
      <c r="M20" s="17">
        <f t="shared" si="2"/>
        <v>0</v>
      </c>
      <c r="N20" s="17">
        <f t="shared" si="3"/>
        <v>0</v>
      </c>
    </row>
    <row r="21" spans="1:14" ht="15" customHeight="1" x14ac:dyDescent="0.3">
      <c r="A21" s="8">
        <f t="shared" si="1"/>
        <v>10</v>
      </c>
      <c r="B21" s="9">
        <v>2186</v>
      </c>
      <c r="C21" s="111" t="s">
        <v>130</v>
      </c>
      <c r="D21" s="112"/>
      <c r="E21" s="112"/>
      <c r="F21" s="113"/>
      <c r="G21" s="10" t="s">
        <v>22</v>
      </c>
      <c r="H21" s="18"/>
      <c r="I21" s="12">
        <v>700</v>
      </c>
      <c r="J21" s="22">
        <v>0</v>
      </c>
      <c r="K21" s="10">
        <v>9.5</v>
      </c>
      <c r="L21" s="23">
        <f t="shared" si="0"/>
        <v>0</v>
      </c>
      <c r="M21" s="17">
        <f t="shared" si="2"/>
        <v>0</v>
      </c>
      <c r="N21" s="17">
        <f t="shared" si="3"/>
        <v>0</v>
      </c>
    </row>
    <row r="22" spans="1:14" ht="15" customHeight="1" x14ac:dyDescent="0.3">
      <c r="A22" s="8">
        <f t="shared" si="1"/>
        <v>11</v>
      </c>
      <c r="B22" s="9">
        <v>3093</v>
      </c>
      <c r="C22" s="111" t="s">
        <v>131</v>
      </c>
      <c r="D22" s="112"/>
      <c r="E22" s="112"/>
      <c r="F22" s="113"/>
      <c r="G22" s="10" t="s">
        <v>22</v>
      </c>
      <c r="H22" s="11"/>
      <c r="I22" s="12">
        <v>100</v>
      </c>
      <c r="J22" s="22">
        <v>0</v>
      </c>
      <c r="K22" s="10">
        <v>9.5</v>
      </c>
      <c r="L22" s="23">
        <f t="shared" si="0"/>
        <v>0</v>
      </c>
      <c r="M22" s="17">
        <f t="shared" si="2"/>
        <v>0</v>
      </c>
      <c r="N22" s="17">
        <f t="shared" si="3"/>
        <v>0</v>
      </c>
    </row>
    <row r="23" spans="1:14" ht="15" customHeight="1" x14ac:dyDescent="0.3">
      <c r="A23" s="8">
        <f t="shared" si="1"/>
        <v>12</v>
      </c>
      <c r="B23" s="9">
        <v>2182</v>
      </c>
      <c r="C23" s="111" t="s">
        <v>132</v>
      </c>
      <c r="D23" s="112"/>
      <c r="E23" s="112"/>
      <c r="F23" s="113"/>
      <c r="G23" s="10" t="s">
        <v>22</v>
      </c>
      <c r="H23" s="11"/>
      <c r="I23" s="12">
        <v>100</v>
      </c>
      <c r="J23" s="22">
        <v>0</v>
      </c>
      <c r="K23" s="10">
        <v>9.5</v>
      </c>
      <c r="L23" s="23">
        <f t="shared" si="0"/>
        <v>0</v>
      </c>
      <c r="M23" s="17">
        <f t="shared" si="2"/>
        <v>0</v>
      </c>
      <c r="N23" s="17">
        <f t="shared" si="3"/>
        <v>0</v>
      </c>
    </row>
    <row r="24" spans="1:14" ht="15" customHeight="1" x14ac:dyDescent="0.3">
      <c r="A24" s="8">
        <f t="shared" si="1"/>
        <v>13</v>
      </c>
      <c r="B24" s="9">
        <v>2183</v>
      </c>
      <c r="C24" s="111" t="s">
        <v>133</v>
      </c>
      <c r="D24" s="112"/>
      <c r="E24" s="112"/>
      <c r="F24" s="113"/>
      <c r="G24" s="10" t="s">
        <v>22</v>
      </c>
      <c r="H24" s="11"/>
      <c r="I24" s="12">
        <v>80</v>
      </c>
      <c r="J24" s="22">
        <v>0</v>
      </c>
      <c r="K24" s="10">
        <v>9.5</v>
      </c>
      <c r="L24" s="23">
        <f t="shared" si="0"/>
        <v>0</v>
      </c>
      <c r="M24" s="17">
        <f t="shared" si="2"/>
        <v>0</v>
      </c>
      <c r="N24" s="17">
        <f t="shared" si="3"/>
        <v>0</v>
      </c>
    </row>
    <row r="25" spans="1:14" ht="15" customHeight="1" x14ac:dyDescent="0.3">
      <c r="A25" s="8">
        <f t="shared" si="1"/>
        <v>14</v>
      </c>
      <c r="B25" s="9">
        <v>2185</v>
      </c>
      <c r="C25" s="111" t="s">
        <v>134</v>
      </c>
      <c r="D25" s="112"/>
      <c r="E25" s="112"/>
      <c r="F25" s="113"/>
      <c r="G25" s="10" t="s">
        <v>22</v>
      </c>
      <c r="H25" s="11"/>
      <c r="I25" s="12">
        <v>250</v>
      </c>
      <c r="J25" s="22">
        <v>0</v>
      </c>
      <c r="K25" s="10">
        <v>9.5</v>
      </c>
      <c r="L25" s="23">
        <f t="shared" si="0"/>
        <v>0</v>
      </c>
      <c r="M25" s="17">
        <f t="shared" si="2"/>
        <v>0</v>
      </c>
      <c r="N25" s="17">
        <f t="shared" si="3"/>
        <v>0</v>
      </c>
    </row>
    <row r="26" spans="1:14" ht="15" customHeight="1" x14ac:dyDescent="0.3">
      <c r="A26" s="8">
        <f t="shared" si="1"/>
        <v>15</v>
      </c>
      <c r="B26" s="9">
        <v>2189</v>
      </c>
      <c r="C26" s="111" t="s">
        <v>135</v>
      </c>
      <c r="D26" s="112"/>
      <c r="E26" s="112"/>
      <c r="F26" s="113"/>
      <c r="G26" s="10" t="s">
        <v>22</v>
      </c>
      <c r="H26" s="11"/>
      <c r="I26" s="12">
        <v>20</v>
      </c>
      <c r="J26" s="22">
        <v>0</v>
      </c>
      <c r="K26" s="10">
        <v>9.5</v>
      </c>
      <c r="L26" s="23">
        <f t="shared" si="0"/>
        <v>0</v>
      </c>
      <c r="M26" s="17">
        <f t="shared" si="2"/>
        <v>0</v>
      </c>
      <c r="N26" s="17">
        <f t="shared" si="3"/>
        <v>0</v>
      </c>
    </row>
    <row r="27" spans="1:14" ht="15" customHeight="1" x14ac:dyDescent="0.3">
      <c r="A27" s="8">
        <f t="shared" si="1"/>
        <v>16</v>
      </c>
      <c r="B27" s="9">
        <v>2190</v>
      </c>
      <c r="C27" s="111" t="s">
        <v>136</v>
      </c>
      <c r="D27" s="112" t="s">
        <v>137</v>
      </c>
      <c r="E27" s="112" t="s">
        <v>137</v>
      </c>
      <c r="F27" s="113" t="s">
        <v>137</v>
      </c>
      <c r="G27" s="10" t="s">
        <v>22</v>
      </c>
      <c r="H27" s="18"/>
      <c r="I27" s="12">
        <v>20</v>
      </c>
      <c r="J27" s="22">
        <v>0</v>
      </c>
      <c r="K27" s="10">
        <v>9.5</v>
      </c>
      <c r="L27" s="23">
        <f t="shared" si="0"/>
        <v>0</v>
      </c>
      <c r="M27" s="17">
        <f t="shared" si="2"/>
        <v>0</v>
      </c>
      <c r="N27" s="17">
        <f t="shared" si="3"/>
        <v>0</v>
      </c>
    </row>
    <row r="28" spans="1:14" ht="15" customHeight="1" x14ac:dyDescent="0.3">
      <c r="A28" s="8">
        <f t="shared" si="1"/>
        <v>17</v>
      </c>
      <c r="B28" s="9">
        <v>2194</v>
      </c>
      <c r="C28" s="111" t="s">
        <v>138</v>
      </c>
      <c r="D28" s="112" t="s">
        <v>139</v>
      </c>
      <c r="E28" s="112" t="s">
        <v>139</v>
      </c>
      <c r="F28" s="113" t="s">
        <v>139</v>
      </c>
      <c r="G28" s="10" t="s">
        <v>22</v>
      </c>
      <c r="H28" s="11"/>
      <c r="I28" s="12">
        <v>30</v>
      </c>
      <c r="J28" s="22">
        <v>0</v>
      </c>
      <c r="K28" s="10">
        <v>9.5</v>
      </c>
      <c r="L28" s="23">
        <f t="shared" si="0"/>
        <v>0</v>
      </c>
      <c r="M28" s="17">
        <f t="shared" si="2"/>
        <v>0</v>
      </c>
      <c r="N28" s="17">
        <f t="shared" si="3"/>
        <v>0</v>
      </c>
    </row>
    <row r="29" spans="1:14" ht="15" customHeight="1" x14ac:dyDescent="0.3">
      <c r="A29" s="8">
        <f t="shared" si="1"/>
        <v>18</v>
      </c>
      <c r="B29" s="9">
        <v>2201</v>
      </c>
      <c r="C29" s="111" t="s">
        <v>144</v>
      </c>
      <c r="D29" s="112" t="s">
        <v>145</v>
      </c>
      <c r="E29" s="112" t="s">
        <v>145</v>
      </c>
      <c r="F29" s="113" t="s">
        <v>145</v>
      </c>
      <c r="G29" s="10" t="s">
        <v>22</v>
      </c>
      <c r="H29" s="11"/>
      <c r="I29" s="12">
        <v>40</v>
      </c>
      <c r="J29" s="22">
        <v>0</v>
      </c>
      <c r="K29" s="10">
        <v>9.5</v>
      </c>
      <c r="L29" s="23">
        <f t="shared" si="0"/>
        <v>0</v>
      </c>
      <c r="M29" s="17">
        <f t="shared" si="2"/>
        <v>0</v>
      </c>
      <c r="N29" s="17">
        <f t="shared" si="3"/>
        <v>0</v>
      </c>
    </row>
    <row r="30" spans="1:14" ht="15" customHeight="1" x14ac:dyDescent="0.3">
      <c r="A30" s="8">
        <f t="shared" si="1"/>
        <v>19</v>
      </c>
      <c r="B30" s="9">
        <v>3123</v>
      </c>
      <c r="C30" s="111" t="s">
        <v>146</v>
      </c>
      <c r="D30" s="112"/>
      <c r="E30" s="112"/>
      <c r="F30" s="113"/>
      <c r="G30" s="10" t="s">
        <v>22</v>
      </c>
      <c r="H30" s="11"/>
      <c r="I30" s="12">
        <v>40</v>
      </c>
      <c r="J30" s="22">
        <v>0</v>
      </c>
      <c r="K30" s="10">
        <v>9.5</v>
      </c>
      <c r="L30" s="23">
        <f t="shared" si="0"/>
        <v>0</v>
      </c>
      <c r="M30" s="17">
        <f t="shared" si="2"/>
        <v>0</v>
      </c>
      <c r="N30" s="17">
        <f t="shared" si="3"/>
        <v>0</v>
      </c>
    </row>
    <row r="31" spans="1:14" ht="15" customHeight="1" x14ac:dyDescent="0.3">
      <c r="A31" s="8">
        <f t="shared" si="1"/>
        <v>20</v>
      </c>
      <c r="B31" s="9">
        <v>3289</v>
      </c>
      <c r="C31" s="111" t="s">
        <v>147</v>
      </c>
      <c r="D31" s="112"/>
      <c r="E31" s="112"/>
      <c r="F31" s="113"/>
      <c r="G31" s="10" t="s">
        <v>22</v>
      </c>
      <c r="H31" s="11"/>
      <c r="I31" s="12">
        <v>50</v>
      </c>
      <c r="J31" s="22">
        <v>0</v>
      </c>
      <c r="K31" s="10">
        <v>9.5</v>
      </c>
      <c r="L31" s="23">
        <f t="shared" si="0"/>
        <v>0</v>
      </c>
      <c r="M31" s="17">
        <f t="shared" si="2"/>
        <v>0</v>
      </c>
      <c r="N31" s="17">
        <f t="shared" si="3"/>
        <v>0</v>
      </c>
    </row>
    <row r="32" spans="1:14" ht="15" customHeight="1" x14ac:dyDescent="0.3">
      <c r="A32" s="8">
        <f t="shared" si="1"/>
        <v>21</v>
      </c>
      <c r="B32" s="9">
        <v>2188</v>
      </c>
      <c r="C32" s="111" t="s">
        <v>566</v>
      </c>
      <c r="D32" s="112" t="s">
        <v>148</v>
      </c>
      <c r="E32" s="112" t="s">
        <v>148</v>
      </c>
      <c r="F32" s="113" t="s">
        <v>148</v>
      </c>
      <c r="G32" s="10" t="s">
        <v>22</v>
      </c>
      <c r="H32" s="11"/>
      <c r="I32" s="12">
        <v>20</v>
      </c>
      <c r="J32" s="22">
        <v>0</v>
      </c>
      <c r="K32" s="10">
        <v>9.5</v>
      </c>
      <c r="L32" s="23">
        <f t="shared" si="0"/>
        <v>0</v>
      </c>
      <c r="M32" s="17">
        <f t="shared" si="2"/>
        <v>0</v>
      </c>
      <c r="N32" s="17">
        <f t="shared" si="3"/>
        <v>0</v>
      </c>
    </row>
    <row r="33" spans="1:14" ht="15" customHeight="1" x14ac:dyDescent="0.3">
      <c r="A33" s="8">
        <f t="shared" si="1"/>
        <v>22</v>
      </c>
      <c r="B33" s="9">
        <v>3516</v>
      </c>
      <c r="C33" s="111" t="s">
        <v>149</v>
      </c>
      <c r="D33" s="112" t="s">
        <v>149</v>
      </c>
      <c r="E33" s="112" t="s">
        <v>149</v>
      </c>
      <c r="F33" s="113" t="s">
        <v>149</v>
      </c>
      <c r="G33" s="10" t="s">
        <v>22</v>
      </c>
      <c r="H33" s="11"/>
      <c r="I33" s="12">
        <v>80</v>
      </c>
      <c r="J33" s="22">
        <v>0</v>
      </c>
      <c r="K33" s="10">
        <v>9.5</v>
      </c>
      <c r="L33" s="23">
        <f t="shared" si="0"/>
        <v>0</v>
      </c>
      <c r="M33" s="17">
        <f t="shared" si="2"/>
        <v>0</v>
      </c>
      <c r="N33" s="17">
        <f t="shared" si="3"/>
        <v>0</v>
      </c>
    </row>
    <row r="34" spans="1:14" ht="15" customHeight="1" x14ac:dyDescent="0.3">
      <c r="A34" s="8">
        <f t="shared" si="1"/>
        <v>23</v>
      </c>
      <c r="B34" s="9">
        <v>3446</v>
      </c>
      <c r="C34" s="111" t="s">
        <v>154</v>
      </c>
      <c r="D34" s="112" t="s">
        <v>153</v>
      </c>
      <c r="E34" s="112" t="s">
        <v>153</v>
      </c>
      <c r="F34" s="113" t="s">
        <v>153</v>
      </c>
      <c r="G34" s="10" t="s">
        <v>22</v>
      </c>
      <c r="H34" s="11"/>
      <c r="I34" s="12">
        <v>60</v>
      </c>
      <c r="J34" s="22">
        <v>0</v>
      </c>
      <c r="K34" s="10">
        <v>9.5</v>
      </c>
      <c r="L34" s="23">
        <f t="shared" si="0"/>
        <v>0</v>
      </c>
      <c r="M34" s="17">
        <f t="shared" si="2"/>
        <v>0</v>
      </c>
      <c r="N34" s="17">
        <f t="shared" si="3"/>
        <v>0</v>
      </c>
    </row>
    <row r="35" spans="1:14" ht="15" customHeight="1" x14ac:dyDescent="0.3">
      <c r="A35" s="8">
        <f t="shared" si="1"/>
        <v>24</v>
      </c>
      <c r="B35" s="9"/>
      <c r="C35" s="111" t="s">
        <v>550</v>
      </c>
      <c r="D35" s="112"/>
      <c r="E35" s="112"/>
      <c r="F35" s="113"/>
      <c r="G35" s="10" t="s">
        <v>59</v>
      </c>
      <c r="H35" s="11"/>
      <c r="I35" s="12">
        <v>100</v>
      </c>
      <c r="J35" s="22">
        <v>0</v>
      </c>
      <c r="K35" s="10">
        <v>9.5</v>
      </c>
      <c r="L35" s="23">
        <f t="shared" ref="L35:L50" si="4">PRODUCT(J35,1.095)</f>
        <v>0</v>
      </c>
      <c r="M35" s="17">
        <f t="shared" ref="M35:M50" si="5">PRODUCT(I35,L35)</f>
        <v>0</v>
      </c>
      <c r="N35" s="17">
        <f t="shared" ref="N35:N50" si="6">PRODUCT(I35,J35)</f>
        <v>0</v>
      </c>
    </row>
    <row r="36" spans="1:14" ht="15" customHeight="1" x14ac:dyDescent="0.3">
      <c r="A36" s="8">
        <f t="shared" si="1"/>
        <v>25</v>
      </c>
      <c r="B36" s="9"/>
      <c r="C36" s="111" t="s">
        <v>565</v>
      </c>
      <c r="D36" s="112"/>
      <c r="E36" s="112"/>
      <c r="F36" s="113"/>
      <c r="G36" s="10" t="s">
        <v>22</v>
      </c>
      <c r="H36" s="11"/>
      <c r="I36" s="12">
        <v>10</v>
      </c>
      <c r="J36" s="22">
        <v>0</v>
      </c>
      <c r="K36" s="10">
        <v>9.5</v>
      </c>
      <c r="L36" s="23">
        <f t="shared" si="4"/>
        <v>0</v>
      </c>
      <c r="M36" s="17">
        <f t="shared" si="5"/>
        <v>0</v>
      </c>
      <c r="N36" s="17">
        <f t="shared" si="6"/>
        <v>0</v>
      </c>
    </row>
    <row r="37" spans="1:14" ht="15" customHeight="1" x14ac:dyDescent="0.3">
      <c r="A37" s="8">
        <f t="shared" si="1"/>
        <v>26</v>
      </c>
      <c r="B37" s="9"/>
      <c r="C37" s="111" t="s">
        <v>551</v>
      </c>
      <c r="D37" s="112"/>
      <c r="E37" s="112"/>
      <c r="F37" s="113"/>
      <c r="G37" s="10" t="s">
        <v>22</v>
      </c>
      <c r="H37" s="18"/>
      <c r="I37" s="12">
        <v>70</v>
      </c>
      <c r="J37" s="22">
        <v>0</v>
      </c>
      <c r="K37" s="10">
        <v>9.5</v>
      </c>
      <c r="L37" s="23">
        <f t="shared" si="4"/>
        <v>0</v>
      </c>
      <c r="M37" s="17">
        <f t="shared" si="5"/>
        <v>0</v>
      </c>
      <c r="N37" s="17">
        <f t="shared" si="6"/>
        <v>0</v>
      </c>
    </row>
    <row r="38" spans="1:14" ht="15" customHeight="1" x14ac:dyDescent="0.3">
      <c r="A38" s="8">
        <f t="shared" si="1"/>
        <v>27</v>
      </c>
      <c r="B38" s="9"/>
      <c r="C38" s="111" t="s">
        <v>552</v>
      </c>
      <c r="D38" s="112"/>
      <c r="E38" s="112"/>
      <c r="F38" s="113"/>
      <c r="G38" s="10" t="s">
        <v>22</v>
      </c>
      <c r="H38" s="11"/>
      <c r="I38" s="12">
        <v>10</v>
      </c>
      <c r="J38" s="22">
        <v>0</v>
      </c>
      <c r="K38" s="10">
        <v>9.5</v>
      </c>
      <c r="L38" s="23">
        <f t="shared" si="4"/>
        <v>0</v>
      </c>
      <c r="M38" s="17">
        <f t="shared" si="5"/>
        <v>0</v>
      </c>
      <c r="N38" s="17">
        <f t="shared" si="6"/>
        <v>0</v>
      </c>
    </row>
    <row r="39" spans="1:14" ht="15" customHeight="1" x14ac:dyDescent="0.3">
      <c r="A39" s="8">
        <f t="shared" si="1"/>
        <v>28</v>
      </c>
      <c r="B39" s="9"/>
      <c r="C39" s="111" t="s">
        <v>553</v>
      </c>
      <c r="D39" s="112"/>
      <c r="E39" s="112"/>
      <c r="F39" s="113"/>
      <c r="G39" s="10" t="s">
        <v>22</v>
      </c>
      <c r="H39" s="11"/>
      <c r="I39" s="12">
        <v>10</v>
      </c>
      <c r="J39" s="22">
        <v>0</v>
      </c>
      <c r="K39" s="10">
        <v>9.5</v>
      </c>
      <c r="L39" s="23">
        <f t="shared" si="4"/>
        <v>0</v>
      </c>
      <c r="M39" s="17">
        <f t="shared" si="5"/>
        <v>0</v>
      </c>
      <c r="N39" s="17">
        <f t="shared" si="6"/>
        <v>0</v>
      </c>
    </row>
    <row r="40" spans="1:14" ht="15" customHeight="1" x14ac:dyDescent="0.3">
      <c r="A40" s="8">
        <f t="shared" si="1"/>
        <v>29</v>
      </c>
      <c r="B40" s="9"/>
      <c r="C40" s="111" t="s">
        <v>554</v>
      </c>
      <c r="D40" s="112"/>
      <c r="E40" s="112"/>
      <c r="F40" s="113"/>
      <c r="G40" s="10" t="s">
        <v>22</v>
      </c>
      <c r="H40" s="11"/>
      <c r="I40" s="12">
        <v>10</v>
      </c>
      <c r="J40" s="22">
        <v>0</v>
      </c>
      <c r="K40" s="10">
        <v>9.5</v>
      </c>
      <c r="L40" s="23">
        <f t="shared" si="4"/>
        <v>0</v>
      </c>
      <c r="M40" s="17">
        <f t="shared" si="5"/>
        <v>0</v>
      </c>
      <c r="N40" s="17">
        <f t="shared" si="6"/>
        <v>0</v>
      </c>
    </row>
    <row r="41" spans="1:14" ht="15" customHeight="1" x14ac:dyDescent="0.3">
      <c r="A41" s="8">
        <f t="shared" si="1"/>
        <v>30</v>
      </c>
      <c r="B41" s="9"/>
      <c r="C41" s="111" t="s">
        <v>555</v>
      </c>
      <c r="D41" s="112"/>
      <c r="E41" s="112"/>
      <c r="F41" s="113"/>
      <c r="G41" s="10" t="s">
        <v>22</v>
      </c>
      <c r="H41" s="11"/>
      <c r="I41" s="12">
        <v>500</v>
      </c>
      <c r="J41" s="22">
        <v>0</v>
      </c>
      <c r="K41" s="10">
        <v>9.5</v>
      </c>
      <c r="L41" s="23">
        <f t="shared" si="4"/>
        <v>0</v>
      </c>
      <c r="M41" s="17">
        <f t="shared" si="5"/>
        <v>0</v>
      </c>
      <c r="N41" s="17">
        <f t="shared" si="6"/>
        <v>0</v>
      </c>
    </row>
    <row r="42" spans="1:14" ht="15" customHeight="1" x14ac:dyDescent="0.3">
      <c r="A42" s="8">
        <f t="shared" si="1"/>
        <v>31</v>
      </c>
      <c r="B42" s="9"/>
      <c r="C42" s="111" t="s">
        <v>556</v>
      </c>
      <c r="D42" s="112"/>
      <c r="E42" s="112"/>
      <c r="F42" s="113"/>
      <c r="G42" s="10" t="s">
        <v>59</v>
      </c>
      <c r="H42" s="26"/>
      <c r="I42" s="12">
        <v>50</v>
      </c>
      <c r="J42" s="22">
        <v>0</v>
      </c>
      <c r="K42" s="10">
        <v>9.5</v>
      </c>
      <c r="L42" s="23">
        <f t="shared" si="4"/>
        <v>0</v>
      </c>
      <c r="M42" s="17">
        <f t="shared" si="5"/>
        <v>0</v>
      </c>
      <c r="N42" s="17">
        <f t="shared" si="6"/>
        <v>0</v>
      </c>
    </row>
    <row r="43" spans="1:14" ht="15" customHeight="1" x14ac:dyDescent="0.3">
      <c r="A43" s="8">
        <f t="shared" si="1"/>
        <v>32</v>
      </c>
      <c r="B43" s="9"/>
      <c r="C43" s="111" t="s">
        <v>564</v>
      </c>
      <c r="D43" s="112"/>
      <c r="E43" s="112"/>
      <c r="F43" s="113"/>
      <c r="G43" s="10" t="s">
        <v>22</v>
      </c>
      <c r="H43" s="27"/>
      <c r="I43" s="12">
        <v>20</v>
      </c>
      <c r="J43" s="22">
        <v>0</v>
      </c>
      <c r="K43" s="10">
        <v>9.5</v>
      </c>
      <c r="L43" s="23">
        <f t="shared" si="4"/>
        <v>0</v>
      </c>
      <c r="M43" s="17">
        <f t="shared" si="5"/>
        <v>0</v>
      </c>
      <c r="N43" s="17">
        <f t="shared" si="6"/>
        <v>0</v>
      </c>
    </row>
    <row r="44" spans="1:14" ht="15" customHeight="1" x14ac:dyDescent="0.3">
      <c r="A44" s="8">
        <f t="shared" si="1"/>
        <v>33</v>
      </c>
      <c r="B44" s="9"/>
      <c r="C44" s="111" t="s">
        <v>557</v>
      </c>
      <c r="D44" s="112" t="s">
        <v>140</v>
      </c>
      <c r="E44" s="112" t="s">
        <v>140</v>
      </c>
      <c r="F44" s="113" t="s">
        <v>140</v>
      </c>
      <c r="G44" s="10" t="s">
        <v>22</v>
      </c>
      <c r="H44" s="11"/>
      <c r="I44" s="12">
        <v>20</v>
      </c>
      <c r="J44" s="22">
        <v>0</v>
      </c>
      <c r="K44" s="10">
        <v>9.5</v>
      </c>
      <c r="L44" s="23">
        <f t="shared" si="4"/>
        <v>0</v>
      </c>
      <c r="M44" s="17">
        <f t="shared" si="5"/>
        <v>0</v>
      </c>
      <c r="N44" s="17">
        <f t="shared" si="6"/>
        <v>0</v>
      </c>
    </row>
    <row r="45" spans="1:14" ht="15" customHeight="1" x14ac:dyDescent="0.3">
      <c r="A45" s="8">
        <f t="shared" si="1"/>
        <v>34</v>
      </c>
      <c r="B45" s="9"/>
      <c r="C45" s="111" t="s">
        <v>558</v>
      </c>
      <c r="D45" s="112" t="s">
        <v>141</v>
      </c>
      <c r="E45" s="112" t="s">
        <v>141</v>
      </c>
      <c r="F45" s="113" t="s">
        <v>141</v>
      </c>
      <c r="G45" s="10" t="s">
        <v>22</v>
      </c>
      <c r="H45" s="11"/>
      <c r="I45" s="12">
        <v>100</v>
      </c>
      <c r="J45" s="22">
        <v>0</v>
      </c>
      <c r="K45" s="10">
        <v>9.5</v>
      </c>
      <c r="L45" s="23">
        <f t="shared" si="4"/>
        <v>0</v>
      </c>
      <c r="M45" s="17">
        <f t="shared" si="5"/>
        <v>0</v>
      </c>
      <c r="N45" s="17">
        <f t="shared" si="6"/>
        <v>0</v>
      </c>
    </row>
    <row r="46" spans="1:14" ht="15" customHeight="1" x14ac:dyDescent="0.3">
      <c r="A46" s="8">
        <f t="shared" si="1"/>
        <v>35</v>
      </c>
      <c r="B46" s="9"/>
      <c r="C46" s="111" t="s">
        <v>559</v>
      </c>
      <c r="D46" s="112" t="s">
        <v>142</v>
      </c>
      <c r="E46" s="112" t="s">
        <v>142</v>
      </c>
      <c r="F46" s="113" t="s">
        <v>142</v>
      </c>
      <c r="G46" s="10" t="s">
        <v>22</v>
      </c>
      <c r="H46" s="11"/>
      <c r="I46" s="12">
        <v>2</v>
      </c>
      <c r="J46" s="22">
        <v>0</v>
      </c>
      <c r="K46" s="10">
        <v>9.5</v>
      </c>
      <c r="L46" s="23">
        <f t="shared" si="4"/>
        <v>0</v>
      </c>
      <c r="M46" s="17">
        <f t="shared" si="5"/>
        <v>0</v>
      </c>
      <c r="N46" s="17">
        <f t="shared" si="6"/>
        <v>0</v>
      </c>
    </row>
    <row r="47" spans="1:14" ht="15" customHeight="1" x14ac:dyDescent="0.3">
      <c r="A47" s="8">
        <f t="shared" si="1"/>
        <v>36</v>
      </c>
      <c r="B47" s="9"/>
      <c r="C47" s="111" t="s">
        <v>560</v>
      </c>
      <c r="D47" s="112" t="s">
        <v>143</v>
      </c>
      <c r="E47" s="112" t="s">
        <v>143</v>
      </c>
      <c r="F47" s="113" t="s">
        <v>143</v>
      </c>
      <c r="G47" s="10" t="s">
        <v>59</v>
      </c>
      <c r="H47" s="11"/>
      <c r="I47" s="12">
        <v>30</v>
      </c>
      <c r="J47" s="22">
        <v>0</v>
      </c>
      <c r="K47" s="10">
        <v>9.5</v>
      </c>
      <c r="L47" s="23">
        <f t="shared" si="4"/>
        <v>0</v>
      </c>
      <c r="M47" s="17">
        <f t="shared" si="5"/>
        <v>0</v>
      </c>
      <c r="N47" s="17">
        <f t="shared" si="6"/>
        <v>0</v>
      </c>
    </row>
    <row r="48" spans="1:14" ht="15" customHeight="1" x14ac:dyDescent="0.3">
      <c r="A48" s="8">
        <f t="shared" si="1"/>
        <v>37</v>
      </c>
      <c r="B48" s="9"/>
      <c r="C48" s="111" t="s">
        <v>561</v>
      </c>
      <c r="D48" s="112" t="s">
        <v>150</v>
      </c>
      <c r="E48" s="112" t="s">
        <v>150</v>
      </c>
      <c r="F48" s="113" t="s">
        <v>150</v>
      </c>
      <c r="G48" s="10" t="s">
        <v>22</v>
      </c>
      <c r="H48" s="11"/>
      <c r="I48" s="12">
        <v>20</v>
      </c>
      <c r="J48" s="22">
        <v>0</v>
      </c>
      <c r="K48" s="10">
        <v>9.5</v>
      </c>
      <c r="L48" s="23">
        <f t="shared" si="4"/>
        <v>0</v>
      </c>
      <c r="M48" s="17">
        <f t="shared" si="5"/>
        <v>0</v>
      </c>
      <c r="N48" s="17">
        <f t="shared" si="6"/>
        <v>0</v>
      </c>
    </row>
    <row r="49" spans="1:14" ht="15" customHeight="1" x14ac:dyDescent="0.3">
      <c r="A49" s="8">
        <f t="shared" si="1"/>
        <v>38</v>
      </c>
      <c r="B49" s="9"/>
      <c r="C49" s="111" t="s">
        <v>562</v>
      </c>
      <c r="D49" s="112" t="s">
        <v>151</v>
      </c>
      <c r="E49" s="112" t="s">
        <v>151</v>
      </c>
      <c r="F49" s="113" t="s">
        <v>151</v>
      </c>
      <c r="G49" s="10" t="s">
        <v>59</v>
      </c>
      <c r="H49" s="11"/>
      <c r="I49" s="12">
        <v>100</v>
      </c>
      <c r="J49" s="22">
        <v>0</v>
      </c>
      <c r="K49" s="10">
        <v>9.5</v>
      </c>
      <c r="L49" s="23">
        <f t="shared" si="4"/>
        <v>0</v>
      </c>
      <c r="M49" s="17">
        <f t="shared" si="5"/>
        <v>0</v>
      </c>
      <c r="N49" s="17">
        <f t="shared" si="6"/>
        <v>0</v>
      </c>
    </row>
    <row r="50" spans="1:14" ht="15" customHeight="1" x14ac:dyDescent="0.3">
      <c r="A50" s="8">
        <f t="shared" si="1"/>
        <v>39</v>
      </c>
      <c r="B50" s="9"/>
      <c r="C50" s="111" t="s">
        <v>563</v>
      </c>
      <c r="D50" s="112" t="s">
        <v>153</v>
      </c>
      <c r="E50" s="112" t="s">
        <v>153</v>
      </c>
      <c r="F50" s="113" t="s">
        <v>153</v>
      </c>
      <c r="G50" s="10" t="s">
        <v>22</v>
      </c>
      <c r="H50" s="11"/>
      <c r="I50" s="12">
        <v>30</v>
      </c>
      <c r="J50" s="22">
        <v>0</v>
      </c>
      <c r="K50" s="10">
        <v>9.5</v>
      </c>
      <c r="L50" s="23">
        <f t="shared" si="4"/>
        <v>0</v>
      </c>
      <c r="M50" s="17">
        <f t="shared" si="5"/>
        <v>0</v>
      </c>
      <c r="N50" s="17">
        <f t="shared" si="6"/>
        <v>0</v>
      </c>
    </row>
    <row r="51" spans="1:14" ht="12.75" customHeight="1" x14ac:dyDescent="0.3">
      <c r="A51" s="61"/>
      <c r="B51" s="61"/>
      <c r="C51" s="101" t="s">
        <v>155</v>
      </c>
      <c r="D51" s="101"/>
      <c r="E51" s="101"/>
      <c r="F51" s="101"/>
      <c r="G51" s="62"/>
      <c r="H51" s="62"/>
      <c r="I51" s="62"/>
      <c r="J51" s="63"/>
      <c r="K51" s="62"/>
      <c r="L51" s="64"/>
      <c r="M51" s="65">
        <f>SUM(M12:M50)</f>
        <v>0</v>
      </c>
      <c r="N51" s="65">
        <f>SUM(N12:N50)</f>
        <v>0</v>
      </c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109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110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111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156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113</v>
      </c>
      <c r="B58" s="4"/>
      <c r="C58" s="4"/>
      <c r="D58" s="4"/>
      <c r="E58" s="4"/>
      <c r="F58" s="4"/>
      <c r="G58" s="4"/>
      <c r="H58" s="20" t="s">
        <v>114</v>
      </c>
      <c r="I58" s="4"/>
      <c r="J58" s="4"/>
      <c r="K58" s="4" t="s">
        <v>115</v>
      </c>
      <c r="L58" s="4"/>
      <c r="M58" s="4"/>
      <c r="N58" s="4"/>
    </row>
    <row r="60" spans="1:14" ht="12.75" customHeight="1" x14ac:dyDescent="0.3">
      <c r="C60" s="118"/>
      <c r="D60" s="118"/>
      <c r="E60" s="118"/>
    </row>
    <row r="61" spans="1:14" ht="12.75" customHeight="1" x14ac:dyDescent="0.3">
      <c r="B61" s="25"/>
      <c r="C61" s="118"/>
      <c r="D61" s="118"/>
      <c r="E61" s="118"/>
    </row>
    <row r="62" spans="1:14" ht="12.75" customHeight="1" x14ac:dyDescent="0.3">
      <c r="B62" s="25"/>
      <c r="C62" s="118"/>
      <c r="D62" s="118"/>
      <c r="E62" s="118"/>
    </row>
    <row r="63" spans="1:14" ht="12.75" customHeight="1" x14ac:dyDescent="0.3">
      <c r="B63" s="25"/>
      <c r="C63" s="118"/>
      <c r="D63" s="118"/>
      <c r="E63" s="118"/>
    </row>
    <row r="64" spans="1:14" ht="12.75" customHeight="1" x14ac:dyDescent="0.3">
      <c r="B64" s="25"/>
      <c r="C64" s="118"/>
      <c r="D64" s="118"/>
      <c r="E64" s="118"/>
    </row>
    <row r="65" spans="3:5" ht="12.75" customHeight="1" x14ac:dyDescent="0.3">
      <c r="C65" s="118"/>
      <c r="D65" s="118"/>
      <c r="E65" s="118"/>
    </row>
    <row r="66" spans="3:5" ht="12.75" customHeight="1" x14ac:dyDescent="0.3">
      <c r="C66" s="118"/>
      <c r="D66" s="118"/>
      <c r="E66" s="118"/>
    </row>
    <row r="67" spans="3:5" ht="12.75" customHeight="1" x14ac:dyDescent="0.3">
      <c r="C67" s="119"/>
      <c r="D67" s="119"/>
      <c r="E67" s="119"/>
    </row>
    <row r="68" spans="3:5" ht="12.75" customHeight="1" x14ac:dyDescent="0.3">
      <c r="C68" s="118"/>
      <c r="D68" s="118"/>
      <c r="E68" s="118"/>
    </row>
    <row r="69" spans="3:5" ht="12.75" customHeight="1" x14ac:dyDescent="0.3">
      <c r="C69" s="119"/>
      <c r="D69" s="119"/>
      <c r="E69" s="119"/>
    </row>
    <row r="70" spans="3:5" ht="12.75" customHeight="1" x14ac:dyDescent="0.3">
      <c r="C70" s="118"/>
      <c r="D70" s="118"/>
      <c r="E70" s="118"/>
    </row>
    <row r="71" spans="3:5" ht="12.75" customHeight="1" x14ac:dyDescent="0.3">
      <c r="C71" s="119"/>
      <c r="D71" s="119"/>
      <c r="E71" s="119"/>
    </row>
    <row r="72" spans="3:5" ht="12.75" customHeight="1" x14ac:dyDescent="0.3">
      <c r="C72" s="120"/>
      <c r="D72" s="120"/>
      <c r="E72" s="120"/>
    </row>
    <row r="73" spans="3:5" ht="12.75" customHeight="1" x14ac:dyDescent="0.3">
      <c r="C73" s="119"/>
      <c r="D73" s="119"/>
      <c r="E73" s="119"/>
    </row>
    <row r="74" spans="3:5" ht="12.75" customHeight="1" x14ac:dyDescent="0.3">
      <c r="C74" s="118"/>
      <c r="D74" s="118"/>
      <c r="E74" s="118"/>
    </row>
    <row r="75" spans="3:5" ht="12.75" customHeight="1" x14ac:dyDescent="0.3">
      <c r="C75" s="29"/>
      <c r="D75" s="29"/>
      <c r="E75" s="29"/>
    </row>
    <row r="76" spans="3:5" ht="12.75" customHeight="1" x14ac:dyDescent="0.3">
      <c r="C76" s="29"/>
      <c r="D76" s="29"/>
      <c r="E76" s="29"/>
    </row>
    <row r="77" spans="3:5" ht="12.75" customHeight="1" x14ac:dyDescent="0.3">
      <c r="C77" s="118"/>
      <c r="D77" s="118"/>
      <c r="E77" s="118"/>
    </row>
    <row r="78" spans="3:5" ht="12.75" customHeight="1" x14ac:dyDescent="0.3">
      <c r="C78" s="29"/>
      <c r="D78" s="29"/>
      <c r="E78" s="29"/>
    </row>
    <row r="79" spans="3:5" ht="12.75" customHeight="1" x14ac:dyDescent="0.3">
      <c r="C79" s="29"/>
      <c r="D79" s="29"/>
      <c r="E79" s="29"/>
    </row>
    <row r="80" spans="3:5" ht="12.75" customHeight="1" x14ac:dyDescent="0.3">
      <c r="C80" s="118"/>
      <c r="D80" s="118"/>
      <c r="E80" s="118"/>
    </row>
    <row r="81" spans="3:5" ht="12.75" customHeight="1" x14ac:dyDescent="0.3">
      <c r="C81" s="29"/>
      <c r="D81" s="29"/>
      <c r="E81" s="29"/>
    </row>
    <row r="82" spans="3:5" ht="12.75" customHeight="1" x14ac:dyDescent="0.3">
      <c r="C82" s="29"/>
      <c r="D82" s="29"/>
      <c r="E82" s="29"/>
    </row>
    <row r="83" spans="3:5" ht="12.75" customHeight="1" x14ac:dyDescent="0.3">
      <c r="C83" s="29"/>
      <c r="D83" s="29"/>
      <c r="E83" s="29"/>
    </row>
    <row r="84" spans="3:5" ht="12.75" customHeight="1" x14ac:dyDescent="0.3">
      <c r="C84" s="29"/>
      <c r="D84" s="29"/>
      <c r="E84" s="29"/>
    </row>
    <row r="85" spans="3:5" ht="12.75" customHeight="1" x14ac:dyDescent="0.3">
      <c r="C85" s="30"/>
      <c r="D85" s="30"/>
      <c r="E85" s="30"/>
    </row>
    <row r="86" spans="3:5" ht="12.75" customHeight="1" x14ac:dyDescent="0.3">
      <c r="C86" s="29"/>
      <c r="D86" s="29"/>
      <c r="E86" s="29"/>
    </row>
    <row r="87" spans="3:5" ht="12.75" customHeight="1" x14ac:dyDescent="0.3">
      <c r="C87" s="29"/>
      <c r="D87" s="29"/>
      <c r="E87" s="29"/>
    </row>
    <row r="88" spans="3:5" ht="12.75" customHeight="1" x14ac:dyDescent="0.3">
      <c r="C88" s="29"/>
      <c r="D88" s="29"/>
      <c r="E88" s="29"/>
    </row>
    <row r="89" spans="3:5" ht="12.75" customHeight="1" x14ac:dyDescent="0.3">
      <c r="C89" s="29"/>
      <c r="D89" s="29"/>
      <c r="E89" s="29"/>
    </row>
    <row r="90" spans="3:5" ht="12.75" customHeight="1" x14ac:dyDescent="0.3">
      <c r="C90" s="29"/>
      <c r="D90" s="29"/>
      <c r="E90" s="29"/>
    </row>
    <row r="91" spans="3:5" ht="12.75" customHeight="1" x14ac:dyDescent="0.3">
      <c r="C91" s="29"/>
      <c r="D91" s="29"/>
      <c r="E91" s="29"/>
    </row>
    <row r="92" spans="3:5" ht="12.75" customHeight="1" x14ac:dyDescent="0.3">
      <c r="C92" s="29"/>
      <c r="D92" s="29"/>
      <c r="E92" s="29"/>
    </row>
    <row r="93" spans="3:5" ht="12.75" customHeight="1" x14ac:dyDescent="0.3">
      <c r="C93" s="31"/>
      <c r="D93" s="29"/>
      <c r="E93" s="29"/>
    </row>
    <row r="94" spans="3:5" ht="12.75" customHeight="1" x14ac:dyDescent="0.3">
      <c r="C94" s="29"/>
      <c r="D94" s="29"/>
      <c r="E94" s="29"/>
    </row>
    <row r="95" spans="3:5" ht="12.75" customHeight="1" x14ac:dyDescent="0.3">
      <c r="C95" s="29"/>
      <c r="D95" s="29"/>
      <c r="E95" s="29"/>
    </row>
    <row r="96" spans="3:5" ht="12.75" customHeight="1" x14ac:dyDescent="0.3">
      <c r="C96" s="29"/>
      <c r="D96" s="29"/>
      <c r="E96" s="29"/>
    </row>
    <row r="97" spans="3:5" ht="12.75" customHeight="1" x14ac:dyDescent="0.3">
      <c r="C97" s="29"/>
      <c r="D97" s="29"/>
      <c r="E97" s="29"/>
    </row>
    <row r="98" spans="3:5" ht="12.75" customHeight="1" x14ac:dyDescent="0.3">
      <c r="C98" s="29"/>
      <c r="D98" s="29"/>
      <c r="E98" s="29"/>
    </row>
    <row r="99" spans="3:5" ht="12.75" customHeight="1" x14ac:dyDescent="0.3">
      <c r="C99" s="29"/>
      <c r="D99" s="29"/>
      <c r="E99" s="29"/>
    </row>
    <row r="100" spans="3:5" ht="12.75" customHeight="1" x14ac:dyDescent="0.3">
      <c r="C100" s="29"/>
      <c r="D100" s="29"/>
      <c r="E100" s="29"/>
    </row>
    <row r="101" spans="3:5" ht="12.75" customHeight="1" x14ac:dyDescent="0.3">
      <c r="C101" s="4"/>
      <c r="D101" s="4"/>
      <c r="E101" s="4"/>
    </row>
    <row r="102" spans="3:5" ht="12.75" customHeight="1" x14ac:dyDescent="0.3">
      <c r="C102" s="29"/>
      <c r="D102" s="29"/>
      <c r="E102" s="29"/>
    </row>
    <row r="103" spans="3:5" ht="12.75" customHeight="1" x14ac:dyDescent="0.3">
      <c r="C103" s="29"/>
      <c r="D103" s="29"/>
      <c r="E103" s="29"/>
    </row>
    <row r="104" spans="3:5" ht="12.75" customHeight="1" x14ac:dyDescent="0.3">
      <c r="C104" s="29"/>
      <c r="D104" s="29"/>
      <c r="E104" s="29"/>
    </row>
    <row r="105" spans="3:5" ht="12.75" customHeight="1" x14ac:dyDescent="0.3">
      <c r="C105" s="29"/>
      <c r="D105" s="29"/>
      <c r="E105" s="29"/>
    </row>
    <row r="106" spans="3:5" ht="12.75" customHeight="1" x14ac:dyDescent="0.3">
      <c r="C106" s="29"/>
      <c r="D106" s="29"/>
      <c r="E106" s="29"/>
    </row>
  </sheetData>
  <sheetProtection algorithmName="SHA-512" hashValue="H6Ho2SWG+muRwGb4Tp+nFrc/haoZcBNSBXoFlrCN1TN1NwHlDOK1Lkx+bhGD1BGfpbWbVV4WfCeETFp+o0W7BQ==" saltValue="450cXNeisTXOCkt9tfRkhg==" spinCount="100000" sheet="1" objects="1" scenarios="1"/>
  <protectedRanges>
    <protectedRange sqref="H12:H50" name="Obseg4"/>
    <protectedRange sqref="C58" name="Range2"/>
    <protectedRange sqref="C4:C5" name="Obseg2"/>
    <protectedRange sqref="C58" name="Obseg3"/>
  </protectedRanges>
  <mergeCells count="58">
    <mergeCell ref="C48:F48"/>
    <mergeCell ref="C49:F49"/>
    <mergeCell ref="C50:F50"/>
    <mergeCell ref="C35:F35"/>
    <mergeCell ref="C36:F36"/>
    <mergeCell ref="C37:F37"/>
    <mergeCell ref="C38:F38"/>
    <mergeCell ref="C46:F46"/>
    <mergeCell ref="C47:F47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68:E68"/>
    <mergeCell ref="C34:F34"/>
    <mergeCell ref="C51:F51"/>
    <mergeCell ref="C60:E60"/>
    <mergeCell ref="C61:E61"/>
    <mergeCell ref="C62:E62"/>
    <mergeCell ref="C39:F39"/>
    <mergeCell ref="C40:F40"/>
    <mergeCell ref="C41:F41"/>
    <mergeCell ref="C42:F42"/>
    <mergeCell ref="C43:F43"/>
    <mergeCell ref="C44:F44"/>
    <mergeCell ref="C45:F45"/>
    <mergeCell ref="C63:E63"/>
    <mergeCell ref="C64:E64"/>
    <mergeCell ref="C65:E65"/>
    <mergeCell ref="C66:E66"/>
    <mergeCell ref="C67:E67"/>
    <mergeCell ref="C77:E77"/>
    <mergeCell ref="C80:E80"/>
    <mergeCell ref="C69:E69"/>
    <mergeCell ref="C70:E70"/>
    <mergeCell ref="C71:E71"/>
    <mergeCell ref="C72:E72"/>
    <mergeCell ref="C73:E73"/>
    <mergeCell ref="C74:E7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3970-5F7E-47F5-AA2D-139FCD5311D8}">
  <dimension ref="A2:T100"/>
  <sheetViews>
    <sheetView zoomScaleNormal="100" workbookViewId="0">
      <selection activeCell="Q81" sqref="Q8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0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1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543</v>
      </c>
      <c r="J8" s="32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157</v>
      </c>
      <c r="J9" s="6"/>
      <c r="K9" s="7"/>
      <c r="L9" s="7"/>
      <c r="M9" s="6"/>
      <c r="N9" s="33"/>
      <c r="O9" s="33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72"/>
      <c r="C11" s="47"/>
      <c r="D11" s="109"/>
      <c r="E11" s="109"/>
      <c r="F11" s="109"/>
      <c r="G11" s="109"/>
      <c r="H11" s="49"/>
      <c r="I11" s="73"/>
      <c r="J11" s="74" t="s">
        <v>158</v>
      </c>
      <c r="K11" s="75"/>
      <c r="L11" s="76"/>
      <c r="M11" s="77"/>
      <c r="N11" s="78" t="s">
        <v>159</v>
      </c>
      <c r="O11" s="77"/>
      <c r="P11" s="79"/>
      <c r="Q11" s="80" t="s">
        <v>160</v>
      </c>
      <c r="R11" s="81" t="s">
        <v>161</v>
      </c>
      <c r="S11" s="78"/>
      <c r="T11" s="79"/>
    </row>
    <row r="12" spans="1:20" ht="12.75" customHeight="1" x14ac:dyDescent="0.3">
      <c r="A12" s="1"/>
      <c r="B12" s="82" t="s">
        <v>5</v>
      </c>
      <c r="C12" s="83" t="s">
        <v>6</v>
      </c>
      <c r="D12" s="84"/>
      <c r="E12" s="127" t="s">
        <v>162</v>
      </c>
      <c r="F12" s="127"/>
      <c r="G12" s="127"/>
      <c r="H12" s="127"/>
      <c r="I12" s="85" t="s">
        <v>163</v>
      </c>
      <c r="J12" s="51" t="s">
        <v>164</v>
      </c>
      <c r="K12" s="86" t="s">
        <v>165</v>
      </c>
      <c r="L12" s="86" t="s">
        <v>11</v>
      </c>
      <c r="M12" s="86" t="s">
        <v>11</v>
      </c>
      <c r="N12" s="86" t="s">
        <v>12</v>
      </c>
      <c r="O12" s="86" t="s">
        <v>13</v>
      </c>
      <c r="P12" s="86" t="s">
        <v>13</v>
      </c>
      <c r="Q12" s="87" t="s">
        <v>14</v>
      </c>
      <c r="R12" s="88" t="s">
        <v>166</v>
      </c>
      <c r="S12" s="87" t="s">
        <v>14</v>
      </c>
      <c r="T12" s="87" t="s">
        <v>166</v>
      </c>
    </row>
    <row r="13" spans="1:20" ht="12.75" customHeight="1" x14ac:dyDescent="0.3">
      <c r="A13" s="1"/>
      <c r="B13" s="89"/>
      <c r="C13" s="90" t="s">
        <v>17</v>
      </c>
      <c r="D13" s="56"/>
      <c r="E13" s="56"/>
      <c r="F13" s="56"/>
      <c r="G13" s="56"/>
      <c r="H13" s="56"/>
      <c r="I13" s="91"/>
      <c r="J13" s="59" t="s">
        <v>167</v>
      </c>
      <c r="K13" s="86"/>
      <c r="L13" s="86" t="s">
        <v>168</v>
      </c>
      <c r="M13" s="86" t="s">
        <v>169</v>
      </c>
      <c r="N13" s="92"/>
      <c r="O13" s="86" t="s">
        <v>168</v>
      </c>
      <c r="P13" s="91" t="s">
        <v>169</v>
      </c>
      <c r="Q13" s="93" t="s">
        <v>170</v>
      </c>
      <c r="R13" s="94" t="s">
        <v>170</v>
      </c>
      <c r="S13" s="94" t="s">
        <v>171</v>
      </c>
      <c r="T13" s="94" t="s">
        <v>171</v>
      </c>
    </row>
    <row r="14" spans="1:20" ht="12.75" customHeight="1" x14ac:dyDescent="0.3">
      <c r="B14" s="34">
        <f>B13+1</f>
        <v>1</v>
      </c>
      <c r="C14" s="35">
        <v>2202</v>
      </c>
      <c r="D14" s="111" t="s">
        <v>172</v>
      </c>
      <c r="E14" s="112" t="s">
        <v>172</v>
      </c>
      <c r="F14" s="112" t="s">
        <v>172</v>
      </c>
      <c r="G14" s="113" t="s">
        <v>172</v>
      </c>
      <c r="H14" s="36" t="s">
        <v>59</v>
      </c>
      <c r="I14" s="37"/>
      <c r="J14" s="38">
        <v>600</v>
      </c>
      <c r="K14" s="39">
        <v>5200</v>
      </c>
      <c r="L14" s="23">
        <v>0</v>
      </c>
      <c r="M14" s="23">
        <v>0</v>
      </c>
      <c r="N14" s="10">
        <v>9.5</v>
      </c>
      <c r="O14" s="23">
        <f>PRODUCT(L14,1.095)</f>
        <v>0</v>
      </c>
      <c r="P14" s="23">
        <f>PRODUCT(M14,1.095)</f>
        <v>0</v>
      </c>
      <c r="Q14" s="17">
        <f>PRODUCT(J14,O14)</f>
        <v>0</v>
      </c>
      <c r="R14" s="17">
        <f>PRODUCT(J14,L14)</f>
        <v>0</v>
      </c>
      <c r="S14" s="17">
        <f t="shared" ref="S14:S75" si="0">PRODUCT(K14,P14)</f>
        <v>0</v>
      </c>
      <c r="T14" s="17">
        <f>PRODUCT(K14,M14)</f>
        <v>0</v>
      </c>
    </row>
    <row r="15" spans="1:20" ht="12.75" customHeight="1" x14ac:dyDescent="0.3">
      <c r="B15" s="34">
        <f>B14+1</f>
        <v>2</v>
      </c>
      <c r="C15" s="35">
        <v>2205</v>
      </c>
      <c r="D15" s="111" t="s">
        <v>173</v>
      </c>
      <c r="E15" s="112" t="s">
        <v>173</v>
      </c>
      <c r="F15" s="112" t="s">
        <v>173</v>
      </c>
      <c r="G15" s="113" t="s">
        <v>173</v>
      </c>
      <c r="H15" s="36" t="s">
        <v>59</v>
      </c>
      <c r="I15" s="37"/>
      <c r="J15" s="38">
        <v>0</v>
      </c>
      <c r="K15" s="39">
        <v>400</v>
      </c>
      <c r="L15" s="23">
        <v>0</v>
      </c>
      <c r="M15" s="23">
        <v>0</v>
      </c>
      <c r="N15" s="10">
        <v>9.5</v>
      </c>
      <c r="O15" s="23">
        <f t="shared" ref="O15:P76" si="1">PRODUCT(L15,1.095)</f>
        <v>0</v>
      </c>
      <c r="P15" s="23">
        <f t="shared" si="1"/>
        <v>0</v>
      </c>
      <c r="Q15" s="17">
        <f t="shared" ref="Q15:Q76" si="2">PRODUCT(J15,O15)</f>
        <v>0</v>
      </c>
      <c r="R15" s="17">
        <f t="shared" ref="R15:R76" si="3">PRODUCT(J15,L15)</f>
        <v>0</v>
      </c>
      <c r="S15" s="17">
        <f t="shared" si="0"/>
        <v>0</v>
      </c>
      <c r="T15" s="17">
        <f t="shared" ref="T15:T76" si="4">PRODUCT(K15,M15)</f>
        <v>0</v>
      </c>
    </row>
    <row r="16" spans="1:20" ht="12.75" customHeight="1" x14ac:dyDescent="0.3">
      <c r="B16" s="34">
        <f t="shared" ref="B16:B79" si="5">B15+1</f>
        <v>3</v>
      </c>
      <c r="C16" s="35">
        <v>2207</v>
      </c>
      <c r="D16" s="111" t="s">
        <v>174</v>
      </c>
      <c r="E16" s="112" t="s">
        <v>174</v>
      </c>
      <c r="F16" s="112" t="s">
        <v>174</v>
      </c>
      <c r="G16" s="113" t="s">
        <v>174</v>
      </c>
      <c r="H16" s="36" t="s">
        <v>59</v>
      </c>
      <c r="I16" s="37"/>
      <c r="J16" s="38">
        <v>500</v>
      </c>
      <c r="K16" s="39">
        <v>1600</v>
      </c>
      <c r="L16" s="23">
        <v>0</v>
      </c>
      <c r="M16" s="23">
        <v>0</v>
      </c>
      <c r="N16" s="10">
        <v>9.5</v>
      </c>
      <c r="O16" s="23">
        <f t="shared" si="1"/>
        <v>0</v>
      </c>
      <c r="P16" s="23">
        <f t="shared" si="1"/>
        <v>0</v>
      </c>
      <c r="Q16" s="17">
        <f t="shared" si="2"/>
        <v>0</v>
      </c>
      <c r="R16" s="17">
        <f t="shared" si="3"/>
        <v>0</v>
      </c>
      <c r="S16" s="17">
        <f t="shared" si="0"/>
        <v>0</v>
      </c>
      <c r="T16" s="17">
        <f t="shared" si="4"/>
        <v>0</v>
      </c>
    </row>
    <row r="17" spans="2:20" ht="12.75" customHeight="1" x14ac:dyDescent="0.3">
      <c r="B17" s="34">
        <f t="shared" si="5"/>
        <v>4</v>
      </c>
      <c r="C17" s="35">
        <v>2208</v>
      </c>
      <c r="D17" s="111" t="s">
        <v>175</v>
      </c>
      <c r="E17" s="112" t="s">
        <v>175</v>
      </c>
      <c r="F17" s="112" t="s">
        <v>175</v>
      </c>
      <c r="G17" s="113" t="s">
        <v>175</v>
      </c>
      <c r="H17" s="36" t="s">
        <v>59</v>
      </c>
      <c r="I17" s="37"/>
      <c r="J17" s="38">
        <v>400</v>
      </c>
      <c r="K17" s="39">
        <v>600</v>
      </c>
      <c r="L17" s="23">
        <v>0</v>
      </c>
      <c r="M17" s="23">
        <v>0</v>
      </c>
      <c r="N17" s="10">
        <v>9.5</v>
      </c>
      <c r="O17" s="23">
        <f t="shared" si="1"/>
        <v>0</v>
      </c>
      <c r="P17" s="23">
        <f t="shared" si="1"/>
        <v>0</v>
      </c>
      <c r="Q17" s="17">
        <f t="shared" si="2"/>
        <v>0</v>
      </c>
      <c r="R17" s="17">
        <f t="shared" si="3"/>
        <v>0</v>
      </c>
      <c r="S17" s="17">
        <f t="shared" si="0"/>
        <v>0</v>
      </c>
      <c r="T17" s="17">
        <f t="shared" si="4"/>
        <v>0</v>
      </c>
    </row>
    <row r="18" spans="2:20" ht="12.75" customHeight="1" x14ac:dyDescent="0.3">
      <c r="B18" s="34">
        <f t="shared" si="5"/>
        <v>5</v>
      </c>
      <c r="C18" s="35">
        <v>2209</v>
      </c>
      <c r="D18" s="111" t="s">
        <v>176</v>
      </c>
      <c r="E18" s="112" t="s">
        <v>176</v>
      </c>
      <c r="F18" s="112" t="s">
        <v>176</v>
      </c>
      <c r="G18" s="113" t="s">
        <v>176</v>
      </c>
      <c r="H18" s="36" t="s">
        <v>59</v>
      </c>
      <c r="I18" s="37"/>
      <c r="J18" s="38">
        <v>1000</v>
      </c>
      <c r="K18" s="39">
        <v>8000</v>
      </c>
      <c r="L18" s="23">
        <v>0</v>
      </c>
      <c r="M18" s="23">
        <v>0</v>
      </c>
      <c r="N18" s="10">
        <v>9.5</v>
      </c>
      <c r="O18" s="23">
        <f t="shared" si="1"/>
        <v>0</v>
      </c>
      <c r="P18" s="23">
        <f t="shared" si="1"/>
        <v>0</v>
      </c>
      <c r="Q18" s="17">
        <f t="shared" si="2"/>
        <v>0</v>
      </c>
      <c r="R18" s="17">
        <f t="shared" si="3"/>
        <v>0</v>
      </c>
      <c r="S18" s="17">
        <f t="shared" si="0"/>
        <v>0</v>
      </c>
      <c r="T18" s="17">
        <f t="shared" si="4"/>
        <v>0</v>
      </c>
    </row>
    <row r="19" spans="2:20" ht="12.75" customHeight="1" x14ac:dyDescent="0.3">
      <c r="B19" s="34">
        <f t="shared" si="5"/>
        <v>6</v>
      </c>
      <c r="C19" s="35">
        <v>2210</v>
      </c>
      <c r="D19" s="111" t="s">
        <v>177</v>
      </c>
      <c r="E19" s="112" t="s">
        <v>177</v>
      </c>
      <c r="F19" s="112" t="s">
        <v>177</v>
      </c>
      <c r="G19" s="113" t="s">
        <v>177</v>
      </c>
      <c r="H19" s="36" t="s">
        <v>59</v>
      </c>
      <c r="I19" s="37"/>
      <c r="J19" s="38">
        <v>300</v>
      </c>
      <c r="K19" s="39">
        <v>800</v>
      </c>
      <c r="L19" s="23">
        <v>0</v>
      </c>
      <c r="M19" s="23">
        <v>0</v>
      </c>
      <c r="N19" s="10">
        <v>9.5</v>
      </c>
      <c r="O19" s="23">
        <f t="shared" si="1"/>
        <v>0</v>
      </c>
      <c r="P19" s="23">
        <f t="shared" si="1"/>
        <v>0</v>
      </c>
      <c r="Q19" s="17">
        <f t="shared" si="2"/>
        <v>0</v>
      </c>
      <c r="R19" s="17">
        <f t="shared" si="3"/>
        <v>0</v>
      </c>
      <c r="S19" s="17">
        <f t="shared" si="0"/>
        <v>0</v>
      </c>
      <c r="T19" s="17">
        <f t="shared" si="4"/>
        <v>0</v>
      </c>
    </row>
    <row r="20" spans="2:20" ht="12.75" customHeight="1" x14ac:dyDescent="0.3">
      <c r="B20" s="34">
        <f t="shared" si="5"/>
        <v>7</v>
      </c>
      <c r="C20" s="35">
        <v>2211</v>
      </c>
      <c r="D20" s="111" t="s">
        <v>178</v>
      </c>
      <c r="E20" s="112" t="s">
        <v>178</v>
      </c>
      <c r="F20" s="112" t="s">
        <v>178</v>
      </c>
      <c r="G20" s="113" t="s">
        <v>178</v>
      </c>
      <c r="H20" s="36" t="s">
        <v>59</v>
      </c>
      <c r="I20" s="37"/>
      <c r="J20" s="38">
        <v>300</v>
      </c>
      <c r="K20" s="39">
        <v>800</v>
      </c>
      <c r="L20" s="23">
        <v>0</v>
      </c>
      <c r="M20" s="23">
        <v>0</v>
      </c>
      <c r="N20" s="10">
        <v>9.5</v>
      </c>
      <c r="O20" s="23">
        <f t="shared" si="1"/>
        <v>0</v>
      </c>
      <c r="P20" s="23">
        <f t="shared" si="1"/>
        <v>0</v>
      </c>
      <c r="Q20" s="17">
        <f t="shared" si="2"/>
        <v>0</v>
      </c>
      <c r="R20" s="17">
        <f t="shared" si="3"/>
        <v>0</v>
      </c>
      <c r="S20" s="17">
        <f t="shared" si="0"/>
        <v>0</v>
      </c>
      <c r="T20" s="17">
        <f t="shared" si="4"/>
        <v>0</v>
      </c>
    </row>
    <row r="21" spans="2:20" ht="12.75" customHeight="1" x14ac:dyDescent="0.3">
      <c r="B21" s="34">
        <f t="shared" si="5"/>
        <v>8</v>
      </c>
      <c r="C21" s="35">
        <v>2212</v>
      </c>
      <c r="D21" s="111" t="s">
        <v>179</v>
      </c>
      <c r="E21" s="112" t="s">
        <v>179</v>
      </c>
      <c r="F21" s="112" t="s">
        <v>179</v>
      </c>
      <c r="G21" s="113" t="s">
        <v>179</v>
      </c>
      <c r="H21" s="36" t="s">
        <v>59</v>
      </c>
      <c r="I21" s="37"/>
      <c r="J21" s="38">
        <v>600</v>
      </c>
      <c r="K21" s="39">
        <v>8000</v>
      </c>
      <c r="L21" s="23">
        <v>0</v>
      </c>
      <c r="M21" s="23">
        <v>0</v>
      </c>
      <c r="N21" s="10">
        <v>9.5</v>
      </c>
      <c r="O21" s="23">
        <f t="shared" si="1"/>
        <v>0</v>
      </c>
      <c r="P21" s="23">
        <f t="shared" si="1"/>
        <v>0</v>
      </c>
      <c r="Q21" s="17">
        <f t="shared" si="2"/>
        <v>0</v>
      </c>
      <c r="R21" s="17">
        <f t="shared" si="3"/>
        <v>0</v>
      </c>
      <c r="S21" s="17">
        <f t="shared" si="0"/>
        <v>0</v>
      </c>
      <c r="T21" s="17">
        <f t="shared" si="4"/>
        <v>0</v>
      </c>
    </row>
    <row r="22" spans="2:20" ht="12.75" customHeight="1" x14ac:dyDescent="0.3">
      <c r="B22" s="34">
        <f t="shared" si="5"/>
        <v>9</v>
      </c>
      <c r="C22" s="35">
        <v>2213</v>
      </c>
      <c r="D22" s="111" t="s">
        <v>180</v>
      </c>
      <c r="E22" s="112" t="s">
        <v>180</v>
      </c>
      <c r="F22" s="112" t="s">
        <v>180</v>
      </c>
      <c r="G22" s="113" t="s">
        <v>180</v>
      </c>
      <c r="H22" s="36" t="s">
        <v>59</v>
      </c>
      <c r="I22" s="37"/>
      <c r="J22" s="38">
        <v>500</v>
      </c>
      <c r="K22" s="39">
        <v>2800</v>
      </c>
      <c r="L22" s="23">
        <v>0</v>
      </c>
      <c r="M22" s="23">
        <v>0</v>
      </c>
      <c r="N22" s="10">
        <v>9.5</v>
      </c>
      <c r="O22" s="23">
        <f t="shared" si="1"/>
        <v>0</v>
      </c>
      <c r="P22" s="23">
        <f t="shared" si="1"/>
        <v>0</v>
      </c>
      <c r="Q22" s="17">
        <f t="shared" si="2"/>
        <v>0</v>
      </c>
      <c r="R22" s="17">
        <f t="shared" si="3"/>
        <v>0</v>
      </c>
      <c r="S22" s="17">
        <f t="shared" si="0"/>
        <v>0</v>
      </c>
      <c r="T22" s="17">
        <f t="shared" si="4"/>
        <v>0</v>
      </c>
    </row>
    <row r="23" spans="2:20" ht="12.75" customHeight="1" x14ac:dyDescent="0.3">
      <c r="B23" s="34">
        <f t="shared" si="5"/>
        <v>10</v>
      </c>
      <c r="C23" s="35">
        <v>2215</v>
      </c>
      <c r="D23" s="111" t="s">
        <v>181</v>
      </c>
      <c r="E23" s="112" t="s">
        <v>181</v>
      </c>
      <c r="F23" s="112" t="s">
        <v>181</v>
      </c>
      <c r="G23" s="113" t="s">
        <v>181</v>
      </c>
      <c r="H23" s="36" t="s">
        <v>59</v>
      </c>
      <c r="I23" s="37"/>
      <c r="J23" s="38">
        <v>500</v>
      </c>
      <c r="K23" s="39">
        <v>800</v>
      </c>
      <c r="L23" s="23">
        <v>0</v>
      </c>
      <c r="M23" s="23">
        <v>0</v>
      </c>
      <c r="N23" s="10">
        <v>9.5</v>
      </c>
      <c r="O23" s="23">
        <f t="shared" si="1"/>
        <v>0</v>
      </c>
      <c r="P23" s="23">
        <f t="shared" si="1"/>
        <v>0</v>
      </c>
      <c r="Q23" s="17">
        <f t="shared" si="2"/>
        <v>0</v>
      </c>
      <c r="R23" s="17">
        <f t="shared" si="3"/>
        <v>0</v>
      </c>
      <c r="S23" s="17">
        <f t="shared" si="0"/>
        <v>0</v>
      </c>
      <c r="T23" s="17">
        <f t="shared" si="4"/>
        <v>0</v>
      </c>
    </row>
    <row r="24" spans="2:20" ht="12.75" customHeight="1" x14ac:dyDescent="0.3">
      <c r="B24" s="34">
        <f t="shared" si="5"/>
        <v>11</v>
      </c>
      <c r="C24" s="35">
        <v>2216</v>
      </c>
      <c r="D24" s="111" t="s">
        <v>182</v>
      </c>
      <c r="E24" s="112" t="s">
        <v>182</v>
      </c>
      <c r="F24" s="112" t="s">
        <v>182</v>
      </c>
      <c r="G24" s="113" t="s">
        <v>182</v>
      </c>
      <c r="H24" s="36" t="s">
        <v>59</v>
      </c>
      <c r="I24" s="37"/>
      <c r="J24" s="38">
        <v>200</v>
      </c>
      <c r="K24" s="39">
        <v>2400</v>
      </c>
      <c r="L24" s="23">
        <v>0</v>
      </c>
      <c r="M24" s="23">
        <v>0</v>
      </c>
      <c r="N24" s="10">
        <v>9.5</v>
      </c>
      <c r="O24" s="23">
        <f t="shared" si="1"/>
        <v>0</v>
      </c>
      <c r="P24" s="23">
        <f t="shared" si="1"/>
        <v>0</v>
      </c>
      <c r="Q24" s="17">
        <f t="shared" si="2"/>
        <v>0</v>
      </c>
      <c r="R24" s="17">
        <f t="shared" si="3"/>
        <v>0</v>
      </c>
      <c r="S24" s="17">
        <f t="shared" si="0"/>
        <v>0</v>
      </c>
      <c r="T24" s="17">
        <f t="shared" si="4"/>
        <v>0</v>
      </c>
    </row>
    <row r="25" spans="2:20" ht="12.75" customHeight="1" x14ac:dyDescent="0.3">
      <c r="B25" s="34">
        <f t="shared" si="5"/>
        <v>12</v>
      </c>
      <c r="C25" s="35">
        <v>2222</v>
      </c>
      <c r="D25" s="111" t="s">
        <v>183</v>
      </c>
      <c r="E25" s="112" t="s">
        <v>183</v>
      </c>
      <c r="F25" s="112" t="s">
        <v>183</v>
      </c>
      <c r="G25" s="113" t="s">
        <v>183</v>
      </c>
      <c r="H25" s="36" t="s">
        <v>59</v>
      </c>
      <c r="I25" s="37"/>
      <c r="J25" s="38">
        <v>150</v>
      </c>
      <c r="K25" s="39">
        <v>2400</v>
      </c>
      <c r="L25" s="23">
        <v>0</v>
      </c>
      <c r="M25" s="23">
        <v>0</v>
      </c>
      <c r="N25" s="10">
        <v>9.5</v>
      </c>
      <c r="O25" s="23">
        <f t="shared" si="1"/>
        <v>0</v>
      </c>
      <c r="P25" s="23">
        <f t="shared" si="1"/>
        <v>0</v>
      </c>
      <c r="Q25" s="17">
        <f t="shared" si="2"/>
        <v>0</v>
      </c>
      <c r="R25" s="17">
        <f t="shared" si="3"/>
        <v>0</v>
      </c>
      <c r="S25" s="17">
        <f t="shared" si="0"/>
        <v>0</v>
      </c>
      <c r="T25" s="17">
        <f t="shared" si="4"/>
        <v>0</v>
      </c>
    </row>
    <row r="26" spans="2:20" ht="12.75" customHeight="1" x14ac:dyDescent="0.3">
      <c r="B26" s="34">
        <f t="shared" si="5"/>
        <v>13</v>
      </c>
      <c r="C26" s="35">
        <v>2223</v>
      </c>
      <c r="D26" s="111" t="s">
        <v>184</v>
      </c>
      <c r="E26" s="112" t="s">
        <v>184</v>
      </c>
      <c r="F26" s="112" t="s">
        <v>184</v>
      </c>
      <c r="G26" s="113" t="s">
        <v>184</v>
      </c>
      <c r="H26" s="36" t="s">
        <v>59</v>
      </c>
      <c r="I26" s="37"/>
      <c r="J26" s="38">
        <v>100</v>
      </c>
      <c r="K26" s="39">
        <v>800</v>
      </c>
      <c r="L26" s="23">
        <v>0</v>
      </c>
      <c r="M26" s="23">
        <v>0</v>
      </c>
      <c r="N26" s="10">
        <v>9.5</v>
      </c>
      <c r="O26" s="23">
        <f t="shared" si="1"/>
        <v>0</v>
      </c>
      <c r="P26" s="23">
        <f t="shared" si="1"/>
        <v>0</v>
      </c>
      <c r="Q26" s="17">
        <f t="shared" si="2"/>
        <v>0</v>
      </c>
      <c r="R26" s="17">
        <f t="shared" si="3"/>
        <v>0</v>
      </c>
      <c r="S26" s="17">
        <f t="shared" si="0"/>
        <v>0</v>
      </c>
      <c r="T26" s="17">
        <f t="shared" si="4"/>
        <v>0</v>
      </c>
    </row>
    <row r="27" spans="2:20" ht="12.75" customHeight="1" x14ac:dyDescent="0.3">
      <c r="B27" s="34">
        <f t="shared" si="5"/>
        <v>14</v>
      </c>
      <c r="C27" s="35">
        <v>2225</v>
      </c>
      <c r="D27" s="111" t="s">
        <v>185</v>
      </c>
      <c r="E27" s="112" t="s">
        <v>185</v>
      </c>
      <c r="F27" s="112" t="s">
        <v>185</v>
      </c>
      <c r="G27" s="113" t="s">
        <v>185</v>
      </c>
      <c r="H27" s="36" t="s">
        <v>59</v>
      </c>
      <c r="I27" s="37"/>
      <c r="J27" s="38">
        <v>200</v>
      </c>
      <c r="K27" s="39">
        <v>600</v>
      </c>
      <c r="L27" s="23">
        <v>0</v>
      </c>
      <c r="M27" s="23">
        <v>0</v>
      </c>
      <c r="N27" s="10">
        <v>9.5</v>
      </c>
      <c r="O27" s="23">
        <f t="shared" si="1"/>
        <v>0</v>
      </c>
      <c r="P27" s="23">
        <f t="shared" si="1"/>
        <v>0</v>
      </c>
      <c r="Q27" s="17">
        <f t="shared" si="2"/>
        <v>0</v>
      </c>
      <c r="R27" s="17">
        <f t="shared" si="3"/>
        <v>0</v>
      </c>
      <c r="S27" s="17">
        <f t="shared" si="0"/>
        <v>0</v>
      </c>
      <c r="T27" s="17">
        <f t="shared" si="4"/>
        <v>0</v>
      </c>
    </row>
    <row r="28" spans="2:20" ht="12.75" customHeight="1" x14ac:dyDescent="0.3">
      <c r="B28" s="34">
        <f t="shared" si="5"/>
        <v>15</v>
      </c>
      <c r="C28" s="35">
        <v>2227</v>
      </c>
      <c r="D28" s="111" t="s">
        <v>186</v>
      </c>
      <c r="E28" s="112" t="s">
        <v>186</v>
      </c>
      <c r="F28" s="112" t="s">
        <v>186</v>
      </c>
      <c r="G28" s="113" t="s">
        <v>186</v>
      </c>
      <c r="H28" s="36" t="s">
        <v>59</v>
      </c>
      <c r="I28" s="37"/>
      <c r="J28" s="38">
        <v>20</v>
      </c>
      <c r="K28" s="39">
        <v>20</v>
      </c>
      <c r="L28" s="23">
        <v>0</v>
      </c>
      <c r="M28" s="23">
        <v>0</v>
      </c>
      <c r="N28" s="10">
        <v>9.5</v>
      </c>
      <c r="O28" s="23">
        <f t="shared" si="1"/>
        <v>0</v>
      </c>
      <c r="P28" s="23">
        <f t="shared" si="1"/>
        <v>0</v>
      </c>
      <c r="Q28" s="17">
        <f t="shared" si="2"/>
        <v>0</v>
      </c>
      <c r="R28" s="17">
        <f t="shared" si="3"/>
        <v>0</v>
      </c>
      <c r="S28" s="17">
        <f t="shared" si="0"/>
        <v>0</v>
      </c>
      <c r="T28" s="17">
        <f t="shared" si="4"/>
        <v>0</v>
      </c>
    </row>
    <row r="29" spans="2:20" ht="12.75" customHeight="1" x14ac:dyDescent="0.3">
      <c r="B29" s="34">
        <f t="shared" si="5"/>
        <v>16</v>
      </c>
      <c r="C29" s="35">
        <v>2230</v>
      </c>
      <c r="D29" s="111" t="s">
        <v>187</v>
      </c>
      <c r="E29" s="112" t="s">
        <v>187</v>
      </c>
      <c r="F29" s="112" t="s">
        <v>187</v>
      </c>
      <c r="G29" s="113" t="s">
        <v>187</v>
      </c>
      <c r="H29" s="36" t="s">
        <v>59</v>
      </c>
      <c r="I29" s="37"/>
      <c r="J29" s="38">
        <v>300</v>
      </c>
      <c r="K29" s="39">
        <v>400</v>
      </c>
      <c r="L29" s="23">
        <v>0</v>
      </c>
      <c r="M29" s="23">
        <v>0</v>
      </c>
      <c r="N29" s="10">
        <v>9.5</v>
      </c>
      <c r="O29" s="23">
        <f t="shared" si="1"/>
        <v>0</v>
      </c>
      <c r="P29" s="23">
        <f t="shared" si="1"/>
        <v>0</v>
      </c>
      <c r="Q29" s="17">
        <f t="shared" si="2"/>
        <v>0</v>
      </c>
      <c r="R29" s="17">
        <f t="shared" si="3"/>
        <v>0</v>
      </c>
      <c r="S29" s="17">
        <f t="shared" si="0"/>
        <v>0</v>
      </c>
      <c r="T29" s="17">
        <f t="shared" si="4"/>
        <v>0</v>
      </c>
    </row>
    <row r="30" spans="2:20" ht="12.75" customHeight="1" x14ac:dyDescent="0.3">
      <c r="B30" s="34">
        <f t="shared" si="5"/>
        <v>17</v>
      </c>
      <c r="C30" s="35">
        <v>2231</v>
      </c>
      <c r="D30" s="111" t="s">
        <v>188</v>
      </c>
      <c r="E30" s="112" t="s">
        <v>188</v>
      </c>
      <c r="F30" s="112" t="s">
        <v>188</v>
      </c>
      <c r="G30" s="113" t="s">
        <v>188</v>
      </c>
      <c r="H30" s="36" t="s">
        <v>59</v>
      </c>
      <c r="I30" s="37"/>
      <c r="J30" s="38">
        <v>20</v>
      </c>
      <c r="K30" s="39">
        <v>400</v>
      </c>
      <c r="L30" s="23">
        <v>0</v>
      </c>
      <c r="M30" s="23">
        <v>0</v>
      </c>
      <c r="N30" s="10">
        <v>9.5</v>
      </c>
      <c r="O30" s="23">
        <f t="shared" si="1"/>
        <v>0</v>
      </c>
      <c r="P30" s="23">
        <f t="shared" si="1"/>
        <v>0</v>
      </c>
      <c r="Q30" s="17">
        <f t="shared" si="2"/>
        <v>0</v>
      </c>
      <c r="R30" s="17">
        <f t="shared" si="3"/>
        <v>0</v>
      </c>
      <c r="S30" s="17">
        <f t="shared" si="0"/>
        <v>0</v>
      </c>
      <c r="T30" s="17">
        <f t="shared" si="4"/>
        <v>0</v>
      </c>
    </row>
    <row r="31" spans="2:20" ht="12.75" customHeight="1" x14ac:dyDescent="0.3">
      <c r="B31" s="34">
        <f t="shared" si="5"/>
        <v>18</v>
      </c>
      <c r="C31" s="35">
        <v>2234</v>
      </c>
      <c r="D31" s="111" t="s">
        <v>189</v>
      </c>
      <c r="E31" s="112" t="s">
        <v>189</v>
      </c>
      <c r="F31" s="112" t="s">
        <v>189</v>
      </c>
      <c r="G31" s="113" t="s">
        <v>189</v>
      </c>
      <c r="H31" s="36" t="s">
        <v>59</v>
      </c>
      <c r="I31" s="37"/>
      <c r="J31" s="38">
        <v>10</v>
      </c>
      <c r="K31" s="39">
        <v>200</v>
      </c>
      <c r="L31" s="23">
        <v>0</v>
      </c>
      <c r="M31" s="23">
        <v>0</v>
      </c>
      <c r="N31" s="10">
        <v>9.5</v>
      </c>
      <c r="O31" s="23">
        <f t="shared" si="1"/>
        <v>0</v>
      </c>
      <c r="P31" s="23">
        <f t="shared" si="1"/>
        <v>0</v>
      </c>
      <c r="Q31" s="17">
        <f t="shared" si="2"/>
        <v>0</v>
      </c>
      <c r="R31" s="17">
        <f t="shared" si="3"/>
        <v>0</v>
      </c>
      <c r="S31" s="17">
        <f t="shared" si="0"/>
        <v>0</v>
      </c>
      <c r="T31" s="17">
        <f t="shared" si="4"/>
        <v>0</v>
      </c>
    </row>
    <row r="32" spans="2:20" ht="12.75" customHeight="1" x14ac:dyDescent="0.3">
      <c r="B32" s="34">
        <f t="shared" si="5"/>
        <v>19</v>
      </c>
      <c r="C32" s="35">
        <v>2236</v>
      </c>
      <c r="D32" s="111" t="s">
        <v>190</v>
      </c>
      <c r="E32" s="112" t="s">
        <v>190</v>
      </c>
      <c r="F32" s="112" t="s">
        <v>190</v>
      </c>
      <c r="G32" s="113" t="s">
        <v>190</v>
      </c>
      <c r="H32" s="36" t="s">
        <v>59</v>
      </c>
      <c r="I32" s="37"/>
      <c r="J32" s="38">
        <v>50</v>
      </c>
      <c r="K32" s="39">
        <v>600</v>
      </c>
      <c r="L32" s="23">
        <v>0</v>
      </c>
      <c r="M32" s="23">
        <v>0</v>
      </c>
      <c r="N32" s="10">
        <v>9.5</v>
      </c>
      <c r="O32" s="23">
        <f t="shared" si="1"/>
        <v>0</v>
      </c>
      <c r="P32" s="23">
        <f t="shared" si="1"/>
        <v>0</v>
      </c>
      <c r="Q32" s="17">
        <f t="shared" si="2"/>
        <v>0</v>
      </c>
      <c r="R32" s="17">
        <f t="shared" si="3"/>
        <v>0</v>
      </c>
      <c r="S32" s="17">
        <f t="shared" si="0"/>
        <v>0</v>
      </c>
      <c r="T32" s="17">
        <f t="shared" si="4"/>
        <v>0</v>
      </c>
    </row>
    <row r="33" spans="2:20" ht="12.75" customHeight="1" x14ac:dyDescent="0.3">
      <c r="B33" s="34">
        <f t="shared" si="5"/>
        <v>20</v>
      </c>
      <c r="C33" s="35">
        <v>2237</v>
      </c>
      <c r="D33" s="111" t="s">
        <v>191</v>
      </c>
      <c r="E33" s="112" t="s">
        <v>191</v>
      </c>
      <c r="F33" s="112" t="s">
        <v>191</v>
      </c>
      <c r="G33" s="113" t="s">
        <v>191</v>
      </c>
      <c r="H33" s="36" t="s">
        <v>59</v>
      </c>
      <c r="I33" s="37"/>
      <c r="J33" s="38">
        <v>60</v>
      </c>
      <c r="K33" s="39">
        <v>1400</v>
      </c>
      <c r="L33" s="23">
        <v>0</v>
      </c>
      <c r="M33" s="23">
        <v>0</v>
      </c>
      <c r="N33" s="10">
        <v>9.5</v>
      </c>
      <c r="O33" s="23">
        <f t="shared" si="1"/>
        <v>0</v>
      </c>
      <c r="P33" s="23">
        <f t="shared" si="1"/>
        <v>0</v>
      </c>
      <c r="Q33" s="17">
        <f t="shared" si="2"/>
        <v>0</v>
      </c>
      <c r="R33" s="17">
        <f t="shared" si="3"/>
        <v>0</v>
      </c>
      <c r="S33" s="17">
        <f t="shared" si="0"/>
        <v>0</v>
      </c>
      <c r="T33" s="17">
        <f t="shared" si="4"/>
        <v>0</v>
      </c>
    </row>
    <row r="34" spans="2:20" ht="12.75" customHeight="1" x14ac:dyDescent="0.3">
      <c r="B34" s="34">
        <f t="shared" si="5"/>
        <v>21</v>
      </c>
      <c r="C34" s="35">
        <v>2238</v>
      </c>
      <c r="D34" s="111" t="s">
        <v>192</v>
      </c>
      <c r="E34" s="112" t="s">
        <v>192</v>
      </c>
      <c r="F34" s="112" t="s">
        <v>192</v>
      </c>
      <c r="G34" s="113" t="s">
        <v>192</v>
      </c>
      <c r="H34" s="36" t="s">
        <v>59</v>
      </c>
      <c r="I34" s="37"/>
      <c r="J34" s="38">
        <v>50</v>
      </c>
      <c r="K34" s="39">
        <v>120</v>
      </c>
      <c r="L34" s="23">
        <v>0</v>
      </c>
      <c r="M34" s="23">
        <v>0</v>
      </c>
      <c r="N34" s="10">
        <v>9.5</v>
      </c>
      <c r="O34" s="23">
        <f t="shared" si="1"/>
        <v>0</v>
      </c>
      <c r="P34" s="23">
        <f t="shared" si="1"/>
        <v>0</v>
      </c>
      <c r="Q34" s="17">
        <f t="shared" si="2"/>
        <v>0</v>
      </c>
      <c r="R34" s="17">
        <f t="shared" si="3"/>
        <v>0</v>
      </c>
      <c r="S34" s="17">
        <f t="shared" si="0"/>
        <v>0</v>
      </c>
      <c r="T34" s="17">
        <f t="shared" si="4"/>
        <v>0</v>
      </c>
    </row>
    <row r="35" spans="2:20" ht="12.75" customHeight="1" x14ac:dyDescent="0.3">
      <c r="B35" s="34">
        <f t="shared" si="5"/>
        <v>22</v>
      </c>
      <c r="C35" s="35">
        <v>2241</v>
      </c>
      <c r="D35" s="111" t="s">
        <v>193</v>
      </c>
      <c r="E35" s="112" t="s">
        <v>193</v>
      </c>
      <c r="F35" s="112" t="s">
        <v>193</v>
      </c>
      <c r="G35" s="113" t="s">
        <v>193</v>
      </c>
      <c r="H35" s="36" t="s">
        <v>59</v>
      </c>
      <c r="I35" s="37"/>
      <c r="J35" s="38">
        <v>150</v>
      </c>
      <c r="K35" s="39">
        <v>800</v>
      </c>
      <c r="L35" s="23">
        <v>0</v>
      </c>
      <c r="M35" s="23">
        <v>0</v>
      </c>
      <c r="N35" s="10">
        <v>9.5</v>
      </c>
      <c r="O35" s="23">
        <f t="shared" si="1"/>
        <v>0</v>
      </c>
      <c r="P35" s="23">
        <f t="shared" si="1"/>
        <v>0</v>
      </c>
      <c r="Q35" s="17">
        <f t="shared" si="2"/>
        <v>0</v>
      </c>
      <c r="R35" s="17">
        <f t="shared" si="3"/>
        <v>0</v>
      </c>
      <c r="S35" s="17">
        <f t="shared" si="0"/>
        <v>0</v>
      </c>
      <c r="T35" s="17">
        <f t="shared" si="4"/>
        <v>0</v>
      </c>
    </row>
    <row r="36" spans="2:20" ht="12.75" customHeight="1" x14ac:dyDescent="0.3">
      <c r="B36" s="34">
        <f t="shared" si="5"/>
        <v>23</v>
      </c>
      <c r="C36" s="35">
        <v>2245</v>
      </c>
      <c r="D36" s="111" t="s">
        <v>194</v>
      </c>
      <c r="E36" s="112" t="s">
        <v>194</v>
      </c>
      <c r="F36" s="112" t="s">
        <v>194</v>
      </c>
      <c r="G36" s="113" t="s">
        <v>194</v>
      </c>
      <c r="H36" s="36" t="s">
        <v>59</v>
      </c>
      <c r="I36" s="37"/>
      <c r="J36" s="38">
        <v>0</v>
      </c>
      <c r="K36" s="39">
        <v>600</v>
      </c>
      <c r="L36" s="23">
        <v>0</v>
      </c>
      <c r="M36" s="23">
        <v>0</v>
      </c>
      <c r="N36" s="10">
        <v>9.5</v>
      </c>
      <c r="O36" s="23">
        <f t="shared" si="1"/>
        <v>0</v>
      </c>
      <c r="P36" s="23">
        <f t="shared" si="1"/>
        <v>0</v>
      </c>
      <c r="Q36" s="17">
        <f t="shared" si="2"/>
        <v>0</v>
      </c>
      <c r="R36" s="17">
        <f t="shared" si="3"/>
        <v>0</v>
      </c>
      <c r="S36" s="17">
        <f t="shared" si="0"/>
        <v>0</v>
      </c>
      <c r="T36" s="17">
        <f t="shared" si="4"/>
        <v>0</v>
      </c>
    </row>
    <row r="37" spans="2:20" ht="12.75" customHeight="1" x14ac:dyDescent="0.3">
      <c r="B37" s="34">
        <f t="shared" si="5"/>
        <v>24</v>
      </c>
      <c r="C37" s="35">
        <v>2246</v>
      </c>
      <c r="D37" s="111" t="s">
        <v>195</v>
      </c>
      <c r="E37" s="112" t="s">
        <v>195</v>
      </c>
      <c r="F37" s="112" t="s">
        <v>195</v>
      </c>
      <c r="G37" s="113" t="s">
        <v>195</v>
      </c>
      <c r="H37" s="36" t="s">
        <v>59</v>
      </c>
      <c r="I37" s="37"/>
      <c r="J37" s="38">
        <v>120</v>
      </c>
      <c r="K37" s="39">
        <v>400</v>
      </c>
      <c r="L37" s="23">
        <v>0</v>
      </c>
      <c r="M37" s="23">
        <v>0</v>
      </c>
      <c r="N37" s="10">
        <v>9.5</v>
      </c>
      <c r="O37" s="23">
        <f t="shared" si="1"/>
        <v>0</v>
      </c>
      <c r="P37" s="23">
        <f t="shared" si="1"/>
        <v>0</v>
      </c>
      <c r="Q37" s="17">
        <f t="shared" si="2"/>
        <v>0</v>
      </c>
      <c r="R37" s="17">
        <f t="shared" si="3"/>
        <v>0</v>
      </c>
      <c r="S37" s="17">
        <f t="shared" si="0"/>
        <v>0</v>
      </c>
      <c r="T37" s="17">
        <f t="shared" si="4"/>
        <v>0</v>
      </c>
    </row>
    <row r="38" spans="2:20" ht="12.75" customHeight="1" x14ac:dyDescent="0.3">
      <c r="B38" s="34">
        <f t="shared" si="5"/>
        <v>25</v>
      </c>
      <c r="C38" s="35">
        <v>2248</v>
      </c>
      <c r="D38" s="111" t="s">
        <v>196</v>
      </c>
      <c r="E38" s="112" t="s">
        <v>196</v>
      </c>
      <c r="F38" s="112" t="s">
        <v>196</v>
      </c>
      <c r="G38" s="113" t="s">
        <v>196</v>
      </c>
      <c r="H38" s="36" t="s">
        <v>59</v>
      </c>
      <c r="I38" s="37"/>
      <c r="J38" s="38">
        <v>180</v>
      </c>
      <c r="K38" s="39">
        <v>2000</v>
      </c>
      <c r="L38" s="23">
        <v>0</v>
      </c>
      <c r="M38" s="23">
        <v>0</v>
      </c>
      <c r="N38" s="10">
        <v>9.5</v>
      </c>
      <c r="O38" s="23">
        <f t="shared" si="1"/>
        <v>0</v>
      </c>
      <c r="P38" s="23">
        <f t="shared" si="1"/>
        <v>0</v>
      </c>
      <c r="Q38" s="17">
        <f t="shared" si="2"/>
        <v>0</v>
      </c>
      <c r="R38" s="17">
        <f t="shared" si="3"/>
        <v>0</v>
      </c>
      <c r="S38" s="17">
        <f t="shared" si="0"/>
        <v>0</v>
      </c>
      <c r="T38" s="17">
        <f t="shared" si="4"/>
        <v>0</v>
      </c>
    </row>
    <row r="39" spans="2:20" ht="12.75" customHeight="1" x14ac:dyDescent="0.3">
      <c r="B39" s="34">
        <f t="shared" si="5"/>
        <v>26</v>
      </c>
      <c r="C39" s="35">
        <v>3577</v>
      </c>
      <c r="D39" s="124" t="s">
        <v>197</v>
      </c>
      <c r="E39" s="125" t="s">
        <v>197</v>
      </c>
      <c r="F39" s="125" t="s">
        <v>197</v>
      </c>
      <c r="G39" s="126" t="s">
        <v>197</v>
      </c>
      <c r="H39" s="36" t="s">
        <v>59</v>
      </c>
      <c r="I39" s="37"/>
      <c r="J39" s="38">
        <v>0</v>
      </c>
      <c r="K39" s="39">
        <v>600</v>
      </c>
      <c r="L39" s="23">
        <v>0</v>
      </c>
      <c r="M39" s="23">
        <v>0</v>
      </c>
      <c r="N39" s="10">
        <v>9.5</v>
      </c>
      <c r="O39" s="23">
        <f t="shared" si="1"/>
        <v>0</v>
      </c>
      <c r="P39" s="23">
        <f t="shared" si="1"/>
        <v>0</v>
      </c>
      <c r="Q39" s="17">
        <f t="shared" si="2"/>
        <v>0</v>
      </c>
      <c r="R39" s="17">
        <f t="shared" si="3"/>
        <v>0</v>
      </c>
      <c r="S39" s="17">
        <f t="shared" si="0"/>
        <v>0</v>
      </c>
      <c r="T39" s="17">
        <f t="shared" si="4"/>
        <v>0</v>
      </c>
    </row>
    <row r="40" spans="2:20" ht="15" customHeight="1" x14ac:dyDescent="0.3">
      <c r="B40" s="34">
        <f t="shared" si="5"/>
        <v>27</v>
      </c>
      <c r="C40" s="35">
        <v>2250</v>
      </c>
      <c r="D40" s="124" t="s">
        <v>198</v>
      </c>
      <c r="E40" s="125" t="s">
        <v>198</v>
      </c>
      <c r="F40" s="125" t="s">
        <v>198</v>
      </c>
      <c r="G40" s="126" t="s">
        <v>198</v>
      </c>
      <c r="H40" s="36" t="s">
        <v>59</v>
      </c>
      <c r="I40" s="37"/>
      <c r="J40" s="38">
        <v>140</v>
      </c>
      <c r="K40" s="39">
        <v>600</v>
      </c>
      <c r="L40" s="23">
        <v>0</v>
      </c>
      <c r="M40" s="23">
        <v>0</v>
      </c>
      <c r="N40" s="10">
        <v>9.5</v>
      </c>
      <c r="O40" s="23">
        <f t="shared" si="1"/>
        <v>0</v>
      </c>
      <c r="P40" s="23">
        <f t="shared" si="1"/>
        <v>0</v>
      </c>
      <c r="Q40" s="17">
        <f t="shared" si="2"/>
        <v>0</v>
      </c>
      <c r="R40" s="17">
        <f t="shared" si="3"/>
        <v>0</v>
      </c>
      <c r="S40" s="17">
        <f t="shared" si="0"/>
        <v>0</v>
      </c>
      <c r="T40" s="17">
        <f t="shared" si="4"/>
        <v>0</v>
      </c>
    </row>
    <row r="41" spans="2:20" ht="12.75" customHeight="1" x14ac:dyDescent="0.3">
      <c r="B41" s="34">
        <f t="shared" si="5"/>
        <v>28</v>
      </c>
      <c r="C41" s="35">
        <v>2251</v>
      </c>
      <c r="D41" s="111" t="s">
        <v>199</v>
      </c>
      <c r="E41" s="112" t="s">
        <v>199</v>
      </c>
      <c r="F41" s="112" t="s">
        <v>199</v>
      </c>
      <c r="G41" s="113" t="s">
        <v>199</v>
      </c>
      <c r="H41" s="36" t="s">
        <v>59</v>
      </c>
      <c r="I41" s="37"/>
      <c r="J41" s="38">
        <v>100</v>
      </c>
      <c r="K41" s="39">
        <v>800</v>
      </c>
      <c r="L41" s="23">
        <v>0</v>
      </c>
      <c r="M41" s="23">
        <v>0</v>
      </c>
      <c r="N41" s="10">
        <v>9.5</v>
      </c>
      <c r="O41" s="23">
        <f t="shared" si="1"/>
        <v>0</v>
      </c>
      <c r="P41" s="23">
        <f t="shared" si="1"/>
        <v>0</v>
      </c>
      <c r="Q41" s="17">
        <f t="shared" si="2"/>
        <v>0</v>
      </c>
      <c r="R41" s="17">
        <f t="shared" si="3"/>
        <v>0</v>
      </c>
      <c r="S41" s="17">
        <f t="shared" si="0"/>
        <v>0</v>
      </c>
      <c r="T41" s="17">
        <f t="shared" si="4"/>
        <v>0</v>
      </c>
    </row>
    <row r="42" spans="2:20" ht="12.75" customHeight="1" x14ac:dyDescent="0.3">
      <c r="B42" s="34">
        <f t="shared" si="5"/>
        <v>29</v>
      </c>
      <c r="C42" s="35">
        <v>2253</v>
      </c>
      <c r="D42" s="111" t="s">
        <v>200</v>
      </c>
      <c r="E42" s="112" t="s">
        <v>200</v>
      </c>
      <c r="F42" s="112" t="s">
        <v>200</v>
      </c>
      <c r="G42" s="113" t="s">
        <v>200</v>
      </c>
      <c r="H42" s="36" t="s">
        <v>59</v>
      </c>
      <c r="I42" s="37"/>
      <c r="J42" s="38">
        <v>90</v>
      </c>
      <c r="K42" s="39">
        <v>600</v>
      </c>
      <c r="L42" s="23">
        <v>0</v>
      </c>
      <c r="M42" s="23">
        <v>0</v>
      </c>
      <c r="N42" s="10">
        <v>9.5</v>
      </c>
      <c r="O42" s="23">
        <f t="shared" si="1"/>
        <v>0</v>
      </c>
      <c r="P42" s="23">
        <f t="shared" si="1"/>
        <v>0</v>
      </c>
      <c r="Q42" s="17">
        <f t="shared" si="2"/>
        <v>0</v>
      </c>
      <c r="R42" s="17">
        <f t="shared" si="3"/>
        <v>0</v>
      </c>
      <c r="S42" s="17">
        <f t="shared" si="0"/>
        <v>0</v>
      </c>
      <c r="T42" s="17">
        <f t="shared" si="4"/>
        <v>0</v>
      </c>
    </row>
    <row r="43" spans="2:20" ht="12.75" customHeight="1" x14ac:dyDescent="0.3">
      <c r="B43" s="34">
        <f t="shared" si="5"/>
        <v>30</v>
      </c>
      <c r="C43" s="35">
        <v>2254</v>
      </c>
      <c r="D43" s="111" t="s">
        <v>201</v>
      </c>
      <c r="E43" s="112" t="s">
        <v>201</v>
      </c>
      <c r="F43" s="112" t="s">
        <v>201</v>
      </c>
      <c r="G43" s="113" t="s">
        <v>201</v>
      </c>
      <c r="H43" s="36" t="s">
        <v>59</v>
      </c>
      <c r="I43" s="37"/>
      <c r="J43" s="38">
        <v>400</v>
      </c>
      <c r="K43" s="39">
        <v>2000</v>
      </c>
      <c r="L43" s="23">
        <v>0</v>
      </c>
      <c r="M43" s="23">
        <v>0</v>
      </c>
      <c r="N43" s="10">
        <v>9.5</v>
      </c>
      <c r="O43" s="23">
        <f t="shared" si="1"/>
        <v>0</v>
      </c>
      <c r="P43" s="23">
        <f t="shared" si="1"/>
        <v>0</v>
      </c>
      <c r="Q43" s="17">
        <f t="shared" si="2"/>
        <v>0</v>
      </c>
      <c r="R43" s="17">
        <f t="shared" si="3"/>
        <v>0</v>
      </c>
      <c r="S43" s="17">
        <f t="shared" si="0"/>
        <v>0</v>
      </c>
      <c r="T43" s="17">
        <f t="shared" si="4"/>
        <v>0</v>
      </c>
    </row>
    <row r="44" spans="2:20" ht="12.75" customHeight="1" x14ac:dyDescent="0.3">
      <c r="B44" s="34">
        <f t="shared" si="5"/>
        <v>31</v>
      </c>
      <c r="C44" s="35">
        <v>2255</v>
      </c>
      <c r="D44" s="111" t="s">
        <v>202</v>
      </c>
      <c r="E44" s="112" t="s">
        <v>202</v>
      </c>
      <c r="F44" s="112" t="s">
        <v>202</v>
      </c>
      <c r="G44" s="113" t="s">
        <v>202</v>
      </c>
      <c r="H44" s="36" t="s">
        <v>59</v>
      </c>
      <c r="I44" s="37"/>
      <c r="J44" s="38">
        <v>200</v>
      </c>
      <c r="K44" s="39">
        <v>12000</v>
      </c>
      <c r="L44" s="23">
        <v>0</v>
      </c>
      <c r="M44" s="23">
        <v>0</v>
      </c>
      <c r="N44" s="10">
        <v>9.5</v>
      </c>
      <c r="O44" s="23">
        <f t="shared" si="1"/>
        <v>0</v>
      </c>
      <c r="P44" s="23">
        <f t="shared" si="1"/>
        <v>0</v>
      </c>
      <c r="Q44" s="17">
        <f t="shared" si="2"/>
        <v>0</v>
      </c>
      <c r="R44" s="17">
        <f t="shared" si="3"/>
        <v>0</v>
      </c>
      <c r="S44" s="17">
        <f t="shared" si="0"/>
        <v>0</v>
      </c>
      <c r="T44" s="17">
        <f t="shared" si="4"/>
        <v>0</v>
      </c>
    </row>
    <row r="45" spans="2:20" ht="12.75" customHeight="1" x14ac:dyDescent="0.3">
      <c r="B45" s="34">
        <f t="shared" si="5"/>
        <v>32</v>
      </c>
      <c r="C45" s="35">
        <v>2256</v>
      </c>
      <c r="D45" s="111" t="s">
        <v>203</v>
      </c>
      <c r="E45" s="112" t="s">
        <v>203</v>
      </c>
      <c r="F45" s="112" t="s">
        <v>203</v>
      </c>
      <c r="G45" s="113" t="s">
        <v>203</v>
      </c>
      <c r="H45" s="36" t="s">
        <v>59</v>
      </c>
      <c r="I45" s="37"/>
      <c r="J45" s="38">
        <v>50</v>
      </c>
      <c r="K45" s="39">
        <v>320</v>
      </c>
      <c r="L45" s="23">
        <v>0</v>
      </c>
      <c r="M45" s="23">
        <v>0</v>
      </c>
      <c r="N45" s="10">
        <v>9.5</v>
      </c>
      <c r="O45" s="23">
        <f t="shared" si="1"/>
        <v>0</v>
      </c>
      <c r="P45" s="23">
        <f t="shared" si="1"/>
        <v>0</v>
      </c>
      <c r="Q45" s="17">
        <f t="shared" si="2"/>
        <v>0</v>
      </c>
      <c r="R45" s="17">
        <f t="shared" si="3"/>
        <v>0</v>
      </c>
      <c r="S45" s="17">
        <f t="shared" si="0"/>
        <v>0</v>
      </c>
      <c r="T45" s="17">
        <f t="shared" si="4"/>
        <v>0</v>
      </c>
    </row>
    <row r="46" spans="2:20" ht="12.75" customHeight="1" x14ac:dyDescent="0.3">
      <c r="B46" s="34">
        <f t="shared" si="5"/>
        <v>33</v>
      </c>
      <c r="C46" s="35">
        <v>2258</v>
      </c>
      <c r="D46" s="111" t="s">
        <v>204</v>
      </c>
      <c r="E46" s="112" t="s">
        <v>204</v>
      </c>
      <c r="F46" s="112" t="s">
        <v>204</v>
      </c>
      <c r="G46" s="113" t="s">
        <v>204</v>
      </c>
      <c r="H46" s="36" t="s">
        <v>59</v>
      </c>
      <c r="I46" s="37"/>
      <c r="J46" s="38">
        <v>10</v>
      </c>
      <c r="K46" s="39">
        <v>80</v>
      </c>
      <c r="L46" s="23">
        <v>0</v>
      </c>
      <c r="M46" s="23">
        <v>0</v>
      </c>
      <c r="N46" s="10">
        <v>9.5</v>
      </c>
      <c r="O46" s="23">
        <f t="shared" si="1"/>
        <v>0</v>
      </c>
      <c r="P46" s="23">
        <f t="shared" si="1"/>
        <v>0</v>
      </c>
      <c r="Q46" s="17">
        <f t="shared" si="2"/>
        <v>0</v>
      </c>
      <c r="R46" s="17">
        <f t="shared" si="3"/>
        <v>0</v>
      </c>
      <c r="S46" s="17">
        <f t="shared" si="0"/>
        <v>0</v>
      </c>
      <c r="T46" s="17">
        <f t="shared" si="4"/>
        <v>0</v>
      </c>
    </row>
    <row r="47" spans="2:20" ht="12.75" customHeight="1" x14ac:dyDescent="0.3">
      <c r="B47" s="34">
        <f t="shared" si="5"/>
        <v>34</v>
      </c>
      <c r="C47" s="35">
        <v>2260</v>
      </c>
      <c r="D47" s="111" t="s">
        <v>205</v>
      </c>
      <c r="E47" s="112" t="s">
        <v>206</v>
      </c>
      <c r="F47" s="112" t="s">
        <v>206</v>
      </c>
      <c r="G47" s="113" t="s">
        <v>206</v>
      </c>
      <c r="H47" s="36" t="s">
        <v>59</v>
      </c>
      <c r="I47" s="37"/>
      <c r="J47" s="38">
        <v>0</v>
      </c>
      <c r="K47" s="39">
        <v>280</v>
      </c>
      <c r="L47" s="23">
        <v>0</v>
      </c>
      <c r="M47" s="23">
        <v>0</v>
      </c>
      <c r="N47" s="10">
        <v>9.5</v>
      </c>
      <c r="O47" s="23">
        <f t="shared" si="1"/>
        <v>0</v>
      </c>
      <c r="P47" s="23">
        <f t="shared" si="1"/>
        <v>0</v>
      </c>
      <c r="Q47" s="17">
        <f t="shared" si="2"/>
        <v>0</v>
      </c>
      <c r="R47" s="17">
        <f t="shared" si="3"/>
        <v>0</v>
      </c>
      <c r="S47" s="17">
        <f t="shared" si="0"/>
        <v>0</v>
      </c>
      <c r="T47" s="17">
        <f t="shared" si="4"/>
        <v>0</v>
      </c>
    </row>
    <row r="48" spans="2:20" ht="12.75" customHeight="1" x14ac:dyDescent="0.3">
      <c r="B48" s="34">
        <f t="shared" si="5"/>
        <v>35</v>
      </c>
      <c r="C48" s="35">
        <v>2261</v>
      </c>
      <c r="D48" s="111" t="s">
        <v>207</v>
      </c>
      <c r="E48" s="112" t="s">
        <v>207</v>
      </c>
      <c r="F48" s="112" t="s">
        <v>207</v>
      </c>
      <c r="G48" s="113" t="s">
        <v>207</v>
      </c>
      <c r="H48" s="36" t="s">
        <v>59</v>
      </c>
      <c r="I48" s="37"/>
      <c r="J48" s="38">
        <v>50</v>
      </c>
      <c r="K48" s="39">
        <v>600</v>
      </c>
      <c r="L48" s="23">
        <v>0</v>
      </c>
      <c r="M48" s="23">
        <v>0</v>
      </c>
      <c r="N48" s="10">
        <v>9.5</v>
      </c>
      <c r="O48" s="23">
        <f t="shared" si="1"/>
        <v>0</v>
      </c>
      <c r="P48" s="23">
        <f t="shared" si="1"/>
        <v>0</v>
      </c>
      <c r="Q48" s="17">
        <f t="shared" si="2"/>
        <v>0</v>
      </c>
      <c r="R48" s="17">
        <f t="shared" si="3"/>
        <v>0</v>
      </c>
      <c r="S48" s="17">
        <f t="shared" si="0"/>
        <v>0</v>
      </c>
      <c r="T48" s="17">
        <f t="shared" si="4"/>
        <v>0</v>
      </c>
    </row>
    <row r="49" spans="2:20" ht="12.75" customHeight="1" x14ac:dyDescent="0.3">
      <c r="B49" s="34">
        <f t="shared" si="5"/>
        <v>36</v>
      </c>
      <c r="C49" s="35">
        <v>2436</v>
      </c>
      <c r="D49" s="111" t="s">
        <v>208</v>
      </c>
      <c r="E49" s="112" t="s">
        <v>208</v>
      </c>
      <c r="F49" s="112" t="s">
        <v>208</v>
      </c>
      <c r="G49" s="113" t="s">
        <v>208</v>
      </c>
      <c r="H49" s="36" t="s">
        <v>59</v>
      </c>
      <c r="I49" s="37"/>
      <c r="J49" s="38">
        <v>0</v>
      </c>
      <c r="K49" s="39">
        <v>280</v>
      </c>
      <c r="L49" s="23">
        <v>0</v>
      </c>
      <c r="M49" s="23">
        <v>0</v>
      </c>
      <c r="N49" s="10">
        <v>9.5</v>
      </c>
      <c r="O49" s="23">
        <f t="shared" si="1"/>
        <v>0</v>
      </c>
      <c r="P49" s="23">
        <f t="shared" si="1"/>
        <v>0</v>
      </c>
      <c r="Q49" s="17">
        <f t="shared" si="2"/>
        <v>0</v>
      </c>
      <c r="R49" s="17">
        <f t="shared" si="3"/>
        <v>0</v>
      </c>
      <c r="S49" s="17">
        <f t="shared" si="0"/>
        <v>0</v>
      </c>
      <c r="T49" s="17">
        <f t="shared" si="4"/>
        <v>0</v>
      </c>
    </row>
    <row r="50" spans="2:20" ht="12.75" customHeight="1" x14ac:dyDescent="0.3">
      <c r="B50" s="34">
        <f t="shared" si="5"/>
        <v>37</v>
      </c>
      <c r="C50" s="35">
        <v>2445</v>
      </c>
      <c r="D50" s="111" t="s">
        <v>209</v>
      </c>
      <c r="E50" s="112" t="s">
        <v>209</v>
      </c>
      <c r="F50" s="112" t="s">
        <v>209</v>
      </c>
      <c r="G50" s="113" t="s">
        <v>209</v>
      </c>
      <c r="H50" s="36" t="s">
        <v>59</v>
      </c>
      <c r="I50" s="37"/>
      <c r="J50" s="38">
        <v>20</v>
      </c>
      <c r="K50" s="39">
        <v>400</v>
      </c>
      <c r="L50" s="23">
        <v>0</v>
      </c>
      <c r="M50" s="23">
        <v>0</v>
      </c>
      <c r="N50" s="10">
        <v>9.5</v>
      </c>
      <c r="O50" s="23">
        <f t="shared" si="1"/>
        <v>0</v>
      </c>
      <c r="P50" s="23">
        <f t="shared" si="1"/>
        <v>0</v>
      </c>
      <c r="Q50" s="17">
        <f t="shared" si="2"/>
        <v>0</v>
      </c>
      <c r="R50" s="17">
        <f t="shared" si="3"/>
        <v>0</v>
      </c>
      <c r="S50" s="17">
        <f t="shared" si="0"/>
        <v>0</v>
      </c>
      <c r="T50" s="17">
        <f t="shared" si="4"/>
        <v>0</v>
      </c>
    </row>
    <row r="51" spans="2:20" ht="12.75" customHeight="1" x14ac:dyDescent="0.3">
      <c r="B51" s="34">
        <f t="shared" si="5"/>
        <v>38</v>
      </c>
      <c r="C51" s="35">
        <v>3013</v>
      </c>
      <c r="D51" s="111" t="s">
        <v>210</v>
      </c>
      <c r="E51" s="112" t="s">
        <v>211</v>
      </c>
      <c r="F51" s="112" t="s">
        <v>211</v>
      </c>
      <c r="G51" s="113" t="s">
        <v>211</v>
      </c>
      <c r="H51" s="36" t="s">
        <v>59</v>
      </c>
      <c r="I51" s="37"/>
      <c r="J51" s="38">
        <v>200</v>
      </c>
      <c r="K51" s="39">
        <v>800</v>
      </c>
      <c r="L51" s="23">
        <v>0</v>
      </c>
      <c r="M51" s="23">
        <v>0</v>
      </c>
      <c r="N51" s="10">
        <v>9.5</v>
      </c>
      <c r="O51" s="23">
        <f t="shared" si="1"/>
        <v>0</v>
      </c>
      <c r="P51" s="23">
        <f t="shared" si="1"/>
        <v>0</v>
      </c>
      <c r="Q51" s="17">
        <f t="shared" si="2"/>
        <v>0</v>
      </c>
      <c r="R51" s="17">
        <f t="shared" si="3"/>
        <v>0</v>
      </c>
      <c r="S51" s="17">
        <f t="shared" si="0"/>
        <v>0</v>
      </c>
      <c r="T51" s="17">
        <f t="shared" si="4"/>
        <v>0</v>
      </c>
    </row>
    <row r="52" spans="2:20" ht="12.75" customHeight="1" x14ac:dyDescent="0.3">
      <c r="B52" s="34">
        <f t="shared" si="5"/>
        <v>39</v>
      </c>
      <c r="C52" s="35">
        <v>2239</v>
      </c>
      <c r="D52" s="111" t="s">
        <v>212</v>
      </c>
      <c r="E52" s="112" t="s">
        <v>213</v>
      </c>
      <c r="F52" s="112" t="s">
        <v>213</v>
      </c>
      <c r="G52" s="113" t="s">
        <v>213</v>
      </c>
      <c r="H52" s="36" t="s">
        <v>59</v>
      </c>
      <c r="I52" s="37"/>
      <c r="J52" s="38">
        <v>40</v>
      </c>
      <c r="K52" s="39">
        <v>80</v>
      </c>
      <c r="L52" s="23">
        <v>0</v>
      </c>
      <c r="M52" s="23">
        <v>0</v>
      </c>
      <c r="N52" s="10">
        <v>9.5</v>
      </c>
      <c r="O52" s="23">
        <f t="shared" si="1"/>
        <v>0</v>
      </c>
      <c r="P52" s="23">
        <f t="shared" si="1"/>
        <v>0</v>
      </c>
      <c r="Q52" s="17">
        <f t="shared" si="2"/>
        <v>0</v>
      </c>
      <c r="R52" s="17">
        <f t="shared" si="3"/>
        <v>0</v>
      </c>
      <c r="S52" s="17">
        <f t="shared" si="0"/>
        <v>0</v>
      </c>
      <c r="T52" s="17">
        <f t="shared" si="4"/>
        <v>0</v>
      </c>
    </row>
    <row r="53" spans="2:20" ht="12.75" customHeight="1" x14ac:dyDescent="0.3">
      <c r="B53" s="34">
        <f t="shared" si="5"/>
        <v>40</v>
      </c>
      <c r="C53" s="35">
        <v>2244</v>
      </c>
      <c r="D53" s="111" t="s">
        <v>214</v>
      </c>
      <c r="E53" s="112" t="s">
        <v>215</v>
      </c>
      <c r="F53" s="112" t="s">
        <v>215</v>
      </c>
      <c r="G53" s="113" t="s">
        <v>215</v>
      </c>
      <c r="H53" s="36" t="s">
        <v>59</v>
      </c>
      <c r="I53" s="37"/>
      <c r="J53" s="38">
        <v>60</v>
      </c>
      <c r="K53" s="39">
        <v>160</v>
      </c>
      <c r="L53" s="23">
        <v>0</v>
      </c>
      <c r="M53" s="23">
        <v>0</v>
      </c>
      <c r="N53" s="10">
        <v>9.5</v>
      </c>
      <c r="O53" s="23">
        <f t="shared" si="1"/>
        <v>0</v>
      </c>
      <c r="P53" s="23">
        <f t="shared" si="1"/>
        <v>0</v>
      </c>
      <c r="Q53" s="17">
        <f t="shared" si="2"/>
        <v>0</v>
      </c>
      <c r="R53" s="17">
        <f t="shared" si="3"/>
        <v>0</v>
      </c>
      <c r="S53" s="17">
        <f t="shared" si="0"/>
        <v>0</v>
      </c>
      <c r="T53" s="17">
        <f t="shared" si="4"/>
        <v>0</v>
      </c>
    </row>
    <row r="54" spans="2:20" ht="12.75" customHeight="1" x14ac:dyDescent="0.3">
      <c r="B54" s="34">
        <f t="shared" si="5"/>
        <v>41</v>
      </c>
      <c r="C54" s="35">
        <v>3349</v>
      </c>
      <c r="D54" s="111" t="s">
        <v>216</v>
      </c>
      <c r="E54" s="112" t="s">
        <v>216</v>
      </c>
      <c r="F54" s="112" t="s">
        <v>216</v>
      </c>
      <c r="G54" s="113" t="s">
        <v>216</v>
      </c>
      <c r="H54" s="36" t="s">
        <v>59</v>
      </c>
      <c r="I54" s="37"/>
      <c r="J54" s="38">
        <v>180</v>
      </c>
      <c r="K54" s="39">
        <v>100</v>
      </c>
      <c r="L54" s="23">
        <v>0</v>
      </c>
      <c r="M54" s="23">
        <v>0</v>
      </c>
      <c r="N54" s="10">
        <v>9.5</v>
      </c>
      <c r="O54" s="23">
        <f t="shared" si="1"/>
        <v>0</v>
      </c>
      <c r="P54" s="23">
        <f t="shared" si="1"/>
        <v>0</v>
      </c>
      <c r="Q54" s="17">
        <f t="shared" si="2"/>
        <v>0</v>
      </c>
      <c r="R54" s="17">
        <f t="shared" si="3"/>
        <v>0</v>
      </c>
      <c r="S54" s="17">
        <f t="shared" si="0"/>
        <v>0</v>
      </c>
      <c r="T54" s="17">
        <f t="shared" si="4"/>
        <v>0</v>
      </c>
    </row>
    <row r="55" spans="2:20" ht="12.75" customHeight="1" x14ac:dyDescent="0.3">
      <c r="B55" s="34">
        <f t="shared" si="5"/>
        <v>42</v>
      </c>
      <c r="C55" s="35">
        <v>3058</v>
      </c>
      <c r="D55" s="111" t="s">
        <v>217</v>
      </c>
      <c r="E55" s="112" t="s">
        <v>217</v>
      </c>
      <c r="F55" s="112" t="s">
        <v>217</v>
      </c>
      <c r="G55" s="113" t="s">
        <v>217</v>
      </c>
      <c r="H55" s="36" t="s">
        <v>59</v>
      </c>
      <c r="I55" s="37"/>
      <c r="J55" s="38">
        <v>40</v>
      </c>
      <c r="K55" s="39">
        <v>100</v>
      </c>
      <c r="L55" s="23">
        <v>0</v>
      </c>
      <c r="M55" s="23">
        <v>0</v>
      </c>
      <c r="N55" s="10">
        <v>9.5</v>
      </c>
      <c r="O55" s="23">
        <f t="shared" si="1"/>
        <v>0</v>
      </c>
      <c r="P55" s="23">
        <f t="shared" si="1"/>
        <v>0</v>
      </c>
      <c r="Q55" s="17">
        <f t="shared" si="2"/>
        <v>0</v>
      </c>
      <c r="R55" s="17">
        <f t="shared" si="3"/>
        <v>0</v>
      </c>
      <c r="S55" s="17">
        <f t="shared" si="0"/>
        <v>0</v>
      </c>
      <c r="T55" s="17">
        <f t="shared" si="4"/>
        <v>0</v>
      </c>
    </row>
    <row r="56" spans="2:20" ht="12.75" customHeight="1" x14ac:dyDescent="0.3">
      <c r="B56" s="34">
        <f t="shared" si="5"/>
        <v>43</v>
      </c>
      <c r="C56" s="35">
        <v>2252</v>
      </c>
      <c r="D56" s="111" t="s">
        <v>218</v>
      </c>
      <c r="E56" s="112" t="s">
        <v>218</v>
      </c>
      <c r="F56" s="112" t="s">
        <v>218</v>
      </c>
      <c r="G56" s="113" t="s">
        <v>218</v>
      </c>
      <c r="H56" s="36" t="s">
        <v>59</v>
      </c>
      <c r="I56" s="37"/>
      <c r="J56" s="38">
        <v>5</v>
      </c>
      <c r="K56" s="39">
        <v>50</v>
      </c>
      <c r="L56" s="23">
        <v>0</v>
      </c>
      <c r="M56" s="23">
        <v>0</v>
      </c>
      <c r="N56" s="10">
        <v>9.5</v>
      </c>
      <c r="O56" s="23">
        <f t="shared" si="1"/>
        <v>0</v>
      </c>
      <c r="P56" s="23">
        <f t="shared" si="1"/>
        <v>0</v>
      </c>
      <c r="Q56" s="17">
        <f t="shared" si="2"/>
        <v>0</v>
      </c>
      <c r="R56" s="17">
        <f t="shared" si="3"/>
        <v>0</v>
      </c>
      <c r="S56" s="17">
        <f t="shared" si="0"/>
        <v>0</v>
      </c>
      <c r="T56" s="17">
        <f t="shared" si="4"/>
        <v>0</v>
      </c>
    </row>
    <row r="57" spans="2:20" ht="12.75" customHeight="1" x14ac:dyDescent="0.3">
      <c r="B57" s="34">
        <f t="shared" si="5"/>
        <v>44</v>
      </c>
      <c r="C57" s="35">
        <v>3337</v>
      </c>
      <c r="D57" s="111" t="s">
        <v>219</v>
      </c>
      <c r="E57" s="112" t="s">
        <v>219</v>
      </c>
      <c r="F57" s="112" t="s">
        <v>219</v>
      </c>
      <c r="G57" s="113" t="s">
        <v>219</v>
      </c>
      <c r="H57" s="36" t="s">
        <v>59</v>
      </c>
      <c r="I57" s="37"/>
      <c r="J57" s="38">
        <v>40</v>
      </c>
      <c r="K57" s="39">
        <v>100</v>
      </c>
      <c r="L57" s="23">
        <v>0</v>
      </c>
      <c r="M57" s="23">
        <v>0</v>
      </c>
      <c r="N57" s="10">
        <v>9.5</v>
      </c>
      <c r="O57" s="23">
        <f t="shared" si="1"/>
        <v>0</v>
      </c>
      <c r="P57" s="23">
        <f t="shared" si="1"/>
        <v>0</v>
      </c>
      <c r="Q57" s="17">
        <f t="shared" si="2"/>
        <v>0</v>
      </c>
      <c r="R57" s="17">
        <f t="shared" si="3"/>
        <v>0</v>
      </c>
      <c r="S57" s="17">
        <f t="shared" si="0"/>
        <v>0</v>
      </c>
      <c r="T57" s="17">
        <f t="shared" si="4"/>
        <v>0</v>
      </c>
    </row>
    <row r="58" spans="2:20" ht="12.75" customHeight="1" x14ac:dyDescent="0.3">
      <c r="B58" s="34">
        <f t="shared" si="5"/>
        <v>45</v>
      </c>
      <c r="C58" s="35">
        <v>3092</v>
      </c>
      <c r="D58" s="111" t="s">
        <v>220</v>
      </c>
      <c r="E58" s="112" t="s">
        <v>220</v>
      </c>
      <c r="F58" s="112" t="s">
        <v>220</v>
      </c>
      <c r="G58" s="113" t="s">
        <v>220</v>
      </c>
      <c r="H58" s="36" t="s">
        <v>59</v>
      </c>
      <c r="I58" s="37"/>
      <c r="J58" s="38">
        <v>20</v>
      </c>
      <c r="K58" s="39">
        <v>160</v>
      </c>
      <c r="L58" s="23">
        <v>0</v>
      </c>
      <c r="M58" s="23">
        <v>0</v>
      </c>
      <c r="N58" s="10">
        <v>9.5</v>
      </c>
      <c r="O58" s="23">
        <f t="shared" si="1"/>
        <v>0</v>
      </c>
      <c r="P58" s="23">
        <f t="shared" si="1"/>
        <v>0</v>
      </c>
      <c r="Q58" s="17">
        <f t="shared" si="2"/>
        <v>0</v>
      </c>
      <c r="R58" s="17">
        <f t="shared" si="3"/>
        <v>0</v>
      </c>
      <c r="S58" s="17">
        <f t="shared" si="0"/>
        <v>0</v>
      </c>
      <c r="T58" s="17">
        <f t="shared" si="4"/>
        <v>0</v>
      </c>
    </row>
    <row r="59" spans="2:20" ht="12.75" customHeight="1" x14ac:dyDescent="0.3">
      <c r="B59" s="34">
        <f t="shared" si="5"/>
        <v>46</v>
      </c>
      <c r="C59" s="35">
        <v>3243</v>
      </c>
      <c r="D59" s="111" t="s">
        <v>221</v>
      </c>
      <c r="E59" s="112" t="s">
        <v>221</v>
      </c>
      <c r="F59" s="112" t="s">
        <v>221</v>
      </c>
      <c r="G59" s="113" t="s">
        <v>221</v>
      </c>
      <c r="H59" s="36" t="s">
        <v>59</v>
      </c>
      <c r="I59" s="37"/>
      <c r="J59" s="38">
        <v>10</v>
      </c>
      <c r="K59" s="39">
        <v>100</v>
      </c>
      <c r="L59" s="23">
        <v>0</v>
      </c>
      <c r="M59" s="23">
        <v>0</v>
      </c>
      <c r="N59" s="10">
        <v>9.5</v>
      </c>
      <c r="O59" s="23">
        <f t="shared" si="1"/>
        <v>0</v>
      </c>
      <c r="P59" s="23">
        <f t="shared" si="1"/>
        <v>0</v>
      </c>
      <c r="Q59" s="17">
        <f t="shared" si="2"/>
        <v>0</v>
      </c>
      <c r="R59" s="17">
        <f t="shared" si="3"/>
        <v>0</v>
      </c>
      <c r="S59" s="17">
        <f t="shared" si="0"/>
        <v>0</v>
      </c>
      <c r="T59" s="17">
        <f t="shared" si="4"/>
        <v>0</v>
      </c>
    </row>
    <row r="60" spans="2:20" ht="12.75" customHeight="1" x14ac:dyDescent="0.3">
      <c r="B60" s="34">
        <f t="shared" si="5"/>
        <v>47</v>
      </c>
      <c r="C60" s="35">
        <v>2228</v>
      </c>
      <c r="D60" s="111" t="s">
        <v>222</v>
      </c>
      <c r="E60" s="112"/>
      <c r="F60" s="112"/>
      <c r="G60" s="113"/>
      <c r="H60" s="36" t="s">
        <v>59</v>
      </c>
      <c r="I60" s="37"/>
      <c r="J60" s="38">
        <v>15</v>
      </c>
      <c r="K60" s="39">
        <v>100</v>
      </c>
      <c r="L60" s="23">
        <v>0</v>
      </c>
      <c r="M60" s="23">
        <v>0</v>
      </c>
      <c r="N60" s="10">
        <v>9.5</v>
      </c>
      <c r="O60" s="23">
        <f t="shared" si="1"/>
        <v>0</v>
      </c>
      <c r="P60" s="23">
        <f t="shared" si="1"/>
        <v>0</v>
      </c>
      <c r="Q60" s="17">
        <f t="shared" si="2"/>
        <v>0</v>
      </c>
      <c r="R60" s="17">
        <f t="shared" si="3"/>
        <v>0</v>
      </c>
      <c r="S60" s="17">
        <f t="shared" si="0"/>
        <v>0</v>
      </c>
      <c r="T60" s="17">
        <f t="shared" si="4"/>
        <v>0</v>
      </c>
    </row>
    <row r="61" spans="2:20" ht="12.75" customHeight="1" x14ac:dyDescent="0.3">
      <c r="B61" s="34">
        <f t="shared" si="5"/>
        <v>48</v>
      </c>
      <c r="C61" s="35">
        <v>2229</v>
      </c>
      <c r="D61" s="111" t="s">
        <v>223</v>
      </c>
      <c r="E61" s="112"/>
      <c r="F61" s="112"/>
      <c r="G61" s="113"/>
      <c r="H61" s="36" t="s">
        <v>22</v>
      </c>
      <c r="I61" s="37"/>
      <c r="J61" s="38">
        <v>10</v>
      </c>
      <c r="K61" s="39">
        <v>120</v>
      </c>
      <c r="L61" s="23">
        <v>0</v>
      </c>
      <c r="M61" s="23">
        <v>0</v>
      </c>
      <c r="N61" s="10">
        <v>9.5</v>
      </c>
      <c r="O61" s="23">
        <f t="shared" si="1"/>
        <v>0</v>
      </c>
      <c r="P61" s="23">
        <f t="shared" si="1"/>
        <v>0</v>
      </c>
      <c r="Q61" s="17">
        <f t="shared" si="2"/>
        <v>0</v>
      </c>
      <c r="R61" s="17">
        <f t="shared" si="3"/>
        <v>0</v>
      </c>
      <c r="S61" s="17">
        <f t="shared" si="0"/>
        <v>0</v>
      </c>
      <c r="T61" s="17">
        <f t="shared" si="4"/>
        <v>0</v>
      </c>
    </row>
    <row r="62" spans="2:20" ht="12.75" customHeight="1" x14ac:dyDescent="0.3">
      <c r="B62" s="34">
        <f t="shared" si="5"/>
        <v>49</v>
      </c>
      <c r="C62" s="35">
        <v>2326</v>
      </c>
      <c r="D62" s="111" t="s">
        <v>224</v>
      </c>
      <c r="E62" s="112"/>
      <c r="F62" s="112"/>
      <c r="G62" s="113"/>
      <c r="H62" s="36" t="s">
        <v>22</v>
      </c>
      <c r="I62" s="37"/>
      <c r="J62" s="38">
        <v>20</v>
      </c>
      <c r="K62" s="39">
        <v>240</v>
      </c>
      <c r="L62" s="23">
        <v>0</v>
      </c>
      <c r="M62" s="23">
        <v>0</v>
      </c>
      <c r="N62" s="10">
        <v>9.5</v>
      </c>
      <c r="O62" s="23">
        <f t="shared" si="1"/>
        <v>0</v>
      </c>
      <c r="P62" s="23">
        <f t="shared" si="1"/>
        <v>0</v>
      </c>
      <c r="Q62" s="17">
        <f t="shared" si="2"/>
        <v>0</v>
      </c>
      <c r="R62" s="17">
        <f t="shared" si="3"/>
        <v>0</v>
      </c>
      <c r="S62" s="17">
        <f t="shared" si="0"/>
        <v>0</v>
      </c>
      <c r="T62" s="17">
        <f t="shared" si="4"/>
        <v>0</v>
      </c>
    </row>
    <row r="63" spans="2:20" ht="12.75" customHeight="1" x14ac:dyDescent="0.3">
      <c r="B63" s="34">
        <f t="shared" si="5"/>
        <v>50</v>
      </c>
      <c r="C63" s="35">
        <v>3578</v>
      </c>
      <c r="D63" s="111" t="s">
        <v>225</v>
      </c>
      <c r="E63" s="112"/>
      <c r="F63" s="112"/>
      <c r="G63" s="113"/>
      <c r="H63" s="36" t="s">
        <v>22</v>
      </c>
      <c r="I63" s="37"/>
      <c r="J63" s="38">
        <v>20</v>
      </c>
      <c r="K63" s="39">
        <v>240</v>
      </c>
      <c r="L63" s="23">
        <v>0</v>
      </c>
      <c r="M63" s="23">
        <v>0</v>
      </c>
      <c r="N63" s="10">
        <v>9.5</v>
      </c>
      <c r="O63" s="23">
        <f t="shared" si="1"/>
        <v>0</v>
      </c>
      <c r="P63" s="23">
        <f t="shared" si="1"/>
        <v>0</v>
      </c>
      <c r="Q63" s="17">
        <f t="shared" si="2"/>
        <v>0</v>
      </c>
      <c r="R63" s="17">
        <f t="shared" si="3"/>
        <v>0</v>
      </c>
      <c r="S63" s="17">
        <f t="shared" si="0"/>
        <v>0</v>
      </c>
      <c r="T63" s="17">
        <f t="shared" si="4"/>
        <v>0</v>
      </c>
    </row>
    <row r="64" spans="2:20" ht="12.75" customHeight="1" x14ac:dyDescent="0.3">
      <c r="B64" s="34">
        <f t="shared" si="5"/>
        <v>51</v>
      </c>
      <c r="C64" s="35">
        <v>3715</v>
      </c>
      <c r="D64" s="111" t="s">
        <v>226</v>
      </c>
      <c r="E64" s="112"/>
      <c r="F64" s="112"/>
      <c r="G64" s="113"/>
      <c r="H64" s="36" t="s">
        <v>59</v>
      </c>
      <c r="I64" s="37"/>
      <c r="J64" s="38">
        <v>50</v>
      </c>
      <c r="K64" s="39">
        <v>400</v>
      </c>
      <c r="L64" s="23">
        <v>0</v>
      </c>
      <c r="M64" s="23">
        <v>0</v>
      </c>
      <c r="N64" s="10">
        <v>9.5</v>
      </c>
      <c r="O64" s="23">
        <f t="shared" si="1"/>
        <v>0</v>
      </c>
      <c r="P64" s="23">
        <f t="shared" si="1"/>
        <v>0</v>
      </c>
      <c r="Q64" s="17">
        <f t="shared" si="2"/>
        <v>0</v>
      </c>
      <c r="R64" s="17">
        <f t="shared" si="3"/>
        <v>0</v>
      </c>
      <c r="S64" s="17">
        <f t="shared" si="0"/>
        <v>0</v>
      </c>
      <c r="T64" s="17">
        <f t="shared" si="4"/>
        <v>0</v>
      </c>
    </row>
    <row r="65" spans="2:20" ht="12.75" customHeight="1" x14ac:dyDescent="0.3">
      <c r="B65" s="34">
        <f t="shared" si="5"/>
        <v>52</v>
      </c>
      <c r="C65" s="35">
        <v>3714</v>
      </c>
      <c r="D65" s="111" t="s">
        <v>227</v>
      </c>
      <c r="E65" s="112"/>
      <c r="F65" s="112"/>
      <c r="G65" s="113"/>
      <c r="H65" s="36" t="s">
        <v>59</v>
      </c>
      <c r="I65" s="37"/>
      <c r="J65" s="38">
        <v>50</v>
      </c>
      <c r="K65" s="39">
        <v>400</v>
      </c>
      <c r="L65" s="23">
        <v>0</v>
      </c>
      <c r="M65" s="23">
        <v>0</v>
      </c>
      <c r="N65" s="10">
        <v>9.5</v>
      </c>
      <c r="O65" s="23">
        <f t="shared" si="1"/>
        <v>0</v>
      </c>
      <c r="P65" s="23">
        <f t="shared" si="1"/>
        <v>0</v>
      </c>
      <c r="Q65" s="17">
        <f t="shared" si="2"/>
        <v>0</v>
      </c>
      <c r="R65" s="17">
        <f t="shared" si="3"/>
        <v>0</v>
      </c>
      <c r="S65" s="17">
        <f t="shared" si="0"/>
        <v>0</v>
      </c>
      <c r="T65" s="17">
        <f t="shared" si="4"/>
        <v>0</v>
      </c>
    </row>
    <row r="66" spans="2:20" ht="12.75" customHeight="1" x14ac:dyDescent="0.3">
      <c r="B66" s="34">
        <f t="shared" si="5"/>
        <v>53</v>
      </c>
      <c r="C66" s="35">
        <v>2240</v>
      </c>
      <c r="D66" s="111" t="s">
        <v>228</v>
      </c>
      <c r="E66" s="112"/>
      <c r="F66" s="112"/>
      <c r="G66" s="113"/>
      <c r="H66" s="36" t="s">
        <v>59</v>
      </c>
      <c r="I66" s="37"/>
      <c r="J66" s="38">
        <v>20</v>
      </c>
      <c r="K66" s="39">
        <v>100</v>
      </c>
      <c r="L66" s="23">
        <v>0</v>
      </c>
      <c r="M66" s="23">
        <v>0</v>
      </c>
      <c r="N66" s="10">
        <v>9.5</v>
      </c>
      <c r="O66" s="23">
        <f t="shared" si="1"/>
        <v>0</v>
      </c>
      <c r="P66" s="23">
        <f t="shared" si="1"/>
        <v>0</v>
      </c>
      <c r="Q66" s="17">
        <f t="shared" si="2"/>
        <v>0</v>
      </c>
      <c r="R66" s="17">
        <f t="shared" si="3"/>
        <v>0</v>
      </c>
      <c r="S66" s="17">
        <f t="shared" si="0"/>
        <v>0</v>
      </c>
      <c r="T66" s="17">
        <f t="shared" si="4"/>
        <v>0</v>
      </c>
    </row>
    <row r="67" spans="2:20" ht="12.75" customHeight="1" x14ac:dyDescent="0.3">
      <c r="B67" s="34">
        <f t="shared" si="5"/>
        <v>54</v>
      </c>
      <c r="C67" s="35">
        <v>3336</v>
      </c>
      <c r="D67" s="111" t="s">
        <v>229</v>
      </c>
      <c r="E67" s="112"/>
      <c r="F67" s="112"/>
      <c r="G67" s="113"/>
      <c r="H67" s="36" t="s">
        <v>59</v>
      </c>
      <c r="I67" s="37"/>
      <c r="J67" s="38">
        <v>30</v>
      </c>
      <c r="K67" s="39">
        <v>400</v>
      </c>
      <c r="L67" s="23">
        <v>0</v>
      </c>
      <c r="M67" s="23">
        <v>0</v>
      </c>
      <c r="N67" s="10">
        <v>9.5</v>
      </c>
      <c r="O67" s="23">
        <f t="shared" si="1"/>
        <v>0</v>
      </c>
      <c r="P67" s="23">
        <f t="shared" si="1"/>
        <v>0</v>
      </c>
      <c r="Q67" s="17">
        <f t="shared" si="2"/>
        <v>0</v>
      </c>
      <c r="R67" s="17">
        <f t="shared" si="3"/>
        <v>0</v>
      </c>
      <c r="S67" s="17">
        <f t="shared" si="0"/>
        <v>0</v>
      </c>
      <c r="T67" s="17">
        <f t="shared" si="4"/>
        <v>0</v>
      </c>
    </row>
    <row r="68" spans="2:20" ht="12.75" customHeight="1" x14ac:dyDescent="0.3">
      <c r="B68" s="34">
        <f t="shared" si="5"/>
        <v>55</v>
      </c>
      <c r="C68" s="35">
        <v>3712</v>
      </c>
      <c r="D68" s="111" t="s">
        <v>230</v>
      </c>
      <c r="E68" s="112"/>
      <c r="F68" s="112"/>
      <c r="G68" s="113"/>
      <c r="H68" s="36" t="s">
        <v>22</v>
      </c>
      <c r="I68" s="37"/>
      <c r="J68" s="38">
        <v>20</v>
      </c>
      <c r="K68" s="39">
        <v>200</v>
      </c>
      <c r="L68" s="23">
        <v>0</v>
      </c>
      <c r="M68" s="23">
        <v>0</v>
      </c>
      <c r="N68" s="10">
        <v>9.5</v>
      </c>
      <c r="O68" s="23">
        <f t="shared" si="1"/>
        <v>0</v>
      </c>
      <c r="P68" s="23">
        <f t="shared" si="1"/>
        <v>0</v>
      </c>
      <c r="Q68" s="17">
        <f t="shared" si="2"/>
        <v>0</v>
      </c>
      <c r="R68" s="17">
        <f t="shared" si="3"/>
        <v>0</v>
      </c>
      <c r="S68" s="17">
        <f t="shared" si="0"/>
        <v>0</v>
      </c>
      <c r="T68" s="17">
        <f t="shared" si="4"/>
        <v>0</v>
      </c>
    </row>
    <row r="69" spans="2:20" ht="12.75" customHeight="1" x14ac:dyDescent="0.3">
      <c r="B69" s="34">
        <f t="shared" si="5"/>
        <v>56</v>
      </c>
      <c r="C69" s="35">
        <v>3521</v>
      </c>
      <c r="D69" s="111" t="s">
        <v>231</v>
      </c>
      <c r="E69" s="112"/>
      <c r="F69" s="112"/>
      <c r="G69" s="113"/>
      <c r="H69" s="36" t="s">
        <v>59</v>
      </c>
      <c r="I69" s="37"/>
      <c r="J69" s="38">
        <v>50</v>
      </c>
      <c r="K69" s="39">
        <v>400</v>
      </c>
      <c r="L69" s="23">
        <v>0</v>
      </c>
      <c r="M69" s="23">
        <v>0</v>
      </c>
      <c r="N69" s="10">
        <v>9.5</v>
      </c>
      <c r="O69" s="23">
        <f t="shared" si="1"/>
        <v>0</v>
      </c>
      <c r="P69" s="23">
        <f t="shared" si="1"/>
        <v>0</v>
      </c>
      <c r="Q69" s="17">
        <f t="shared" si="2"/>
        <v>0</v>
      </c>
      <c r="R69" s="17">
        <f t="shared" si="3"/>
        <v>0</v>
      </c>
      <c r="S69" s="17">
        <f t="shared" si="0"/>
        <v>0</v>
      </c>
      <c r="T69" s="17">
        <f t="shared" si="4"/>
        <v>0</v>
      </c>
    </row>
    <row r="70" spans="2:20" ht="12.75" customHeight="1" x14ac:dyDescent="0.3">
      <c r="B70" s="34">
        <f t="shared" si="5"/>
        <v>57</v>
      </c>
      <c r="C70" s="35">
        <v>2249</v>
      </c>
      <c r="D70" s="111" t="s">
        <v>232</v>
      </c>
      <c r="E70" s="112"/>
      <c r="F70" s="112"/>
      <c r="G70" s="113"/>
      <c r="H70" s="36" t="s">
        <v>59</v>
      </c>
      <c r="I70" s="37"/>
      <c r="J70" s="38">
        <v>20</v>
      </c>
      <c r="K70" s="39">
        <v>240</v>
      </c>
      <c r="L70" s="23">
        <v>0</v>
      </c>
      <c r="M70" s="23">
        <v>0</v>
      </c>
      <c r="N70" s="10">
        <v>9.5</v>
      </c>
      <c r="O70" s="23">
        <f t="shared" si="1"/>
        <v>0</v>
      </c>
      <c r="P70" s="23">
        <f t="shared" si="1"/>
        <v>0</v>
      </c>
      <c r="Q70" s="17">
        <f t="shared" si="2"/>
        <v>0</v>
      </c>
      <c r="R70" s="17">
        <f t="shared" si="3"/>
        <v>0</v>
      </c>
      <c r="S70" s="17">
        <f t="shared" si="0"/>
        <v>0</v>
      </c>
      <c r="T70" s="17">
        <f t="shared" si="4"/>
        <v>0</v>
      </c>
    </row>
    <row r="71" spans="2:20" ht="12.75" customHeight="1" x14ac:dyDescent="0.3">
      <c r="B71" s="34">
        <f t="shared" si="5"/>
        <v>58</v>
      </c>
      <c r="C71" s="35">
        <v>3283</v>
      </c>
      <c r="D71" s="111" t="s">
        <v>233</v>
      </c>
      <c r="E71" s="112"/>
      <c r="F71" s="112"/>
      <c r="G71" s="113"/>
      <c r="H71" s="36" t="s">
        <v>59</v>
      </c>
      <c r="I71" s="37"/>
      <c r="J71" s="38">
        <v>60</v>
      </c>
      <c r="K71" s="39">
        <v>600</v>
      </c>
      <c r="L71" s="23">
        <v>0</v>
      </c>
      <c r="M71" s="23">
        <v>0</v>
      </c>
      <c r="N71" s="10">
        <v>9.5</v>
      </c>
      <c r="O71" s="23">
        <f t="shared" si="1"/>
        <v>0</v>
      </c>
      <c r="P71" s="23">
        <f t="shared" si="1"/>
        <v>0</v>
      </c>
      <c r="Q71" s="17">
        <f t="shared" si="2"/>
        <v>0</v>
      </c>
      <c r="R71" s="17">
        <f t="shared" si="3"/>
        <v>0</v>
      </c>
      <c r="S71" s="17">
        <f t="shared" si="0"/>
        <v>0</v>
      </c>
      <c r="T71" s="17">
        <f t="shared" si="4"/>
        <v>0</v>
      </c>
    </row>
    <row r="72" spans="2:20" ht="12.75" customHeight="1" x14ac:dyDescent="0.3">
      <c r="B72" s="34">
        <f t="shared" si="5"/>
        <v>59</v>
      </c>
      <c r="C72" s="35">
        <v>3473</v>
      </c>
      <c r="D72" s="111" t="s">
        <v>234</v>
      </c>
      <c r="E72" s="112"/>
      <c r="F72" s="112"/>
      <c r="G72" s="113"/>
      <c r="H72" s="36" t="s">
        <v>59</v>
      </c>
      <c r="I72" s="37"/>
      <c r="J72" s="38">
        <v>80</v>
      </c>
      <c r="K72" s="39">
        <v>480</v>
      </c>
      <c r="L72" s="23">
        <v>0</v>
      </c>
      <c r="M72" s="23">
        <v>0</v>
      </c>
      <c r="N72" s="10">
        <v>9.5</v>
      </c>
      <c r="O72" s="23">
        <f t="shared" si="1"/>
        <v>0</v>
      </c>
      <c r="P72" s="23">
        <f t="shared" si="1"/>
        <v>0</v>
      </c>
      <c r="Q72" s="17">
        <f t="shared" si="2"/>
        <v>0</v>
      </c>
      <c r="R72" s="17">
        <f t="shared" si="3"/>
        <v>0</v>
      </c>
      <c r="S72" s="17">
        <f t="shared" si="0"/>
        <v>0</v>
      </c>
      <c r="T72" s="17">
        <f t="shared" si="4"/>
        <v>0</v>
      </c>
    </row>
    <row r="73" spans="2:20" ht="12.75" customHeight="1" x14ac:dyDescent="0.3">
      <c r="B73" s="34">
        <f t="shared" si="5"/>
        <v>60</v>
      </c>
      <c r="C73" s="35">
        <v>2217</v>
      </c>
      <c r="D73" s="111" t="s">
        <v>235</v>
      </c>
      <c r="E73" s="112"/>
      <c r="F73" s="112"/>
      <c r="G73" s="113"/>
      <c r="H73" s="36" t="s">
        <v>59</v>
      </c>
      <c r="I73" s="37"/>
      <c r="J73" s="38">
        <v>200</v>
      </c>
      <c r="K73" s="39">
        <v>1200</v>
      </c>
      <c r="L73" s="23">
        <v>0</v>
      </c>
      <c r="M73" s="23">
        <v>0</v>
      </c>
      <c r="N73" s="10">
        <v>9.5</v>
      </c>
      <c r="O73" s="23">
        <f t="shared" si="1"/>
        <v>0</v>
      </c>
      <c r="P73" s="23">
        <f t="shared" si="1"/>
        <v>0</v>
      </c>
      <c r="Q73" s="17">
        <f t="shared" si="2"/>
        <v>0</v>
      </c>
      <c r="R73" s="17">
        <f t="shared" si="3"/>
        <v>0</v>
      </c>
      <c r="S73" s="17">
        <f t="shared" si="0"/>
        <v>0</v>
      </c>
      <c r="T73" s="17">
        <f t="shared" si="4"/>
        <v>0</v>
      </c>
    </row>
    <row r="74" spans="2:20" ht="12.75" customHeight="1" x14ac:dyDescent="0.3">
      <c r="B74" s="34">
        <f t="shared" si="5"/>
        <v>61</v>
      </c>
      <c r="C74" s="35">
        <v>3287</v>
      </c>
      <c r="D74" s="111" t="s">
        <v>236</v>
      </c>
      <c r="E74" s="112"/>
      <c r="F74" s="112"/>
      <c r="G74" s="113"/>
      <c r="H74" s="36" t="s">
        <v>59</v>
      </c>
      <c r="I74" s="37"/>
      <c r="J74" s="38">
        <v>10</v>
      </c>
      <c r="K74" s="39">
        <v>120</v>
      </c>
      <c r="L74" s="23">
        <v>0</v>
      </c>
      <c r="M74" s="23">
        <v>0</v>
      </c>
      <c r="N74" s="10">
        <v>9.5</v>
      </c>
      <c r="O74" s="23">
        <f t="shared" si="1"/>
        <v>0</v>
      </c>
      <c r="P74" s="23">
        <f t="shared" si="1"/>
        <v>0</v>
      </c>
      <c r="Q74" s="17">
        <f t="shared" si="2"/>
        <v>0</v>
      </c>
      <c r="R74" s="17">
        <f t="shared" si="3"/>
        <v>0</v>
      </c>
      <c r="S74" s="17">
        <f t="shared" si="0"/>
        <v>0</v>
      </c>
      <c r="T74" s="17">
        <f t="shared" si="4"/>
        <v>0</v>
      </c>
    </row>
    <row r="75" spans="2:20" ht="12.75" customHeight="1" x14ac:dyDescent="0.3">
      <c r="B75" s="34">
        <f t="shared" si="5"/>
        <v>62</v>
      </c>
      <c r="C75" s="35">
        <v>2863</v>
      </c>
      <c r="D75" s="111" t="s">
        <v>237</v>
      </c>
      <c r="E75" s="112"/>
      <c r="F75" s="112"/>
      <c r="G75" s="113"/>
      <c r="H75" s="36" t="s">
        <v>59</v>
      </c>
      <c r="I75" s="37"/>
      <c r="J75" s="38">
        <v>5</v>
      </c>
      <c r="K75" s="39">
        <v>80</v>
      </c>
      <c r="L75" s="23">
        <v>0</v>
      </c>
      <c r="M75" s="23">
        <v>0</v>
      </c>
      <c r="N75" s="10">
        <v>9.5</v>
      </c>
      <c r="O75" s="23">
        <f t="shared" si="1"/>
        <v>0</v>
      </c>
      <c r="P75" s="23">
        <f t="shared" si="1"/>
        <v>0</v>
      </c>
      <c r="Q75" s="17">
        <f t="shared" si="2"/>
        <v>0</v>
      </c>
      <c r="R75" s="17">
        <f t="shared" si="3"/>
        <v>0</v>
      </c>
      <c r="S75" s="17">
        <f t="shared" si="0"/>
        <v>0</v>
      </c>
      <c r="T75" s="17">
        <f t="shared" si="4"/>
        <v>0</v>
      </c>
    </row>
    <row r="76" spans="2:20" ht="12.75" customHeight="1" x14ac:dyDescent="0.3">
      <c r="B76" s="34">
        <f t="shared" si="5"/>
        <v>63</v>
      </c>
      <c r="C76" s="35">
        <v>3862</v>
      </c>
      <c r="D76" s="111" t="s">
        <v>238</v>
      </c>
      <c r="E76" s="112"/>
      <c r="F76" s="112"/>
      <c r="G76" s="113"/>
      <c r="H76" s="36" t="s">
        <v>59</v>
      </c>
      <c r="I76" s="37"/>
      <c r="J76" s="38">
        <v>5</v>
      </c>
      <c r="K76" s="39">
        <v>80</v>
      </c>
      <c r="L76" s="23">
        <v>0</v>
      </c>
      <c r="M76" s="23">
        <v>0</v>
      </c>
      <c r="N76" s="10">
        <v>9.5</v>
      </c>
      <c r="O76" s="23">
        <f t="shared" si="1"/>
        <v>0</v>
      </c>
      <c r="P76" s="23">
        <f t="shared" si="1"/>
        <v>0</v>
      </c>
      <c r="Q76" s="17">
        <f t="shared" si="2"/>
        <v>0</v>
      </c>
      <c r="R76" s="17">
        <f t="shared" si="3"/>
        <v>0</v>
      </c>
      <c r="S76" s="17">
        <f t="shared" ref="S76:S79" si="6">PRODUCT(K76,P76)</f>
        <v>0</v>
      </c>
      <c r="T76" s="17">
        <f t="shared" si="4"/>
        <v>0</v>
      </c>
    </row>
    <row r="77" spans="2:20" ht="12.75" customHeight="1" x14ac:dyDescent="0.3">
      <c r="B77" s="34">
        <f t="shared" si="5"/>
        <v>64</v>
      </c>
      <c r="C77" s="35">
        <v>3858</v>
      </c>
      <c r="D77" s="111" t="s">
        <v>239</v>
      </c>
      <c r="E77" s="112"/>
      <c r="F77" s="112"/>
      <c r="G77" s="113"/>
      <c r="H77" s="36" t="s">
        <v>59</v>
      </c>
      <c r="I77" s="37"/>
      <c r="J77" s="38">
        <v>10</v>
      </c>
      <c r="K77" s="39">
        <v>120</v>
      </c>
      <c r="L77" s="23">
        <v>0</v>
      </c>
      <c r="M77" s="23">
        <v>0</v>
      </c>
      <c r="N77" s="10">
        <v>9.5</v>
      </c>
      <c r="O77" s="23">
        <f t="shared" ref="O77:P79" si="7">PRODUCT(L77,1.095)</f>
        <v>0</v>
      </c>
      <c r="P77" s="23">
        <f t="shared" si="7"/>
        <v>0</v>
      </c>
      <c r="Q77" s="17">
        <f t="shared" ref="Q77:Q79" si="8">PRODUCT(J77,O77)</f>
        <v>0</v>
      </c>
      <c r="R77" s="17">
        <f t="shared" ref="R77:R79" si="9">PRODUCT(J77,L77)</f>
        <v>0</v>
      </c>
      <c r="S77" s="17">
        <f t="shared" si="6"/>
        <v>0</v>
      </c>
      <c r="T77" s="17">
        <f t="shared" ref="T77:T79" si="10">PRODUCT(K77,M77)</f>
        <v>0</v>
      </c>
    </row>
    <row r="78" spans="2:20" ht="12.75" customHeight="1" x14ac:dyDescent="0.3">
      <c r="B78" s="34">
        <f t="shared" si="5"/>
        <v>65</v>
      </c>
      <c r="C78" s="35">
        <v>3700</v>
      </c>
      <c r="D78" s="111" t="s">
        <v>240</v>
      </c>
      <c r="E78" s="112"/>
      <c r="F78" s="112"/>
      <c r="G78" s="113"/>
      <c r="H78" s="36" t="s">
        <v>59</v>
      </c>
      <c r="I78" s="37"/>
      <c r="J78" s="38">
        <v>50</v>
      </c>
      <c r="K78" s="39">
        <v>300</v>
      </c>
      <c r="L78" s="23">
        <v>0</v>
      </c>
      <c r="M78" s="23">
        <v>0</v>
      </c>
      <c r="N78" s="10">
        <v>9.5</v>
      </c>
      <c r="O78" s="23">
        <f t="shared" si="7"/>
        <v>0</v>
      </c>
      <c r="P78" s="23">
        <f t="shared" si="7"/>
        <v>0</v>
      </c>
      <c r="Q78" s="17">
        <f t="shared" si="8"/>
        <v>0</v>
      </c>
      <c r="R78" s="17">
        <f t="shared" si="9"/>
        <v>0</v>
      </c>
      <c r="S78" s="17">
        <f t="shared" si="6"/>
        <v>0</v>
      </c>
      <c r="T78" s="17">
        <f t="shared" si="10"/>
        <v>0</v>
      </c>
    </row>
    <row r="79" spans="2:20" ht="12.75" customHeight="1" x14ac:dyDescent="0.3">
      <c r="B79" s="34">
        <f t="shared" si="5"/>
        <v>66</v>
      </c>
      <c r="C79" s="35">
        <v>3254</v>
      </c>
      <c r="D79" s="111" t="s">
        <v>241</v>
      </c>
      <c r="E79" s="112"/>
      <c r="F79" s="112"/>
      <c r="G79" s="113"/>
      <c r="H79" s="36" t="s">
        <v>59</v>
      </c>
      <c r="I79" s="37"/>
      <c r="J79" s="38">
        <v>5</v>
      </c>
      <c r="K79" s="39">
        <v>80</v>
      </c>
      <c r="L79" s="23">
        <v>0</v>
      </c>
      <c r="M79" s="23">
        <v>0</v>
      </c>
      <c r="N79" s="10">
        <v>9.5</v>
      </c>
      <c r="O79" s="23">
        <f t="shared" si="7"/>
        <v>0</v>
      </c>
      <c r="P79" s="23">
        <f t="shared" si="7"/>
        <v>0</v>
      </c>
      <c r="Q79" s="17">
        <f t="shared" si="8"/>
        <v>0</v>
      </c>
      <c r="R79" s="17">
        <f t="shared" si="9"/>
        <v>0</v>
      </c>
      <c r="S79" s="17">
        <f t="shared" si="6"/>
        <v>0</v>
      </c>
      <c r="T79" s="17">
        <f t="shared" si="10"/>
        <v>0</v>
      </c>
    </row>
    <row r="80" spans="2:20" ht="12.75" customHeight="1" x14ac:dyDescent="0.3">
      <c r="B80" s="34">
        <f t="shared" ref="B80" si="11">B79+1</f>
        <v>67</v>
      </c>
      <c r="C80" s="99"/>
      <c r="D80" s="111" t="s">
        <v>570</v>
      </c>
      <c r="E80" s="112"/>
      <c r="F80" s="112"/>
      <c r="G80" s="113"/>
      <c r="H80" s="36" t="s">
        <v>59</v>
      </c>
      <c r="I80" s="37"/>
      <c r="J80" s="38">
        <v>600</v>
      </c>
      <c r="K80" s="100">
        <v>3600</v>
      </c>
      <c r="L80" s="23">
        <v>0</v>
      </c>
      <c r="M80" s="23">
        <v>0</v>
      </c>
      <c r="N80" s="10">
        <v>9.5</v>
      </c>
      <c r="O80" s="23">
        <f t="shared" ref="O80" si="12">PRODUCT(L80,1.095)</f>
        <v>0</v>
      </c>
      <c r="P80" s="23">
        <f t="shared" ref="P80" si="13">PRODUCT(M80,1.095)</f>
        <v>0</v>
      </c>
      <c r="Q80" s="17">
        <f t="shared" ref="Q80" si="14">PRODUCT(J80,O80)</f>
        <v>0</v>
      </c>
      <c r="R80" s="17">
        <f t="shared" ref="R80" si="15">PRODUCT(J80,L80)</f>
        <v>0</v>
      </c>
      <c r="S80" s="17">
        <f t="shared" ref="S80" si="16">PRODUCT(K80,P80)</f>
        <v>0</v>
      </c>
      <c r="T80" s="17">
        <f t="shared" ref="T80" si="17">PRODUCT(K80,M80)</f>
        <v>0</v>
      </c>
    </row>
    <row r="81" spans="2:20" ht="12.75" customHeight="1" x14ac:dyDescent="0.3">
      <c r="B81" s="95"/>
      <c r="C81" s="96"/>
      <c r="D81" s="121" t="s">
        <v>242</v>
      </c>
      <c r="E81" s="122"/>
      <c r="F81" s="122"/>
      <c r="G81" s="123"/>
      <c r="H81" s="62"/>
      <c r="I81" s="62"/>
      <c r="J81" s="62"/>
      <c r="K81" s="62"/>
      <c r="L81" s="97"/>
      <c r="M81" s="97"/>
      <c r="N81" s="62"/>
      <c r="O81" s="64"/>
      <c r="P81" s="64"/>
      <c r="Q81" s="98">
        <f>SUM(Q14:Q80)</f>
        <v>0</v>
      </c>
      <c r="R81" s="98">
        <f>SUM(R14:R80)</f>
        <v>0</v>
      </c>
      <c r="S81" s="65">
        <f>SUM(S14:S80)</f>
        <v>0</v>
      </c>
      <c r="T81" s="65">
        <f>SUM(T14:T80)</f>
        <v>0</v>
      </c>
    </row>
    <row r="82" spans="2:20" ht="12.75" customHeight="1" x14ac:dyDescent="0.3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2:20" ht="12.75" customHeight="1" x14ac:dyDescent="0.3">
      <c r="B83" s="4" t="s">
        <v>109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 ht="12.75" customHeight="1" x14ac:dyDescent="0.3">
      <c r="B84" s="4" t="s">
        <v>110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 x14ac:dyDescent="0.3">
      <c r="B85" s="4" t="s">
        <v>111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 x14ac:dyDescent="0.3">
      <c r="B86" s="4" t="s">
        <v>243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ht="12.75" customHeight="1" x14ac:dyDescent="0.3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2:20" ht="12.75" customHeight="1" x14ac:dyDescent="0.3">
      <c r="B88" s="1" t="s">
        <v>244</v>
      </c>
      <c r="C88" s="1"/>
      <c r="D88" s="1"/>
      <c r="E88" s="1"/>
      <c r="F88" s="1"/>
      <c r="G88" s="40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 ht="12.75" customHeight="1" x14ac:dyDescent="0.3">
      <c r="B89" s="1"/>
      <c r="C89" s="1"/>
      <c r="D89" s="1"/>
      <c r="E89" s="1"/>
      <c r="F89" s="1"/>
      <c r="G89" s="40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2:20" ht="12.75" customHeight="1" x14ac:dyDescent="0.3">
      <c r="B90" s="1" t="s">
        <v>245</v>
      </c>
      <c r="C90" s="1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2:20" ht="12.75" customHeight="1" x14ac:dyDescent="0.3">
      <c r="B91" s="1"/>
      <c r="C91" s="1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2:20" ht="12.75" customHeight="1" x14ac:dyDescent="0.3">
      <c r="B92" s="1" t="s">
        <v>246</v>
      </c>
      <c r="C92" s="1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ht="12.75" customHeight="1" x14ac:dyDescent="0.3">
      <c r="B93" s="1" t="s">
        <v>247</v>
      </c>
      <c r="C93" s="1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ht="12.75" customHeight="1" x14ac:dyDescent="0.3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ht="12.75" customHeight="1" x14ac:dyDescent="0.3">
      <c r="B95" s="4" t="s">
        <v>113</v>
      </c>
      <c r="C95" s="4"/>
      <c r="D95" s="4"/>
      <c r="E95" s="4"/>
      <c r="F95" s="4"/>
      <c r="G95" s="4"/>
      <c r="H95" s="4"/>
      <c r="I95" s="20" t="s">
        <v>114</v>
      </c>
      <c r="J95" s="4"/>
      <c r="K95" s="4"/>
      <c r="L95" s="4"/>
      <c r="M95" s="4"/>
      <c r="N95" s="4" t="s">
        <v>115</v>
      </c>
      <c r="O95" s="4"/>
      <c r="P95" s="4"/>
      <c r="Q95" s="4"/>
      <c r="R95" s="4"/>
      <c r="S95" s="4"/>
      <c r="T95" s="4"/>
    </row>
    <row r="100" spans="9:9" ht="12.75" customHeight="1" x14ac:dyDescent="0.3">
      <c r="I100" s="25"/>
    </row>
  </sheetData>
  <sheetProtection algorithmName="SHA-512" hashValue="8lAYmwF8npLh7c+npPxSncteSG+l6rul4tmLNM9uad8jg97FsxGb1AyQLurxyrfh+7Iw2tE7Lp79AgkSMGy4Lg==" saltValue="EFQB9R8uHI1W6uz5AM5cMA==" spinCount="100000" sheet="1" objects="1" scenarios="1"/>
  <protectedRanges>
    <protectedRange sqref="I14:I80" name="Obseg13"/>
    <protectedRange sqref="D5:E6" name="Obseg12"/>
    <protectedRange sqref="J60:J80" name="Obseg6_1_4"/>
    <protectedRange sqref="J54:J59" name="Obseg6_1_3"/>
    <protectedRange sqref="J39:J53" name="Obseg6_1_2"/>
    <protectedRange sqref="J25:J38" name="Obseg6_1_1"/>
    <protectedRange sqref="J14:J24" name="Obseg6_1"/>
    <protectedRange sqref="E5:F6" name="Range1"/>
    <protectedRange sqref="I14:I80" name="Range2"/>
    <protectedRange sqref="L14:M80" name="Range3"/>
    <protectedRange sqref="E95" name="Range4"/>
    <protectedRange sqref="I5" name="Obseg6"/>
    <protectedRange sqref="D95" name="Obseg7"/>
  </protectedRanges>
  <mergeCells count="70">
    <mergeCell ref="D17:G17"/>
    <mergeCell ref="D80:G80"/>
    <mergeCell ref="D11:G11"/>
    <mergeCell ref="E12:H12"/>
    <mergeCell ref="D14:G14"/>
    <mergeCell ref="D15:G15"/>
    <mergeCell ref="D16:G16"/>
    <mergeCell ref="D27:G2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3:G63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75:G75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6:G76"/>
    <mergeCell ref="D77:G77"/>
    <mergeCell ref="D78:G78"/>
    <mergeCell ref="D79:G79"/>
    <mergeCell ref="D81:G81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A0FE-AEEF-43D4-839A-54377EB41FE3}">
  <dimension ref="A1:N200"/>
  <sheetViews>
    <sheetView zoomScaleNormal="100" workbookViewId="0">
      <selection activeCell="G18" sqref="G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542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248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47" t="s">
        <v>5</v>
      </c>
      <c r="B10" s="48" t="s">
        <v>6</v>
      </c>
      <c r="C10" s="108" t="s">
        <v>7</v>
      </c>
      <c r="D10" s="109"/>
      <c r="E10" s="109"/>
      <c r="F10" s="110"/>
      <c r="G10" s="50" t="s">
        <v>8</v>
      </c>
      <c r="H10" s="51" t="s">
        <v>9</v>
      </c>
      <c r="I10" s="52" t="s">
        <v>10</v>
      </c>
      <c r="J10" s="52" t="s">
        <v>11</v>
      </c>
      <c r="K10" s="52" t="s">
        <v>12</v>
      </c>
      <c r="L10" s="52" t="s">
        <v>13</v>
      </c>
      <c r="M10" s="52" t="s">
        <v>14</v>
      </c>
      <c r="N10" s="52" t="s">
        <v>15</v>
      </c>
    </row>
    <row r="11" spans="1:14" s="1" customFormat="1" ht="12.75" customHeight="1" x14ac:dyDescent="0.3">
      <c r="A11" s="53"/>
      <c r="B11" s="54" t="s">
        <v>17</v>
      </c>
      <c r="C11" s="55"/>
      <c r="D11" s="56"/>
      <c r="E11" s="56"/>
      <c r="F11" s="57"/>
      <c r="G11" s="58"/>
      <c r="H11" s="59"/>
      <c r="I11" s="60"/>
      <c r="J11" s="60"/>
      <c r="K11" s="60"/>
      <c r="L11" s="60"/>
      <c r="M11" s="60"/>
      <c r="N11" s="60" t="s">
        <v>18</v>
      </c>
    </row>
    <row r="12" spans="1:14" ht="15" customHeight="1" x14ac:dyDescent="0.3">
      <c r="A12" s="21">
        <v>1</v>
      </c>
      <c r="B12" s="9">
        <v>2748</v>
      </c>
      <c r="C12" s="128" t="s">
        <v>249</v>
      </c>
      <c r="D12" s="129" t="s">
        <v>250</v>
      </c>
      <c r="E12" s="129" t="s">
        <v>250</v>
      </c>
      <c r="F12" s="130" t="s">
        <v>250</v>
      </c>
      <c r="G12" s="41" t="s">
        <v>22</v>
      </c>
      <c r="H12" s="11"/>
      <c r="I12" s="12">
        <v>100</v>
      </c>
      <c r="J12" s="22">
        <v>0</v>
      </c>
      <c r="K12" s="10">
        <v>9.5</v>
      </c>
      <c r="L12" s="23">
        <f t="shared" ref="L12:L71" si="0">PRODUCT(J12,1.095)</f>
        <v>0</v>
      </c>
      <c r="M12" s="17">
        <f>PRODUCT(I12,L12)</f>
        <v>0</v>
      </c>
      <c r="N12" s="17">
        <f>PRODUCT(I12,J12)</f>
        <v>0</v>
      </c>
    </row>
    <row r="13" spans="1:14" ht="15" customHeight="1" x14ac:dyDescent="0.3">
      <c r="A13" s="8">
        <f t="shared" ref="A13:A76" si="1">A12+1</f>
        <v>2</v>
      </c>
      <c r="B13" s="9">
        <v>2406</v>
      </c>
      <c r="C13" s="128" t="s">
        <v>251</v>
      </c>
      <c r="D13" s="129" t="s">
        <v>252</v>
      </c>
      <c r="E13" s="129" t="s">
        <v>252</v>
      </c>
      <c r="F13" s="130" t="s">
        <v>252</v>
      </c>
      <c r="G13" s="41" t="s">
        <v>22</v>
      </c>
      <c r="H13" s="11"/>
      <c r="I13" s="12">
        <v>600</v>
      </c>
      <c r="J13" s="22">
        <v>0</v>
      </c>
      <c r="K13" s="10">
        <v>9.5</v>
      </c>
      <c r="L13" s="23">
        <f t="shared" si="0"/>
        <v>0</v>
      </c>
      <c r="M13" s="17">
        <f t="shared" ref="M13:M72" si="2">PRODUCT(I13,L13)</f>
        <v>0</v>
      </c>
      <c r="N13" s="17">
        <f t="shared" ref="N13:N72" si="3">PRODUCT(I13,J13)</f>
        <v>0</v>
      </c>
    </row>
    <row r="14" spans="1:14" ht="15" customHeight="1" x14ac:dyDescent="0.3">
      <c r="A14" s="8">
        <f t="shared" si="1"/>
        <v>3</v>
      </c>
      <c r="B14" s="9">
        <v>2303</v>
      </c>
      <c r="C14" s="128" t="s">
        <v>253</v>
      </c>
      <c r="D14" s="129" t="s">
        <v>254</v>
      </c>
      <c r="E14" s="129" t="s">
        <v>254</v>
      </c>
      <c r="F14" s="130" t="s">
        <v>254</v>
      </c>
      <c r="G14" s="41" t="s">
        <v>22</v>
      </c>
      <c r="H14" s="11"/>
      <c r="I14" s="12">
        <v>1600</v>
      </c>
      <c r="J14" s="22">
        <v>0</v>
      </c>
      <c r="K14" s="10">
        <v>9.5</v>
      </c>
      <c r="L14" s="23">
        <f t="shared" si="0"/>
        <v>0</v>
      </c>
      <c r="M14" s="17">
        <f t="shared" si="2"/>
        <v>0</v>
      </c>
      <c r="N14" s="17">
        <f t="shared" si="3"/>
        <v>0</v>
      </c>
    </row>
    <row r="15" spans="1:14" ht="15" customHeight="1" x14ac:dyDescent="0.3">
      <c r="A15" s="8">
        <f t="shared" si="1"/>
        <v>4</v>
      </c>
      <c r="B15" s="9">
        <v>2305</v>
      </c>
      <c r="C15" s="128" t="s">
        <v>255</v>
      </c>
      <c r="D15" s="129" t="s">
        <v>256</v>
      </c>
      <c r="E15" s="129" t="s">
        <v>256</v>
      </c>
      <c r="F15" s="130" t="s">
        <v>256</v>
      </c>
      <c r="G15" s="41" t="s">
        <v>22</v>
      </c>
      <c r="H15" s="11"/>
      <c r="I15" s="12">
        <v>150</v>
      </c>
      <c r="J15" s="22">
        <v>0</v>
      </c>
      <c r="K15" s="10">
        <v>9.5</v>
      </c>
      <c r="L15" s="23">
        <f t="shared" si="0"/>
        <v>0</v>
      </c>
      <c r="M15" s="17">
        <f t="shared" si="2"/>
        <v>0</v>
      </c>
      <c r="N15" s="17">
        <f t="shared" si="3"/>
        <v>0</v>
      </c>
    </row>
    <row r="16" spans="1:14" ht="15" customHeight="1" x14ac:dyDescent="0.3">
      <c r="A16" s="8">
        <f t="shared" si="1"/>
        <v>5</v>
      </c>
      <c r="B16" s="9">
        <v>2306</v>
      </c>
      <c r="C16" s="128" t="s">
        <v>257</v>
      </c>
      <c r="D16" s="129" t="s">
        <v>258</v>
      </c>
      <c r="E16" s="129" t="s">
        <v>258</v>
      </c>
      <c r="F16" s="130" t="s">
        <v>258</v>
      </c>
      <c r="G16" s="41" t="s">
        <v>22</v>
      </c>
      <c r="H16" s="11"/>
      <c r="I16" s="12">
        <v>10</v>
      </c>
      <c r="J16" s="22">
        <v>0</v>
      </c>
      <c r="K16" s="10">
        <v>9.5</v>
      </c>
      <c r="L16" s="23">
        <f t="shared" si="0"/>
        <v>0</v>
      </c>
      <c r="M16" s="17">
        <f t="shared" si="2"/>
        <v>0</v>
      </c>
      <c r="N16" s="17">
        <f t="shared" si="3"/>
        <v>0</v>
      </c>
    </row>
    <row r="17" spans="1:14" ht="15" customHeight="1" x14ac:dyDescent="0.3">
      <c r="A17" s="8">
        <f t="shared" si="1"/>
        <v>6</v>
      </c>
      <c r="B17" s="9">
        <v>2307</v>
      </c>
      <c r="C17" s="128" t="s">
        <v>259</v>
      </c>
      <c r="D17" s="129" t="s">
        <v>260</v>
      </c>
      <c r="E17" s="129" t="s">
        <v>260</v>
      </c>
      <c r="F17" s="130" t="s">
        <v>260</v>
      </c>
      <c r="G17" s="41" t="s">
        <v>22</v>
      </c>
      <c r="H17" s="11"/>
      <c r="I17" s="12">
        <v>1000</v>
      </c>
      <c r="J17" s="22">
        <v>0</v>
      </c>
      <c r="K17" s="10">
        <v>9.5</v>
      </c>
      <c r="L17" s="23">
        <f t="shared" si="0"/>
        <v>0</v>
      </c>
      <c r="M17" s="17">
        <f t="shared" si="2"/>
        <v>0</v>
      </c>
      <c r="N17" s="17">
        <f t="shared" si="3"/>
        <v>0</v>
      </c>
    </row>
    <row r="18" spans="1:14" ht="15" customHeight="1" x14ac:dyDescent="0.3">
      <c r="A18" s="8">
        <f t="shared" si="1"/>
        <v>7</v>
      </c>
      <c r="B18" s="9">
        <v>2309</v>
      </c>
      <c r="C18" s="128" t="s">
        <v>261</v>
      </c>
      <c r="D18" s="129" t="s">
        <v>262</v>
      </c>
      <c r="E18" s="129" t="s">
        <v>262</v>
      </c>
      <c r="F18" s="130" t="s">
        <v>262</v>
      </c>
      <c r="G18" s="41" t="s">
        <v>59</v>
      </c>
      <c r="H18" s="11"/>
      <c r="I18" s="12">
        <v>25</v>
      </c>
      <c r="J18" s="22">
        <v>0</v>
      </c>
      <c r="K18" s="10">
        <v>9.5</v>
      </c>
      <c r="L18" s="23">
        <f t="shared" si="0"/>
        <v>0</v>
      </c>
      <c r="M18" s="17">
        <f t="shared" si="2"/>
        <v>0</v>
      </c>
      <c r="N18" s="17">
        <f t="shared" si="3"/>
        <v>0</v>
      </c>
    </row>
    <row r="19" spans="1:14" ht="15" customHeight="1" x14ac:dyDescent="0.3">
      <c r="A19" s="8">
        <f t="shared" si="1"/>
        <v>8</v>
      </c>
      <c r="B19" s="9">
        <v>2310</v>
      </c>
      <c r="C19" s="128" t="s">
        <v>263</v>
      </c>
      <c r="D19" s="129" t="s">
        <v>264</v>
      </c>
      <c r="E19" s="129" t="s">
        <v>264</v>
      </c>
      <c r="F19" s="130" t="s">
        <v>264</v>
      </c>
      <c r="G19" s="41" t="s">
        <v>59</v>
      </c>
      <c r="H19" s="11"/>
      <c r="I19" s="12">
        <v>25</v>
      </c>
      <c r="J19" s="22">
        <v>0</v>
      </c>
      <c r="K19" s="10">
        <v>9.5</v>
      </c>
      <c r="L19" s="23">
        <f t="shared" si="0"/>
        <v>0</v>
      </c>
      <c r="M19" s="17">
        <f t="shared" si="2"/>
        <v>0</v>
      </c>
      <c r="N19" s="17">
        <f t="shared" si="3"/>
        <v>0</v>
      </c>
    </row>
    <row r="20" spans="1:14" ht="15" customHeight="1" x14ac:dyDescent="0.3">
      <c r="A20" s="8">
        <f t="shared" si="1"/>
        <v>9</v>
      </c>
      <c r="B20" s="9">
        <v>2312</v>
      </c>
      <c r="C20" s="128" t="s">
        <v>266</v>
      </c>
      <c r="D20" s="129" t="s">
        <v>267</v>
      </c>
      <c r="E20" s="129" t="s">
        <v>267</v>
      </c>
      <c r="F20" s="130" t="s">
        <v>267</v>
      </c>
      <c r="G20" s="41" t="s">
        <v>59</v>
      </c>
      <c r="H20" s="11"/>
      <c r="I20" s="12">
        <v>25</v>
      </c>
      <c r="J20" s="22">
        <v>0</v>
      </c>
      <c r="K20" s="10">
        <v>9.5</v>
      </c>
      <c r="L20" s="23">
        <f t="shared" si="0"/>
        <v>0</v>
      </c>
      <c r="M20" s="17">
        <f t="shared" si="2"/>
        <v>0</v>
      </c>
      <c r="N20" s="17">
        <f t="shared" si="3"/>
        <v>0</v>
      </c>
    </row>
    <row r="21" spans="1:14" ht="15" customHeight="1" x14ac:dyDescent="0.3">
      <c r="A21" s="8">
        <f t="shared" si="1"/>
        <v>10</v>
      </c>
      <c r="B21" s="9">
        <v>2313</v>
      </c>
      <c r="C21" s="128" t="s">
        <v>268</v>
      </c>
      <c r="D21" s="129" t="s">
        <v>269</v>
      </c>
      <c r="E21" s="129" t="s">
        <v>269</v>
      </c>
      <c r="F21" s="130" t="s">
        <v>269</v>
      </c>
      <c r="G21" s="41" t="s">
        <v>59</v>
      </c>
      <c r="H21" s="11"/>
      <c r="I21" s="12">
        <v>25</v>
      </c>
      <c r="J21" s="22">
        <v>0</v>
      </c>
      <c r="K21" s="10">
        <v>9.5</v>
      </c>
      <c r="L21" s="23">
        <f t="shared" si="0"/>
        <v>0</v>
      </c>
      <c r="M21" s="17">
        <f t="shared" si="2"/>
        <v>0</v>
      </c>
      <c r="N21" s="17">
        <f t="shared" si="3"/>
        <v>0</v>
      </c>
    </row>
    <row r="22" spans="1:14" ht="15" customHeight="1" x14ac:dyDescent="0.3">
      <c r="A22" s="8">
        <f t="shared" si="1"/>
        <v>11</v>
      </c>
      <c r="B22" s="9">
        <v>2314</v>
      </c>
      <c r="C22" s="128" t="s">
        <v>270</v>
      </c>
      <c r="D22" s="129" t="s">
        <v>271</v>
      </c>
      <c r="E22" s="129" t="s">
        <v>271</v>
      </c>
      <c r="F22" s="130" t="s">
        <v>271</v>
      </c>
      <c r="G22" s="41" t="s">
        <v>59</v>
      </c>
      <c r="H22" s="11"/>
      <c r="I22" s="12">
        <v>25</v>
      </c>
      <c r="J22" s="22">
        <v>0</v>
      </c>
      <c r="K22" s="10">
        <v>9.5</v>
      </c>
      <c r="L22" s="23">
        <f t="shared" si="0"/>
        <v>0</v>
      </c>
      <c r="M22" s="17">
        <f t="shared" si="2"/>
        <v>0</v>
      </c>
      <c r="N22" s="17">
        <f t="shared" si="3"/>
        <v>0</v>
      </c>
    </row>
    <row r="23" spans="1:14" ht="15" customHeight="1" x14ac:dyDescent="0.3">
      <c r="A23" s="8">
        <f t="shared" si="1"/>
        <v>12</v>
      </c>
      <c r="B23" s="9">
        <v>2315</v>
      </c>
      <c r="C23" s="128" t="s">
        <v>272</v>
      </c>
      <c r="D23" s="129" t="s">
        <v>273</v>
      </c>
      <c r="E23" s="129" t="s">
        <v>273</v>
      </c>
      <c r="F23" s="130" t="s">
        <v>273</v>
      </c>
      <c r="G23" s="41" t="s">
        <v>22</v>
      </c>
      <c r="H23" s="11"/>
      <c r="I23" s="12">
        <v>40</v>
      </c>
      <c r="J23" s="22">
        <v>0</v>
      </c>
      <c r="K23" s="10">
        <v>9.5</v>
      </c>
      <c r="L23" s="23">
        <f t="shared" si="0"/>
        <v>0</v>
      </c>
      <c r="M23" s="17">
        <f t="shared" si="2"/>
        <v>0</v>
      </c>
      <c r="N23" s="17">
        <f t="shared" si="3"/>
        <v>0</v>
      </c>
    </row>
    <row r="24" spans="1:14" ht="15" customHeight="1" x14ac:dyDescent="0.3">
      <c r="A24" s="8">
        <f t="shared" si="1"/>
        <v>13</v>
      </c>
      <c r="B24" s="9">
        <v>2316</v>
      </c>
      <c r="C24" s="128" t="s">
        <v>274</v>
      </c>
      <c r="D24" s="129" t="s">
        <v>275</v>
      </c>
      <c r="E24" s="129" t="s">
        <v>275</v>
      </c>
      <c r="F24" s="130" t="s">
        <v>275</v>
      </c>
      <c r="G24" s="41" t="s">
        <v>22</v>
      </c>
      <c r="H24" s="11"/>
      <c r="I24" s="12">
        <v>20</v>
      </c>
      <c r="J24" s="22">
        <v>0</v>
      </c>
      <c r="K24" s="10">
        <v>9.5</v>
      </c>
      <c r="L24" s="23">
        <f t="shared" si="0"/>
        <v>0</v>
      </c>
      <c r="M24" s="17">
        <f t="shared" si="2"/>
        <v>0</v>
      </c>
      <c r="N24" s="17">
        <f t="shared" si="3"/>
        <v>0</v>
      </c>
    </row>
    <row r="25" spans="1:14" ht="15" customHeight="1" x14ac:dyDescent="0.3">
      <c r="A25" s="8">
        <f t="shared" si="1"/>
        <v>14</v>
      </c>
      <c r="B25" s="9">
        <v>2321</v>
      </c>
      <c r="C25" s="128" t="s">
        <v>276</v>
      </c>
      <c r="D25" s="129" t="s">
        <v>277</v>
      </c>
      <c r="E25" s="129" t="s">
        <v>277</v>
      </c>
      <c r="F25" s="130" t="s">
        <v>277</v>
      </c>
      <c r="G25" s="41" t="s">
        <v>22</v>
      </c>
      <c r="H25" s="11"/>
      <c r="I25" s="12">
        <v>100</v>
      </c>
      <c r="J25" s="22">
        <v>0</v>
      </c>
      <c r="K25" s="10">
        <v>9.5</v>
      </c>
      <c r="L25" s="23">
        <f t="shared" si="0"/>
        <v>0</v>
      </c>
      <c r="M25" s="17">
        <f t="shared" si="2"/>
        <v>0</v>
      </c>
      <c r="N25" s="17">
        <f t="shared" si="3"/>
        <v>0</v>
      </c>
    </row>
    <row r="26" spans="1:14" ht="15" customHeight="1" x14ac:dyDescent="0.3">
      <c r="A26" s="8">
        <f t="shared" si="1"/>
        <v>15</v>
      </c>
      <c r="B26" s="9">
        <v>2320</v>
      </c>
      <c r="C26" s="128" t="s">
        <v>278</v>
      </c>
      <c r="D26" s="129" t="s">
        <v>279</v>
      </c>
      <c r="E26" s="129" t="s">
        <v>279</v>
      </c>
      <c r="F26" s="130" t="s">
        <v>279</v>
      </c>
      <c r="G26" s="41" t="s">
        <v>22</v>
      </c>
      <c r="H26" s="11"/>
      <c r="I26" s="12">
        <v>20</v>
      </c>
      <c r="J26" s="22">
        <v>0</v>
      </c>
      <c r="K26" s="10">
        <v>9.5</v>
      </c>
      <c r="L26" s="23">
        <f t="shared" si="0"/>
        <v>0</v>
      </c>
      <c r="M26" s="17">
        <f t="shared" si="2"/>
        <v>0</v>
      </c>
      <c r="N26" s="17">
        <f t="shared" si="3"/>
        <v>0</v>
      </c>
    </row>
    <row r="27" spans="1:14" ht="15" customHeight="1" x14ac:dyDescent="0.3">
      <c r="A27" s="8">
        <f t="shared" si="1"/>
        <v>16</v>
      </c>
      <c r="B27" s="9">
        <v>2322</v>
      </c>
      <c r="C27" s="128" t="s">
        <v>280</v>
      </c>
      <c r="D27" s="129" t="s">
        <v>281</v>
      </c>
      <c r="E27" s="129" t="s">
        <v>281</v>
      </c>
      <c r="F27" s="130" t="s">
        <v>281</v>
      </c>
      <c r="G27" s="41" t="s">
        <v>22</v>
      </c>
      <c r="H27" s="11"/>
      <c r="I27" s="12">
        <v>30</v>
      </c>
      <c r="J27" s="22">
        <v>0</v>
      </c>
      <c r="K27" s="10">
        <v>9.5</v>
      </c>
      <c r="L27" s="23">
        <f t="shared" si="0"/>
        <v>0</v>
      </c>
      <c r="M27" s="17">
        <f t="shared" si="2"/>
        <v>0</v>
      </c>
      <c r="N27" s="17">
        <f t="shared" si="3"/>
        <v>0</v>
      </c>
    </row>
    <row r="28" spans="1:14" ht="15" customHeight="1" x14ac:dyDescent="0.3">
      <c r="A28" s="8">
        <f t="shared" si="1"/>
        <v>17</v>
      </c>
      <c r="B28" s="9">
        <v>2324</v>
      </c>
      <c r="C28" s="128" t="s">
        <v>282</v>
      </c>
      <c r="D28" s="129" t="s">
        <v>283</v>
      </c>
      <c r="E28" s="129" t="s">
        <v>283</v>
      </c>
      <c r="F28" s="130" t="s">
        <v>283</v>
      </c>
      <c r="G28" s="41" t="s">
        <v>22</v>
      </c>
      <c r="H28" s="11"/>
      <c r="I28" s="12">
        <v>1500</v>
      </c>
      <c r="J28" s="22">
        <v>0</v>
      </c>
      <c r="K28" s="10">
        <v>9.5</v>
      </c>
      <c r="L28" s="23">
        <f t="shared" si="0"/>
        <v>0</v>
      </c>
      <c r="M28" s="17">
        <f t="shared" si="2"/>
        <v>0</v>
      </c>
      <c r="N28" s="17">
        <f t="shared" si="3"/>
        <v>0</v>
      </c>
    </row>
    <row r="29" spans="1:14" ht="15" customHeight="1" x14ac:dyDescent="0.3">
      <c r="A29" s="8">
        <f t="shared" si="1"/>
        <v>18</v>
      </c>
      <c r="B29" s="9">
        <v>2329</v>
      </c>
      <c r="C29" s="128" t="s">
        <v>284</v>
      </c>
      <c r="D29" s="129" t="s">
        <v>285</v>
      </c>
      <c r="E29" s="129" t="s">
        <v>285</v>
      </c>
      <c r="F29" s="130" t="s">
        <v>285</v>
      </c>
      <c r="G29" s="41" t="s">
        <v>22</v>
      </c>
      <c r="H29" s="11"/>
      <c r="I29" s="12">
        <v>100</v>
      </c>
      <c r="J29" s="22">
        <v>0</v>
      </c>
      <c r="K29" s="10">
        <v>9.5</v>
      </c>
      <c r="L29" s="23">
        <f t="shared" si="0"/>
        <v>0</v>
      </c>
      <c r="M29" s="17">
        <f t="shared" si="2"/>
        <v>0</v>
      </c>
      <c r="N29" s="17">
        <f t="shared" si="3"/>
        <v>0</v>
      </c>
    </row>
    <row r="30" spans="1:14" ht="15" customHeight="1" x14ac:dyDescent="0.3">
      <c r="A30" s="8">
        <f t="shared" si="1"/>
        <v>19</v>
      </c>
      <c r="B30" s="9">
        <v>2330</v>
      </c>
      <c r="C30" s="128" t="s">
        <v>286</v>
      </c>
      <c r="D30" s="129" t="s">
        <v>287</v>
      </c>
      <c r="E30" s="129" t="s">
        <v>287</v>
      </c>
      <c r="F30" s="130" t="s">
        <v>287</v>
      </c>
      <c r="G30" s="41" t="s">
        <v>22</v>
      </c>
      <c r="H30" s="11"/>
      <c r="I30" s="12">
        <v>800</v>
      </c>
      <c r="J30" s="22">
        <v>0</v>
      </c>
      <c r="K30" s="10">
        <v>9.5</v>
      </c>
      <c r="L30" s="23">
        <f t="shared" si="0"/>
        <v>0</v>
      </c>
      <c r="M30" s="17">
        <f t="shared" si="2"/>
        <v>0</v>
      </c>
      <c r="N30" s="17">
        <f t="shared" si="3"/>
        <v>0</v>
      </c>
    </row>
    <row r="31" spans="1:14" ht="15" customHeight="1" x14ac:dyDescent="0.3">
      <c r="A31" s="8">
        <f t="shared" si="1"/>
        <v>20</v>
      </c>
      <c r="B31" s="9">
        <v>2331</v>
      </c>
      <c r="C31" s="128" t="s">
        <v>288</v>
      </c>
      <c r="D31" s="129" t="s">
        <v>289</v>
      </c>
      <c r="E31" s="129" t="s">
        <v>289</v>
      </c>
      <c r="F31" s="130" t="s">
        <v>289</v>
      </c>
      <c r="G31" s="41" t="s">
        <v>22</v>
      </c>
      <c r="H31" s="11"/>
      <c r="I31" s="12">
        <v>50</v>
      </c>
      <c r="J31" s="22">
        <v>0</v>
      </c>
      <c r="K31" s="10">
        <v>9.5</v>
      </c>
      <c r="L31" s="23">
        <f t="shared" si="0"/>
        <v>0</v>
      </c>
      <c r="M31" s="17">
        <f t="shared" si="2"/>
        <v>0</v>
      </c>
      <c r="N31" s="17">
        <f t="shared" si="3"/>
        <v>0</v>
      </c>
    </row>
    <row r="32" spans="1:14" ht="15" customHeight="1" x14ac:dyDescent="0.3">
      <c r="A32" s="8">
        <f t="shared" si="1"/>
        <v>21</v>
      </c>
      <c r="B32" s="9">
        <v>2332</v>
      </c>
      <c r="C32" s="128" t="s">
        <v>290</v>
      </c>
      <c r="D32" s="129" t="s">
        <v>291</v>
      </c>
      <c r="E32" s="129" t="s">
        <v>291</v>
      </c>
      <c r="F32" s="130" t="s">
        <v>291</v>
      </c>
      <c r="G32" s="41" t="s">
        <v>22</v>
      </c>
      <c r="H32" s="11"/>
      <c r="I32" s="12">
        <v>900</v>
      </c>
      <c r="J32" s="22">
        <v>0</v>
      </c>
      <c r="K32" s="10">
        <v>9.5</v>
      </c>
      <c r="L32" s="23">
        <f t="shared" si="0"/>
        <v>0</v>
      </c>
      <c r="M32" s="17">
        <f t="shared" si="2"/>
        <v>0</v>
      </c>
      <c r="N32" s="17">
        <f t="shared" si="3"/>
        <v>0</v>
      </c>
    </row>
    <row r="33" spans="1:14" ht="15" customHeight="1" x14ac:dyDescent="0.3">
      <c r="A33" s="8">
        <f t="shared" si="1"/>
        <v>22</v>
      </c>
      <c r="B33" s="9">
        <v>2333</v>
      </c>
      <c r="C33" s="128" t="s">
        <v>292</v>
      </c>
      <c r="D33" s="129" t="s">
        <v>293</v>
      </c>
      <c r="E33" s="129" t="s">
        <v>293</v>
      </c>
      <c r="F33" s="130" t="s">
        <v>293</v>
      </c>
      <c r="G33" s="41" t="s">
        <v>22</v>
      </c>
      <c r="H33" s="11"/>
      <c r="I33" s="12">
        <v>3500</v>
      </c>
      <c r="J33" s="22">
        <v>0</v>
      </c>
      <c r="K33" s="10">
        <v>9.5</v>
      </c>
      <c r="L33" s="23">
        <f t="shared" si="0"/>
        <v>0</v>
      </c>
      <c r="M33" s="17">
        <f t="shared" si="2"/>
        <v>0</v>
      </c>
      <c r="N33" s="17">
        <f t="shared" si="3"/>
        <v>0</v>
      </c>
    </row>
    <row r="34" spans="1:14" ht="15" customHeight="1" x14ac:dyDescent="0.3">
      <c r="A34" s="8">
        <f t="shared" si="1"/>
        <v>23</v>
      </c>
      <c r="B34" s="9">
        <v>2334</v>
      </c>
      <c r="C34" s="128" t="s">
        <v>294</v>
      </c>
      <c r="D34" s="129" t="s">
        <v>295</v>
      </c>
      <c r="E34" s="129" t="s">
        <v>295</v>
      </c>
      <c r="F34" s="130" t="s">
        <v>295</v>
      </c>
      <c r="G34" s="41" t="s">
        <v>22</v>
      </c>
      <c r="H34" s="11"/>
      <c r="I34" s="12">
        <v>120</v>
      </c>
      <c r="J34" s="22">
        <v>0</v>
      </c>
      <c r="K34" s="10">
        <v>9.5</v>
      </c>
      <c r="L34" s="23">
        <f t="shared" si="0"/>
        <v>0</v>
      </c>
      <c r="M34" s="17">
        <f t="shared" si="2"/>
        <v>0</v>
      </c>
      <c r="N34" s="17">
        <f t="shared" si="3"/>
        <v>0</v>
      </c>
    </row>
    <row r="35" spans="1:14" ht="15" customHeight="1" x14ac:dyDescent="0.3">
      <c r="A35" s="8">
        <f t="shared" si="1"/>
        <v>24</v>
      </c>
      <c r="B35" s="9">
        <v>2335</v>
      </c>
      <c r="C35" s="128" t="s">
        <v>296</v>
      </c>
      <c r="D35" s="129" t="s">
        <v>297</v>
      </c>
      <c r="E35" s="129" t="s">
        <v>297</v>
      </c>
      <c r="F35" s="130" t="s">
        <v>297</v>
      </c>
      <c r="G35" s="41" t="s">
        <v>22</v>
      </c>
      <c r="H35" s="11"/>
      <c r="I35" s="12">
        <v>150</v>
      </c>
      <c r="J35" s="22">
        <v>0</v>
      </c>
      <c r="K35" s="10">
        <v>9.5</v>
      </c>
      <c r="L35" s="23">
        <f t="shared" si="0"/>
        <v>0</v>
      </c>
      <c r="M35" s="17">
        <f t="shared" si="2"/>
        <v>0</v>
      </c>
      <c r="N35" s="17">
        <f t="shared" si="3"/>
        <v>0</v>
      </c>
    </row>
    <row r="36" spans="1:14" ht="15" customHeight="1" x14ac:dyDescent="0.3">
      <c r="A36" s="8">
        <f t="shared" si="1"/>
        <v>25</v>
      </c>
      <c r="B36" s="9">
        <v>2336</v>
      </c>
      <c r="C36" s="128" t="s">
        <v>298</v>
      </c>
      <c r="D36" s="129" t="s">
        <v>299</v>
      </c>
      <c r="E36" s="129" t="s">
        <v>299</v>
      </c>
      <c r="F36" s="130" t="s">
        <v>299</v>
      </c>
      <c r="G36" s="41" t="s">
        <v>22</v>
      </c>
      <c r="H36" s="11"/>
      <c r="I36" s="12">
        <v>50</v>
      </c>
      <c r="J36" s="22">
        <v>0</v>
      </c>
      <c r="K36" s="10">
        <v>9.5</v>
      </c>
      <c r="L36" s="23">
        <f t="shared" si="0"/>
        <v>0</v>
      </c>
      <c r="M36" s="17">
        <f t="shared" si="2"/>
        <v>0</v>
      </c>
      <c r="N36" s="17">
        <f t="shared" si="3"/>
        <v>0</v>
      </c>
    </row>
    <row r="37" spans="1:14" ht="15" customHeight="1" x14ac:dyDescent="0.3">
      <c r="A37" s="8">
        <f t="shared" si="1"/>
        <v>26</v>
      </c>
      <c r="B37" s="9">
        <v>2338</v>
      </c>
      <c r="C37" s="128" t="s">
        <v>300</v>
      </c>
      <c r="D37" s="129" t="s">
        <v>301</v>
      </c>
      <c r="E37" s="129" t="s">
        <v>301</v>
      </c>
      <c r="F37" s="130" t="s">
        <v>301</v>
      </c>
      <c r="G37" s="41" t="s">
        <v>22</v>
      </c>
      <c r="H37" s="11"/>
      <c r="I37" s="12">
        <v>70</v>
      </c>
      <c r="J37" s="22">
        <v>0</v>
      </c>
      <c r="K37" s="10">
        <v>9.5</v>
      </c>
      <c r="L37" s="23">
        <f t="shared" si="0"/>
        <v>0</v>
      </c>
      <c r="M37" s="17">
        <f t="shared" si="2"/>
        <v>0</v>
      </c>
      <c r="N37" s="17">
        <f t="shared" si="3"/>
        <v>0</v>
      </c>
    </row>
    <row r="38" spans="1:14" ht="15" customHeight="1" x14ac:dyDescent="0.3">
      <c r="A38" s="8">
        <f t="shared" si="1"/>
        <v>27</v>
      </c>
      <c r="B38" s="9">
        <v>2345</v>
      </c>
      <c r="C38" s="128" t="s">
        <v>302</v>
      </c>
      <c r="D38" s="129" t="s">
        <v>303</v>
      </c>
      <c r="E38" s="129" t="s">
        <v>303</v>
      </c>
      <c r="F38" s="130" t="s">
        <v>303</v>
      </c>
      <c r="G38" s="41" t="s">
        <v>22</v>
      </c>
      <c r="H38" s="11"/>
      <c r="I38" s="12">
        <v>40</v>
      </c>
      <c r="J38" s="22">
        <v>0</v>
      </c>
      <c r="K38" s="10">
        <v>9.5</v>
      </c>
      <c r="L38" s="23">
        <f t="shared" si="0"/>
        <v>0</v>
      </c>
      <c r="M38" s="17">
        <f t="shared" si="2"/>
        <v>0</v>
      </c>
      <c r="N38" s="17">
        <f t="shared" si="3"/>
        <v>0</v>
      </c>
    </row>
    <row r="39" spans="1:14" ht="15" customHeight="1" x14ac:dyDescent="0.3">
      <c r="A39" s="8">
        <f t="shared" si="1"/>
        <v>28</v>
      </c>
      <c r="B39" s="9">
        <v>2346</v>
      </c>
      <c r="C39" s="128" t="s">
        <v>304</v>
      </c>
      <c r="D39" s="129" t="s">
        <v>305</v>
      </c>
      <c r="E39" s="129" t="s">
        <v>305</v>
      </c>
      <c r="F39" s="130" t="s">
        <v>305</v>
      </c>
      <c r="G39" s="41" t="s">
        <v>59</v>
      </c>
      <c r="H39" s="11"/>
      <c r="I39" s="12">
        <v>120</v>
      </c>
      <c r="J39" s="22">
        <v>0</v>
      </c>
      <c r="K39" s="10">
        <v>9.5</v>
      </c>
      <c r="L39" s="23">
        <f t="shared" si="0"/>
        <v>0</v>
      </c>
      <c r="M39" s="17">
        <f t="shared" si="2"/>
        <v>0</v>
      </c>
      <c r="N39" s="17">
        <f t="shared" si="3"/>
        <v>0</v>
      </c>
    </row>
    <row r="40" spans="1:14" ht="15" customHeight="1" x14ac:dyDescent="0.3">
      <c r="A40" s="8">
        <f t="shared" si="1"/>
        <v>29</v>
      </c>
      <c r="B40" s="9">
        <v>2348</v>
      </c>
      <c r="C40" s="128" t="s">
        <v>306</v>
      </c>
      <c r="D40" s="129" t="s">
        <v>307</v>
      </c>
      <c r="E40" s="129" t="s">
        <v>307</v>
      </c>
      <c r="F40" s="130" t="s">
        <v>307</v>
      </c>
      <c r="G40" s="41" t="s">
        <v>59</v>
      </c>
      <c r="H40" s="11"/>
      <c r="I40" s="12">
        <v>30</v>
      </c>
      <c r="J40" s="22">
        <v>0</v>
      </c>
      <c r="K40" s="10">
        <v>9.5</v>
      </c>
      <c r="L40" s="23">
        <f t="shared" si="0"/>
        <v>0</v>
      </c>
      <c r="M40" s="17">
        <f t="shared" si="2"/>
        <v>0</v>
      </c>
      <c r="N40" s="17">
        <f t="shared" si="3"/>
        <v>0</v>
      </c>
    </row>
    <row r="41" spans="1:14" ht="15" customHeight="1" x14ac:dyDescent="0.3">
      <c r="A41" s="8">
        <f t="shared" si="1"/>
        <v>30</v>
      </c>
      <c r="B41" s="9">
        <v>2349</v>
      </c>
      <c r="C41" s="128" t="s">
        <v>308</v>
      </c>
      <c r="D41" s="129" t="s">
        <v>309</v>
      </c>
      <c r="E41" s="129" t="s">
        <v>309</v>
      </c>
      <c r="F41" s="130" t="s">
        <v>309</v>
      </c>
      <c r="G41" s="41" t="s">
        <v>22</v>
      </c>
      <c r="H41" s="11"/>
      <c r="I41" s="12">
        <v>80</v>
      </c>
      <c r="J41" s="22">
        <v>0</v>
      </c>
      <c r="K41" s="10">
        <v>9.5</v>
      </c>
      <c r="L41" s="23">
        <f t="shared" si="0"/>
        <v>0</v>
      </c>
      <c r="M41" s="17">
        <f t="shared" si="2"/>
        <v>0</v>
      </c>
      <c r="N41" s="17">
        <f t="shared" si="3"/>
        <v>0</v>
      </c>
    </row>
    <row r="42" spans="1:14" ht="15" customHeight="1" x14ac:dyDescent="0.3">
      <c r="A42" s="8">
        <f t="shared" si="1"/>
        <v>31</v>
      </c>
      <c r="B42" s="9">
        <v>2355</v>
      </c>
      <c r="C42" s="128" t="s">
        <v>312</v>
      </c>
      <c r="D42" s="129" t="s">
        <v>313</v>
      </c>
      <c r="E42" s="129" t="s">
        <v>313</v>
      </c>
      <c r="F42" s="130" t="s">
        <v>313</v>
      </c>
      <c r="G42" s="41" t="s">
        <v>22</v>
      </c>
      <c r="H42" s="11"/>
      <c r="I42" s="12">
        <v>140</v>
      </c>
      <c r="J42" s="22">
        <v>0</v>
      </c>
      <c r="K42" s="10">
        <v>9.5</v>
      </c>
      <c r="L42" s="23">
        <f t="shared" si="0"/>
        <v>0</v>
      </c>
      <c r="M42" s="17">
        <f t="shared" si="2"/>
        <v>0</v>
      </c>
      <c r="N42" s="17">
        <f t="shared" si="3"/>
        <v>0</v>
      </c>
    </row>
    <row r="43" spans="1:14" ht="15" customHeight="1" x14ac:dyDescent="0.3">
      <c r="A43" s="8">
        <f t="shared" si="1"/>
        <v>32</v>
      </c>
      <c r="B43" s="9">
        <v>2356</v>
      </c>
      <c r="C43" s="128" t="s">
        <v>314</v>
      </c>
      <c r="D43" s="129" t="s">
        <v>315</v>
      </c>
      <c r="E43" s="129" t="s">
        <v>315</v>
      </c>
      <c r="F43" s="130" t="s">
        <v>315</v>
      </c>
      <c r="G43" s="41" t="s">
        <v>22</v>
      </c>
      <c r="H43" s="11"/>
      <c r="I43" s="12">
        <v>30</v>
      </c>
      <c r="J43" s="22">
        <v>0</v>
      </c>
      <c r="K43" s="10">
        <v>9.5</v>
      </c>
      <c r="L43" s="23">
        <f t="shared" si="0"/>
        <v>0</v>
      </c>
      <c r="M43" s="17">
        <f t="shared" si="2"/>
        <v>0</v>
      </c>
      <c r="N43" s="17">
        <f t="shared" si="3"/>
        <v>0</v>
      </c>
    </row>
    <row r="44" spans="1:14" ht="15" customHeight="1" x14ac:dyDescent="0.3">
      <c r="A44" s="8">
        <f t="shared" si="1"/>
        <v>33</v>
      </c>
      <c r="B44" s="9">
        <v>2358</v>
      </c>
      <c r="C44" s="128" t="s">
        <v>316</v>
      </c>
      <c r="D44" s="129" t="s">
        <v>317</v>
      </c>
      <c r="E44" s="129" t="s">
        <v>317</v>
      </c>
      <c r="F44" s="130" t="s">
        <v>317</v>
      </c>
      <c r="G44" s="41" t="s">
        <v>22</v>
      </c>
      <c r="H44" s="11"/>
      <c r="I44" s="12">
        <v>1000</v>
      </c>
      <c r="J44" s="22">
        <v>0</v>
      </c>
      <c r="K44" s="10">
        <v>9.5</v>
      </c>
      <c r="L44" s="23">
        <f t="shared" si="0"/>
        <v>0</v>
      </c>
      <c r="M44" s="17">
        <f t="shared" si="2"/>
        <v>0</v>
      </c>
      <c r="N44" s="17">
        <f t="shared" si="3"/>
        <v>0</v>
      </c>
    </row>
    <row r="45" spans="1:14" ht="15" customHeight="1" x14ac:dyDescent="0.3">
      <c r="A45" s="8">
        <f t="shared" si="1"/>
        <v>34</v>
      </c>
      <c r="B45" s="9">
        <v>2359</v>
      </c>
      <c r="C45" s="128" t="s">
        <v>318</v>
      </c>
      <c r="D45" s="129" t="s">
        <v>319</v>
      </c>
      <c r="E45" s="129" t="s">
        <v>319</v>
      </c>
      <c r="F45" s="130" t="s">
        <v>319</v>
      </c>
      <c r="G45" s="41" t="s">
        <v>22</v>
      </c>
      <c r="H45" s="11"/>
      <c r="I45" s="12">
        <v>170</v>
      </c>
      <c r="J45" s="22">
        <v>0</v>
      </c>
      <c r="K45" s="10">
        <v>9.5</v>
      </c>
      <c r="L45" s="23">
        <f t="shared" si="0"/>
        <v>0</v>
      </c>
      <c r="M45" s="17">
        <f t="shared" si="2"/>
        <v>0</v>
      </c>
      <c r="N45" s="17">
        <f t="shared" si="3"/>
        <v>0</v>
      </c>
    </row>
    <row r="46" spans="1:14" ht="15" customHeight="1" x14ac:dyDescent="0.3">
      <c r="A46" s="8">
        <f t="shared" si="1"/>
        <v>35</v>
      </c>
      <c r="B46" s="9">
        <v>2360</v>
      </c>
      <c r="C46" s="128" t="s">
        <v>320</v>
      </c>
      <c r="D46" s="129" t="s">
        <v>321</v>
      </c>
      <c r="E46" s="129" t="s">
        <v>321</v>
      </c>
      <c r="F46" s="130" t="s">
        <v>321</v>
      </c>
      <c r="G46" s="41" t="s">
        <v>22</v>
      </c>
      <c r="H46" s="11"/>
      <c r="I46" s="12">
        <v>100</v>
      </c>
      <c r="J46" s="22">
        <v>0</v>
      </c>
      <c r="K46" s="10">
        <v>9.5</v>
      </c>
      <c r="L46" s="23">
        <f t="shared" si="0"/>
        <v>0</v>
      </c>
      <c r="M46" s="17">
        <f t="shared" si="2"/>
        <v>0</v>
      </c>
      <c r="N46" s="17">
        <f t="shared" si="3"/>
        <v>0</v>
      </c>
    </row>
    <row r="47" spans="1:14" ht="15" customHeight="1" x14ac:dyDescent="0.3">
      <c r="A47" s="8">
        <f t="shared" si="1"/>
        <v>36</v>
      </c>
      <c r="B47" s="9">
        <v>2361</v>
      </c>
      <c r="C47" s="128" t="s">
        <v>322</v>
      </c>
      <c r="D47" s="129" t="s">
        <v>323</v>
      </c>
      <c r="E47" s="129" t="s">
        <v>323</v>
      </c>
      <c r="F47" s="130" t="s">
        <v>323</v>
      </c>
      <c r="G47" s="41" t="s">
        <v>22</v>
      </c>
      <c r="H47" s="11"/>
      <c r="I47" s="12">
        <v>20</v>
      </c>
      <c r="J47" s="22">
        <v>0</v>
      </c>
      <c r="K47" s="10">
        <v>9.5</v>
      </c>
      <c r="L47" s="23">
        <f t="shared" si="0"/>
        <v>0</v>
      </c>
      <c r="M47" s="17">
        <f t="shared" si="2"/>
        <v>0</v>
      </c>
      <c r="N47" s="17">
        <f t="shared" si="3"/>
        <v>0</v>
      </c>
    </row>
    <row r="48" spans="1:14" ht="15" customHeight="1" x14ac:dyDescent="0.3">
      <c r="A48" s="8">
        <f t="shared" si="1"/>
        <v>37</v>
      </c>
      <c r="B48" s="9">
        <v>2362</v>
      </c>
      <c r="C48" s="128" t="s">
        <v>324</v>
      </c>
      <c r="D48" s="129" t="s">
        <v>325</v>
      </c>
      <c r="E48" s="129" t="s">
        <v>325</v>
      </c>
      <c r="F48" s="130" t="s">
        <v>325</v>
      </c>
      <c r="G48" s="41" t="s">
        <v>22</v>
      </c>
      <c r="H48" s="11"/>
      <c r="I48" s="12">
        <v>140</v>
      </c>
      <c r="J48" s="22">
        <v>0</v>
      </c>
      <c r="K48" s="10">
        <v>9.5</v>
      </c>
      <c r="L48" s="23">
        <f t="shared" si="0"/>
        <v>0</v>
      </c>
      <c r="M48" s="17">
        <f t="shared" si="2"/>
        <v>0</v>
      </c>
      <c r="N48" s="17">
        <f t="shared" si="3"/>
        <v>0</v>
      </c>
    </row>
    <row r="49" spans="1:14" ht="15" customHeight="1" x14ac:dyDescent="0.3">
      <c r="A49" s="8">
        <f t="shared" si="1"/>
        <v>38</v>
      </c>
      <c r="B49" s="9">
        <v>2363</v>
      </c>
      <c r="C49" s="128" t="s">
        <v>326</v>
      </c>
      <c r="D49" s="129" t="s">
        <v>327</v>
      </c>
      <c r="E49" s="129" t="s">
        <v>327</v>
      </c>
      <c r="F49" s="130" t="s">
        <v>327</v>
      </c>
      <c r="G49" s="41" t="s">
        <v>22</v>
      </c>
      <c r="H49" s="11"/>
      <c r="I49" s="12">
        <v>100</v>
      </c>
      <c r="J49" s="22">
        <v>0</v>
      </c>
      <c r="K49" s="10">
        <v>9.5</v>
      </c>
      <c r="L49" s="23">
        <f t="shared" si="0"/>
        <v>0</v>
      </c>
      <c r="M49" s="17">
        <f t="shared" si="2"/>
        <v>0</v>
      </c>
      <c r="N49" s="17">
        <f t="shared" si="3"/>
        <v>0</v>
      </c>
    </row>
    <row r="50" spans="1:14" ht="15" customHeight="1" x14ac:dyDescent="0.3">
      <c r="A50" s="8">
        <f t="shared" si="1"/>
        <v>39</v>
      </c>
      <c r="B50" s="9">
        <v>2365</v>
      </c>
      <c r="C50" s="128" t="s">
        <v>328</v>
      </c>
      <c r="D50" s="129" t="s">
        <v>329</v>
      </c>
      <c r="E50" s="129" t="s">
        <v>329</v>
      </c>
      <c r="F50" s="130" t="s">
        <v>329</v>
      </c>
      <c r="G50" s="10" t="s">
        <v>22</v>
      </c>
      <c r="H50" s="11"/>
      <c r="I50" s="12">
        <v>200</v>
      </c>
      <c r="J50" s="22">
        <v>0</v>
      </c>
      <c r="K50" s="10">
        <v>9.5</v>
      </c>
      <c r="L50" s="23">
        <f t="shared" si="0"/>
        <v>0</v>
      </c>
      <c r="M50" s="17">
        <f t="shared" si="2"/>
        <v>0</v>
      </c>
      <c r="N50" s="17">
        <f t="shared" si="3"/>
        <v>0</v>
      </c>
    </row>
    <row r="51" spans="1:14" ht="15" customHeight="1" x14ac:dyDescent="0.3">
      <c r="A51" s="8">
        <f t="shared" si="1"/>
        <v>40</v>
      </c>
      <c r="B51" s="9">
        <v>2367</v>
      </c>
      <c r="C51" s="128" t="s">
        <v>330</v>
      </c>
      <c r="D51" s="129" t="s">
        <v>331</v>
      </c>
      <c r="E51" s="129" t="s">
        <v>331</v>
      </c>
      <c r="F51" s="130" t="s">
        <v>331</v>
      </c>
      <c r="G51" s="10" t="s">
        <v>22</v>
      </c>
      <c r="H51" s="11"/>
      <c r="I51" s="12">
        <v>20</v>
      </c>
      <c r="J51" s="22">
        <v>0</v>
      </c>
      <c r="K51" s="10">
        <v>9.5</v>
      </c>
      <c r="L51" s="23">
        <f t="shared" si="0"/>
        <v>0</v>
      </c>
      <c r="M51" s="17">
        <f t="shared" si="2"/>
        <v>0</v>
      </c>
      <c r="N51" s="17">
        <f t="shared" si="3"/>
        <v>0</v>
      </c>
    </row>
    <row r="52" spans="1:14" ht="15" customHeight="1" x14ac:dyDescent="0.3">
      <c r="A52" s="8">
        <f t="shared" si="1"/>
        <v>41</v>
      </c>
      <c r="B52" s="9">
        <v>2371</v>
      </c>
      <c r="C52" s="128" t="s">
        <v>332</v>
      </c>
      <c r="D52" s="129" t="s">
        <v>333</v>
      </c>
      <c r="E52" s="129" t="s">
        <v>333</v>
      </c>
      <c r="F52" s="130" t="s">
        <v>333</v>
      </c>
      <c r="G52" s="10" t="s">
        <v>22</v>
      </c>
      <c r="H52" s="11"/>
      <c r="I52" s="12">
        <v>100</v>
      </c>
      <c r="J52" s="22">
        <v>0</v>
      </c>
      <c r="K52" s="10">
        <v>9.5</v>
      </c>
      <c r="L52" s="23">
        <f t="shared" si="0"/>
        <v>0</v>
      </c>
      <c r="M52" s="17">
        <f t="shared" si="2"/>
        <v>0</v>
      </c>
      <c r="N52" s="17">
        <f t="shared" si="3"/>
        <v>0</v>
      </c>
    </row>
    <row r="53" spans="1:14" ht="15" customHeight="1" x14ac:dyDescent="0.3">
      <c r="A53" s="8">
        <f t="shared" si="1"/>
        <v>42</v>
      </c>
      <c r="B53" s="9">
        <v>2372</v>
      </c>
      <c r="C53" s="128" t="s">
        <v>334</v>
      </c>
      <c r="D53" s="129" t="s">
        <v>335</v>
      </c>
      <c r="E53" s="129" t="s">
        <v>335</v>
      </c>
      <c r="F53" s="130" t="s">
        <v>335</v>
      </c>
      <c r="G53" s="10" t="s">
        <v>22</v>
      </c>
      <c r="H53" s="11"/>
      <c r="I53" s="12">
        <v>25</v>
      </c>
      <c r="J53" s="22">
        <v>0</v>
      </c>
      <c r="K53" s="10">
        <v>9.5</v>
      </c>
      <c r="L53" s="23">
        <f t="shared" si="0"/>
        <v>0</v>
      </c>
      <c r="M53" s="17">
        <f t="shared" si="2"/>
        <v>0</v>
      </c>
      <c r="N53" s="17">
        <f t="shared" si="3"/>
        <v>0</v>
      </c>
    </row>
    <row r="54" spans="1:14" ht="15" customHeight="1" x14ac:dyDescent="0.3">
      <c r="A54" s="8">
        <f t="shared" si="1"/>
        <v>43</v>
      </c>
      <c r="B54" s="9">
        <v>2373</v>
      </c>
      <c r="C54" s="128" t="s">
        <v>336</v>
      </c>
      <c r="D54" s="129" t="s">
        <v>337</v>
      </c>
      <c r="E54" s="129" t="s">
        <v>337</v>
      </c>
      <c r="F54" s="130" t="s">
        <v>337</v>
      </c>
      <c r="G54" s="10" t="s">
        <v>22</v>
      </c>
      <c r="H54" s="11"/>
      <c r="I54" s="12">
        <v>10</v>
      </c>
      <c r="J54" s="22">
        <v>0</v>
      </c>
      <c r="K54" s="10">
        <v>9.5</v>
      </c>
      <c r="L54" s="23">
        <f t="shared" si="0"/>
        <v>0</v>
      </c>
      <c r="M54" s="17">
        <f t="shared" si="2"/>
        <v>0</v>
      </c>
      <c r="N54" s="17">
        <f t="shared" si="3"/>
        <v>0</v>
      </c>
    </row>
    <row r="55" spans="1:14" ht="15" customHeight="1" x14ac:dyDescent="0.3">
      <c r="A55" s="8">
        <f t="shared" si="1"/>
        <v>44</v>
      </c>
      <c r="B55" s="9">
        <v>2374</v>
      </c>
      <c r="C55" s="128" t="s">
        <v>338</v>
      </c>
      <c r="D55" s="129" t="s">
        <v>339</v>
      </c>
      <c r="E55" s="129" t="s">
        <v>339</v>
      </c>
      <c r="F55" s="130" t="s">
        <v>339</v>
      </c>
      <c r="G55" s="10" t="s">
        <v>22</v>
      </c>
      <c r="H55" s="11"/>
      <c r="I55" s="12">
        <v>5</v>
      </c>
      <c r="J55" s="22">
        <v>0</v>
      </c>
      <c r="K55" s="10">
        <v>9.5</v>
      </c>
      <c r="L55" s="23">
        <f t="shared" si="0"/>
        <v>0</v>
      </c>
      <c r="M55" s="17">
        <f t="shared" si="2"/>
        <v>0</v>
      </c>
      <c r="N55" s="17">
        <f t="shared" si="3"/>
        <v>0</v>
      </c>
    </row>
    <row r="56" spans="1:14" ht="15" customHeight="1" x14ac:dyDescent="0.3">
      <c r="A56" s="8">
        <f t="shared" si="1"/>
        <v>45</v>
      </c>
      <c r="B56" s="9">
        <v>2375</v>
      </c>
      <c r="C56" s="128" t="s">
        <v>340</v>
      </c>
      <c r="D56" s="129" t="s">
        <v>341</v>
      </c>
      <c r="E56" s="129" t="s">
        <v>341</v>
      </c>
      <c r="F56" s="130" t="s">
        <v>341</v>
      </c>
      <c r="G56" s="10" t="s">
        <v>22</v>
      </c>
      <c r="H56" s="11"/>
      <c r="I56" s="12">
        <v>5</v>
      </c>
      <c r="J56" s="22">
        <v>0</v>
      </c>
      <c r="K56" s="10">
        <v>9.5</v>
      </c>
      <c r="L56" s="23">
        <f t="shared" si="0"/>
        <v>0</v>
      </c>
      <c r="M56" s="17">
        <f t="shared" si="2"/>
        <v>0</v>
      </c>
      <c r="N56" s="17">
        <f t="shared" si="3"/>
        <v>0</v>
      </c>
    </row>
    <row r="57" spans="1:14" ht="15" customHeight="1" x14ac:dyDescent="0.3">
      <c r="A57" s="8">
        <f t="shared" si="1"/>
        <v>46</v>
      </c>
      <c r="B57" s="9">
        <v>2376</v>
      </c>
      <c r="C57" s="128" t="s">
        <v>342</v>
      </c>
      <c r="D57" s="129" t="s">
        <v>343</v>
      </c>
      <c r="E57" s="129" t="s">
        <v>343</v>
      </c>
      <c r="F57" s="130" t="s">
        <v>343</v>
      </c>
      <c r="G57" s="10" t="s">
        <v>22</v>
      </c>
      <c r="H57" s="11"/>
      <c r="I57" s="12">
        <v>25</v>
      </c>
      <c r="J57" s="22">
        <v>0</v>
      </c>
      <c r="K57" s="10">
        <v>9.5</v>
      </c>
      <c r="L57" s="23">
        <f t="shared" si="0"/>
        <v>0</v>
      </c>
      <c r="M57" s="17">
        <f t="shared" si="2"/>
        <v>0</v>
      </c>
      <c r="N57" s="17">
        <f t="shared" si="3"/>
        <v>0</v>
      </c>
    </row>
    <row r="58" spans="1:14" ht="15" customHeight="1" x14ac:dyDescent="0.3">
      <c r="A58" s="8">
        <f t="shared" si="1"/>
        <v>47</v>
      </c>
      <c r="B58" s="9">
        <v>2377</v>
      </c>
      <c r="C58" s="128" t="s">
        <v>344</v>
      </c>
      <c r="D58" s="129" t="s">
        <v>345</v>
      </c>
      <c r="E58" s="129" t="s">
        <v>345</v>
      </c>
      <c r="F58" s="130" t="s">
        <v>345</v>
      </c>
      <c r="G58" s="10" t="s">
        <v>22</v>
      </c>
      <c r="H58" s="11"/>
      <c r="I58" s="12">
        <v>15</v>
      </c>
      <c r="J58" s="22">
        <v>0</v>
      </c>
      <c r="K58" s="10">
        <v>9.5</v>
      </c>
      <c r="L58" s="23">
        <f t="shared" si="0"/>
        <v>0</v>
      </c>
      <c r="M58" s="17">
        <f t="shared" si="2"/>
        <v>0</v>
      </c>
      <c r="N58" s="17">
        <f t="shared" si="3"/>
        <v>0</v>
      </c>
    </row>
    <row r="59" spans="1:14" ht="15" customHeight="1" x14ac:dyDescent="0.3">
      <c r="A59" s="8">
        <f t="shared" si="1"/>
        <v>48</v>
      </c>
      <c r="B59" s="9">
        <v>2379</v>
      </c>
      <c r="C59" s="128" t="s">
        <v>346</v>
      </c>
      <c r="D59" s="129" t="s">
        <v>347</v>
      </c>
      <c r="E59" s="129" t="s">
        <v>347</v>
      </c>
      <c r="F59" s="130" t="s">
        <v>347</v>
      </c>
      <c r="G59" s="10" t="s">
        <v>22</v>
      </c>
      <c r="H59" s="11"/>
      <c r="I59" s="12">
        <v>32</v>
      </c>
      <c r="J59" s="22">
        <v>0</v>
      </c>
      <c r="K59" s="10">
        <v>22</v>
      </c>
      <c r="L59" s="23">
        <f>PRODUCT(J59,1.22)</f>
        <v>0</v>
      </c>
      <c r="M59" s="17">
        <f t="shared" si="2"/>
        <v>0</v>
      </c>
      <c r="N59" s="17">
        <f t="shared" si="3"/>
        <v>0</v>
      </c>
    </row>
    <row r="60" spans="1:14" ht="15" customHeight="1" x14ac:dyDescent="0.3">
      <c r="A60" s="8">
        <f t="shared" si="1"/>
        <v>49</v>
      </c>
      <c r="B60" s="9">
        <v>2392</v>
      </c>
      <c r="C60" s="128" t="s">
        <v>348</v>
      </c>
      <c r="D60" s="129" t="s">
        <v>349</v>
      </c>
      <c r="E60" s="129" t="s">
        <v>349</v>
      </c>
      <c r="F60" s="130" t="s">
        <v>349</v>
      </c>
      <c r="G60" s="10" t="s">
        <v>22</v>
      </c>
      <c r="H60" s="11"/>
      <c r="I60" s="12">
        <v>20</v>
      </c>
      <c r="J60" s="22">
        <v>0</v>
      </c>
      <c r="K60" s="10">
        <v>9.5</v>
      </c>
      <c r="L60" s="23">
        <f t="shared" si="0"/>
        <v>0</v>
      </c>
      <c r="M60" s="17">
        <f t="shared" si="2"/>
        <v>0</v>
      </c>
      <c r="N60" s="17">
        <f t="shared" si="3"/>
        <v>0</v>
      </c>
    </row>
    <row r="61" spans="1:14" ht="15" customHeight="1" x14ac:dyDescent="0.3">
      <c r="A61" s="8">
        <f t="shared" si="1"/>
        <v>50</v>
      </c>
      <c r="B61" s="9">
        <v>2393</v>
      </c>
      <c r="C61" s="128" t="s">
        <v>350</v>
      </c>
      <c r="D61" s="129" t="s">
        <v>351</v>
      </c>
      <c r="E61" s="129" t="s">
        <v>351</v>
      </c>
      <c r="F61" s="130" t="s">
        <v>351</v>
      </c>
      <c r="G61" s="10" t="s">
        <v>22</v>
      </c>
      <c r="H61" s="11"/>
      <c r="I61" s="12">
        <v>100</v>
      </c>
      <c r="J61" s="22">
        <v>0</v>
      </c>
      <c r="K61" s="10">
        <v>9.5</v>
      </c>
      <c r="L61" s="23">
        <f t="shared" si="0"/>
        <v>0</v>
      </c>
      <c r="M61" s="17">
        <f t="shared" si="2"/>
        <v>0</v>
      </c>
      <c r="N61" s="17">
        <f t="shared" si="3"/>
        <v>0</v>
      </c>
    </row>
    <row r="62" spans="1:14" ht="15" customHeight="1" x14ac:dyDescent="0.3">
      <c r="A62" s="8">
        <f t="shared" si="1"/>
        <v>51</v>
      </c>
      <c r="B62" s="9">
        <v>2394</v>
      </c>
      <c r="C62" s="128" t="s">
        <v>352</v>
      </c>
      <c r="D62" s="129" t="s">
        <v>353</v>
      </c>
      <c r="E62" s="129" t="s">
        <v>353</v>
      </c>
      <c r="F62" s="130" t="s">
        <v>353</v>
      </c>
      <c r="G62" s="10" t="s">
        <v>22</v>
      </c>
      <c r="H62" s="11"/>
      <c r="I62" s="12">
        <v>11</v>
      </c>
      <c r="J62" s="22">
        <v>0</v>
      </c>
      <c r="K62" s="10">
        <v>9.5</v>
      </c>
      <c r="L62" s="23">
        <f t="shared" si="0"/>
        <v>0</v>
      </c>
      <c r="M62" s="17">
        <f t="shared" si="2"/>
        <v>0</v>
      </c>
      <c r="N62" s="17">
        <f t="shared" si="3"/>
        <v>0</v>
      </c>
    </row>
    <row r="63" spans="1:14" ht="15" customHeight="1" x14ac:dyDescent="0.3">
      <c r="A63" s="8">
        <f t="shared" si="1"/>
        <v>52</v>
      </c>
      <c r="B63" s="9">
        <v>2397</v>
      </c>
      <c r="C63" s="128" t="s">
        <v>354</v>
      </c>
      <c r="D63" s="129" t="s">
        <v>355</v>
      </c>
      <c r="E63" s="129" t="s">
        <v>355</v>
      </c>
      <c r="F63" s="130" t="s">
        <v>355</v>
      </c>
      <c r="G63" s="10" t="s">
        <v>22</v>
      </c>
      <c r="H63" s="11"/>
      <c r="I63" s="12">
        <v>16</v>
      </c>
      <c r="J63" s="22">
        <v>0</v>
      </c>
      <c r="K63" s="10">
        <v>9.5</v>
      </c>
      <c r="L63" s="23">
        <f t="shared" si="0"/>
        <v>0</v>
      </c>
      <c r="M63" s="17">
        <f t="shared" si="2"/>
        <v>0</v>
      </c>
      <c r="N63" s="17">
        <f t="shared" si="3"/>
        <v>0</v>
      </c>
    </row>
    <row r="64" spans="1:14" ht="15" customHeight="1" x14ac:dyDescent="0.3">
      <c r="A64" s="8">
        <f t="shared" si="1"/>
        <v>53</v>
      </c>
      <c r="B64" s="9">
        <v>2399</v>
      </c>
      <c r="C64" s="128" t="s">
        <v>357</v>
      </c>
      <c r="D64" s="129" t="s">
        <v>358</v>
      </c>
      <c r="E64" s="129" t="s">
        <v>358</v>
      </c>
      <c r="F64" s="130" t="s">
        <v>358</v>
      </c>
      <c r="G64" s="10" t="s">
        <v>22</v>
      </c>
      <c r="H64" s="11"/>
      <c r="I64" s="12">
        <v>30</v>
      </c>
      <c r="J64" s="22">
        <v>0</v>
      </c>
      <c r="K64" s="10">
        <v>9.5</v>
      </c>
      <c r="L64" s="23">
        <f t="shared" si="0"/>
        <v>0</v>
      </c>
      <c r="M64" s="17">
        <f t="shared" si="2"/>
        <v>0</v>
      </c>
      <c r="N64" s="17">
        <f t="shared" si="3"/>
        <v>0</v>
      </c>
    </row>
    <row r="65" spans="1:14" ht="15" customHeight="1" x14ac:dyDescent="0.3">
      <c r="A65" s="8">
        <f t="shared" si="1"/>
        <v>54</v>
      </c>
      <c r="B65" s="9">
        <v>2404</v>
      </c>
      <c r="C65" s="128" t="s">
        <v>359</v>
      </c>
      <c r="D65" s="129" t="s">
        <v>360</v>
      </c>
      <c r="E65" s="129" t="s">
        <v>360</v>
      </c>
      <c r="F65" s="130" t="s">
        <v>360</v>
      </c>
      <c r="G65" s="10" t="s">
        <v>22</v>
      </c>
      <c r="H65" s="11"/>
      <c r="I65" s="12">
        <v>48</v>
      </c>
      <c r="J65" s="22">
        <v>0</v>
      </c>
      <c r="K65" s="10">
        <v>9.5</v>
      </c>
      <c r="L65" s="23">
        <f t="shared" si="0"/>
        <v>0</v>
      </c>
      <c r="M65" s="17">
        <f t="shared" si="2"/>
        <v>0</v>
      </c>
      <c r="N65" s="17">
        <f t="shared" si="3"/>
        <v>0</v>
      </c>
    </row>
    <row r="66" spans="1:14" ht="15" customHeight="1" x14ac:dyDescent="0.3">
      <c r="A66" s="8">
        <f t="shared" si="1"/>
        <v>55</v>
      </c>
      <c r="B66" s="9">
        <v>2405</v>
      </c>
      <c r="C66" s="128" t="s">
        <v>361</v>
      </c>
      <c r="D66" s="129" t="s">
        <v>362</v>
      </c>
      <c r="E66" s="129" t="s">
        <v>362</v>
      </c>
      <c r="F66" s="130" t="s">
        <v>362</v>
      </c>
      <c r="G66" s="41" t="s">
        <v>22</v>
      </c>
      <c r="H66" s="11"/>
      <c r="I66" s="12">
        <v>72</v>
      </c>
      <c r="J66" s="22">
        <v>0</v>
      </c>
      <c r="K66" s="10">
        <v>9.5</v>
      </c>
      <c r="L66" s="23">
        <f t="shared" si="0"/>
        <v>0</v>
      </c>
      <c r="M66" s="17">
        <f t="shared" si="2"/>
        <v>0</v>
      </c>
      <c r="N66" s="17">
        <f t="shared" si="3"/>
        <v>0</v>
      </c>
    </row>
    <row r="67" spans="1:14" ht="15" customHeight="1" x14ac:dyDescent="0.3">
      <c r="A67" s="8">
        <f t="shared" si="1"/>
        <v>56</v>
      </c>
      <c r="B67" s="9">
        <v>2408</v>
      </c>
      <c r="C67" s="128" t="s">
        <v>363</v>
      </c>
      <c r="D67" s="129" t="s">
        <v>364</v>
      </c>
      <c r="E67" s="129" t="s">
        <v>364</v>
      </c>
      <c r="F67" s="130" t="s">
        <v>364</v>
      </c>
      <c r="G67" s="10" t="s">
        <v>22</v>
      </c>
      <c r="H67" s="11"/>
      <c r="I67" s="12">
        <v>4</v>
      </c>
      <c r="J67" s="22">
        <v>0</v>
      </c>
      <c r="K67" s="10">
        <v>9.5</v>
      </c>
      <c r="L67" s="23">
        <f t="shared" si="0"/>
        <v>0</v>
      </c>
      <c r="M67" s="17">
        <f t="shared" si="2"/>
        <v>0</v>
      </c>
      <c r="N67" s="17">
        <f t="shared" si="3"/>
        <v>0</v>
      </c>
    </row>
    <row r="68" spans="1:14" ht="15" customHeight="1" x14ac:dyDescent="0.3">
      <c r="A68" s="8">
        <f t="shared" si="1"/>
        <v>57</v>
      </c>
      <c r="B68" s="9">
        <v>2415</v>
      </c>
      <c r="C68" s="131" t="s">
        <v>365</v>
      </c>
      <c r="D68" s="132" t="s">
        <v>366</v>
      </c>
      <c r="E68" s="132" t="s">
        <v>366</v>
      </c>
      <c r="F68" s="133" t="s">
        <v>366</v>
      </c>
      <c r="G68" s="10" t="s">
        <v>22</v>
      </c>
      <c r="H68" s="42"/>
      <c r="I68" s="12">
        <v>10</v>
      </c>
      <c r="J68" s="22">
        <v>0</v>
      </c>
      <c r="K68" s="10">
        <v>9.5</v>
      </c>
      <c r="L68" s="23">
        <f t="shared" si="0"/>
        <v>0</v>
      </c>
      <c r="M68" s="17">
        <f t="shared" si="2"/>
        <v>0</v>
      </c>
      <c r="N68" s="17">
        <f t="shared" si="3"/>
        <v>0</v>
      </c>
    </row>
    <row r="69" spans="1:14" ht="15" customHeight="1" x14ac:dyDescent="0.3">
      <c r="A69" s="8">
        <f t="shared" si="1"/>
        <v>58</v>
      </c>
      <c r="B69" s="9">
        <v>2416</v>
      </c>
      <c r="C69" s="128" t="s">
        <v>367</v>
      </c>
      <c r="D69" s="129" t="s">
        <v>368</v>
      </c>
      <c r="E69" s="129" t="s">
        <v>368</v>
      </c>
      <c r="F69" s="130" t="s">
        <v>368</v>
      </c>
      <c r="G69" s="10" t="s">
        <v>22</v>
      </c>
      <c r="H69" s="11"/>
      <c r="I69" s="12">
        <v>600</v>
      </c>
      <c r="J69" s="22">
        <v>0</v>
      </c>
      <c r="K69" s="10">
        <v>9.5</v>
      </c>
      <c r="L69" s="23">
        <f t="shared" si="0"/>
        <v>0</v>
      </c>
      <c r="M69" s="17">
        <f t="shared" si="2"/>
        <v>0</v>
      </c>
      <c r="N69" s="17">
        <f t="shared" si="3"/>
        <v>0</v>
      </c>
    </row>
    <row r="70" spans="1:14" ht="15" customHeight="1" x14ac:dyDescent="0.3">
      <c r="A70" s="8">
        <f t="shared" si="1"/>
        <v>59</v>
      </c>
      <c r="B70" s="9">
        <v>2417</v>
      </c>
      <c r="C70" s="128" t="s">
        <v>369</v>
      </c>
      <c r="D70" s="129" t="s">
        <v>370</v>
      </c>
      <c r="E70" s="129" t="s">
        <v>370</v>
      </c>
      <c r="F70" s="130" t="s">
        <v>370</v>
      </c>
      <c r="G70" s="10" t="s">
        <v>22</v>
      </c>
      <c r="H70" s="11"/>
      <c r="I70" s="12">
        <v>5</v>
      </c>
      <c r="J70" s="22">
        <v>0</v>
      </c>
      <c r="K70" s="10">
        <v>9.5</v>
      </c>
      <c r="L70" s="23">
        <f t="shared" si="0"/>
        <v>0</v>
      </c>
      <c r="M70" s="17">
        <f t="shared" si="2"/>
        <v>0</v>
      </c>
      <c r="N70" s="17">
        <f t="shared" si="3"/>
        <v>0</v>
      </c>
    </row>
    <row r="71" spans="1:14" ht="15" customHeight="1" x14ac:dyDescent="0.3">
      <c r="A71" s="8">
        <f t="shared" si="1"/>
        <v>60</v>
      </c>
      <c r="B71" s="9">
        <v>2418</v>
      </c>
      <c r="C71" s="128" t="s">
        <v>371</v>
      </c>
      <c r="D71" s="129" t="s">
        <v>372</v>
      </c>
      <c r="E71" s="129" t="s">
        <v>372</v>
      </c>
      <c r="F71" s="130" t="s">
        <v>372</v>
      </c>
      <c r="G71" s="10" t="s">
        <v>22</v>
      </c>
      <c r="H71" s="11"/>
      <c r="I71" s="12">
        <v>530</v>
      </c>
      <c r="J71" s="22">
        <v>0</v>
      </c>
      <c r="K71" s="10">
        <v>9.5</v>
      </c>
      <c r="L71" s="23">
        <f t="shared" si="0"/>
        <v>0</v>
      </c>
      <c r="M71" s="17">
        <f t="shared" si="2"/>
        <v>0</v>
      </c>
      <c r="N71" s="17">
        <f t="shared" si="3"/>
        <v>0</v>
      </c>
    </row>
    <row r="72" spans="1:14" ht="15" customHeight="1" x14ac:dyDescent="0.3">
      <c r="A72" s="8">
        <f t="shared" si="1"/>
        <v>61</v>
      </c>
      <c r="B72" s="9">
        <v>2443</v>
      </c>
      <c r="C72" s="128" t="s">
        <v>373</v>
      </c>
      <c r="D72" s="129" t="s">
        <v>374</v>
      </c>
      <c r="E72" s="129" t="s">
        <v>374</v>
      </c>
      <c r="F72" s="130" t="s">
        <v>374</v>
      </c>
      <c r="G72" s="10" t="s">
        <v>22</v>
      </c>
      <c r="H72" s="11"/>
      <c r="I72" s="12">
        <v>8</v>
      </c>
      <c r="J72" s="22">
        <v>0</v>
      </c>
      <c r="K72" s="10">
        <v>9.5</v>
      </c>
      <c r="L72" s="23">
        <f t="shared" ref="L72:L130" si="4">PRODUCT(J72,1.095)</f>
        <v>0</v>
      </c>
      <c r="M72" s="17">
        <f t="shared" si="2"/>
        <v>0</v>
      </c>
      <c r="N72" s="17">
        <f t="shared" si="3"/>
        <v>0</v>
      </c>
    </row>
    <row r="73" spans="1:14" ht="15" customHeight="1" x14ac:dyDescent="0.3">
      <c r="A73" s="8">
        <f t="shared" si="1"/>
        <v>62</v>
      </c>
      <c r="B73" s="9">
        <v>2446</v>
      </c>
      <c r="C73" s="128" t="s">
        <v>375</v>
      </c>
      <c r="D73" s="129" t="s">
        <v>376</v>
      </c>
      <c r="E73" s="129" t="s">
        <v>376</v>
      </c>
      <c r="F73" s="130" t="s">
        <v>376</v>
      </c>
      <c r="G73" s="10" t="s">
        <v>22</v>
      </c>
      <c r="H73" s="11"/>
      <c r="I73" s="12">
        <v>5</v>
      </c>
      <c r="J73" s="22">
        <v>0</v>
      </c>
      <c r="K73" s="10">
        <v>9.5</v>
      </c>
      <c r="L73" s="23">
        <f t="shared" si="4"/>
        <v>0</v>
      </c>
      <c r="M73" s="17">
        <f t="shared" ref="M73:M131" si="5">PRODUCT(I73,L73)</f>
        <v>0</v>
      </c>
      <c r="N73" s="17">
        <f t="shared" ref="N73:N131" si="6">PRODUCT(I73,J73)</f>
        <v>0</v>
      </c>
    </row>
    <row r="74" spans="1:14" ht="15" customHeight="1" x14ac:dyDescent="0.3">
      <c r="A74" s="8">
        <f t="shared" si="1"/>
        <v>63</v>
      </c>
      <c r="B74" s="9">
        <v>2590</v>
      </c>
      <c r="C74" s="128" t="s">
        <v>378</v>
      </c>
      <c r="D74" s="129" t="s">
        <v>379</v>
      </c>
      <c r="E74" s="129" t="s">
        <v>379</v>
      </c>
      <c r="F74" s="130" t="s">
        <v>379</v>
      </c>
      <c r="G74" s="10" t="s">
        <v>22</v>
      </c>
      <c r="H74" s="11"/>
      <c r="I74" s="12">
        <v>40</v>
      </c>
      <c r="J74" s="22">
        <v>0</v>
      </c>
      <c r="K74" s="10">
        <v>9.5</v>
      </c>
      <c r="L74" s="23">
        <f t="shared" si="4"/>
        <v>0</v>
      </c>
      <c r="M74" s="17">
        <f t="shared" si="5"/>
        <v>0</v>
      </c>
      <c r="N74" s="17">
        <f t="shared" si="6"/>
        <v>0</v>
      </c>
    </row>
    <row r="75" spans="1:14" ht="15" customHeight="1" x14ac:dyDescent="0.3">
      <c r="A75" s="8">
        <f t="shared" si="1"/>
        <v>64</v>
      </c>
      <c r="B75" s="9">
        <v>2597</v>
      </c>
      <c r="C75" s="128" t="s">
        <v>380</v>
      </c>
      <c r="D75" s="129" t="s">
        <v>381</v>
      </c>
      <c r="E75" s="129" t="s">
        <v>381</v>
      </c>
      <c r="F75" s="130" t="s">
        <v>381</v>
      </c>
      <c r="G75" s="10" t="s">
        <v>22</v>
      </c>
      <c r="H75" s="11"/>
      <c r="I75" s="12">
        <v>11</v>
      </c>
      <c r="J75" s="22">
        <v>0</v>
      </c>
      <c r="K75" s="10">
        <v>9.5</v>
      </c>
      <c r="L75" s="23">
        <f t="shared" si="4"/>
        <v>0</v>
      </c>
      <c r="M75" s="17">
        <f t="shared" si="5"/>
        <v>0</v>
      </c>
      <c r="N75" s="17">
        <f t="shared" si="6"/>
        <v>0</v>
      </c>
    </row>
    <row r="76" spans="1:14" ht="15" customHeight="1" x14ac:dyDescent="0.3">
      <c r="A76" s="8">
        <f t="shared" si="1"/>
        <v>65</v>
      </c>
      <c r="B76" s="9">
        <v>2598</v>
      </c>
      <c r="C76" s="128" t="s">
        <v>382</v>
      </c>
      <c r="D76" s="129" t="s">
        <v>383</v>
      </c>
      <c r="E76" s="129" t="s">
        <v>383</v>
      </c>
      <c r="F76" s="130" t="s">
        <v>383</v>
      </c>
      <c r="G76" s="10" t="s">
        <v>22</v>
      </c>
      <c r="H76" s="11"/>
      <c r="I76" s="12">
        <v>42</v>
      </c>
      <c r="J76" s="22">
        <v>0</v>
      </c>
      <c r="K76" s="10">
        <v>9.5</v>
      </c>
      <c r="L76" s="23">
        <f t="shared" si="4"/>
        <v>0</v>
      </c>
      <c r="M76" s="17">
        <f t="shared" si="5"/>
        <v>0</v>
      </c>
      <c r="N76" s="17">
        <f t="shared" si="6"/>
        <v>0</v>
      </c>
    </row>
    <row r="77" spans="1:14" ht="15" customHeight="1" x14ac:dyDescent="0.3">
      <c r="A77" s="8">
        <f t="shared" ref="A77:A140" si="7">A76+1</f>
        <v>66</v>
      </c>
      <c r="B77" s="9">
        <v>2599</v>
      </c>
      <c r="C77" s="128" t="s">
        <v>384</v>
      </c>
      <c r="D77" s="129" t="s">
        <v>385</v>
      </c>
      <c r="E77" s="129" t="s">
        <v>385</v>
      </c>
      <c r="F77" s="130" t="s">
        <v>385</v>
      </c>
      <c r="G77" s="10" t="s">
        <v>22</v>
      </c>
      <c r="H77" s="11"/>
      <c r="I77" s="12">
        <v>20</v>
      </c>
      <c r="J77" s="22">
        <v>0</v>
      </c>
      <c r="K77" s="10">
        <v>9.5</v>
      </c>
      <c r="L77" s="23">
        <f t="shared" si="4"/>
        <v>0</v>
      </c>
      <c r="M77" s="17">
        <f t="shared" si="5"/>
        <v>0</v>
      </c>
      <c r="N77" s="17">
        <f t="shared" si="6"/>
        <v>0</v>
      </c>
    </row>
    <row r="78" spans="1:14" ht="15" customHeight="1" x14ac:dyDescent="0.3">
      <c r="A78" s="8">
        <f t="shared" si="7"/>
        <v>67</v>
      </c>
      <c r="B78" s="9">
        <v>2600</v>
      </c>
      <c r="C78" s="128" t="s">
        <v>386</v>
      </c>
      <c r="D78" s="129" t="s">
        <v>387</v>
      </c>
      <c r="E78" s="129" t="s">
        <v>387</v>
      </c>
      <c r="F78" s="130" t="s">
        <v>387</v>
      </c>
      <c r="G78" s="10" t="s">
        <v>22</v>
      </c>
      <c r="H78" s="11"/>
      <c r="I78" s="12">
        <v>30</v>
      </c>
      <c r="J78" s="22">
        <v>0</v>
      </c>
      <c r="K78" s="10">
        <v>9.5</v>
      </c>
      <c r="L78" s="23">
        <f t="shared" si="4"/>
        <v>0</v>
      </c>
      <c r="M78" s="17">
        <f t="shared" si="5"/>
        <v>0</v>
      </c>
      <c r="N78" s="17">
        <f t="shared" si="6"/>
        <v>0</v>
      </c>
    </row>
    <row r="79" spans="1:14" ht="15" customHeight="1" x14ac:dyDescent="0.3">
      <c r="A79" s="8">
        <f t="shared" si="7"/>
        <v>68</v>
      </c>
      <c r="B79" s="9">
        <v>2635</v>
      </c>
      <c r="C79" s="128" t="s">
        <v>388</v>
      </c>
      <c r="D79" s="129" t="s">
        <v>389</v>
      </c>
      <c r="E79" s="129" t="s">
        <v>389</v>
      </c>
      <c r="F79" s="130" t="s">
        <v>389</v>
      </c>
      <c r="G79" s="10" t="s">
        <v>22</v>
      </c>
      <c r="H79" s="11"/>
      <c r="I79" s="12">
        <v>10</v>
      </c>
      <c r="J79" s="22">
        <v>0</v>
      </c>
      <c r="K79" s="10">
        <v>9.5</v>
      </c>
      <c r="L79" s="23">
        <f t="shared" si="4"/>
        <v>0</v>
      </c>
      <c r="M79" s="17">
        <f t="shared" si="5"/>
        <v>0</v>
      </c>
      <c r="N79" s="17">
        <f t="shared" si="6"/>
        <v>0</v>
      </c>
    </row>
    <row r="80" spans="1:14" ht="15" customHeight="1" x14ac:dyDescent="0.3">
      <c r="A80" s="8">
        <f t="shared" si="7"/>
        <v>69</v>
      </c>
      <c r="B80" s="9">
        <v>2900</v>
      </c>
      <c r="C80" s="128" t="s">
        <v>390</v>
      </c>
      <c r="D80" s="129" t="s">
        <v>391</v>
      </c>
      <c r="E80" s="129" t="s">
        <v>391</v>
      </c>
      <c r="F80" s="130" t="s">
        <v>391</v>
      </c>
      <c r="G80" s="10" t="s">
        <v>22</v>
      </c>
      <c r="H80" s="11"/>
      <c r="I80" s="12">
        <v>1500</v>
      </c>
      <c r="J80" s="22">
        <v>0</v>
      </c>
      <c r="K80" s="10">
        <v>9.5</v>
      </c>
      <c r="L80" s="23">
        <f t="shared" si="4"/>
        <v>0</v>
      </c>
      <c r="M80" s="17">
        <f t="shared" si="5"/>
        <v>0</v>
      </c>
      <c r="N80" s="17">
        <f t="shared" si="6"/>
        <v>0</v>
      </c>
    </row>
    <row r="81" spans="1:14" ht="15" customHeight="1" x14ac:dyDescent="0.3">
      <c r="A81" s="8">
        <f t="shared" si="7"/>
        <v>70</v>
      </c>
      <c r="B81" s="9">
        <v>2981</v>
      </c>
      <c r="C81" s="128" t="s">
        <v>392</v>
      </c>
      <c r="D81" s="129" t="s">
        <v>393</v>
      </c>
      <c r="E81" s="129" t="s">
        <v>393</v>
      </c>
      <c r="F81" s="130" t="s">
        <v>393</v>
      </c>
      <c r="G81" s="10" t="s">
        <v>22</v>
      </c>
      <c r="H81" s="11"/>
      <c r="I81" s="12">
        <v>200</v>
      </c>
      <c r="J81" s="22">
        <v>0</v>
      </c>
      <c r="K81" s="10">
        <v>9.5</v>
      </c>
      <c r="L81" s="23">
        <f t="shared" si="4"/>
        <v>0</v>
      </c>
      <c r="M81" s="17">
        <f t="shared" si="5"/>
        <v>0</v>
      </c>
      <c r="N81" s="17">
        <f t="shared" si="6"/>
        <v>0</v>
      </c>
    </row>
    <row r="82" spans="1:14" ht="15" customHeight="1" x14ac:dyDescent="0.3">
      <c r="A82" s="8">
        <f t="shared" si="7"/>
        <v>71</v>
      </c>
      <c r="B82" s="9">
        <v>3031</v>
      </c>
      <c r="C82" s="128" t="s">
        <v>394</v>
      </c>
      <c r="D82" s="129" t="s">
        <v>395</v>
      </c>
      <c r="E82" s="129" t="s">
        <v>395</v>
      </c>
      <c r="F82" s="130" t="s">
        <v>395</v>
      </c>
      <c r="G82" s="10" t="s">
        <v>22</v>
      </c>
      <c r="H82" s="11"/>
      <c r="I82" s="12">
        <v>5</v>
      </c>
      <c r="J82" s="22">
        <v>0</v>
      </c>
      <c r="K82" s="10">
        <v>9.5</v>
      </c>
      <c r="L82" s="23">
        <f t="shared" si="4"/>
        <v>0</v>
      </c>
      <c r="M82" s="17">
        <f t="shared" si="5"/>
        <v>0</v>
      </c>
      <c r="N82" s="17">
        <f t="shared" si="6"/>
        <v>0</v>
      </c>
    </row>
    <row r="83" spans="1:14" ht="15" customHeight="1" x14ac:dyDescent="0.3">
      <c r="A83" s="8">
        <f t="shared" si="7"/>
        <v>72</v>
      </c>
      <c r="B83" s="9">
        <v>2147</v>
      </c>
      <c r="C83" s="128" t="s">
        <v>396</v>
      </c>
      <c r="D83" s="129" t="s">
        <v>397</v>
      </c>
      <c r="E83" s="129" t="s">
        <v>397</v>
      </c>
      <c r="F83" s="130" t="s">
        <v>397</v>
      </c>
      <c r="G83" s="10" t="s">
        <v>59</v>
      </c>
      <c r="H83" s="11"/>
      <c r="I83" s="12">
        <v>16</v>
      </c>
      <c r="J83" s="22">
        <v>0</v>
      </c>
      <c r="K83" s="10">
        <v>9.5</v>
      </c>
      <c r="L83" s="23">
        <f t="shared" si="4"/>
        <v>0</v>
      </c>
      <c r="M83" s="17">
        <f t="shared" si="5"/>
        <v>0</v>
      </c>
      <c r="N83" s="17">
        <f t="shared" si="6"/>
        <v>0</v>
      </c>
    </row>
    <row r="84" spans="1:14" ht="15" customHeight="1" x14ac:dyDescent="0.3">
      <c r="A84" s="8">
        <f t="shared" si="7"/>
        <v>73</v>
      </c>
      <c r="B84" s="9">
        <v>2852</v>
      </c>
      <c r="C84" s="128" t="s">
        <v>398</v>
      </c>
      <c r="D84" s="129" t="s">
        <v>399</v>
      </c>
      <c r="E84" s="129" t="s">
        <v>399</v>
      </c>
      <c r="F84" s="130" t="s">
        <v>399</v>
      </c>
      <c r="G84" s="10" t="s">
        <v>22</v>
      </c>
      <c r="H84" s="11"/>
      <c r="I84" s="12">
        <v>50</v>
      </c>
      <c r="J84" s="22">
        <v>0</v>
      </c>
      <c r="K84" s="10">
        <v>9.5</v>
      </c>
      <c r="L84" s="23">
        <f t="shared" si="4"/>
        <v>0</v>
      </c>
      <c r="M84" s="17">
        <f t="shared" si="5"/>
        <v>0</v>
      </c>
      <c r="N84" s="17">
        <f t="shared" si="6"/>
        <v>0</v>
      </c>
    </row>
    <row r="85" spans="1:14" ht="15" customHeight="1" x14ac:dyDescent="0.3">
      <c r="A85" s="8">
        <f t="shared" si="7"/>
        <v>74</v>
      </c>
      <c r="B85" s="9">
        <v>2301</v>
      </c>
      <c r="C85" s="128" t="s">
        <v>400</v>
      </c>
      <c r="D85" s="129" t="s">
        <v>401</v>
      </c>
      <c r="E85" s="129" t="s">
        <v>401</v>
      </c>
      <c r="F85" s="130" t="s">
        <v>401</v>
      </c>
      <c r="G85" s="10" t="s">
        <v>22</v>
      </c>
      <c r="H85" s="10"/>
      <c r="I85" s="12">
        <v>2000</v>
      </c>
      <c r="J85" s="22">
        <v>0</v>
      </c>
      <c r="K85" s="10">
        <v>9.5</v>
      </c>
      <c r="L85" s="23">
        <f t="shared" si="4"/>
        <v>0</v>
      </c>
      <c r="M85" s="17">
        <f t="shared" si="5"/>
        <v>0</v>
      </c>
      <c r="N85" s="17">
        <f t="shared" si="6"/>
        <v>0</v>
      </c>
    </row>
    <row r="86" spans="1:14" ht="15" customHeight="1" x14ac:dyDescent="0.3">
      <c r="A86" s="8">
        <f t="shared" si="7"/>
        <v>75</v>
      </c>
      <c r="B86" s="9">
        <v>2304</v>
      </c>
      <c r="C86" s="128" t="s">
        <v>402</v>
      </c>
      <c r="D86" s="129" t="s">
        <v>403</v>
      </c>
      <c r="E86" s="129" t="s">
        <v>403</v>
      </c>
      <c r="F86" s="130" t="s">
        <v>403</v>
      </c>
      <c r="G86" s="10" t="s">
        <v>22</v>
      </c>
      <c r="H86" s="10"/>
      <c r="I86" s="12">
        <v>10</v>
      </c>
      <c r="J86" s="22">
        <v>0</v>
      </c>
      <c r="K86" s="10">
        <v>9.5</v>
      </c>
      <c r="L86" s="23">
        <f t="shared" si="4"/>
        <v>0</v>
      </c>
      <c r="M86" s="17">
        <f t="shared" si="5"/>
        <v>0</v>
      </c>
      <c r="N86" s="17">
        <f t="shared" si="6"/>
        <v>0</v>
      </c>
    </row>
    <row r="87" spans="1:14" ht="15" customHeight="1" x14ac:dyDescent="0.3">
      <c r="A87" s="8">
        <f t="shared" si="7"/>
        <v>76</v>
      </c>
      <c r="B87" s="9">
        <v>2308</v>
      </c>
      <c r="C87" s="128" t="s">
        <v>404</v>
      </c>
      <c r="D87" s="129" t="s">
        <v>405</v>
      </c>
      <c r="E87" s="129" t="s">
        <v>405</v>
      </c>
      <c r="F87" s="130" t="s">
        <v>405</v>
      </c>
      <c r="G87" s="10" t="s">
        <v>22</v>
      </c>
      <c r="H87" s="10"/>
      <c r="I87" s="12">
        <v>1000</v>
      </c>
      <c r="J87" s="22">
        <v>0</v>
      </c>
      <c r="K87" s="10">
        <v>9.5</v>
      </c>
      <c r="L87" s="23">
        <f t="shared" si="4"/>
        <v>0</v>
      </c>
      <c r="M87" s="17">
        <f t="shared" si="5"/>
        <v>0</v>
      </c>
      <c r="N87" s="17">
        <f t="shared" si="6"/>
        <v>0</v>
      </c>
    </row>
    <row r="88" spans="1:14" ht="15" customHeight="1" x14ac:dyDescent="0.3">
      <c r="A88" s="8">
        <f t="shared" si="7"/>
        <v>77</v>
      </c>
      <c r="B88" s="9">
        <v>2318</v>
      </c>
      <c r="C88" s="128" t="s">
        <v>406</v>
      </c>
      <c r="D88" s="129" t="s">
        <v>407</v>
      </c>
      <c r="E88" s="129" t="s">
        <v>407</v>
      </c>
      <c r="F88" s="130" t="s">
        <v>407</v>
      </c>
      <c r="G88" s="10" t="s">
        <v>22</v>
      </c>
      <c r="H88" s="10"/>
      <c r="I88" s="12">
        <v>10</v>
      </c>
      <c r="J88" s="22">
        <v>0</v>
      </c>
      <c r="K88" s="10">
        <v>9.5</v>
      </c>
      <c r="L88" s="23">
        <f t="shared" si="4"/>
        <v>0</v>
      </c>
      <c r="M88" s="17">
        <f t="shared" si="5"/>
        <v>0</v>
      </c>
      <c r="N88" s="17">
        <f t="shared" si="6"/>
        <v>0</v>
      </c>
    </row>
    <row r="89" spans="1:14" ht="15" customHeight="1" x14ac:dyDescent="0.3">
      <c r="A89" s="8">
        <f t="shared" si="7"/>
        <v>78</v>
      </c>
      <c r="B89" s="9">
        <v>2319</v>
      </c>
      <c r="C89" s="128" t="s">
        <v>408</v>
      </c>
      <c r="D89" s="129" t="s">
        <v>409</v>
      </c>
      <c r="E89" s="129" t="s">
        <v>409</v>
      </c>
      <c r="F89" s="130" t="s">
        <v>409</v>
      </c>
      <c r="G89" s="10" t="s">
        <v>22</v>
      </c>
      <c r="H89" s="10"/>
      <c r="I89" s="12">
        <v>10</v>
      </c>
      <c r="J89" s="22">
        <v>0</v>
      </c>
      <c r="K89" s="10">
        <v>9.5</v>
      </c>
      <c r="L89" s="23">
        <f t="shared" si="4"/>
        <v>0</v>
      </c>
      <c r="M89" s="17">
        <f t="shared" si="5"/>
        <v>0</v>
      </c>
      <c r="N89" s="17">
        <f t="shared" si="6"/>
        <v>0</v>
      </c>
    </row>
    <row r="90" spans="1:14" ht="15" customHeight="1" x14ac:dyDescent="0.3">
      <c r="A90" s="8">
        <f t="shared" si="7"/>
        <v>79</v>
      </c>
      <c r="B90" s="9">
        <v>2323</v>
      </c>
      <c r="C90" s="128" t="s">
        <v>410</v>
      </c>
      <c r="D90" s="129" t="s">
        <v>411</v>
      </c>
      <c r="E90" s="129" t="s">
        <v>411</v>
      </c>
      <c r="F90" s="130" t="s">
        <v>411</v>
      </c>
      <c r="G90" s="10" t="s">
        <v>22</v>
      </c>
      <c r="H90" s="10"/>
      <c r="I90" s="12">
        <v>30</v>
      </c>
      <c r="J90" s="22">
        <v>0</v>
      </c>
      <c r="K90" s="10">
        <v>9.5</v>
      </c>
      <c r="L90" s="23">
        <f t="shared" si="4"/>
        <v>0</v>
      </c>
      <c r="M90" s="17">
        <f t="shared" si="5"/>
        <v>0</v>
      </c>
      <c r="N90" s="17">
        <f t="shared" si="6"/>
        <v>0</v>
      </c>
    </row>
    <row r="91" spans="1:14" ht="15" customHeight="1" x14ac:dyDescent="0.3">
      <c r="A91" s="8">
        <f t="shared" si="7"/>
        <v>80</v>
      </c>
      <c r="B91" s="9">
        <v>2325</v>
      </c>
      <c r="C91" s="128" t="s">
        <v>412</v>
      </c>
      <c r="D91" s="129" t="s">
        <v>413</v>
      </c>
      <c r="E91" s="129" t="s">
        <v>413</v>
      </c>
      <c r="F91" s="130" t="s">
        <v>413</v>
      </c>
      <c r="G91" s="10" t="s">
        <v>22</v>
      </c>
      <c r="H91" s="10"/>
      <c r="I91" s="12">
        <v>10</v>
      </c>
      <c r="J91" s="22">
        <v>0</v>
      </c>
      <c r="K91" s="10">
        <v>9.5</v>
      </c>
      <c r="L91" s="23">
        <f t="shared" si="4"/>
        <v>0</v>
      </c>
      <c r="M91" s="17">
        <f t="shared" si="5"/>
        <v>0</v>
      </c>
      <c r="N91" s="17">
        <f t="shared" si="6"/>
        <v>0</v>
      </c>
    </row>
    <row r="92" spans="1:14" ht="15" customHeight="1" x14ac:dyDescent="0.3">
      <c r="A92" s="8">
        <f t="shared" si="7"/>
        <v>81</v>
      </c>
      <c r="B92" s="9">
        <v>2326</v>
      </c>
      <c r="C92" s="128" t="s">
        <v>414</v>
      </c>
      <c r="D92" s="129" t="s">
        <v>415</v>
      </c>
      <c r="E92" s="129" t="s">
        <v>415</v>
      </c>
      <c r="F92" s="130" t="s">
        <v>415</v>
      </c>
      <c r="G92" s="10" t="s">
        <v>22</v>
      </c>
      <c r="H92" s="10"/>
      <c r="I92" s="12">
        <v>4</v>
      </c>
      <c r="J92" s="22">
        <v>0</v>
      </c>
      <c r="K92" s="10">
        <v>9.5</v>
      </c>
      <c r="L92" s="23">
        <f t="shared" si="4"/>
        <v>0</v>
      </c>
      <c r="M92" s="17">
        <f t="shared" si="5"/>
        <v>0</v>
      </c>
      <c r="N92" s="17">
        <f t="shared" si="6"/>
        <v>0</v>
      </c>
    </row>
    <row r="93" spans="1:14" ht="15" customHeight="1" x14ac:dyDescent="0.3">
      <c r="A93" s="8">
        <f t="shared" si="7"/>
        <v>82</v>
      </c>
      <c r="B93" s="9">
        <v>2327</v>
      </c>
      <c r="C93" s="128" t="s">
        <v>416</v>
      </c>
      <c r="D93" s="129" t="s">
        <v>417</v>
      </c>
      <c r="E93" s="129" t="s">
        <v>417</v>
      </c>
      <c r="F93" s="130" t="s">
        <v>417</v>
      </c>
      <c r="G93" s="10" t="s">
        <v>22</v>
      </c>
      <c r="H93" s="10"/>
      <c r="I93" s="12">
        <v>10</v>
      </c>
      <c r="J93" s="22">
        <v>0</v>
      </c>
      <c r="K93" s="10">
        <v>9.5</v>
      </c>
      <c r="L93" s="23">
        <f t="shared" si="4"/>
        <v>0</v>
      </c>
      <c r="M93" s="17">
        <f t="shared" si="5"/>
        <v>0</v>
      </c>
      <c r="N93" s="17">
        <f t="shared" si="6"/>
        <v>0</v>
      </c>
    </row>
    <row r="94" spans="1:14" ht="15" customHeight="1" x14ac:dyDescent="0.3">
      <c r="A94" s="8">
        <f t="shared" si="7"/>
        <v>83</v>
      </c>
      <c r="B94" s="9">
        <v>2328</v>
      </c>
      <c r="C94" s="128" t="s">
        <v>418</v>
      </c>
      <c r="D94" s="129" t="s">
        <v>419</v>
      </c>
      <c r="E94" s="129" t="s">
        <v>419</v>
      </c>
      <c r="F94" s="130" t="s">
        <v>419</v>
      </c>
      <c r="G94" s="10" t="s">
        <v>22</v>
      </c>
      <c r="H94" s="10"/>
      <c r="I94" s="12">
        <v>10</v>
      </c>
      <c r="J94" s="22">
        <v>0</v>
      </c>
      <c r="K94" s="10">
        <v>9.5</v>
      </c>
      <c r="L94" s="23">
        <f t="shared" si="4"/>
        <v>0</v>
      </c>
      <c r="M94" s="17">
        <f t="shared" si="5"/>
        <v>0</v>
      </c>
      <c r="N94" s="17">
        <f t="shared" si="6"/>
        <v>0</v>
      </c>
    </row>
    <row r="95" spans="1:14" ht="15" customHeight="1" x14ac:dyDescent="0.3">
      <c r="A95" s="8">
        <f t="shared" si="7"/>
        <v>84</v>
      </c>
      <c r="B95" s="9">
        <v>2339</v>
      </c>
      <c r="C95" s="128" t="s">
        <v>420</v>
      </c>
      <c r="D95" s="129" t="s">
        <v>421</v>
      </c>
      <c r="E95" s="129" t="s">
        <v>421</v>
      </c>
      <c r="F95" s="130" t="s">
        <v>421</v>
      </c>
      <c r="G95" s="10" t="s">
        <v>105</v>
      </c>
      <c r="H95" s="10"/>
      <c r="I95" s="12">
        <v>50</v>
      </c>
      <c r="J95" s="22">
        <v>0</v>
      </c>
      <c r="K95" s="10">
        <v>9.5</v>
      </c>
      <c r="L95" s="23">
        <f t="shared" si="4"/>
        <v>0</v>
      </c>
      <c r="M95" s="17">
        <f t="shared" si="5"/>
        <v>0</v>
      </c>
      <c r="N95" s="17">
        <f t="shared" si="6"/>
        <v>0</v>
      </c>
    </row>
    <row r="96" spans="1:14" ht="15" customHeight="1" x14ac:dyDescent="0.3">
      <c r="A96" s="8">
        <f t="shared" si="7"/>
        <v>85</v>
      </c>
      <c r="B96" s="9">
        <v>2341</v>
      </c>
      <c r="C96" s="128" t="s">
        <v>422</v>
      </c>
      <c r="D96" s="129" t="s">
        <v>423</v>
      </c>
      <c r="E96" s="129" t="s">
        <v>423</v>
      </c>
      <c r="F96" s="130" t="s">
        <v>423</v>
      </c>
      <c r="G96" s="10" t="s">
        <v>22</v>
      </c>
      <c r="H96" s="10"/>
      <c r="I96" s="12">
        <v>100</v>
      </c>
      <c r="J96" s="22">
        <v>0</v>
      </c>
      <c r="K96" s="10">
        <v>9.5</v>
      </c>
      <c r="L96" s="23">
        <f t="shared" si="4"/>
        <v>0</v>
      </c>
      <c r="M96" s="17">
        <f t="shared" si="5"/>
        <v>0</v>
      </c>
      <c r="N96" s="17">
        <f t="shared" si="6"/>
        <v>0</v>
      </c>
    </row>
    <row r="97" spans="1:14" ht="15" customHeight="1" x14ac:dyDescent="0.3">
      <c r="A97" s="8">
        <f t="shared" si="7"/>
        <v>86</v>
      </c>
      <c r="B97" s="9">
        <v>2343</v>
      </c>
      <c r="C97" s="128" t="s">
        <v>424</v>
      </c>
      <c r="D97" s="129" t="s">
        <v>425</v>
      </c>
      <c r="E97" s="129" t="s">
        <v>425</v>
      </c>
      <c r="F97" s="130" t="s">
        <v>425</v>
      </c>
      <c r="G97" s="10" t="s">
        <v>105</v>
      </c>
      <c r="H97" s="10"/>
      <c r="I97" s="12">
        <v>10</v>
      </c>
      <c r="J97" s="22">
        <v>0</v>
      </c>
      <c r="K97" s="10">
        <v>9.5</v>
      </c>
      <c r="L97" s="23">
        <f t="shared" si="4"/>
        <v>0</v>
      </c>
      <c r="M97" s="17">
        <f t="shared" si="5"/>
        <v>0</v>
      </c>
      <c r="N97" s="17">
        <f t="shared" si="6"/>
        <v>0</v>
      </c>
    </row>
    <row r="98" spans="1:14" ht="15" customHeight="1" x14ac:dyDescent="0.3">
      <c r="A98" s="8">
        <f t="shared" si="7"/>
        <v>87</v>
      </c>
      <c r="B98" s="9">
        <v>2350</v>
      </c>
      <c r="C98" s="128" t="s">
        <v>426</v>
      </c>
      <c r="D98" s="129" t="s">
        <v>427</v>
      </c>
      <c r="E98" s="129" t="s">
        <v>427</v>
      </c>
      <c r="F98" s="130" t="s">
        <v>427</v>
      </c>
      <c r="G98" s="10" t="s">
        <v>22</v>
      </c>
      <c r="H98" s="10"/>
      <c r="I98" s="12">
        <v>5</v>
      </c>
      <c r="J98" s="22">
        <v>0</v>
      </c>
      <c r="K98" s="10">
        <v>9.5</v>
      </c>
      <c r="L98" s="23">
        <f t="shared" si="4"/>
        <v>0</v>
      </c>
      <c r="M98" s="17">
        <f t="shared" si="5"/>
        <v>0</v>
      </c>
      <c r="N98" s="17">
        <f t="shared" si="6"/>
        <v>0</v>
      </c>
    </row>
    <row r="99" spans="1:14" ht="15" customHeight="1" x14ac:dyDescent="0.3">
      <c r="A99" s="8">
        <f t="shared" si="7"/>
        <v>88</v>
      </c>
      <c r="B99" s="9">
        <v>2353</v>
      </c>
      <c r="C99" s="128" t="s">
        <v>428</v>
      </c>
      <c r="D99" s="129" t="s">
        <v>429</v>
      </c>
      <c r="E99" s="129" t="s">
        <v>429</v>
      </c>
      <c r="F99" s="130" t="s">
        <v>429</v>
      </c>
      <c r="G99" s="10" t="s">
        <v>22</v>
      </c>
      <c r="H99" s="10"/>
      <c r="I99" s="12">
        <v>30</v>
      </c>
      <c r="J99" s="22">
        <v>0</v>
      </c>
      <c r="K99" s="10">
        <v>9.5</v>
      </c>
      <c r="L99" s="23">
        <f t="shared" si="4"/>
        <v>0</v>
      </c>
      <c r="M99" s="17">
        <f t="shared" si="5"/>
        <v>0</v>
      </c>
      <c r="N99" s="17">
        <f t="shared" si="6"/>
        <v>0</v>
      </c>
    </row>
    <row r="100" spans="1:14" ht="15" customHeight="1" x14ac:dyDescent="0.3">
      <c r="A100" s="8">
        <f t="shared" si="7"/>
        <v>89</v>
      </c>
      <c r="B100" s="9">
        <v>2364</v>
      </c>
      <c r="C100" s="128" t="s">
        <v>430</v>
      </c>
      <c r="D100" s="129" t="s">
        <v>431</v>
      </c>
      <c r="E100" s="129" t="s">
        <v>431</v>
      </c>
      <c r="F100" s="130" t="s">
        <v>431</v>
      </c>
      <c r="G100" s="10" t="s">
        <v>59</v>
      </c>
      <c r="H100" s="10"/>
      <c r="I100" s="12">
        <v>10</v>
      </c>
      <c r="J100" s="22">
        <v>0</v>
      </c>
      <c r="K100" s="10">
        <v>9.5</v>
      </c>
      <c r="L100" s="23">
        <f t="shared" si="4"/>
        <v>0</v>
      </c>
      <c r="M100" s="17">
        <f t="shared" si="5"/>
        <v>0</v>
      </c>
      <c r="N100" s="17">
        <f t="shared" si="6"/>
        <v>0</v>
      </c>
    </row>
    <row r="101" spans="1:14" ht="15" customHeight="1" x14ac:dyDescent="0.3">
      <c r="A101" s="8">
        <f t="shared" si="7"/>
        <v>90</v>
      </c>
      <c r="B101" s="9">
        <v>2366</v>
      </c>
      <c r="C101" s="128" t="s">
        <v>432</v>
      </c>
      <c r="D101" s="129" t="s">
        <v>433</v>
      </c>
      <c r="E101" s="129" t="s">
        <v>433</v>
      </c>
      <c r="F101" s="130" t="s">
        <v>433</v>
      </c>
      <c r="G101" s="10" t="s">
        <v>59</v>
      </c>
      <c r="H101" s="10"/>
      <c r="I101" s="12">
        <v>10</v>
      </c>
      <c r="J101" s="22">
        <v>0</v>
      </c>
      <c r="K101" s="10">
        <v>9.5</v>
      </c>
      <c r="L101" s="23">
        <f t="shared" si="4"/>
        <v>0</v>
      </c>
      <c r="M101" s="17">
        <f t="shared" si="5"/>
        <v>0</v>
      </c>
      <c r="N101" s="17">
        <f t="shared" si="6"/>
        <v>0</v>
      </c>
    </row>
    <row r="102" spans="1:14" ht="15" customHeight="1" x14ac:dyDescent="0.3">
      <c r="A102" s="8">
        <f t="shared" si="7"/>
        <v>91</v>
      </c>
      <c r="B102" s="9">
        <v>2370</v>
      </c>
      <c r="C102" s="128" t="s">
        <v>434</v>
      </c>
      <c r="D102" s="129" t="s">
        <v>435</v>
      </c>
      <c r="E102" s="129" t="s">
        <v>435</v>
      </c>
      <c r="F102" s="130" t="s">
        <v>435</v>
      </c>
      <c r="G102" s="10" t="s">
        <v>22</v>
      </c>
      <c r="H102" s="10"/>
      <c r="I102" s="12">
        <v>5</v>
      </c>
      <c r="J102" s="22">
        <v>0</v>
      </c>
      <c r="K102" s="10">
        <v>9.5</v>
      </c>
      <c r="L102" s="23">
        <f t="shared" si="4"/>
        <v>0</v>
      </c>
      <c r="M102" s="17">
        <f t="shared" si="5"/>
        <v>0</v>
      </c>
      <c r="N102" s="17">
        <f t="shared" si="6"/>
        <v>0</v>
      </c>
    </row>
    <row r="103" spans="1:14" ht="15" customHeight="1" x14ac:dyDescent="0.3">
      <c r="A103" s="8">
        <f t="shared" si="7"/>
        <v>92</v>
      </c>
      <c r="B103" s="9">
        <v>2378</v>
      </c>
      <c r="C103" s="128" t="s">
        <v>436</v>
      </c>
      <c r="D103" s="129" t="s">
        <v>437</v>
      </c>
      <c r="E103" s="129" t="s">
        <v>437</v>
      </c>
      <c r="F103" s="130" t="s">
        <v>437</v>
      </c>
      <c r="G103" s="10" t="s">
        <v>22</v>
      </c>
      <c r="H103" s="10"/>
      <c r="I103" s="12">
        <v>5</v>
      </c>
      <c r="J103" s="22">
        <v>0</v>
      </c>
      <c r="K103" s="10">
        <v>9.5</v>
      </c>
      <c r="L103" s="23">
        <f t="shared" si="4"/>
        <v>0</v>
      </c>
      <c r="M103" s="17">
        <f t="shared" si="5"/>
        <v>0</v>
      </c>
      <c r="N103" s="17">
        <f t="shared" si="6"/>
        <v>0</v>
      </c>
    </row>
    <row r="104" spans="1:14" ht="15" customHeight="1" x14ac:dyDescent="0.3">
      <c r="A104" s="8">
        <f t="shared" si="7"/>
        <v>93</v>
      </c>
      <c r="B104" s="9">
        <v>2380</v>
      </c>
      <c r="C104" s="128" t="s">
        <v>438</v>
      </c>
      <c r="D104" s="129" t="s">
        <v>439</v>
      </c>
      <c r="E104" s="129" t="s">
        <v>439</v>
      </c>
      <c r="F104" s="130" t="s">
        <v>439</v>
      </c>
      <c r="G104" s="10" t="s">
        <v>22</v>
      </c>
      <c r="H104" s="10"/>
      <c r="I104" s="12">
        <v>200</v>
      </c>
      <c r="J104" s="22">
        <v>0</v>
      </c>
      <c r="K104" s="10">
        <v>9.5</v>
      </c>
      <c r="L104" s="23">
        <f t="shared" si="4"/>
        <v>0</v>
      </c>
      <c r="M104" s="17">
        <f t="shared" si="5"/>
        <v>0</v>
      </c>
      <c r="N104" s="17">
        <f t="shared" si="6"/>
        <v>0</v>
      </c>
    </row>
    <row r="105" spans="1:14" ht="15" customHeight="1" x14ac:dyDescent="0.3">
      <c r="A105" s="8">
        <f t="shared" si="7"/>
        <v>94</v>
      </c>
      <c r="B105" s="9">
        <v>2395</v>
      </c>
      <c r="C105" s="128" t="s">
        <v>440</v>
      </c>
      <c r="D105" s="129" t="s">
        <v>441</v>
      </c>
      <c r="E105" s="129" t="s">
        <v>441</v>
      </c>
      <c r="F105" s="130" t="s">
        <v>441</v>
      </c>
      <c r="G105" s="10" t="s">
        <v>105</v>
      </c>
      <c r="H105" s="10"/>
      <c r="I105" s="12">
        <v>200</v>
      </c>
      <c r="J105" s="22">
        <v>0</v>
      </c>
      <c r="K105" s="10">
        <v>9.5</v>
      </c>
      <c r="L105" s="23">
        <f t="shared" si="4"/>
        <v>0</v>
      </c>
      <c r="M105" s="17">
        <f t="shared" si="5"/>
        <v>0</v>
      </c>
      <c r="N105" s="17">
        <f t="shared" si="6"/>
        <v>0</v>
      </c>
    </row>
    <row r="106" spans="1:14" ht="15" customHeight="1" x14ac:dyDescent="0.3">
      <c r="A106" s="8">
        <f t="shared" si="7"/>
        <v>95</v>
      </c>
      <c r="B106" s="9">
        <v>2748</v>
      </c>
      <c r="C106" s="128" t="s">
        <v>442</v>
      </c>
      <c r="D106" s="129" t="s">
        <v>443</v>
      </c>
      <c r="E106" s="129" t="s">
        <v>443</v>
      </c>
      <c r="F106" s="130" t="s">
        <v>443</v>
      </c>
      <c r="G106" s="10" t="s">
        <v>22</v>
      </c>
      <c r="H106" s="10"/>
      <c r="I106" s="12">
        <v>20</v>
      </c>
      <c r="J106" s="22">
        <v>0</v>
      </c>
      <c r="K106" s="10">
        <v>9.5</v>
      </c>
      <c r="L106" s="23">
        <f t="shared" si="4"/>
        <v>0</v>
      </c>
      <c r="M106" s="17">
        <f t="shared" si="5"/>
        <v>0</v>
      </c>
      <c r="N106" s="17">
        <f t="shared" si="6"/>
        <v>0</v>
      </c>
    </row>
    <row r="107" spans="1:14" ht="15" customHeight="1" x14ac:dyDescent="0.3">
      <c r="A107" s="8">
        <f t="shared" si="7"/>
        <v>96</v>
      </c>
      <c r="B107" s="9">
        <v>3004</v>
      </c>
      <c r="C107" s="128" t="s">
        <v>444</v>
      </c>
      <c r="D107" s="129" t="s">
        <v>445</v>
      </c>
      <c r="E107" s="129" t="s">
        <v>445</v>
      </c>
      <c r="F107" s="130" t="s">
        <v>445</v>
      </c>
      <c r="G107" s="10" t="s">
        <v>22</v>
      </c>
      <c r="H107" s="10"/>
      <c r="I107" s="12">
        <v>800</v>
      </c>
      <c r="J107" s="22">
        <v>0</v>
      </c>
      <c r="K107" s="10">
        <v>9.5</v>
      </c>
      <c r="L107" s="23">
        <f t="shared" si="4"/>
        <v>0</v>
      </c>
      <c r="M107" s="17">
        <f t="shared" si="5"/>
        <v>0</v>
      </c>
      <c r="N107" s="17">
        <f t="shared" si="6"/>
        <v>0</v>
      </c>
    </row>
    <row r="108" spans="1:14" ht="15" customHeight="1" x14ac:dyDescent="0.3">
      <c r="A108" s="8">
        <f t="shared" si="7"/>
        <v>97</v>
      </c>
      <c r="B108" s="9">
        <v>3072</v>
      </c>
      <c r="C108" s="128" t="s">
        <v>446</v>
      </c>
      <c r="D108" s="129" t="s">
        <v>447</v>
      </c>
      <c r="E108" s="129" t="s">
        <v>447</v>
      </c>
      <c r="F108" s="130" t="s">
        <v>447</v>
      </c>
      <c r="G108" s="10" t="s">
        <v>59</v>
      </c>
      <c r="H108" s="10"/>
      <c r="I108" s="12">
        <v>10</v>
      </c>
      <c r="J108" s="22">
        <v>0</v>
      </c>
      <c r="K108" s="10">
        <v>9.5</v>
      </c>
      <c r="L108" s="23">
        <f t="shared" si="4"/>
        <v>0</v>
      </c>
      <c r="M108" s="17">
        <f t="shared" si="5"/>
        <v>0</v>
      </c>
      <c r="N108" s="17">
        <f t="shared" si="6"/>
        <v>0</v>
      </c>
    </row>
    <row r="109" spans="1:14" ht="15" customHeight="1" x14ac:dyDescent="0.3">
      <c r="A109" s="8">
        <f t="shared" si="7"/>
        <v>98</v>
      </c>
      <c r="B109" s="9">
        <v>3145</v>
      </c>
      <c r="C109" s="128" t="s">
        <v>449</v>
      </c>
      <c r="D109" s="129" t="s">
        <v>450</v>
      </c>
      <c r="E109" s="129" t="s">
        <v>450</v>
      </c>
      <c r="F109" s="130" t="s">
        <v>450</v>
      </c>
      <c r="G109" s="10" t="s">
        <v>59</v>
      </c>
      <c r="H109" s="10"/>
      <c r="I109" s="12">
        <v>20</v>
      </c>
      <c r="J109" s="22">
        <v>0</v>
      </c>
      <c r="K109" s="10">
        <v>9.5</v>
      </c>
      <c r="L109" s="23">
        <f t="shared" si="4"/>
        <v>0</v>
      </c>
      <c r="M109" s="17">
        <f t="shared" si="5"/>
        <v>0</v>
      </c>
      <c r="N109" s="17">
        <f t="shared" si="6"/>
        <v>0</v>
      </c>
    </row>
    <row r="110" spans="1:14" ht="15" customHeight="1" x14ac:dyDescent="0.3">
      <c r="A110" s="8">
        <f t="shared" si="7"/>
        <v>99</v>
      </c>
      <c r="B110" s="9">
        <v>3149</v>
      </c>
      <c r="C110" s="128" t="s">
        <v>451</v>
      </c>
      <c r="D110" s="129" t="s">
        <v>452</v>
      </c>
      <c r="E110" s="129" t="s">
        <v>452</v>
      </c>
      <c r="F110" s="130" t="s">
        <v>452</v>
      </c>
      <c r="G110" s="10" t="s">
        <v>59</v>
      </c>
      <c r="H110" s="10"/>
      <c r="I110" s="12">
        <v>1</v>
      </c>
      <c r="J110" s="22">
        <v>0</v>
      </c>
      <c r="K110" s="10">
        <v>22</v>
      </c>
      <c r="L110" s="23">
        <f>PRODUCT(J110,1.22)</f>
        <v>0</v>
      </c>
      <c r="M110" s="17">
        <f t="shared" si="5"/>
        <v>0</v>
      </c>
      <c r="N110" s="17">
        <f t="shared" si="6"/>
        <v>0</v>
      </c>
    </row>
    <row r="111" spans="1:14" ht="15" customHeight="1" x14ac:dyDescent="0.3">
      <c r="A111" s="8">
        <f t="shared" si="7"/>
        <v>100</v>
      </c>
      <c r="B111" s="9">
        <v>3150</v>
      </c>
      <c r="C111" s="128" t="s">
        <v>453</v>
      </c>
      <c r="D111" s="129" t="s">
        <v>454</v>
      </c>
      <c r="E111" s="129" t="s">
        <v>454</v>
      </c>
      <c r="F111" s="130" t="s">
        <v>454</v>
      </c>
      <c r="G111" s="10" t="s">
        <v>59</v>
      </c>
      <c r="H111" s="10"/>
      <c r="I111" s="12">
        <v>2</v>
      </c>
      <c r="J111" s="22">
        <v>0</v>
      </c>
      <c r="K111" s="10">
        <v>9.5</v>
      </c>
      <c r="L111" s="23">
        <f t="shared" si="4"/>
        <v>0</v>
      </c>
      <c r="M111" s="17">
        <f t="shared" si="5"/>
        <v>0</v>
      </c>
      <c r="N111" s="17">
        <f t="shared" si="6"/>
        <v>0</v>
      </c>
    </row>
    <row r="112" spans="1:14" ht="15" customHeight="1" x14ac:dyDescent="0.3">
      <c r="A112" s="8">
        <f t="shared" si="7"/>
        <v>101</v>
      </c>
      <c r="B112" s="9">
        <v>3151</v>
      </c>
      <c r="C112" s="128" t="s">
        <v>455</v>
      </c>
      <c r="D112" s="129" t="s">
        <v>456</v>
      </c>
      <c r="E112" s="129" t="s">
        <v>456</v>
      </c>
      <c r="F112" s="130" t="s">
        <v>456</v>
      </c>
      <c r="G112" s="10" t="s">
        <v>59</v>
      </c>
      <c r="H112" s="10"/>
      <c r="I112" s="12">
        <v>2</v>
      </c>
      <c r="J112" s="22">
        <v>0</v>
      </c>
      <c r="K112" s="10">
        <v>9.5</v>
      </c>
      <c r="L112" s="23">
        <f t="shared" si="4"/>
        <v>0</v>
      </c>
      <c r="M112" s="17">
        <f t="shared" si="5"/>
        <v>0</v>
      </c>
      <c r="N112" s="17">
        <f t="shared" si="6"/>
        <v>0</v>
      </c>
    </row>
    <row r="113" spans="1:14" ht="15" customHeight="1" x14ac:dyDescent="0.3">
      <c r="A113" s="8">
        <f t="shared" si="7"/>
        <v>102</v>
      </c>
      <c r="B113" s="9">
        <v>3152</v>
      </c>
      <c r="C113" s="128" t="s">
        <v>457</v>
      </c>
      <c r="D113" s="129" t="s">
        <v>458</v>
      </c>
      <c r="E113" s="129" t="s">
        <v>458</v>
      </c>
      <c r="F113" s="130" t="s">
        <v>458</v>
      </c>
      <c r="G113" s="10" t="s">
        <v>59</v>
      </c>
      <c r="H113" s="10"/>
      <c r="I113" s="12">
        <v>4</v>
      </c>
      <c r="J113" s="22">
        <v>0</v>
      </c>
      <c r="K113" s="10">
        <v>9.5</v>
      </c>
      <c r="L113" s="23">
        <f t="shared" si="4"/>
        <v>0</v>
      </c>
      <c r="M113" s="17">
        <f t="shared" si="5"/>
        <v>0</v>
      </c>
      <c r="N113" s="17">
        <f t="shared" si="6"/>
        <v>0</v>
      </c>
    </row>
    <row r="114" spans="1:14" ht="15" customHeight="1" x14ac:dyDescent="0.3">
      <c r="A114" s="8">
        <f t="shared" si="7"/>
        <v>103</v>
      </c>
      <c r="B114" s="9">
        <v>2300</v>
      </c>
      <c r="C114" s="128" t="s">
        <v>459</v>
      </c>
      <c r="D114" s="129" t="s">
        <v>460</v>
      </c>
      <c r="E114" s="129" t="s">
        <v>460</v>
      </c>
      <c r="F114" s="130" t="s">
        <v>460</v>
      </c>
      <c r="G114" s="10" t="s">
        <v>22</v>
      </c>
      <c r="H114" s="10"/>
      <c r="I114" s="12">
        <v>400</v>
      </c>
      <c r="J114" s="22">
        <v>0</v>
      </c>
      <c r="K114" s="10">
        <v>9.5</v>
      </c>
      <c r="L114" s="23">
        <f t="shared" si="4"/>
        <v>0</v>
      </c>
      <c r="M114" s="17">
        <f t="shared" si="5"/>
        <v>0</v>
      </c>
      <c r="N114" s="17">
        <f t="shared" si="6"/>
        <v>0</v>
      </c>
    </row>
    <row r="115" spans="1:14" ht="15" customHeight="1" x14ac:dyDescent="0.3">
      <c r="A115" s="8">
        <f t="shared" si="7"/>
        <v>104</v>
      </c>
      <c r="B115" s="9">
        <v>3302</v>
      </c>
      <c r="C115" s="128" t="s">
        <v>461</v>
      </c>
      <c r="D115" s="129"/>
      <c r="E115" s="129"/>
      <c r="F115" s="130"/>
      <c r="G115" s="10" t="s">
        <v>22</v>
      </c>
      <c r="H115" s="10"/>
      <c r="I115" s="12">
        <v>500</v>
      </c>
      <c r="J115" s="22">
        <v>0</v>
      </c>
      <c r="K115" s="10">
        <v>9.5</v>
      </c>
      <c r="L115" s="23">
        <f t="shared" si="4"/>
        <v>0</v>
      </c>
      <c r="M115" s="17">
        <f t="shared" si="5"/>
        <v>0</v>
      </c>
      <c r="N115" s="17">
        <f t="shared" si="6"/>
        <v>0</v>
      </c>
    </row>
    <row r="116" spans="1:14" ht="15" customHeight="1" x14ac:dyDescent="0.3">
      <c r="A116" s="8">
        <f t="shared" si="7"/>
        <v>105</v>
      </c>
      <c r="B116" s="9">
        <v>3343</v>
      </c>
      <c r="C116" s="128" t="s">
        <v>462</v>
      </c>
      <c r="D116" s="129" t="s">
        <v>277</v>
      </c>
      <c r="E116" s="129" t="s">
        <v>277</v>
      </c>
      <c r="F116" s="130" t="s">
        <v>277</v>
      </c>
      <c r="G116" s="41" t="s">
        <v>22</v>
      </c>
      <c r="H116" s="11"/>
      <c r="I116" s="12">
        <v>100</v>
      </c>
      <c r="J116" s="22">
        <v>0</v>
      </c>
      <c r="K116" s="10">
        <v>9.5</v>
      </c>
      <c r="L116" s="23">
        <f t="shared" si="4"/>
        <v>0</v>
      </c>
      <c r="M116" s="17">
        <f t="shared" si="5"/>
        <v>0</v>
      </c>
      <c r="N116" s="17">
        <f t="shared" si="6"/>
        <v>0</v>
      </c>
    </row>
    <row r="117" spans="1:14" ht="15" customHeight="1" x14ac:dyDescent="0.3">
      <c r="A117" s="8">
        <f t="shared" si="7"/>
        <v>106</v>
      </c>
      <c r="B117" s="9">
        <v>3345</v>
      </c>
      <c r="C117" s="128" t="s">
        <v>463</v>
      </c>
      <c r="D117" s="129" t="s">
        <v>315</v>
      </c>
      <c r="E117" s="129" t="s">
        <v>315</v>
      </c>
      <c r="F117" s="130" t="s">
        <v>315</v>
      </c>
      <c r="G117" s="41" t="s">
        <v>22</v>
      </c>
      <c r="H117" s="11"/>
      <c r="I117" s="12">
        <v>50</v>
      </c>
      <c r="J117" s="22">
        <v>0</v>
      </c>
      <c r="K117" s="10">
        <v>9.5</v>
      </c>
      <c r="L117" s="23">
        <f t="shared" si="4"/>
        <v>0</v>
      </c>
      <c r="M117" s="17">
        <f t="shared" si="5"/>
        <v>0</v>
      </c>
      <c r="N117" s="17">
        <f t="shared" si="6"/>
        <v>0</v>
      </c>
    </row>
    <row r="118" spans="1:14" ht="15" customHeight="1" x14ac:dyDescent="0.3">
      <c r="A118" s="8">
        <f t="shared" si="7"/>
        <v>107</v>
      </c>
      <c r="B118" s="9">
        <v>3308</v>
      </c>
      <c r="C118" s="128" t="s">
        <v>464</v>
      </c>
      <c r="D118" s="129" t="s">
        <v>315</v>
      </c>
      <c r="E118" s="129" t="s">
        <v>315</v>
      </c>
      <c r="F118" s="130" t="s">
        <v>315</v>
      </c>
      <c r="G118" s="41" t="s">
        <v>22</v>
      </c>
      <c r="H118" s="11"/>
      <c r="I118" s="12">
        <v>20</v>
      </c>
      <c r="J118" s="22">
        <v>0</v>
      </c>
      <c r="K118" s="10">
        <v>9.5</v>
      </c>
      <c r="L118" s="23">
        <f t="shared" si="4"/>
        <v>0</v>
      </c>
      <c r="M118" s="17">
        <f t="shared" si="5"/>
        <v>0</v>
      </c>
      <c r="N118" s="17">
        <f t="shared" si="6"/>
        <v>0</v>
      </c>
    </row>
    <row r="119" spans="1:14" ht="15" customHeight="1" x14ac:dyDescent="0.3">
      <c r="A119" s="8">
        <f t="shared" si="7"/>
        <v>108</v>
      </c>
      <c r="B119" s="9">
        <v>3304</v>
      </c>
      <c r="C119" s="128" t="s">
        <v>465</v>
      </c>
      <c r="D119" s="129" t="s">
        <v>315</v>
      </c>
      <c r="E119" s="129" t="s">
        <v>315</v>
      </c>
      <c r="F119" s="130" t="s">
        <v>315</v>
      </c>
      <c r="G119" s="41" t="s">
        <v>59</v>
      </c>
      <c r="H119" s="11"/>
      <c r="I119" s="12">
        <v>5</v>
      </c>
      <c r="J119" s="22">
        <v>0</v>
      </c>
      <c r="K119" s="10">
        <v>9.5</v>
      </c>
      <c r="L119" s="23">
        <f t="shared" si="4"/>
        <v>0</v>
      </c>
      <c r="M119" s="17">
        <f t="shared" si="5"/>
        <v>0</v>
      </c>
      <c r="N119" s="17">
        <f t="shared" si="6"/>
        <v>0</v>
      </c>
    </row>
    <row r="120" spans="1:14" ht="15" customHeight="1" x14ac:dyDescent="0.3">
      <c r="A120" s="8">
        <f t="shared" si="7"/>
        <v>109</v>
      </c>
      <c r="B120" s="9">
        <v>3305</v>
      </c>
      <c r="C120" s="128" t="s">
        <v>466</v>
      </c>
      <c r="D120" s="129" t="s">
        <v>315</v>
      </c>
      <c r="E120" s="129" t="s">
        <v>315</v>
      </c>
      <c r="F120" s="130" t="s">
        <v>315</v>
      </c>
      <c r="G120" s="41" t="s">
        <v>59</v>
      </c>
      <c r="H120" s="11"/>
      <c r="I120" s="12">
        <v>5</v>
      </c>
      <c r="J120" s="22">
        <v>0</v>
      </c>
      <c r="K120" s="10">
        <v>9.5</v>
      </c>
      <c r="L120" s="23">
        <f t="shared" si="4"/>
        <v>0</v>
      </c>
      <c r="M120" s="17">
        <f t="shared" si="5"/>
        <v>0</v>
      </c>
      <c r="N120" s="17">
        <f t="shared" si="6"/>
        <v>0</v>
      </c>
    </row>
    <row r="121" spans="1:14" ht="15" customHeight="1" x14ac:dyDescent="0.3">
      <c r="A121" s="8">
        <f t="shared" si="7"/>
        <v>110</v>
      </c>
      <c r="B121" s="9">
        <v>3351</v>
      </c>
      <c r="C121" s="128" t="s">
        <v>467</v>
      </c>
      <c r="D121" s="129"/>
      <c r="E121" s="129"/>
      <c r="F121" s="130"/>
      <c r="G121" s="41" t="s">
        <v>22</v>
      </c>
      <c r="H121" s="11"/>
      <c r="I121" s="12">
        <v>20</v>
      </c>
      <c r="J121" s="22">
        <v>0</v>
      </c>
      <c r="K121" s="10">
        <v>9.5</v>
      </c>
      <c r="L121" s="23">
        <f t="shared" si="4"/>
        <v>0</v>
      </c>
      <c r="M121" s="17">
        <f t="shared" si="5"/>
        <v>0</v>
      </c>
      <c r="N121" s="17">
        <f t="shared" si="6"/>
        <v>0</v>
      </c>
    </row>
    <row r="122" spans="1:14" ht="15" customHeight="1" x14ac:dyDescent="0.3">
      <c r="A122" s="8">
        <f t="shared" si="7"/>
        <v>111</v>
      </c>
      <c r="B122" s="9">
        <v>3363</v>
      </c>
      <c r="C122" s="128" t="s">
        <v>468</v>
      </c>
      <c r="D122" s="129"/>
      <c r="E122" s="129"/>
      <c r="F122" s="130"/>
      <c r="G122" s="41" t="s">
        <v>22</v>
      </c>
      <c r="H122" s="11"/>
      <c r="I122" s="12">
        <v>30</v>
      </c>
      <c r="J122" s="22">
        <v>0</v>
      </c>
      <c r="K122" s="10">
        <v>9.5</v>
      </c>
      <c r="L122" s="23">
        <f t="shared" si="4"/>
        <v>0</v>
      </c>
      <c r="M122" s="17">
        <f t="shared" si="5"/>
        <v>0</v>
      </c>
      <c r="N122" s="17">
        <f t="shared" si="6"/>
        <v>0</v>
      </c>
    </row>
    <row r="123" spans="1:14" ht="15" customHeight="1" x14ac:dyDescent="0.3">
      <c r="A123" s="8">
        <f t="shared" si="7"/>
        <v>112</v>
      </c>
      <c r="B123" s="9">
        <v>3399</v>
      </c>
      <c r="C123" s="128" t="s">
        <v>469</v>
      </c>
      <c r="D123" s="129"/>
      <c r="E123" s="129"/>
      <c r="F123" s="130"/>
      <c r="G123" s="41" t="s">
        <v>22</v>
      </c>
      <c r="H123" s="11"/>
      <c r="I123" s="12">
        <v>30</v>
      </c>
      <c r="J123" s="22">
        <v>0</v>
      </c>
      <c r="K123" s="10">
        <v>9.5</v>
      </c>
      <c r="L123" s="23">
        <f t="shared" si="4"/>
        <v>0</v>
      </c>
      <c r="M123" s="17">
        <f t="shared" si="5"/>
        <v>0</v>
      </c>
      <c r="N123" s="17">
        <f t="shared" si="6"/>
        <v>0</v>
      </c>
    </row>
    <row r="124" spans="1:14" ht="15" customHeight="1" x14ac:dyDescent="0.3">
      <c r="A124" s="8">
        <f t="shared" si="7"/>
        <v>113</v>
      </c>
      <c r="B124" s="9">
        <v>3409</v>
      </c>
      <c r="C124" s="128" t="s">
        <v>470</v>
      </c>
      <c r="D124" s="129"/>
      <c r="E124" s="129"/>
      <c r="F124" s="130"/>
      <c r="G124" s="41" t="s">
        <v>22</v>
      </c>
      <c r="H124" s="11"/>
      <c r="I124" s="12">
        <v>200</v>
      </c>
      <c r="J124" s="22">
        <v>0</v>
      </c>
      <c r="K124" s="10">
        <v>9.5</v>
      </c>
      <c r="L124" s="23">
        <f t="shared" si="4"/>
        <v>0</v>
      </c>
      <c r="M124" s="17">
        <f t="shared" si="5"/>
        <v>0</v>
      </c>
      <c r="N124" s="17">
        <f t="shared" si="6"/>
        <v>0</v>
      </c>
    </row>
    <row r="125" spans="1:14" ht="15" customHeight="1" x14ac:dyDescent="0.3">
      <c r="A125" s="8">
        <f t="shared" si="7"/>
        <v>114</v>
      </c>
      <c r="B125" s="9">
        <v>3425</v>
      </c>
      <c r="C125" s="128" t="s">
        <v>471</v>
      </c>
      <c r="D125" s="129"/>
      <c r="E125" s="129"/>
      <c r="F125" s="130"/>
      <c r="G125" s="41" t="s">
        <v>22</v>
      </c>
      <c r="H125" s="11"/>
      <c r="I125" s="12">
        <v>10</v>
      </c>
      <c r="J125" s="22">
        <v>0</v>
      </c>
      <c r="K125" s="10">
        <v>9.5</v>
      </c>
      <c r="L125" s="23">
        <f t="shared" si="4"/>
        <v>0</v>
      </c>
      <c r="M125" s="17">
        <f t="shared" si="5"/>
        <v>0</v>
      </c>
      <c r="N125" s="17">
        <f t="shared" si="6"/>
        <v>0</v>
      </c>
    </row>
    <row r="126" spans="1:14" ht="15" customHeight="1" x14ac:dyDescent="0.3">
      <c r="A126" s="8">
        <f t="shared" si="7"/>
        <v>115</v>
      </c>
      <c r="B126" s="9">
        <v>3445</v>
      </c>
      <c r="C126" s="128" t="s">
        <v>472</v>
      </c>
      <c r="D126" s="129"/>
      <c r="E126" s="129"/>
      <c r="F126" s="130"/>
      <c r="G126" s="41" t="s">
        <v>22</v>
      </c>
      <c r="H126" s="11"/>
      <c r="I126" s="43">
        <v>50</v>
      </c>
      <c r="J126" s="22">
        <v>0</v>
      </c>
      <c r="K126" s="10">
        <v>9.5</v>
      </c>
      <c r="L126" s="23">
        <f t="shared" si="4"/>
        <v>0</v>
      </c>
      <c r="M126" s="17">
        <f t="shared" si="5"/>
        <v>0</v>
      </c>
      <c r="N126" s="17">
        <f t="shared" si="6"/>
        <v>0</v>
      </c>
    </row>
    <row r="127" spans="1:14" ht="15" customHeight="1" x14ac:dyDescent="0.3">
      <c r="A127" s="8">
        <f t="shared" si="7"/>
        <v>116</v>
      </c>
      <c r="B127" s="9">
        <v>3532</v>
      </c>
      <c r="C127" s="128" t="s">
        <v>473</v>
      </c>
      <c r="D127" s="129"/>
      <c r="E127" s="129"/>
      <c r="F127" s="130"/>
      <c r="G127" s="41" t="s">
        <v>59</v>
      </c>
      <c r="H127" s="11"/>
      <c r="I127" s="43">
        <v>100</v>
      </c>
      <c r="J127" s="22">
        <v>0</v>
      </c>
      <c r="K127" s="10">
        <v>9.5</v>
      </c>
      <c r="L127" s="23">
        <f t="shared" si="4"/>
        <v>0</v>
      </c>
      <c r="M127" s="17">
        <f t="shared" si="5"/>
        <v>0</v>
      </c>
      <c r="N127" s="17">
        <f t="shared" si="6"/>
        <v>0</v>
      </c>
    </row>
    <row r="128" spans="1:14" ht="15" customHeight="1" x14ac:dyDescent="0.3">
      <c r="A128" s="8">
        <f t="shared" si="7"/>
        <v>117</v>
      </c>
      <c r="B128" s="9">
        <v>3525</v>
      </c>
      <c r="C128" s="128" t="s">
        <v>474</v>
      </c>
      <c r="D128" s="129"/>
      <c r="E128" s="129"/>
      <c r="F128" s="130"/>
      <c r="G128" s="41" t="s">
        <v>22</v>
      </c>
      <c r="H128" s="11"/>
      <c r="I128" s="43">
        <v>5</v>
      </c>
      <c r="J128" s="22">
        <v>0</v>
      </c>
      <c r="K128" s="10">
        <v>9.5</v>
      </c>
      <c r="L128" s="23">
        <f t="shared" si="4"/>
        <v>0</v>
      </c>
      <c r="M128" s="17">
        <f t="shared" si="5"/>
        <v>0</v>
      </c>
      <c r="N128" s="17">
        <f t="shared" si="6"/>
        <v>0</v>
      </c>
    </row>
    <row r="129" spans="1:14" ht="15" customHeight="1" x14ac:dyDescent="0.3">
      <c r="A129" s="8">
        <f t="shared" si="7"/>
        <v>118</v>
      </c>
      <c r="B129" s="9">
        <v>3578</v>
      </c>
      <c r="C129" s="128" t="s">
        <v>475</v>
      </c>
      <c r="D129" s="129"/>
      <c r="E129" s="129"/>
      <c r="F129" s="130"/>
      <c r="G129" s="41" t="s">
        <v>22</v>
      </c>
      <c r="H129" s="11"/>
      <c r="I129" s="43">
        <v>50</v>
      </c>
      <c r="J129" s="22">
        <v>0</v>
      </c>
      <c r="K129" s="10">
        <v>9.5</v>
      </c>
      <c r="L129" s="23">
        <f t="shared" si="4"/>
        <v>0</v>
      </c>
      <c r="M129" s="17">
        <f t="shared" si="5"/>
        <v>0</v>
      </c>
      <c r="N129" s="17">
        <f t="shared" si="6"/>
        <v>0</v>
      </c>
    </row>
    <row r="130" spans="1:14" ht="15" customHeight="1" x14ac:dyDescent="0.3">
      <c r="A130" s="8">
        <f t="shared" si="7"/>
        <v>119</v>
      </c>
      <c r="B130" s="9">
        <v>3602</v>
      </c>
      <c r="C130" s="128" t="s">
        <v>476</v>
      </c>
      <c r="D130" s="129"/>
      <c r="E130" s="129"/>
      <c r="F130" s="130"/>
      <c r="G130" s="41" t="s">
        <v>22</v>
      </c>
      <c r="H130" s="11"/>
      <c r="I130" s="43">
        <v>10</v>
      </c>
      <c r="J130" s="22">
        <v>0</v>
      </c>
      <c r="K130" s="10">
        <v>9.5</v>
      </c>
      <c r="L130" s="23">
        <f t="shared" si="4"/>
        <v>0</v>
      </c>
      <c r="M130" s="17">
        <f t="shared" si="5"/>
        <v>0</v>
      </c>
      <c r="N130" s="17">
        <f t="shared" si="6"/>
        <v>0</v>
      </c>
    </row>
    <row r="131" spans="1:14" ht="15" customHeight="1" x14ac:dyDescent="0.3">
      <c r="A131" s="8">
        <f t="shared" si="7"/>
        <v>120</v>
      </c>
      <c r="B131" s="9">
        <v>3259</v>
      </c>
      <c r="C131" s="128" t="s">
        <v>477</v>
      </c>
      <c r="D131" s="129" t="s">
        <v>478</v>
      </c>
      <c r="E131" s="129" t="s">
        <v>478</v>
      </c>
      <c r="F131" s="130" t="s">
        <v>478</v>
      </c>
      <c r="G131" s="41" t="s">
        <v>105</v>
      </c>
      <c r="H131" s="11"/>
      <c r="I131" s="43">
        <v>60</v>
      </c>
      <c r="J131" s="22">
        <v>0</v>
      </c>
      <c r="K131" s="10">
        <v>9.5</v>
      </c>
      <c r="L131" s="23">
        <f t="shared" ref="L131:L170" si="8">PRODUCT(J131,1.095)</f>
        <v>0</v>
      </c>
      <c r="M131" s="17">
        <f t="shared" si="5"/>
        <v>0</v>
      </c>
      <c r="N131" s="17">
        <f t="shared" si="6"/>
        <v>0</v>
      </c>
    </row>
    <row r="132" spans="1:14" ht="15" customHeight="1" x14ac:dyDescent="0.3">
      <c r="A132" s="8">
        <f t="shared" si="7"/>
        <v>121</v>
      </c>
      <c r="B132" s="9">
        <v>3170</v>
      </c>
      <c r="C132" s="128" t="s">
        <v>479</v>
      </c>
      <c r="D132" s="129" t="s">
        <v>480</v>
      </c>
      <c r="E132" s="129" t="s">
        <v>480</v>
      </c>
      <c r="F132" s="130" t="s">
        <v>480</v>
      </c>
      <c r="G132" s="41" t="s">
        <v>105</v>
      </c>
      <c r="H132" s="11"/>
      <c r="I132" s="43">
        <v>60</v>
      </c>
      <c r="J132" s="22">
        <v>0</v>
      </c>
      <c r="K132" s="10">
        <v>9.5</v>
      </c>
      <c r="L132" s="23">
        <f t="shared" si="8"/>
        <v>0</v>
      </c>
      <c r="M132" s="17">
        <f t="shared" ref="M132:M170" si="9">PRODUCT(I132,L132)</f>
        <v>0</v>
      </c>
      <c r="N132" s="17">
        <f t="shared" ref="N132:N170" si="10">PRODUCT(I132,J132)</f>
        <v>0</v>
      </c>
    </row>
    <row r="133" spans="1:14" ht="15" customHeight="1" x14ac:dyDescent="0.3">
      <c r="A133" s="8">
        <f t="shared" si="7"/>
        <v>122</v>
      </c>
      <c r="B133" s="9">
        <v>3169</v>
      </c>
      <c r="C133" s="128" t="s">
        <v>481</v>
      </c>
      <c r="D133" s="129" t="s">
        <v>481</v>
      </c>
      <c r="E133" s="129" t="s">
        <v>481</v>
      </c>
      <c r="F133" s="130" t="s">
        <v>481</v>
      </c>
      <c r="G133" s="41" t="s">
        <v>22</v>
      </c>
      <c r="H133" s="11"/>
      <c r="I133" s="43">
        <v>50</v>
      </c>
      <c r="J133" s="22">
        <v>0</v>
      </c>
      <c r="K133" s="10">
        <v>9.5</v>
      </c>
      <c r="L133" s="23">
        <f t="shared" si="8"/>
        <v>0</v>
      </c>
      <c r="M133" s="17">
        <f t="shared" si="9"/>
        <v>0</v>
      </c>
      <c r="N133" s="17">
        <f t="shared" si="10"/>
        <v>0</v>
      </c>
    </row>
    <row r="134" spans="1:14" ht="15" customHeight="1" x14ac:dyDescent="0.3">
      <c r="A134" s="8">
        <f t="shared" si="7"/>
        <v>123</v>
      </c>
      <c r="B134" s="9">
        <v>3662</v>
      </c>
      <c r="C134" s="128" t="s">
        <v>482</v>
      </c>
      <c r="D134" s="129" t="s">
        <v>483</v>
      </c>
      <c r="E134" s="129" t="s">
        <v>483</v>
      </c>
      <c r="F134" s="130" t="s">
        <v>483</v>
      </c>
      <c r="G134" s="41" t="s">
        <v>22</v>
      </c>
      <c r="H134" s="11"/>
      <c r="I134" s="43">
        <v>400</v>
      </c>
      <c r="J134" s="22">
        <v>0</v>
      </c>
      <c r="K134" s="10">
        <v>9.5</v>
      </c>
      <c r="L134" s="23">
        <f t="shared" si="8"/>
        <v>0</v>
      </c>
      <c r="M134" s="17">
        <f t="shared" si="9"/>
        <v>0</v>
      </c>
      <c r="N134" s="17">
        <f t="shared" si="10"/>
        <v>0</v>
      </c>
    </row>
    <row r="135" spans="1:14" ht="15" customHeight="1" x14ac:dyDescent="0.3">
      <c r="A135" s="8">
        <f t="shared" si="7"/>
        <v>124</v>
      </c>
      <c r="B135" s="9">
        <v>3652</v>
      </c>
      <c r="C135" s="128" t="s">
        <v>485</v>
      </c>
      <c r="D135" s="129" t="s">
        <v>485</v>
      </c>
      <c r="E135" s="129" t="s">
        <v>485</v>
      </c>
      <c r="F135" s="130" t="s">
        <v>485</v>
      </c>
      <c r="G135" s="41" t="s">
        <v>22</v>
      </c>
      <c r="H135" s="11"/>
      <c r="I135" s="43">
        <v>3</v>
      </c>
      <c r="J135" s="22">
        <v>0</v>
      </c>
      <c r="K135" s="10">
        <v>9.5</v>
      </c>
      <c r="L135" s="23">
        <f t="shared" si="8"/>
        <v>0</v>
      </c>
      <c r="M135" s="17">
        <f t="shared" si="9"/>
        <v>0</v>
      </c>
      <c r="N135" s="17">
        <f t="shared" si="10"/>
        <v>0</v>
      </c>
    </row>
    <row r="136" spans="1:14" ht="15" customHeight="1" x14ac:dyDescent="0.3">
      <c r="A136" s="8">
        <f t="shared" si="7"/>
        <v>125</v>
      </c>
      <c r="B136" s="9">
        <v>3651</v>
      </c>
      <c r="C136" s="128" t="s">
        <v>486</v>
      </c>
      <c r="D136" s="129" t="s">
        <v>486</v>
      </c>
      <c r="E136" s="129" t="s">
        <v>486</v>
      </c>
      <c r="F136" s="130" t="s">
        <v>486</v>
      </c>
      <c r="G136" s="41" t="s">
        <v>22</v>
      </c>
      <c r="H136" s="11"/>
      <c r="I136" s="43">
        <v>3</v>
      </c>
      <c r="J136" s="22">
        <v>0</v>
      </c>
      <c r="K136" s="10">
        <v>9.5</v>
      </c>
      <c r="L136" s="23">
        <f t="shared" si="8"/>
        <v>0</v>
      </c>
      <c r="M136" s="17">
        <f t="shared" si="9"/>
        <v>0</v>
      </c>
      <c r="N136" s="17">
        <f t="shared" si="10"/>
        <v>0</v>
      </c>
    </row>
    <row r="137" spans="1:14" ht="15" customHeight="1" x14ac:dyDescent="0.3">
      <c r="A137" s="8">
        <f t="shared" si="7"/>
        <v>126</v>
      </c>
      <c r="B137" s="9">
        <v>3669</v>
      </c>
      <c r="C137" s="128" t="s">
        <v>487</v>
      </c>
      <c r="D137" s="129" t="s">
        <v>487</v>
      </c>
      <c r="E137" s="129" t="s">
        <v>487</v>
      </c>
      <c r="F137" s="130" t="s">
        <v>487</v>
      </c>
      <c r="G137" s="41" t="s">
        <v>22</v>
      </c>
      <c r="H137" s="11"/>
      <c r="I137" s="43">
        <v>50</v>
      </c>
      <c r="J137" s="22">
        <v>0</v>
      </c>
      <c r="K137" s="10">
        <v>9.5</v>
      </c>
      <c r="L137" s="23">
        <f t="shared" si="8"/>
        <v>0</v>
      </c>
      <c r="M137" s="17">
        <f t="shared" si="9"/>
        <v>0</v>
      </c>
      <c r="N137" s="17">
        <f t="shared" si="10"/>
        <v>0</v>
      </c>
    </row>
    <row r="138" spans="1:14" ht="15" customHeight="1" x14ac:dyDescent="0.3">
      <c r="A138" s="8">
        <f t="shared" si="7"/>
        <v>127</v>
      </c>
      <c r="B138" s="9">
        <v>3670</v>
      </c>
      <c r="C138" s="128" t="s">
        <v>488</v>
      </c>
      <c r="D138" s="129" t="s">
        <v>488</v>
      </c>
      <c r="E138" s="129" t="s">
        <v>488</v>
      </c>
      <c r="F138" s="130" t="s">
        <v>488</v>
      </c>
      <c r="G138" s="41" t="s">
        <v>22</v>
      </c>
      <c r="H138" s="11"/>
      <c r="I138" s="43">
        <v>200</v>
      </c>
      <c r="J138" s="22">
        <v>0</v>
      </c>
      <c r="K138" s="10">
        <v>9.5</v>
      </c>
      <c r="L138" s="23">
        <f t="shared" si="8"/>
        <v>0</v>
      </c>
      <c r="M138" s="17">
        <f t="shared" si="9"/>
        <v>0</v>
      </c>
      <c r="N138" s="17">
        <f t="shared" si="10"/>
        <v>0</v>
      </c>
    </row>
    <row r="139" spans="1:14" ht="15" customHeight="1" x14ac:dyDescent="0.3">
      <c r="A139" s="8">
        <f t="shared" si="7"/>
        <v>128</v>
      </c>
      <c r="B139" s="9">
        <v>3653</v>
      </c>
      <c r="C139" s="128" t="s">
        <v>489</v>
      </c>
      <c r="D139" s="129" t="s">
        <v>490</v>
      </c>
      <c r="E139" s="129" t="s">
        <v>490</v>
      </c>
      <c r="F139" s="130" t="s">
        <v>490</v>
      </c>
      <c r="G139" s="41" t="s">
        <v>59</v>
      </c>
      <c r="H139" s="11"/>
      <c r="I139" s="43">
        <v>10</v>
      </c>
      <c r="J139" s="22">
        <v>0</v>
      </c>
      <c r="K139" s="10">
        <v>9.5</v>
      </c>
      <c r="L139" s="23">
        <f t="shared" si="8"/>
        <v>0</v>
      </c>
      <c r="M139" s="17">
        <f t="shared" si="9"/>
        <v>0</v>
      </c>
      <c r="N139" s="17">
        <f t="shared" si="10"/>
        <v>0</v>
      </c>
    </row>
    <row r="140" spans="1:14" ht="15" customHeight="1" x14ac:dyDescent="0.3">
      <c r="A140" s="8">
        <f t="shared" si="7"/>
        <v>129</v>
      </c>
      <c r="B140" s="9">
        <v>3663</v>
      </c>
      <c r="C140" s="128" t="s">
        <v>491</v>
      </c>
      <c r="D140" s="129" t="s">
        <v>491</v>
      </c>
      <c r="E140" s="129" t="s">
        <v>491</v>
      </c>
      <c r="F140" s="130" t="s">
        <v>491</v>
      </c>
      <c r="G140" s="41" t="s">
        <v>22</v>
      </c>
      <c r="H140" s="11"/>
      <c r="I140" s="43">
        <v>5</v>
      </c>
      <c r="J140" s="22">
        <v>0</v>
      </c>
      <c r="K140" s="10">
        <v>9.5</v>
      </c>
      <c r="L140" s="23">
        <f t="shared" si="8"/>
        <v>0</v>
      </c>
      <c r="M140" s="17">
        <f t="shared" si="9"/>
        <v>0</v>
      </c>
      <c r="N140" s="17">
        <f t="shared" si="10"/>
        <v>0</v>
      </c>
    </row>
    <row r="141" spans="1:14" ht="15" customHeight="1" x14ac:dyDescent="0.3">
      <c r="A141" s="8">
        <f t="shared" ref="A141:A186" si="11">A140+1</f>
        <v>130</v>
      </c>
      <c r="B141" s="9">
        <v>3689</v>
      </c>
      <c r="C141" s="128" t="s">
        <v>492</v>
      </c>
      <c r="D141" s="129" t="s">
        <v>493</v>
      </c>
      <c r="E141" s="129" t="s">
        <v>493</v>
      </c>
      <c r="F141" s="130" t="s">
        <v>493</v>
      </c>
      <c r="G141" s="41" t="s">
        <v>22</v>
      </c>
      <c r="H141" s="11"/>
      <c r="I141" s="43">
        <v>40</v>
      </c>
      <c r="J141" s="22">
        <v>0</v>
      </c>
      <c r="K141" s="10">
        <v>9.5</v>
      </c>
      <c r="L141" s="23">
        <f t="shared" si="8"/>
        <v>0</v>
      </c>
      <c r="M141" s="17">
        <f t="shared" si="9"/>
        <v>0</v>
      </c>
      <c r="N141" s="17">
        <f t="shared" si="10"/>
        <v>0</v>
      </c>
    </row>
    <row r="142" spans="1:14" ht="15" customHeight="1" x14ac:dyDescent="0.3">
      <c r="A142" s="8">
        <f t="shared" si="11"/>
        <v>131</v>
      </c>
      <c r="B142" s="9">
        <v>3390</v>
      </c>
      <c r="C142" s="128" t="s">
        <v>494</v>
      </c>
      <c r="D142" s="129" t="s">
        <v>495</v>
      </c>
      <c r="E142" s="129" t="s">
        <v>495</v>
      </c>
      <c r="F142" s="130" t="s">
        <v>495</v>
      </c>
      <c r="G142" s="41" t="s">
        <v>105</v>
      </c>
      <c r="H142" s="11"/>
      <c r="I142" s="43">
        <v>25</v>
      </c>
      <c r="J142" s="22">
        <v>0</v>
      </c>
      <c r="K142" s="10">
        <v>9.5</v>
      </c>
      <c r="L142" s="23">
        <f t="shared" si="8"/>
        <v>0</v>
      </c>
      <c r="M142" s="17">
        <f t="shared" si="9"/>
        <v>0</v>
      </c>
      <c r="N142" s="17">
        <f t="shared" si="10"/>
        <v>0</v>
      </c>
    </row>
    <row r="143" spans="1:14" ht="15" customHeight="1" x14ac:dyDescent="0.3">
      <c r="A143" s="8">
        <f t="shared" si="11"/>
        <v>132</v>
      </c>
      <c r="B143" s="9">
        <v>2337</v>
      </c>
      <c r="C143" s="128" t="s">
        <v>496</v>
      </c>
      <c r="D143" s="129" t="s">
        <v>497</v>
      </c>
      <c r="E143" s="129" t="s">
        <v>497</v>
      </c>
      <c r="F143" s="130" t="s">
        <v>497</v>
      </c>
      <c r="G143" s="41" t="s">
        <v>22</v>
      </c>
      <c r="H143" s="11"/>
      <c r="I143" s="12">
        <v>180</v>
      </c>
      <c r="J143" s="22">
        <v>0</v>
      </c>
      <c r="K143" s="10">
        <v>9.5</v>
      </c>
      <c r="L143" s="23">
        <f t="shared" si="8"/>
        <v>0</v>
      </c>
      <c r="M143" s="17">
        <f t="shared" si="9"/>
        <v>0</v>
      </c>
      <c r="N143" s="17">
        <f t="shared" si="10"/>
        <v>0</v>
      </c>
    </row>
    <row r="144" spans="1:14" ht="15" customHeight="1" x14ac:dyDescent="0.3">
      <c r="A144" s="8">
        <f t="shared" si="11"/>
        <v>133</v>
      </c>
      <c r="B144" s="9">
        <v>2340</v>
      </c>
      <c r="C144" s="128" t="s">
        <v>498</v>
      </c>
      <c r="D144" s="129" t="s">
        <v>499</v>
      </c>
      <c r="E144" s="129" t="s">
        <v>499</v>
      </c>
      <c r="F144" s="130" t="s">
        <v>499</v>
      </c>
      <c r="G144" s="41" t="s">
        <v>22</v>
      </c>
      <c r="H144" s="11"/>
      <c r="I144" s="12">
        <v>20</v>
      </c>
      <c r="J144" s="22">
        <v>0</v>
      </c>
      <c r="K144" s="10">
        <v>9.5</v>
      </c>
      <c r="L144" s="23">
        <f t="shared" si="8"/>
        <v>0</v>
      </c>
      <c r="M144" s="17">
        <f t="shared" si="9"/>
        <v>0</v>
      </c>
      <c r="N144" s="17">
        <f t="shared" si="10"/>
        <v>0</v>
      </c>
    </row>
    <row r="145" spans="1:14" ht="15" customHeight="1" x14ac:dyDescent="0.3">
      <c r="A145" s="8">
        <f t="shared" si="11"/>
        <v>134</v>
      </c>
      <c r="B145" s="9">
        <v>2342</v>
      </c>
      <c r="C145" s="128" t="s">
        <v>500</v>
      </c>
      <c r="D145" s="129" t="s">
        <v>501</v>
      </c>
      <c r="E145" s="129" t="s">
        <v>501</v>
      </c>
      <c r="F145" s="130" t="s">
        <v>501</v>
      </c>
      <c r="G145" s="41" t="s">
        <v>22</v>
      </c>
      <c r="H145" s="11"/>
      <c r="I145" s="12">
        <v>120</v>
      </c>
      <c r="J145" s="22">
        <v>0</v>
      </c>
      <c r="K145" s="10">
        <v>9.5</v>
      </c>
      <c r="L145" s="23">
        <f t="shared" si="8"/>
        <v>0</v>
      </c>
      <c r="M145" s="17">
        <f t="shared" si="9"/>
        <v>0</v>
      </c>
      <c r="N145" s="17">
        <f t="shared" si="10"/>
        <v>0</v>
      </c>
    </row>
    <row r="146" spans="1:14" ht="15" customHeight="1" x14ac:dyDescent="0.3">
      <c r="A146" s="8">
        <f t="shared" si="11"/>
        <v>135</v>
      </c>
      <c r="B146" s="9">
        <v>2368</v>
      </c>
      <c r="C146" s="128" t="s">
        <v>502</v>
      </c>
      <c r="D146" s="129" t="s">
        <v>503</v>
      </c>
      <c r="E146" s="129" t="s">
        <v>503</v>
      </c>
      <c r="F146" s="130" t="s">
        <v>503</v>
      </c>
      <c r="G146" s="10" t="s">
        <v>22</v>
      </c>
      <c r="H146" s="11"/>
      <c r="I146" s="12">
        <v>10</v>
      </c>
      <c r="J146" s="22">
        <v>0</v>
      </c>
      <c r="K146" s="10">
        <v>9.5</v>
      </c>
      <c r="L146" s="23">
        <f t="shared" si="8"/>
        <v>0</v>
      </c>
      <c r="M146" s="17">
        <f t="shared" si="9"/>
        <v>0</v>
      </c>
      <c r="N146" s="17">
        <f t="shared" si="10"/>
        <v>0</v>
      </c>
    </row>
    <row r="147" spans="1:14" ht="15" customHeight="1" x14ac:dyDescent="0.3">
      <c r="A147" s="8">
        <f t="shared" si="11"/>
        <v>136</v>
      </c>
      <c r="B147" s="9">
        <v>2369</v>
      </c>
      <c r="C147" s="128" t="s">
        <v>504</v>
      </c>
      <c r="D147" s="129" t="s">
        <v>505</v>
      </c>
      <c r="E147" s="129" t="s">
        <v>505</v>
      </c>
      <c r="F147" s="130" t="s">
        <v>505</v>
      </c>
      <c r="G147" s="10" t="s">
        <v>22</v>
      </c>
      <c r="H147" s="11"/>
      <c r="I147" s="12">
        <v>10</v>
      </c>
      <c r="J147" s="22">
        <v>0</v>
      </c>
      <c r="K147" s="10">
        <v>9.5</v>
      </c>
      <c r="L147" s="23">
        <f t="shared" si="8"/>
        <v>0</v>
      </c>
      <c r="M147" s="17">
        <f t="shared" si="9"/>
        <v>0</v>
      </c>
      <c r="N147" s="17">
        <f t="shared" si="10"/>
        <v>0</v>
      </c>
    </row>
    <row r="148" spans="1:14" ht="15" customHeight="1" x14ac:dyDescent="0.3">
      <c r="A148" s="8">
        <f t="shared" si="11"/>
        <v>137</v>
      </c>
      <c r="B148" s="9">
        <v>2385</v>
      </c>
      <c r="C148" s="128" t="s">
        <v>506</v>
      </c>
      <c r="D148" s="129" t="s">
        <v>507</v>
      </c>
      <c r="E148" s="129" t="s">
        <v>507</v>
      </c>
      <c r="F148" s="130" t="s">
        <v>507</v>
      </c>
      <c r="G148" s="10" t="s">
        <v>22</v>
      </c>
      <c r="H148" s="11"/>
      <c r="I148" s="12">
        <v>10</v>
      </c>
      <c r="J148" s="22">
        <v>0</v>
      </c>
      <c r="K148" s="10">
        <v>9.5</v>
      </c>
      <c r="L148" s="23">
        <f t="shared" si="8"/>
        <v>0</v>
      </c>
      <c r="M148" s="17">
        <f t="shared" si="9"/>
        <v>0</v>
      </c>
      <c r="N148" s="17">
        <f t="shared" si="10"/>
        <v>0</v>
      </c>
    </row>
    <row r="149" spans="1:14" ht="15" customHeight="1" x14ac:dyDescent="0.3">
      <c r="A149" s="8">
        <f t="shared" si="11"/>
        <v>138</v>
      </c>
      <c r="B149" s="9">
        <v>2444</v>
      </c>
      <c r="C149" s="128" t="s">
        <v>508</v>
      </c>
      <c r="D149" s="129" t="s">
        <v>509</v>
      </c>
      <c r="E149" s="129" t="s">
        <v>509</v>
      </c>
      <c r="F149" s="130" t="s">
        <v>509</v>
      </c>
      <c r="G149" s="10" t="s">
        <v>22</v>
      </c>
      <c r="H149" s="11"/>
      <c r="I149" s="12">
        <v>120</v>
      </c>
      <c r="J149" s="22">
        <v>0</v>
      </c>
      <c r="K149" s="10">
        <v>9.5</v>
      </c>
      <c r="L149" s="23">
        <f t="shared" si="8"/>
        <v>0</v>
      </c>
      <c r="M149" s="17">
        <f t="shared" si="9"/>
        <v>0</v>
      </c>
      <c r="N149" s="17">
        <f t="shared" si="10"/>
        <v>0</v>
      </c>
    </row>
    <row r="150" spans="1:14" ht="15" customHeight="1" x14ac:dyDescent="0.3">
      <c r="A150" s="8">
        <f t="shared" si="11"/>
        <v>139</v>
      </c>
      <c r="B150" s="9">
        <v>2991</v>
      </c>
      <c r="C150" s="128" t="s">
        <v>510</v>
      </c>
      <c r="D150" s="129" t="s">
        <v>511</v>
      </c>
      <c r="E150" s="129" t="s">
        <v>511</v>
      </c>
      <c r="F150" s="130" t="s">
        <v>511</v>
      </c>
      <c r="G150" s="10" t="s">
        <v>22</v>
      </c>
      <c r="H150" s="11"/>
      <c r="I150" s="12">
        <v>10</v>
      </c>
      <c r="J150" s="22">
        <v>0</v>
      </c>
      <c r="K150" s="10">
        <v>9.5</v>
      </c>
      <c r="L150" s="23">
        <f t="shared" si="8"/>
        <v>0</v>
      </c>
      <c r="M150" s="17">
        <f t="shared" si="9"/>
        <v>0</v>
      </c>
      <c r="N150" s="17">
        <f t="shared" si="10"/>
        <v>0</v>
      </c>
    </row>
    <row r="151" spans="1:14" ht="15" customHeight="1" x14ac:dyDescent="0.3">
      <c r="A151" s="8">
        <f t="shared" si="11"/>
        <v>140</v>
      </c>
      <c r="B151" s="9">
        <v>2347</v>
      </c>
      <c r="C151" s="128" t="s">
        <v>512</v>
      </c>
      <c r="D151" s="129" t="s">
        <v>513</v>
      </c>
      <c r="E151" s="129" t="s">
        <v>513</v>
      </c>
      <c r="F151" s="130" t="s">
        <v>513</v>
      </c>
      <c r="G151" s="10" t="s">
        <v>22</v>
      </c>
      <c r="H151" s="10"/>
      <c r="I151" s="12">
        <v>20</v>
      </c>
      <c r="J151" s="22">
        <v>0</v>
      </c>
      <c r="K151" s="10">
        <v>9.5</v>
      </c>
      <c r="L151" s="23">
        <f t="shared" si="8"/>
        <v>0</v>
      </c>
      <c r="M151" s="17">
        <f t="shared" si="9"/>
        <v>0</v>
      </c>
      <c r="N151" s="17">
        <f t="shared" si="10"/>
        <v>0</v>
      </c>
    </row>
    <row r="152" spans="1:14" ht="15" customHeight="1" x14ac:dyDescent="0.3">
      <c r="A152" s="8">
        <f t="shared" si="11"/>
        <v>141</v>
      </c>
      <c r="B152" s="9">
        <v>2352</v>
      </c>
      <c r="C152" s="128" t="s">
        <v>514</v>
      </c>
      <c r="D152" s="129" t="s">
        <v>515</v>
      </c>
      <c r="E152" s="129" t="s">
        <v>515</v>
      </c>
      <c r="F152" s="130" t="s">
        <v>515</v>
      </c>
      <c r="G152" s="10" t="s">
        <v>22</v>
      </c>
      <c r="H152" s="10"/>
      <c r="I152" s="12">
        <v>40</v>
      </c>
      <c r="J152" s="22">
        <v>0</v>
      </c>
      <c r="K152" s="10">
        <v>9.5</v>
      </c>
      <c r="L152" s="23">
        <f t="shared" si="8"/>
        <v>0</v>
      </c>
      <c r="M152" s="17">
        <f t="shared" si="9"/>
        <v>0</v>
      </c>
      <c r="N152" s="17">
        <f t="shared" si="10"/>
        <v>0</v>
      </c>
    </row>
    <row r="153" spans="1:14" ht="15" customHeight="1" x14ac:dyDescent="0.3">
      <c r="A153" s="8">
        <f t="shared" si="11"/>
        <v>142</v>
      </c>
      <c r="B153" s="9">
        <v>2446</v>
      </c>
      <c r="C153" s="128" t="s">
        <v>516</v>
      </c>
      <c r="D153" s="129" t="s">
        <v>517</v>
      </c>
      <c r="E153" s="129" t="s">
        <v>517</v>
      </c>
      <c r="F153" s="130" t="s">
        <v>517</v>
      </c>
      <c r="G153" s="10" t="s">
        <v>22</v>
      </c>
      <c r="H153" s="10"/>
      <c r="I153" s="12">
        <v>6</v>
      </c>
      <c r="J153" s="22">
        <v>0</v>
      </c>
      <c r="K153" s="10">
        <v>9.5</v>
      </c>
      <c r="L153" s="23">
        <f t="shared" si="8"/>
        <v>0</v>
      </c>
      <c r="M153" s="17">
        <f t="shared" si="9"/>
        <v>0</v>
      </c>
      <c r="N153" s="17">
        <f t="shared" si="10"/>
        <v>0</v>
      </c>
    </row>
    <row r="154" spans="1:14" ht="15" customHeight="1" x14ac:dyDescent="0.3">
      <c r="A154" s="8">
        <f t="shared" si="11"/>
        <v>143</v>
      </c>
      <c r="B154" s="9">
        <v>3483</v>
      </c>
      <c r="C154" s="128" t="s">
        <v>518</v>
      </c>
      <c r="D154" s="129"/>
      <c r="E154" s="129"/>
      <c r="F154" s="130"/>
      <c r="G154" s="41" t="s">
        <v>22</v>
      </c>
      <c r="H154" s="11"/>
      <c r="I154" s="43">
        <v>10</v>
      </c>
      <c r="J154" s="22">
        <v>0</v>
      </c>
      <c r="K154" s="10">
        <v>9.5</v>
      </c>
      <c r="L154" s="23">
        <f t="shared" si="8"/>
        <v>0</v>
      </c>
      <c r="M154" s="17">
        <f t="shared" si="9"/>
        <v>0</v>
      </c>
      <c r="N154" s="17">
        <f t="shared" si="10"/>
        <v>0</v>
      </c>
    </row>
    <row r="155" spans="1:14" ht="15" customHeight="1" x14ac:dyDescent="0.3">
      <c r="A155" s="8">
        <f t="shared" si="11"/>
        <v>144</v>
      </c>
      <c r="B155" s="9">
        <v>3592</v>
      </c>
      <c r="C155" s="128" t="s">
        <v>519</v>
      </c>
      <c r="D155" s="129"/>
      <c r="E155" s="129"/>
      <c r="F155" s="130"/>
      <c r="G155" s="41" t="s">
        <v>22</v>
      </c>
      <c r="H155" s="11"/>
      <c r="I155" s="43">
        <v>5</v>
      </c>
      <c r="J155" s="22">
        <v>0</v>
      </c>
      <c r="K155" s="10">
        <v>9.5</v>
      </c>
      <c r="L155" s="23">
        <f t="shared" si="8"/>
        <v>0</v>
      </c>
      <c r="M155" s="17">
        <f t="shared" si="9"/>
        <v>0</v>
      </c>
      <c r="N155" s="17">
        <f t="shared" si="10"/>
        <v>0</v>
      </c>
    </row>
    <row r="156" spans="1:14" ht="15" customHeight="1" x14ac:dyDescent="0.3">
      <c r="A156" s="8">
        <f t="shared" si="11"/>
        <v>145</v>
      </c>
      <c r="B156" s="9">
        <v>3356</v>
      </c>
      <c r="C156" s="128" t="s">
        <v>520</v>
      </c>
      <c r="D156" s="129" t="s">
        <v>521</v>
      </c>
      <c r="E156" s="129" t="s">
        <v>521</v>
      </c>
      <c r="F156" s="130" t="s">
        <v>521</v>
      </c>
      <c r="G156" s="41" t="s">
        <v>22</v>
      </c>
      <c r="H156" s="11"/>
      <c r="I156" s="12">
        <v>100</v>
      </c>
      <c r="J156" s="22">
        <v>0</v>
      </c>
      <c r="K156" s="10">
        <v>9.5</v>
      </c>
      <c r="L156" s="23">
        <f t="shared" si="8"/>
        <v>0</v>
      </c>
      <c r="M156" s="17">
        <f t="shared" si="9"/>
        <v>0</v>
      </c>
      <c r="N156" s="17">
        <f t="shared" si="10"/>
        <v>0</v>
      </c>
    </row>
    <row r="157" spans="1:14" ht="15" customHeight="1" x14ac:dyDescent="0.3">
      <c r="A157" s="8">
        <f t="shared" si="11"/>
        <v>146</v>
      </c>
      <c r="B157" s="9">
        <v>3668</v>
      </c>
      <c r="C157" s="128" t="s">
        <v>522</v>
      </c>
      <c r="D157" s="129" t="s">
        <v>523</v>
      </c>
      <c r="E157" s="129" t="s">
        <v>523</v>
      </c>
      <c r="F157" s="130" t="s">
        <v>523</v>
      </c>
      <c r="G157" s="41" t="s">
        <v>22</v>
      </c>
      <c r="H157" s="11"/>
      <c r="I157" s="43">
        <v>10</v>
      </c>
      <c r="J157" s="22">
        <v>0</v>
      </c>
      <c r="K157" s="10">
        <v>9.5</v>
      </c>
      <c r="L157" s="23">
        <f t="shared" si="8"/>
        <v>0</v>
      </c>
      <c r="M157" s="17">
        <f t="shared" si="9"/>
        <v>0</v>
      </c>
      <c r="N157" s="17">
        <f t="shared" si="10"/>
        <v>0</v>
      </c>
    </row>
    <row r="158" spans="1:14" ht="15" customHeight="1" x14ac:dyDescent="0.3">
      <c r="A158" s="8">
        <f t="shared" si="11"/>
        <v>147</v>
      </c>
      <c r="B158" s="9">
        <v>3658</v>
      </c>
      <c r="C158" s="128" t="s">
        <v>524</v>
      </c>
      <c r="D158" s="129" t="s">
        <v>525</v>
      </c>
      <c r="E158" s="129" t="s">
        <v>525</v>
      </c>
      <c r="F158" s="130" t="s">
        <v>525</v>
      </c>
      <c r="G158" s="41" t="s">
        <v>22</v>
      </c>
      <c r="H158" s="11"/>
      <c r="I158" s="43">
        <v>200</v>
      </c>
      <c r="J158" s="22">
        <v>0</v>
      </c>
      <c r="K158" s="10">
        <v>9.5</v>
      </c>
      <c r="L158" s="23">
        <f t="shared" si="8"/>
        <v>0</v>
      </c>
      <c r="M158" s="17">
        <f t="shared" si="9"/>
        <v>0</v>
      </c>
      <c r="N158" s="17">
        <f t="shared" si="10"/>
        <v>0</v>
      </c>
    </row>
    <row r="159" spans="1:14" ht="15" customHeight="1" x14ac:dyDescent="0.3">
      <c r="A159" s="8">
        <f t="shared" si="11"/>
        <v>148</v>
      </c>
      <c r="B159" s="9">
        <v>3643</v>
      </c>
      <c r="C159" s="128" t="s">
        <v>526</v>
      </c>
      <c r="D159" s="129"/>
      <c r="E159" s="129"/>
      <c r="F159" s="130"/>
      <c r="G159" s="41" t="s">
        <v>22</v>
      </c>
      <c r="H159" s="11"/>
      <c r="I159" s="12">
        <v>50</v>
      </c>
      <c r="J159" s="22">
        <v>0</v>
      </c>
      <c r="K159" s="10">
        <v>9.5</v>
      </c>
      <c r="L159" s="23">
        <f t="shared" si="8"/>
        <v>0</v>
      </c>
      <c r="M159" s="17">
        <f t="shared" si="9"/>
        <v>0</v>
      </c>
      <c r="N159" s="17">
        <f t="shared" si="10"/>
        <v>0</v>
      </c>
    </row>
    <row r="160" spans="1:14" ht="15" customHeight="1" x14ac:dyDescent="0.3">
      <c r="A160" s="8">
        <f t="shared" si="11"/>
        <v>149</v>
      </c>
      <c r="B160" s="9">
        <v>3893</v>
      </c>
      <c r="C160" s="128" t="s">
        <v>527</v>
      </c>
      <c r="D160" s="129"/>
      <c r="E160" s="129"/>
      <c r="F160" s="130"/>
      <c r="G160" s="41" t="s">
        <v>22</v>
      </c>
      <c r="H160" s="11"/>
      <c r="I160" s="12">
        <v>50</v>
      </c>
      <c r="J160" s="22">
        <v>0</v>
      </c>
      <c r="K160" s="10">
        <v>9.5</v>
      </c>
      <c r="L160" s="23">
        <f t="shared" si="8"/>
        <v>0</v>
      </c>
      <c r="M160" s="17">
        <f t="shared" si="9"/>
        <v>0</v>
      </c>
      <c r="N160" s="17">
        <f t="shared" si="10"/>
        <v>0</v>
      </c>
    </row>
    <row r="161" spans="1:14" ht="15" customHeight="1" x14ac:dyDescent="0.3">
      <c r="A161" s="8">
        <f t="shared" si="11"/>
        <v>150</v>
      </c>
      <c r="B161" s="9">
        <v>3899</v>
      </c>
      <c r="C161" s="128" t="s">
        <v>528</v>
      </c>
      <c r="D161" s="129"/>
      <c r="E161" s="129"/>
      <c r="F161" s="130"/>
      <c r="G161" s="41" t="s">
        <v>22</v>
      </c>
      <c r="H161" s="11"/>
      <c r="I161" s="12">
        <v>10</v>
      </c>
      <c r="J161" s="22">
        <v>0</v>
      </c>
      <c r="K161" s="10">
        <v>9.5</v>
      </c>
      <c r="L161" s="23">
        <f t="shared" si="8"/>
        <v>0</v>
      </c>
      <c r="M161" s="17">
        <f t="shared" si="9"/>
        <v>0</v>
      </c>
      <c r="N161" s="17">
        <f t="shared" si="10"/>
        <v>0</v>
      </c>
    </row>
    <row r="162" spans="1:14" ht="15" customHeight="1" x14ac:dyDescent="0.3">
      <c r="A162" s="8">
        <f t="shared" si="11"/>
        <v>151</v>
      </c>
      <c r="B162" s="9">
        <v>3461</v>
      </c>
      <c r="C162" s="128" t="s">
        <v>529</v>
      </c>
      <c r="D162" s="129"/>
      <c r="E162" s="129"/>
      <c r="F162" s="130"/>
      <c r="G162" s="41" t="s">
        <v>22</v>
      </c>
      <c r="H162" s="11"/>
      <c r="I162" s="12">
        <v>40</v>
      </c>
      <c r="J162" s="22">
        <v>0</v>
      </c>
      <c r="K162" s="10">
        <v>9.5</v>
      </c>
      <c r="L162" s="23">
        <f t="shared" si="8"/>
        <v>0</v>
      </c>
      <c r="M162" s="17">
        <f t="shared" si="9"/>
        <v>0</v>
      </c>
      <c r="N162" s="17">
        <f t="shared" si="10"/>
        <v>0</v>
      </c>
    </row>
    <row r="163" spans="1:14" ht="15" customHeight="1" x14ac:dyDescent="0.3">
      <c r="A163" s="8">
        <f t="shared" si="11"/>
        <v>152</v>
      </c>
      <c r="B163" s="9">
        <v>3917</v>
      </c>
      <c r="C163" s="128" t="s">
        <v>530</v>
      </c>
      <c r="D163" s="129"/>
      <c r="E163" s="129"/>
      <c r="F163" s="130"/>
      <c r="G163" s="41" t="s">
        <v>105</v>
      </c>
      <c r="H163" s="11"/>
      <c r="I163" s="12">
        <v>50</v>
      </c>
      <c r="J163" s="22">
        <v>0</v>
      </c>
      <c r="K163" s="10">
        <v>9.5</v>
      </c>
      <c r="L163" s="23">
        <f t="shared" si="8"/>
        <v>0</v>
      </c>
      <c r="M163" s="17">
        <f t="shared" si="9"/>
        <v>0</v>
      </c>
      <c r="N163" s="17">
        <f t="shared" si="10"/>
        <v>0</v>
      </c>
    </row>
    <row r="164" spans="1:14" ht="15" customHeight="1" x14ac:dyDescent="0.3">
      <c r="A164" s="8">
        <f t="shared" si="11"/>
        <v>153</v>
      </c>
      <c r="B164" s="9">
        <v>2373</v>
      </c>
      <c r="C164" s="128" t="s">
        <v>531</v>
      </c>
      <c r="D164" s="129"/>
      <c r="E164" s="129"/>
      <c r="F164" s="130"/>
      <c r="G164" s="41" t="s">
        <v>22</v>
      </c>
      <c r="H164" s="11"/>
      <c r="I164" s="12">
        <v>6</v>
      </c>
      <c r="J164" s="22">
        <v>0</v>
      </c>
      <c r="K164" s="10">
        <v>9.5</v>
      </c>
      <c r="L164" s="23">
        <f t="shared" si="8"/>
        <v>0</v>
      </c>
      <c r="M164" s="17">
        <f t="shared" si="9"/>
        <v>0</v>
      </c>
      <c r="N164" s="17">
        <f t="shared" si="10"/>
        <v>0</v>
      </c>
    </row>
    <row r="165" spans="1:14" ht="15" customHeight="1" x14ac:dyDescent="0.3">
      <c r="A165" s="8">
        <f t="shared" si="11"/>
        <v>154</v>
      </c>
      <c r="B165" s="9">
        <v>2376</v>
      </c>
      <c r="C165" s="128" t="s">
        <v>532</v>
      </c>
      <c r="D165" s="129"/>
      <c r="E165" s="129"/>
      <c r="F165" s="130"/>
      <c r="G165" s="41" t="s">
        <v>22</v>
      </c>
      <c r="H165" s="11"/>
      <c r="I165" s="12">
        <v>20</v>
      </c>
      <c r="J165" s="22">
        <v>0</v>
      </c>
      <c r="K165" s="10">
        <v>9.5</v>
      </c>
      <c r="L165" s="23">
        <f t="shared" si="8"/>
        <v>0</v>
      </c>
      <c r="M165" s="17">
        <f t="shared" si="9"/>
        <v>0</v>
      </c>
      <c r="N165" s="17">
        <f t="shared" si="10"/>
        <v>0</v>
      </c>
    </row>
    <row r="166" spans="1:14" ht="15" customHeight="1" x14ac:dyDescent="0.3">
      <c r="A166" s="8">
        <f t="shared" si="11"/>
        <v>155</v>
      </c>
      <c r="B166" s="9">
        <v>3918</v>
      </c>
      <c r="C166" s="128" t="s">
        <v>533</v>
      </c>
      <c r="D166" s="129"/>
      <c r="E166" s="129"/>
      <c r="F166" s="130"/>
      <c r="G166" s="41" t="s">
        <v>22</v>
      </c>
      <c r="H166" s="11"/>
      <c r="I166" s="12">
        <v>5</v>
      </c>
      <c r="J166" s="22">
        <v>0</v>
      </c>
      <c r="K166" s="10">
        <v>9.5</v>
      </c>
      <c r="L166" s="23">
        <f t="shared" si="8"/>
        <v>0</v>
      </c>
      <c r="M166" s="17">
        <f t="shared" si="9"/>
        <v>0</v>
      </c>
      <c r="N166" s="17">
        <f t="shared" si="10"/>
        <v>0</v>
      </c>
    </row>
    <row r="167" spans="1:14" ht="15" customHeight="1" x14ac:dyDescent="0.3">
      <c r="A167" s="8">
        <f t="shared" si="11"/>
        <v>156</v>
      </c>
      <c r="B167" s="9">
        <v>3919</v>
      </c>
      <c r="C167" s="128" t="s">
        <v>534</v>
      </c>
      <c r="D167" s="129"/>
      <c r="E167" s="129"/>
      <c r="F167" s="130"/>
      <c r="G167" s="41" t="s">
        <v>105</v>
      </c>
      <c r="H167" s="11"/>
      <c r="I167" s="12">
        <v>10</v>
      </c>
      <c r="J167" s="22">
        <v>0</v>
      </c>
      <c r="K167" s="10">
        <v>9.5</v>
      </c>
      <c r="L167" s="23">
        <f t="shared" si="8"/>
        <v>0</v>
      </c>
      <c r="M167" s="17">
        <f t="shared" si="9"/>
        <v>0</v>
      </c>
      <c r="N167" s="17">
        <f t="shared" si="10"/>
        <v>0</v>
      </c>
    </row>
    <row r="168" spans="1:14" ht="15" customHeight="1" x14ac:dyDescent="0.3">
      <c r="A168" s="8">
        <f t="shared" si="11"/>
        <v>157</v>
      </c>
      <c r="B168" s="9">
        <v>2625</v>
      </c>
      <c r="C168" s="128" t="s">
        <v>535</v>
      </c>
      <c r="D168" s="129"/>
      <c r="E168" s="129"/>
      <c r="F168" s="130"/>
      <c r="G168" s="41" t="s">
        <v>22</v>
      </c>
      <c r="H168" s="11"/>
      <c r="I168" s="12">
        <v>10</v>
      </c>
      <c r="J168" s="22">
        <v>0</v>
      </c>
      <c r="K168" s="10">
        <v>9.5</v>
      </c>
      <c r="L168" s="23">
        <f t="shared" si="8"/>
        <v>0</v>
      </c>
      <c r="M168" s="17">
        <f t="shared" si="9"/>
        <v>0</v>
      </c>
      <c r="N168" s="17">
        <f t="shared" si="10"/>
        <v>0</v>
      </c>
    </row>
    <row r="169" spans="1:14" ht="15" customHeight="1" x14ac:dyDescent="0.3">
      <c r="A169" s="8">
        <f t="shared" si="11"/>
        <v>158</v>
      </c>
      <c r="B169" s="9">
        <v>3429</v>
      </c>
      <c r="C169" s="128" t="s">
        <v>536</v>
      </c>
      <c r="D169" s="129"/>
      <c r="E169" s="129"/>
      <c r="F169" s="130"/>
      <c r="G169" s="41" t="s">
        <v>22</v>
      </c>
      <c r="H169" s="11"/>
      <c r="I169" s="12">
        <v>100</v>
      </c>
      <c r="J169" s="22">
        <v>0</v>
      </c>
      <c r="K169" s="10">
        <v>9.5</v>
      </c>
      <c r="L169" s="23">
        <f t="shared" si="8"/>
        <v>0</v>
      </c>
      <c r="M169" s="17">
        <f t="shared" si="9"/>
        <v>0</v>
      </c>
      <c r="N169" s="17">
        <f t="shared" si="10"/>
        <v>0</v>
      </c>
    </row>
    <row r="170" spans="1:14" ht="15" customHeight="1" x14ac:dyDescent="0.3">
      <c r="A170" s="8">
        <f t="shared" si="11"/>
        <v>159</v>
      </c>
      <c r="B170" s="9">
        <v>3844</v>
      </c>
      <c r="C170" s="128" t="s">
        <v>537</v>
      </c>
      <c r="D170" s="129"/>
      <c r="E170" s="129"/>
      <c r="F170" s="130"/>
      <c r="G170" s="41" t="s">
        <v>22</v>
      </c>
      <c r="H170" s="11"/>
      <c r="I170" s="12">
        <v>60</v>
      </c>
      <c r="J170" s="22">
        <v>0</v>
      </c>
      <c r="K170" s="10">
        <v>9.5</v>
      </c>
      <c r="L170" s="23">
        <f t="shared" si="8"/>
        <v>0</v>
      </c>
      <c r="M170" s="17">
        <f t="shared" si="9"/>
        <v>0</v>
      </c>
      <c r="N170" s="17">
        <f t="shared" si="10"/>
        <v>0</v>
      </c>
    </row>
    <row r="171" spans="1:14" ht="15" customHeight="1" x14ac:dyDescent="0.3">
      <c r="A171" s="8">
        <f t="shared" si="11"/>
        <v>160</v>
      </c>
      <c r="B171" s="9"/>
      <c r="C171" s="111" t="s">
        <v>568</v>
      </c>
      <c r="D171" s="112"/>
      <c r="E171" s="112"/>
      <c r="F171" s="113"/>
      <c r="G171" s="10" t="s">
        <v>59</v>
      </c>
      <c r="H171" s="11"/>
      <c r="I171" s="12">
        <v>40</v>
      </c>
      <c r="J171" s="22">
        <v>0</v>
      </c>
      <c r="K171" s="10">
        <v>9.5</v>
      </c>
      <c r="L171" s="23">
        <f t="shared" ref="L171:L186" si="12">PRODUCT(J171,1.095)</f>
        <v>0</v>
      </c>
      <c r="M171" s="17">
        <f t="shared" ref="M171:M186" si="13">PRODUCT(I171,L171)</f>
        <v>0</v>
      </c>
      <c r="N171" s="17">
        <f t="shared" ref="N171:N186" si="14">PRODUCT(I171,J171)</f>
        <v>0</v>
      </c>
    </row>
    <row r="172" spans="1:14" ht="15" customHeight="1" x14ac:dyDescent="0.3">
      <c r="A172" s="8">
        <f t="shared" si="11"/>
        <v>161</v>
      </c>
      <c r="B172" s="9"/>
      <c r="C172" s="111" t="s">
        <v>569</v>
      </c>
      <c r="D172" s="112" t="s">
        <v>152</v>
      </c>
      <c r="E172" s="112" t="s">
        <v>152</v>
      </c>
      <c r="F172" s="113" t="s">
        <v>152</v>
      </c>
      <c r="G172" s="10" t="s">
        <v>59</v>
      </c>
      <c r="H172" s="28"/>
      <c r="I172" s="12">
        <v>50</v>
      </c>
      <c r="J172" s="22">
        <v>0</v>
      </c>
      <c r="K172" s="10">
        <v>9.5</v>
      </c>
      <c r="L172" s="23">
        <f t="shared" si="12"/>
        <v>0</v>
      </c>
      <c r="M172" s="17">
        <f t="shared" si="13"/>
        <v>0</v>
      </c>
      <c r="N172" s="17">
        <f t="shared" si="14"/>
        <v>0</v>
      </c>
    </row>
    <row r="173" spans="1:14" ht="15" customHeight="1" x14ac:dyDescent="0.3">
      <c r="A173" s="8">
        <f t="shared" si="11"/>
        <v>162</v>
      </c>
      <c r="B173" s="9"/>
      <c r="C173" s="128" t="s">
        <v>614</v>
      </c>
      <c r="D173" s="129" t="s">
        <v>265</v>
      </c>
      <c r="E173" s="129" t="s">
        <v>265</v>
      </c>
      <c r="F173" s="130" t="s">
        <v>265</v>
      </c>
      <c r="G173" s="41" t="s">
        <v>59</v>
      </c>
      <c r="H173" s="11"/>
      <c r="I173" s="12">
        <v>10</v>
      </c>
      <c r="J173" s="22">
        <v>0</v>
      </c>
      <c r="K173" s="10">
        <v>9.5</v>
      </c>
      <c r="L173" s="23">
        <f t="shared" si="12"/>
        <v>0</v>
      </c>
      <c r="M173" s="17">
        <f t="shared" si="13"/>
        <v>0</v>
      </c>
      <c r="N173" s="17">
        <f t="shared" si="14"/>
        <v>0</v>
      </c>
    </row>
    <row r="174" spans="1:14" ht="15" customHeight="1" x14ac:dyDescent="0.3">
      <c r="A174" s="8">
        <f t="shared" si="11"/>
        <v>163</v>
      </c>
      <c r="B174" s="9"/>
      <c r="C174" s="128" t="s">
        <v>613</v>
      </c>
      <c r="D174" s="129" t="s">
        <v>265</v>
      </c>
      <c r="E174" s="129" t="s">
        <v>265</v>
      </c>
      <c r="F174" s="130" t="s">
        <v>265</v>
      </c>
      <c r="G174" s="41" t="s">
        <v>59</v>
      </c>
      <c r="H174" s="11"/>
      <c r="I174" s="12">
        <v>15</v>
      </c>
      <c r="J174" s="22">
        <v>0</v>
      </c>
      <c r="K174" s="10">
        <v>9.5</v>
      </c>
      <c r="L174" s="23">
        <f t="shared" si="12"/>
        <v>0</v>
      </c>
      <c r="M174" s="17">
        <f t="shared" si="13"/>
        <v>0</v>
      </c>
      <c r="N174" s="17">
        <f t="shared" si="14"/>
        <v>0</v>
      </c>
    </row>
    <row r="175" spans="1:14" ht="15" customHeight="1" x14ac:dyDescent="0.3">
      <c r="A175" s="8">
        <f t="shared" si="11"/>
        <v>164</v>
      </c>
      <c r="B175" s="9"/>
      <c r="C175" s="128" t="s">
        <v>608</v>
      </c>
      <c r="D175" s="129" t="s">
        <v>310</v>
      </c>
      <c r="E175" s="129" t="s">
        <v>310</v>
      </c>
      <c r="F175" s="130" t="s">
        <v>310</v>
      </c>
      <c r="G175" s="41" t="s">
        <v>22</v>
      </c>
      <c r="H175" s="11"/>
      <c r="I175" s="12">
        <v>50</v>
      </c>
      <c r="J175" s="22">
        <v>0</v>
      </c>
      <c r="K175" s="10">
        <v>9.5</v>
      </c>
      <c r="L175" s="23">
        <f t="shared" si="12"/>
        <v>0</v>
      </c>
      <c r="M175" s="17">
        <f t="shared" si="13"/>
        <v>0</v>
      </c>
      <c r="N175" s="17">
        <f t="shared" si="14"/>
        <v>0</v>
      </c>
    </row>
    <row r="176" spans="1:14" ht="15" customHeight="1" x14ac:dyDescent="0.3">
      <c r="A176" s="8">
        <f t="shared" si="11"/>
        <v>165</v>
      </c>
      <c r="B176" s="9"/>
      <c r="C176" s="128" t="s">
        <v>609</v>
      </c>
      <c r="D176" s="129" t="s">
        <v>311</v>
      </c>
      <c r="E176" s="129" t="s">
        <v>311</v>
      </c>
      <c r="F176" s="130" t="s">
        <v>311</v>
      </c>
      <c r="G176" s="41" t="s">
        <v>22</v>
      </c>
      <c r="H176" s="11"/>
      <c r="I176" s="12">
        <v>300</v>
      </c>
      <c r="J176" s="22">
        <v>0</v>
      </c>
      <c r="K176" s="10">
        <v>9.5</v>
      </c>
      <c r="L176" s="23">
        <f t="shared" si="12"/>
        <v>0</v>
      </c>
      <c r="M176" s="17">
        <f t="shared" si="13"/>
        <v>0</v>
      </c>
      <c r="N176" s="17">
        <f t="shared" si="14"/>
        <v>0</v>
      </c>
    </row>
    <row r="177" spans="1:14" ht="15" customHeight="1" x14ac:dyDescent="0.3">
      <c r="A177" s="8">
        <f t="shared" si="11"/>
        <v>166</v>
      </c>
      <c r="B177" s="9"/>
      <c r="C177" s="128" t="s">
        <v>610</v>
      </c>
      <c r="D177" s="129" t="s">
        <v>356</v>
      </c>
      <c r="E177" s="129" t="s">
        <v>356</v>
      </c>
      <c r="F177" s="130" t="s">
        <v>356</v>
      </c>
      <c r="G177" s="10" t="s">
        <v>22</v>
      </c>
      <c r="H177" s="11"/>
      <c r="I177" s="12">
        <v>800</v>
      </c>
      <c r="J177" s="22">
        <v>0</v>
      </c>
      <c r="K177" s="10">
        <v>9.5</v>
      </c>
      <c r="L177" s="23">
        <f t="shared" si="12"/>
        <v>0</v>
      </c>
      <c r="M177" s="17">
        <f t="shared" si="13"/>
        <v>0</v>
      </c>
      <c r="N177" s="17">
        <f t="shared" si="14"/>
        <v>0</v>
      </c>
    </row>
    <row r="178" spans="1:14" ht="15" customHeight="1" x14ac:dyDescent="0.3">
      <c r="A178" s="8">
        <f t="shared" si="11"/>
        <v>167</v>
      </c>
      <c r="B178" s="9"/>
      <c r="C178" s="128" t="s">
        <v>612</v>
      </c>
      <c r="D178" s="129" t="s">
        <v>377</v>
      </c>
      <c r="E178" s="129" t="s">
        <v>377</v>
      </c>
      <c r="F178" s="130" t="s">
        <v>377</v>
      </c>
      <c r="G178" s="10" t="s">
        <v>22</v>
      </c>
      <c r="H178" s="11"/>
      <c r="I178" s="12">
        <v>2</v>
      </c>
      <c r="J178" s="22">
        <v>0</v>
      </c>
      <c r="K178" s="10">
        <v>9.5</v>
      </c>
      <c r="L178" s="23">
        <f t="shared" si="12"/>
        <v>0</v>
      </c>
      <c r="M178" s="17">
        <f t="shared" si="13"/>
        <v>0</v>
      </c>
      <c r="N178" s="17">
        <f t="shared" si="14"/>
        <v>0</v>
      </c>
    </row>
    <row r="179" spans="1:14" ht="15" customHeight="1" x14ac:dyDescent="0.3">
      <c r="A179" s="8">
        <f t="shared" si="11"/>
        <v>168</v>
      </c>
      <c r="B179" s="9"/>
      <c r="C179" s="128" t="s">
        <v>611</v>
      </c>
      <c r="D179" s="129" t="s">
        <v>448</v>
      </c>
      <c r="E179" s="129" t="s">
        <v>448</v>
      </c>
      <c r="F179" s="130" t="s">
        <v>448</v>
      </c>
      <c r="G179" s="10" t="s">
        <v>22</v>
      </c>
      <c r="H179" s="10"/>
      <c r="I179" s="12">
        <v>100</v>
      </c>
      <c r="J179" s="22">
        <v>0</v>
      </c>
      <c r="K179" s="10">
        <v>9.5</v>
      </c>
      <c r="L179" s="23">
        <f t="shared" si="12"/>
        <v>0</v>
      </c>
      <c r="M179" s="17">
        <f t="shared" si="13"/>
        <v>0</v>
      </c>
      <c r="N179" s="17">
        <f t="shared" si="14"/>
        <v>0</v>
      </c>
    </row>
    <row r="180" spans="1:14" ht="15" customHeight="1" x14ac:dyDescent="0.3">
      <c r="A180" s="8">
        <f t="shared" si="11"/>
        <v>169</v>
      </c>
      <c r="B180" s="9"/>
      <c r="C180" s="128" t="s">
        <v>615</v>
      </c>
      <c r="D180" s="129"/>
      <c r="E180" s="129"/>
      <c r="F180" s="130"/>
      <c r="G180" s="10" t="s">
        <v>22</v>
      </c>
      <c r="H180" s="10"/>
      <c r="I180" s="12">
        <v>20</v>
      </c>
      <c r="J180" s="22">
        <v>0</v>
      </c>
      <c r="K180" s="10">
        <v>9.5</v>
      </c>
      <c r="L180" s="23">
        <f t="shared" si="12"/>
        <v>0</v>
      </c>
      <c r="M180" s="17">
        <f t="shared" si="13"/>
        <v>0</v>
      </c>
      <c r="N180" s="17">
        <f t="shared" si="14"/>
        <v>0</v>
      </c>
    </row>
    <row r="181" spans="1:14" ht="15" customHeight="1" x14ac:dyDescent="0.3">
      <c r="A181" s="8">
        <f t="shared" si="11"/>
        <v>170</v>
      </c>
      <c r="B181" s="9"/>
      <c r="C181" s="128" t="s">
        <v>616</v>
      </c>
      <c r="D181" s="129" t="s">
        <v>315</v>
      </c>
      <c r="E181" s="129" t="s">
        <v>315</v>
      </c>
      <c r="F181" s="130" t="s">
        <v>315</v>
      </c>
      <c r="G181" s="41" t="s">
        <v>22</v>
      </c>
      <c r="H181" s="11"/>
      <c r="I181" s="12">
        <v>20</v>
      </c>
      <c r="J181" s="22">
        <v>0</v>
      </c>
      <c r="K181" s="10">
        <v>9.5</v>
      </c>
      <c r="L181" s="23">
        <f t="shared" si="12"/>
        <v>0</v>
      </c>
      <c r="M181" s="17">
        <f t="shared" si="13"/>
        <v>0</v>
      </c>
      <c r="N181" s="17">
        <f t="shared" si="14"/>
        <v>0</v>
      </c>
    </row>
    <row r="182" spans="1:14" ht="15" customHeight="1" x14ac:dyDescent="0.3">
      <c r="A182" s="8">
        <f t="shared" si="11"/>
        <v>171</v>
      </c>
      <c r="B182" s="9"/>
      <c r="C182" s="128" t="s">
        <v>617</v>
      </c>
      <c r="D182" s="129"/>
      <c r="E182" s="129"/>
      <c r="F182" s="130"/>
      <c r="G182" s="41" t="s">
        <v>22</v>
      </c>
      <c r="H182" s="11"/>
      <c r="I182" s="43">
        <v>10</v>
      </c>
      <c r="J182" s="22">
        <v>0</v>
      </c>
      <c r="K182" s="10">
        <v>9.5</v>
      </c>
      <c r="L182" s="23">
        <f t="shared" si="12"/>
        <v>0</v>
      </c>
      <c r="M182" s="17">
        <f t="shared" si="13"/>
        <v>0</v>
      </c>
      <c r="N182" s="17">
        <f t="shared" si="14"/>
        <v>0</v>
      </c>
    </row>
    <row r="183" spans="1:14" ht="15" customHeight="1" x14ac:dyDescent="0.3">
      <c r="A183" s="8">
        <f t="shared" si="11"/>
        <v>172</v>
      </c>
      <c r="B183" s="9"/>
      <c r="C183" s="128" t="s">
        <v>618</v>
      </c>
      <c r="D183" s="129" t="s">
        <v>484</v>
      </c>
      <c r="E183" s="129" t="s">
        <v>484</v>
      </c>
      <c r="F183" s="130" t="s">
        <v>484</v>
      </c>
      <c r="G183" s="41" t="s">
        <v>22</v>
      </c>
      <c r="H183" s="11"/>
      <c r="I183" s="43">
        <v>150</v>
      </c>
      <c r="J183" s="22">
        <v>0</v>
      </c>
      <c r="K183" s="10">
        <v>9.5</v>
      </c>
      <c r="L183" s="23">
        <f t="shared" si="12"/>
        <v>0</v>
      </c>
      <c r="M183" s="17">
        <f t="shared" si="13"/>
        <v>0</v>
      </c>
      <c r="N183" s="17">
        <f t="shared" si="14"/>
        <v>0</v>
      </c>
    </row>
    <row r="184" spans="1:14" ht="15" customHeight="1" x14ac:dyDescent="0.3">
      <c r="A184" s="8">
        <f t="shared" si="11"/>
        <v>173</v>
      </c>
      <c r="B184" s="9"/>
      <c r="C184" s="128" t="s">
        <v>619</v>
      </c>
      <c r="D184" s="129"/>
      <c r="E184" s="129"/>
      <c r="F184" s="130"/>
      <c r="G184" s="41" t="s">
        <v>22</v>
      </c>
      <c r="H184" s="11"/>
      <c r="I184" s="12">
        <v>30</v>
      </c>
      <c r="J184" s="22">
        <v>0</v>
      </c>
      <c r="K184" s="10">
        <v>9.5</v>
      </c>
      <c r="L184" s="23">
        <f t="shared" si="12"/>
        <v>0</v>
      </c>
      <c r="M184" s="17">
        <f t="shared" si="13"/>
        <v>0</v>
      </c>
      <c r="N184" s="17">
        <f t="shared" si="14"/>
        <v>0</v>
      </c>
    </row>
    <row r="185" spans="1:14" ht="15" customHeight="1" x14ac:dyDescent="0.3">
      <c r="A185" s="8">
        <f t="shared" si="11"/>
        <v>174</v>
      </c>
      <c r="B185" s="9"/>
      <c r="C185" s="128" t="s">
        <v>620</v>
      </c>
      <c r="D185" s="129"/>
      <c r="E185" s="129"/>
      <c r="F185" s="130"/>
      <c r="G185" s="41" t="s">
        <v>22</v>
      </c>
      <c r="H185" s="11"/>
      <c r="I185" s="12">
        <v>20</v>
      </c>
      <c r="J185" s="22">
        <v>0</v>
      </c>
      <c r="K185" s="10">
        <v>9.5</v>
      </c>
      <c r="L185" s="23">
        <f t="shared" si="12"/>
        <v>0</v>
      </c>
      <c r="M185" s="17">
        <f t="shared" si="13"/>
        <v>0</v>
      </c>
      <c r="N185" s="17">
        <f t="shared" si="14"/>
        <v>0</v>
      </c>
    </row>
    <row r="186" spans="1:14" ht="15" customHeight="1" x14ac:dyDescent="0.3">
      <c r="A186" s="8">
        <f t="shared" si="11"/>
        <v>175</v>
      </c>
      <c r="B186" s="9"/>
      <c r="C186" s="128" t="s">
        <v>621</v>
      </c>
      <c r="D186" s="129"/>
      <c r="E186" s="129"/>
      <c r="F186" s="130"/>
      <c r="G186" s="41" t="s">
        <v>22</v>
      </c>
      <c r="H186" s="11"/>
      <c r="I186" s="12">
        <v>15</v>
      </c>
      <c r="J186" s="22">
        <v>0</v>
      </c>
      <c r="K186" s="10">
        <v>9.5</v>
      </c>
      <c r="L186" s="23">
        <f t="shared" si="12"/>
        <v>0</v>
      </c>
      <c r="M186" s="17">
        <f t="shared" si="13"/>
        <v>0</v>
      </c>
      <c r="N186" s="17">
        <f t="shared" si="14"/>
        <v>0</v>
      </c>
    </row>
    <row r="187" spans="1:14" ht="12.75" customHeight="1" x14ac:dyDescent="0.3">
      <c r="A187" s="61"/>
      <c r="B187" s="61"/>
      <c r="C187" s="101" t="s">
        <v>538</v>
      </c>
      <c r="D187" s="101"/>
      <c r="E187" s="101"/>
      <c r="F187" s="101"/>
      <c r="G187" s="62"/>
      <c r="H187" s="62"/>
      <c r="I187" s="62"/>
      <c r="J187" s="63"/>
      <c r="K187" s="62"/>
      <c r="L187" s="64"/>
      <c r="M187" s="65">
        <f>SUM(M12:M170)</f>
        <v>0</v>
      </c>
      <c r="N187" s="65">
        <f>SUM(N12:N170)</f>
        <v>0</v>
      </c>
    </row>
    <row r="188" spans="1:14" ht="12.7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ht="12.75" customHeight="1" x14ac:dyDescent="0.3">
      <c r="A189" s="4" t="s">
        <v>109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2.75" customHeight="1" x14ac:dyDescent="0.3">
      <c r="A190" s="4" t="s">
        <v>110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ht="12.75" customHeight="1" x14ac:dyDescent="0.3">
      <c r="A191" s="4" t="s">
        <v>111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2.75" customHeight="1" x14ac:dyDescent="0.3">
      <c r="A192" s="4" t="s">
        <v>112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2.7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2.75" customHeight="1" x14ac:dyDescent="0.3">
      <c r="A194" s="4" t="s">
        <v>113</v>
      </c>
      <c r="B194" s="4"/>
      <c r="C194" s="4"/>
      <c r="D194" s="4"/>
      <c r="E194" s="4"/>
      <c r="F194" s="4"/>
      <c r="G194" s="4"/>
      <c r="H194" s="20" t="s">
        <v>114</v>
      </c>
      <c r="I194" s="4"/>
      <c r="J194" s="4"/>
      <c r="K194" s="4" t="s">
        <v>115</v>
      </c>
      <c r="L194" s="4"/>
      <c r="M194" s="4"/>
      <c r="N194" s="4"/>
    </row>
    <row r="197" spans="1:14" ht="12.75" customHeight="1" x14ac:dyDescent="0.3">
      <c r="B197" s="25"/>
      <c r="C197" s="25"/>
    </row>
    <row r="198" spans="1:14" ht="12.75" customHeight="1" x14ac:dyDescent="0.3">
      <c r="B198" s="25"/>
      <c r="C198" s="25"/>
    </row>
    <row r="199" spans="1:14" ht="12.75" customHeight="1" x14ac:dyDescent="0.3">
      <c r="B199" s="25"/>
      <c r="C199" s="25"/>
    </row>
    <row r="200" spans="1:14" ht="12.75" customHeight="1" x14ac:dyDescent="0.3">
      <c r="B200" s="25"/>
      <c r="C200" s="25"/>
    </row>
  </sheetData>
  <sheetProtection algorithmName="SHA-512" hashValue="Y4IDRYfG5DuSGyXIpuCgIN9RdhvMfpvjLCB3VT6L1rirWCPWkr5kY5ijspYhd2gLXzExgMUJZj3XogaHPfQhMg==" saltValue="SeVs8qgmWws9EIErmWUFfg==" spinCount="100000" sheet="1" objects="1" scenarios="1"/>
  <protectedRanges>
    <protectedRange sqref="H173:H186 H12:H170" name="Obseg6"/>
    <protectedRange sqref="H182:H186 H126:H142 H154:H170" name="Range2_1_1"/>
    <protectedRange sqref="H143:H153 H173:H181 H12:H125" name="Range2_1"/>
    <protectedRange sqref="C194" name="Range2"/>
    <protectedRange sqref="C4:C5" name="Obseg2"/>
    <protectedRange sqref="C194" name="Obseg3"/>
    <protectedRange sqref="H171" name="Obseg4_1"/>
    <protectedRange sqref="H172" name="Obseg4_1_1"/>
  </protectedRanges>
  <mergeCells count="177">
    <mergeCell ref="C10:F10"/>
    <mergeCell ref="C12:F12"/>
    <mergeCell ref="C13:F13"/>
    <mergeCell ref="C14:F14"/>
    <mergeCell ref="C15:F15"/>
    <mergeCell ref="C16:F16"/>
    <mergeCell ref="C171:F171"/>
    <mergeCell ref="C172:F172"/>
    <mergeCell ref="C173:F173"/>
    <mergeCell ref="C17:F17"/>
    <mergeCell ref="C18:F18"/>
    <mergeCell ref="C19:F19"/>
    <mergeCell ref="C20:F20"/>
    <mergeCell ref="C21:F21"/>
    <mergeCell ref="C46:F46"/>
    <mergeCell ref="C47:F47"/>
    <mergeCell ref="C48:F48"/>
    <mergeCell ref="C49:F49"/>
    <mergeCell ref="C40:F40"/>
    <mergeCell ref="C41:F41"/>
    <mergeCell ref="C42:F42"/>
    <mergeCell ref="C43:F43"/>
    <mergeCell ref="C56:F56"/>
    <mergeCell ref="C57:F57"/>
    <mergeCell ref="C44:F44"/>
    <mergeCell ref="C45:F45"/>
    <mergeCell ref="C174:F174"/>
    <mergeCell ref="C175:F175"/>
    <mergeCell ref="C176:F176"/>
    <mergeCell ref="C177:F177"/>
    <mergeCell ref="C178:F178"/>
    <mergeCell ref="C179:F179"/>
    <mergeCell ref="C180:F180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C22:F22"/>
    <mergeCell ref="C23:F23"/>
    <mergeCell ref="C24:F24"/>
    <mergeCell ref="C25:F25"/>
    <mergeCell ref="C26:F26"/>
    <mergeCell ref="C27:F27"/>
    <mergeCell ref="C34:F34"/>
    <mergeCell ref="C35:F35"/>
    <mergeCell ref="C36:F36"/>
    <mergeCell ref="C58:F58"/>
    <mergeCell ref="C59:F59"/>
    <mergeCell ref="C60:F60"/>
    <mergeCell ref="C61:F61"/>
    <mergeCell ref="C50:F50"/>
    <mergeCell ref="C51:F51"/>
    <mergeCell ref="C52:F52"/>
    <mergeCell ref="C53:F53"/>
    <mergeCell ref="C54:F54"/>
    <mergeCell ref="C55:F55"/>
    <mergeCell ref="C67:F67"/>
    <mergeCell ref="C68:F68"/>
    <mergeCell ref="C69:F69"/>
    <mergeCell ref="C70:F70"/>
    <mergeCell ref="C71:F71"/>
    <mergeCell ref="C72:F72"/>
    <mergeCell ref="C62:F62"/>
    <mergeCell ref="C63:F63"/>
    <mergeCell ref="C64:F64"/>
    <mergeCell ref="C65:F65"/>
    <mergeCell ref="C66:F66"/>
    <mergeCell ref="C78:F78"/>
    <mergeCell ref="C79:F79"/>
    <mergeCell ref="C80:F80"/>
    <mergeCell ref="C81:F81"/>
    <mergeCell ref="C82:F82"/>
    <mergeCell ref="C83:F83"/>
    <mergeCell ref="C73:F73"/>
    <mergeCell ref="C74:F74"/>
    <mergeCell ref="C75:F75"/>
    <mergeCell ref="C76:F76"/>
    <mergeCell ref="C77:F77"/>
    <mergeCell ref="C90:F90"/>
    <mergeCell ref="C91:F91"/>
    <mergeCell ref="C92:F92"/>
    <mergeCell ref="C93:F93"/>
    <mergeCell ref="C94:F94"/>
    <mergeCell ref="C95:F95"/>
    <mergeCell ref="C84:F84"/>
    <mergeCell ref="C85:F85"/>
    <mergeCell ref="C86:F86"/>
    <mergeCell ref="C87:F87"/>
    <mergeCell ref="C88:F88"/>
    <mergeCell ref="C89:F89"/>
    <mergeCell ref="C102:F102"/>
    <mergeCell ref="C103:F103"/>
    <mergeCell ref="C104:F104"/>
    <mergeCell ref="C105:F105"/>
    <mergeCell ref="C106:F106"/>
    <mergeCell ref="C107:F107"/>
    <mergeCell ref="C96:F96"/>
    <mergeCell ref="C97:F97"/>
    <mergeCell ref="C98:F98"/>
    <mergeCell ref="C99:F99"/>
    <mergeCell ref="C100:F100"/>
    <mergeCell ref="C101:F101"/>
    <mergeCell ref="C113:F113"/>
    <mergeCell ref="C114:F114"/>
    <mergeCell ref="C115:F115"/>
    <mergeCell ref="C116:F116"/>
    <mergeCell ref="C117:F117"/>
    <mergeCell ref="C108:F108"/>
    <mergeCell ref="C109:F109"/>
    <mergeCell ref="C110:F110"/>
    <mergeCell ref="C111:F111"/>
    <mergeCell ref="C112:F112"/>
    <mergeCell ref="C123:F123"/>
    <mergeCell ref="C124:F124"/>
    <mergeCell ref="C125:F125"/>
    <mergeCell ref="C126:F126"/>
    <mergeCell ref="C127:F127"/>
    <mergeCell ref="C118:F118"/>
    <mergeCell ref="C119:F119"/>
    <mergeCell ref="C120:F120"/>
    <mergeCell ref="C121:F121"/>
    <mergeCell ref="C122:F122"/>
    <mergeCell ref="C134:F134"/>
    <mergeCell ref="C135:F135"/>
    <mergeCell ref="C136:F136"/>
    <mergeCell ref="C137:F137"/>
    <mergeCell ref="C138:F138"/>
    <mergeCell ref="C128:F128"/>
    <mergeCell ref="C129:F129"/>
    <mergeCell ref="C130:F130"/>
    <mergeCell ref="C131:F131"/>
    <mergeCell ref="C132:F132"/>
    <mergeCell ref="C133:F133"/>
    <mergeCell ref="C145:F145"/>
    <mergeCell ref="C146:F146"/>
    <mergeCell ref="C147:F147"/>
    <mergeCell ref="C148:F148"/>
    <mergeCell ref="C149:F149"/>
    <mergeCell ref="C150:F150"/>
    <mergeCell ref="C139:F139"/>
    <mergeCell ref="C140:F140"/>
    <mergeCell ref="C141:F141"/>
    <mergeCell ref="C142:F142"/>
    <mergeCell ref="C143:F143"/>
    <mergeCell ref="C144:F144"/>
    <mergeCell ref="C157:F157"/>
    <mergeCell ref="C158:F158"/>
    <mergeCell ref="C159:F159"/>
    <mergeCell ref="C160:F160"/>
    <mergeCell ref="C161:F161"/>
    <mergeCell ref="C151:F151"/>
    <mergeCell ref="C152:F152"/>
    <mergeCell ref="C153:F153"/>
    <mergeCell ref="C154:F154"/>
    <mergeCell ref="C155:F155"/>
    <mergeCell ref="C156:F156"/>
    <mergeCell ref="C168:F168"/>
    <mergeCell ref="C169:F169"/>
    <mergeCell ref="C170:F170"/>
    <mergeCell ref="C187:F187"/>
    <mergeCell ref="C162:F162"/>
    <mergeCell ref="C163:F163"/>
    <mergeCell ref="C164:F164"/>
    <mergeCell ref="C165:F165"/>
    <mergeCell ref="C166:F166"/>
    <mergeCell ref="C167:F167"/>
    <mergeCell ref="C183:F183"/>
    <mergeCell ref="C184:F184"/>
    <mergeCell ref="C185:F185"/>
    <mergeCell ref="C186:F186"/>
    <mergeCell ref="C181:F181"/>
    <mergeCell ref="C182:F18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5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F1744-504B-4317-9B2C-C7AE4EE9DB24}">
  <dimension ref="A2:T53"/>
  <sheetViews>
    <sheetView zoomScaleNormal="100" workbookViewId="0">
      <selection activeCell="D16" sqref="D16:G1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0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1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543</v>
      </c>
      <c r="J8" s="32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571</v>
      </c>
      <c r="J9" s="6"/>
      <c r="K9" s="7"/>
      <c r="L9" s="7"/>
      <c r="M9" s="6"/>
      <c r="N9" s="33"/>
      <c r="O9" s="33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72"/>
      <c r="C11" s="48"/>
      <c r="D11" s="109"/>
      <c r="E11" s="109"/>
      <c r="F11" s="109"/>
      <c r="G11" s="109"/>
      <c r="H11" s="49"/>
      <c r="I11" s="73"/>
      <c r="J11" s="74" t="s">
        <v>158</v>
      </c>
      <c r="K11" s="75"/>
      <c r="L11" s="76"/>
      <c r="M11" s="77"/>
      <c r="N11" s="78" t="s">
        <v>159</v>
      </c>
      <c r="O11" s="77"/>
      <c r="P11" s="79"/>
      <c r="Q11" s="80" t="s">
        <v>160</v>
      </c>
      <c r="R11" s="81" t="s">
        <v>161</v>
      </c>
      <c r="S11" s="78"/>
      <c r="T11" s="79"/>
    </row>
    <row r="12" spans="1:20" ht="12.75" customHeight="1" x14ac:dyDescent="0.3">
      <c r="A12" s="1"/>
      <c r="B12" s="82" t="s">
        <v>5</v>
      </c>
      <c r="C12" s="83" t="s">
        <v>6</v>
      </c>
      <c r="D12" s="84"/>
      <c r="E12" s="127" t="s">
        <v>162</v>
      </c>
      <c r="F12" s="127"/>
      <c r="G12" s="127"/>
      <c r="H12" s="127"/>
      <c r="I12" s="85" t="s">
        <v>163</v>
      </c>
      <c r="J12" s="51" t="s">
        <v>164</v>
      </c>
      <c r="K12" s="86" t="s">
        <v>165</v>
      </c>
      <c r="L12" s="86" t="s">
        <v>11</v>
      </c>
      <c r="M12" s="86" t="s">
        <v>11</v>
      </c>
      <c r="N12" s="86" t="s">
        <v>12</v>
      </c>
      <c r="O12" s="86" t="s">
        <v>13</v>
      </c>
      <c r="P12" s="86" t="s">
        <v>13</v>
      </c>
      <c r="Q12" s="87" t="s">
        <v>14</v>
      </c>
      <c r="R12" s="88" t="s">
        <v>166</v>
      </c>
      <c r="S12" s="87" t="s">
        <v>14</v>
      </c>
      <c r="T12" s="87" t="s">
        <v>166</v>
      </c>
    </row>
    <row r="13" spans="1:20" ht="12.75" customHeight="1" x14ac:dyDescent="0.3">
      <c r="A13" s="1"/>
      <c r="B13" s="89"/>
      <c r="C13" s="90" t="s">
        <v>17</v>
      </c>
      <c r="D13" s="56"/>
      <c r="E13" s="56"/>
      <c r="F13" s="56"/>
      <c r="G13" s="56"/>
      <c r="H13" s="56"/>
      <c r="I13" s="91"/>
      <c r="J13" s="59" t="s">
        <v>167</v>
      </c>
      <c r="K13" s="86"/>
      <c r="L13" s="86" t="s">
        <v>168</v>
      </c>
      <c r="M13" s="86" t="s">
        <v>169</v>
      </c>
      <c r="N13" s="92"/>
      <c r="O13" s="86" t="s">
        <v>168</v>
      </c>
      <c r="P13" s="91" t="s">
        <v>169</v>
      </c>
      <c r="Q13" s="93" t="s">
        <v>170</v>
      </c>
      <c r="R13" s="94" t="s">
        <v>170</v>
      </c>
      <c r="S13" s="94" t="s">
        <v>171</v>
      </c>
      <c r="T13" s="94" t="s">
        <v>171</v>
      </c>
    </row>
    <row r="14" spans="1:20" ht="12.75" customHeight="1" x14ac:dyDescent="0.3">
      <c r="B14" s="34">
        <f>B13+1</f>
        <v>1</v>
      </c>
      <c r="C14" s="35">
        <v>3097</v>
      </c>
      <c r="D14" s="111" t="s">
        <v>572</v>
      </c>
      <c r="E14" s="112" t="s">
        <v>572</v>
      </c>
      <c r="F14" s="112" t="s">
        <v>572</v>
      </c>
      <c r="G14" s="113" t="s">
        <v>572</v>
      </c>
      <c r="H14" s="10" t="s">
        <v>59</v>
      </c>
      <c r="I14" s="11"/>
      <c r="J14" s="38">
        <v>200</v>
      </c>
      <c r="K14" s="39">
        <v>2000</v>
      </c>
      <c r="L14" s="23">
        <v>0</v>
      </c>
      <c r="M14" s="23">
        <v>0</v>
      </c>
      <c r="N14" s="10">
        <v>9.5</v>
      </c>
      <c r="O14" s="23">
        <f>PRODUCT(L14,1.095)</f>
        <v>0</v>
      </c>
      <c r="P14" s="23">
        <f>PRODUCT(M14,1.095)</f>
        <v>0</v>
      </c>
      <c r="Q14" s="17">
        <f>PRODUCT(J14,O14)</f>
        <v>0</v>
      </c>
      <c r="R14" s="17">
        <f>PRODUCT(J14,L14)</f>
        <v>0</v>
      </c>
      <c r="S14" s="17">
        <f t="shared" ref="S14:S33" si="0">PRODUCT(K14,P14)</f>
        <v>0</v>
      </c>
      <c r="T14" s="17">
        <f>PRODUCT(K14,M14)</f>
        <v>0</v>
      </c>
    </row>
    <row r="15" spans="1:20" ht="12.75" customHeight="1" x14ac:dyDescent="0.3">
      <c r="B15" s="34">
        <f>B14+1</f>
        <v>2</v>
      </c>
      <c r="C15" s="35">
        <v>3098</v>
      </c>
      <c r="D15" s="111" t="s">
        <v>179</v>
      </c>
      <c r="E15" s="112" t="s">
        <v>179</v>
      </c>
      <c r="F15" s="112" t="s">
        <v>179</v>
      </c>
      <c r="G15" s="113" t="s">
        <v>179</v>
      </c>
      <c r="H15" s="10" t="s">
        <v>59</v>
      </c>
      <c r="I15" s="11"/>
      <c r="J15" s="38">
        <v>100</v>
      </c>
      <c r="K15" s="39">
        <v>800</v>
      </c>
      <c r="L15" s="23">
        <v>0</v>
      </c>
      <c r="M15" s="23">
        <v>0</v>
      </c>
      <c r="N15" s="10">
        <v>9.5</v>
      </c>
      <c r="O15" s="23">
        <f t="shared" ref="O15:P33" si="1">PRODUCT(L15,1.095)</f>
        <v>0</v>
      </c>
      <c r="P15" s="23">
        <f t="shared" si="1"/>
        <v>0</v>
      </c>
      <c r="Q15" s="17">
        <f t="shared" ref="Q15:Q33" si="2">PRODUCT(J15,O15)</f>
        <v>0</v>
      </c>
      <c r="R15" s="17">
        <f t="shared" ref="R15:R33" si="3">PRODUCT(J15,L15)</f>
        <v>0</v>
      </c>
      <c r="S15" s="17">
        <f t="shared" si="0"/>
        <v>0</v>
      </c>
      <c r="T15" s="17">
        <f t="shared" ref="T15:T33" si="4">PRODUCT(K15,M15)</f>
        <v>0</v>
      </c>
    </row>
    <row r="16" spans="1:20" ht="12.75" customHeight="1" x14ac:dyDescent="0.3">
      <c r="B16" s="34">
        <f t="shared" ref="B16:B33" si="5">B15+1</f>
        <v>3</v>
      </c>
      <c r="C16" s="35">
        <v>3099</v>
      </c>
      <c r="D16" s="111" t="s">
        <v>573</v>
      </c>
      <c r="E16" s="112" t="s">
        <v>573</v>
      </c>
      <c r="F16" s="112" t="s">
        <v>573</v>
      </c>
      <c r="G16" s="113" t="s">
        <v>573</v>
      </c>
      <c r="H16" s="10" t="s">
        <v>59</v>
      </c>
      <c r="I16" s="11"/>
      <c r="J16" s="38">
        <v>50</v>
      </c>
      <c r="K16" s="39">
        <v>400</v>
      </c>
      <c r="L16" s="23">
        <v>0</v>
      </c>
      <c r="M16" s="23">
        <v>0</v>
      </c>
      <c r="N16" s="10">
        <v>9.5</v>
      </c>
      <c r="O16" s="23">
        <f t="shared" si="1"/>
        <v>0</v>
      </c>
      <c r="P16" s="23">
        <f t="shared" si="1"/>
        <v>0</v>
      </c>
      <c r="Q16" s="17">
        <f t="shared" si="2"/>
        <v>0</v>
      </c>
      <c r="R16" s="17">
        <f t="shared" si="3"/>
        <v>0</v>
      </c>
      <c r="S16" s="17">
        <f t="shared" si="0"/>
        <v>0</v>
      </c>
      <c r="T16" s="17">
        <f t="shared" si="4"/>
        <v>0</v>
      </c>
    </row>
    <row r="17" spans="2:20" ht="12.75" customHeight="1" x14ac:dyDescent="0.3">
      <c r="B17" s="34">
        <f t="shared" si="5"/>
        <v>4</v>
      </c>
      <c r="C17" s="35">
        <v>3100</v>
      </c>
      <c r="D17" s="111" t="s">
        <v>574</v>
      </c>
      <c r="E17" s="112" t="s">
        <v>574</v>
      </c>
      <c r="F17" s="112" t="s">
        <v>574</v>
      </c>
      <c r="G17" s="113" t="s">
        <v>574</v>
      </c>
      <c r="H17" s="10" t="s">
        <v>59</v>
      </c>
      <c r="I17" s="11"/>
      <c r="J17" s="38">
        <v>100</v>
      </c>
      <c r="K17" s="39">
        <v>800</v>
      </c>
      <c r="L17" s="23">
        <v>0</v>
      </c>
      <c r="M17" s="23">
        <v>0</v>
      </c>
      <c r="N17" s="10">
        <v>9.5</v>
      </c>
      <c r="O17" s="23">
        <f t="shared" si="1"/>
        <v>0</v>
      </c>
      <c r="P17" s="23">
        <f t="shared" si="1"/>
        <v>0</v>
      </c>
      <c r="Q17" s="17">
        <f t="shared" si="2"/>
        <v>0</v>
      </c>
      <c r="R17" s="17">
        <f t="shared" si="3"/>
        <v>0</v>
      </c>
      <c r="S17" s="17">
        <f t="shared" si="0"/>
        <v>0</v>
      </c>
      <c r="T17" s="17">
        <f t="shared" si="4"/>
        <v>0</v>
      </c>
    </row>
    <row r="18" spans="2:20" ht="12.75" customHeight="1" x14ac:dyDescent="0.3">
      <c r="B18" s="34">
        <f t="shared" si="5"/>
        <v>5</v>
      </c>
      <c r="C18" s="35">
        <v>3102</v>
      </c>
      <c r="D18" s="111" t="s">
        <v>575</v>
      </c>
      <c r="E18" s="112" t="s">
        <v>575</v>
      </c>
      <c r="F18" s="112" t="s">
        <v>575</v>
      </c>
      <c r="G18" s="113" t="s">
        <v>575</v>
      </c>
      <c r="H18" s="10" t="s">
        <v>59</v>
      </c>
      <c r="I18" s="11"/>
      <c r="J18" s="38">
        <v>50</v>
      </c>
      <c r="K18" s="39">
        <v>400</v>
      </c>
      <c r="L18" s="23">
        <v>0</v>
      </c>
      <c r="M18" s="23">
        <v>0</v>
      </c>
      <c r="N18" s="10">
        <v>9.5</v>
      </c>
      <c r="O18" s="23">
        <f t="shared" si="1"/>
        <v>0</v>
      </c>
      <c r="P18" s="23">
        <f t="shared" si="1"/>
        <v>0</v>
      </c>
      <c r="Q18" s="17">
        <f t="shared" si="2"/>
        <v>0</v>
      </c>
      <c r="R18" s="17">
        <f t="shared" si="3"/>
        <v>0</v>
      </c>
      <c r="S18" s="17">
        <f t="shared" si="0"/>
        <v>0</v>
      </c>
      <c r="T18" s="17">
        <f t="shared" si="4"/>
        <v>0</v>
      </c>
    </row>
    <row r="19" spans="2:20" ht="12.75" customHeight="1" x14ac:dyDescent="0.3">
      <c r="B19" s="34">
        <f t="shared" si="5"/>
        <v>6</v>
      </c>
      <c r="C19" s="35">
        <v>3915</v>
      </c>
      <c r="D19" s="111" t="s">
        <v>576</v>
      </c>
      <c r="E19" s="112" t="s">
        <v>576</v>
      </c>
      <c r="F19" s="112" t="s">
        <v>576</v>
      </c>
      <c r="G19" s="113" t="s">
        <v>576</v>
      </c>
      <c r="H19" s="10" t="s">
        <v>59</v>
      </c>
      <c r="I19" s="11"/>
      <c r="J19" s="38">
        <v>50</v>
      </c>
      <c r="K19" s="39">
        <v>400</v>
      </c>
      <c r="L19" s="23">
        <v>0</v>
      </c>
      <c r="M19" s="23">
        <v>0</v>
      </c>
      <c r="N19" s="10">
        <v>9.5</v>
      </c>
      <c r="O19" s="23">
        <f t="shared" si="1"/>
        <v>0</v>
      </c>
      <c r="P19" s="23">
        <f t="shared" si="1"/>
        <v>0</v>
      </c>
      <c r="Q19" s="17">
        <f t="shared" si="2"/>
        <v>0</v>
      </c>
      <c r="R19" s="17">
        <f t="shared" si="3"/>
        <v>0</v>
      </c>
      <c r="S19" s="17">
        <f t="shared" si="0"/>
        <v>0</v>
      </c>
      <c r="T19" s="17">
        <f t="shared" si="4"/>
        <v>0</v>
      </c>
    </row>
    <row r="20" spans="2:20" ht="12.75" customHeight="1" x14ac:dyDescent="0.3">
      <c r="B20" s="34">
        <f t="shared" si="5"/>
        <v>7</v>
      </c>
      <c r="C20" s="35">
        <v>3104</v>
      </c>
      <c r="D20" s="111" t="s">
        <v>577</v>
      </c>
      <c r="E20" s="112" t="s">
        <v>577</v>
      </c>
      <c r="F20" s="112" t="s">
        <v>577</v>
      </c>
      <c r="G20" s="113" t="s">
        <v>577</v>
      </c>
      <c r="H20" s="10" t="s">
        <v>59</v>
      </c>
      <c r="I20" s="11"/>
      <c r="J20" s="38">
        <v>50</v>
      </c>
      <c r="K20" s="39">
        <v>300</v>
      </c>
      <c r="L20" s="23">
        <v>0</v>
      </c>
      <c r="M20" s="23">
        <v>0</v>
      </c>
      <c r="N20" s="10">
        <v>9.5</v>
      </c>
      <c r="O20" s="23">
        <f t="shared" si="1"/>
        <v>0</v>
      </c>
      <c r="P20" s="23">
        <f t="shared" si="1"/>
        <v>0</v>
      </c>
      <c r="Q20" s="17">
        <f t="shared" si="2"/>
        <v>0</v>
      </c>
      <c r="R20" s="17">
        <f t="shared" si="3"/>
        <v>0</v>
      </c>
      <c r="S20" s="17">
        <f t="shared" si="0"/>
        <v>0</v>
      </c>
      <c r="T20" s="17">
        <f t="shared" si="4"/>
        <v>0</v>
      </c>
    </row>
    <row r="21" spans="2:20" ht="12.75" customHeight="1" x14ac:dyDescent="0.3">
      <c r="B21" s="34">
        <f t="shared" si="5"/>
        <v>8</v>
      </c>
      <c r="C21" s="35">
        <v>3105</v>
      </c>
      <c r="D21" s="111" t="s">
        <v>578</v>
      </c>
      <c r="E21" s="112" t="s">
        <v>578</v>
      </c>
      <c r="F21" s="112" t="s">
        <v>578</v>
      </c>
      <c r="G21" s="113" t="s">
        <v>578</v>
      </c>
      <c r="H21" s="10" t="s">
        <v>59</v>
      </c>
      <c r="I21" s="11"/>
      <c r="J21" s="38">
        <v>100</v>
      </c>
      <c r="K21" s="39">
        <v>600</v>
      </c>
      <c r="L21" s="23">
        <v>0</v>
      </c>
      <c r="M21" s="23">
        <v>0</v>
      </c>
      <c r="N21" s="10">
        <v>9.5</v>
      </c>
      <c r="O21" s="23">
        <f t="shared" si="1"/>
        <v>0</v>
      </c>
      <c r="P21" s="23">
        <f t="shared" si="1"/>
        <v>0</v>
      </c>
      <c r="Q21" s="17">
        <f t="shared" si="2"/>
        <v>0</v>
      </c>
      <c r="R21" s="17">
        <f t="shared" si="3"/>
        <v>0</v>
      </c>
      <c r="S21" s="17">
        <f t="shared" si="0"/>
        <v>0</v>
      </c>
      <c r="T21" s="17">
        <f t="shared" si="4"/>
        <v>0</v>
      </c>
    </row>
    <row r="22" spans="2:20" ht="12.75" customHeight="1" x14ac:dyDescent="0.3">
      <c r="B22" s="34">
        <f t="shared" si="5"/>
        <v>9</v>
      </c>
      <c r="C22" s="35">
        <v>3106</v>
      </c>
      <c r="D22" s="111" t="s">
        <v>579</v>
      </c>
      <c r="E22" s="112" t="s">
        <v>579</v>
      </c>
      <c r="F22" s="112" t="s">
        <v>579</v>
      </c>
      <c r="G22" s="113" t="s">
        <v>579</v>
      </c>
      <c r="H22" s="10" t="s">
        <v>59</v>
      </c>
      <c r="I22" s="11"/>
      <c r="J22" s="38">
        <v>10</v>
      </c>
      <c r="K22" s="39">
        <v>300</v>
      </c>
      <c r="L22" s="23">
        <v>0</v>
      </c>
      <c r="M22" s="23">
        <v>0</v>
      </c>
      <c r="N22" s="10">
        <v>9.5</v>
      </c>
      <c r="O22" s="23">
        <f t="shared" si="1"/>
        <v>0</v>
      </c>
      <c r="P22" s="23">
        <f t="shared" si="1"/>
        <v>0</v>
      </c>
      <c r="Q22" s="17">
        <f t="shared" si="2"/>
        <v>0</v>
      </c>
      <c r="R22" s="17">
        <f t="shared" si="3"/>
        <v>0</v>
      </c>
      <c r="S22" s="17">
        <f t="shared" si="0"/>
        <v>0</v>
      </c>
      <c r="T22" s="17">
        <f t="shared" si="4"/>
        <v>0</v>
      </c>
    </row>
    <row r="23" spans="2:20" ht="12.75" customHeight="1" x14ac:dyDescent="0.3">
      <c r="B23" s="34">
        <f t="shared" si="5"/>
        <v>10</v>
      </c>
      <c r="C23" s="35">
        <v>3107</v>
      </c>
      <c r="D23" s="111" t="s">
        <v>580</v>
      </c>
      <c r="E23" s="112" t="s">
        <v>580</v>
      </c>
      <c r="F23" s="112" t="s">
        <v>580</v>
      </c>
      <c r="G23" s="113" t="s">
        <v>580</v>
      </c>
      <c r="H23" s="10" t="s">
        <v>59</v>
      </c>
      <c r="I23" s="11"/>
      <c r="J23" s="38">
        <v>30</v>
      </c>
      <c r="K23" s="39">
        <v>300</v>
      </c>
      <c r="L23" s="23">
        <v>0</v>
      </c>
      <c r="M23" s="23">
        <v>0</v>
      </c>
      <c r="N23" s="10">
        <v>9.5</v>
      </c>
      <c r="O23" s="23">
        <f t="shared" si="1"/>
        <v>0</v>
      </c>
      <c r="P23" s="23">
        <f t="shared" si="1"/>
        <v>0</v>
      </c>
      <c r="Q23" s="17">
        <f t="shared" si="2"/>
        <v>0</v>
      </c>
      <c r="R23" s="17">
        <f t="shared" si="3"/>
        <v>0</v>
      </c>
      <c r="S23" s="17">
        <f t="shared" si="0"/>
        <v>0</v>
      </c>
      <c r="T23" s="17">
        <f t="shared" si="4"/>
        <v>0</v>
      </c>
    </row>
    <row r="24" spans="2:20" ht="12.75" customHeight="1" x14ac:dyDescent="0.3">
      <c r="B24" s="34">
        <f t="shared" si="5"/>
        <v>11</v>
      </c>
      <c r="C24" s="35">
        <v>3108</v>
      </c>
      <c r="D24" s="111" t="s">
        <v>581</v>
      </c>
      <c r="E24" s="112" t="s">
        <v>581</v>
      </c>
      <c r="F24" s="112" t="s">
        <v>581</v>
      </c>
      <c r="G24" s="113" t="s">
        <v>581</v>
      </c>
      <c r="H24" s="10" t="s">
        <v>59</v>
      </c>
      <c r="I24" s="11"/>
      <c r="J24" s="38">
        <v>40</v>
      </c>
      <c r="K24" s="39">
        <v>400</v>
      </c>
      <c r="L24" s="23">
        <v>0</v>
      </c>
      <c r="M24" s="23">
        <v>0</v>
      </c>
      <c r="N24" s="10">
        <v>9.5</v>
      </c>
      <c r="O24" s="23">
        <f t="shared" si="1"/>
        <v>0</v>
      </c>
      <c r="P24" s="23">
        <f t="shared" si="1"/>
        <v>0</v>
      </c>
      <c r="Q24" s="17">
        <f t="shared" si="2"/>
        <v>0</v>
      </c>
      <c r="R24" s="17">
        <f t="shared" si="3"/>
        <v>0</v>
      </c>
      <c r="S24" s="17">
        <f t="shared" si="0"/>
        <v>0</v>
      </c>
      <c r="T24" s="17">
        <f t="shared" si="4"/>
        <v>0</v>
      </c>
    </row>
    <row r="25" spans="2:20" ht="12.75" customHeight="1" x14ac:dyDescent="0.3">
      <c r="B25" s="34">
        <f t="shared" si="5"/>
        <v>12</v>
      </c>
      <c r="C25" s="35">
        <v>3109</v>
      </c>
      <c r="D25" s="111" t="s">
        <v>193</v>
      </c>
      <c r="E25" s="112" t="s">
        <v>193</v>
      </c>
      <c r="F25" s="112" t="s">
        <v>193</v>
      </c>
      <c r="G25" s="113" t="s">
        <v>193</v>
      </c>
      <c r="H25" s="10" t="s">
        <v>59</v>
      </c>
      <c r="I25" s="11"/>
      <c r="J25" s="38">
        <v>0</v>
      </c>
      <c r="K25" s="39">
        <v>400</v>
      </c>
      <c r="L25" s="23">
        <v>0</v>
      </c>
      <c r="M25" s="23">
        <v>0</v>
      </c>
      <c r="N25" s="10">
        <v>9.5</v>
      </c>
      <c r="O25" s="23">
        <f t="shared" si="1"/>
        <v>0</v>
      </c>
      <c r="P25" s="23">
        <f t="shared" si="1"/>
        <v>0</v>
      </c>
      <c r="Q25" s="17">
        <f t="shared" si="2"/>
        <v>0</v>
      </c>
      <c r="R25" s="17">
        <f t="shared" si="3"/>
        <v>0</v>
      </c>
      <c r="S25" s="17">
        <f t="shared" si="0"/>
        <v>0</v>
      </c>
      <c r="T25" s="17">
        <f t="shared" si="4"/>
        <v>0</v>
      </c>
    </row>
    <row r="26" spans="2:20" ht="12.75" customHeight="1" x14ac:dyDescent="0.3">
      <c r="B26" s="34">
        <f t="shared" si="5"/>
        <v>13</v>
      </c>
      <c r="C26" s="35">
        <v>3110</v>
      </c>
      <c r="D26" s="111" t="s">
        <v>582</v>
      </c>
      <c r="E26" s="112" t="s">
        <v>582</v>
      </c>
      <c r="F26" s="112" t="s">
        <v>582</v>
      </c>
      <c r="G26" s="113" t="s">
        <v>582</v>
      </c>
      <c r="H26" s="10" t="s">
        <v>59</v>
      </c>
      <c r="I26" s="11"/>
      <c r="J26" s="38">
        <v>0</v>
      </c>
      <c r="K26" s="39">
        <v>40</v>
      </c>
      <c r="L26" s="23">
        <v>0</v>
      </c>
      <c r="M26" s="23">
        <v>0</v>
      </c>
      <c r="N26" s="10">
        <v>9.5</v>
      </c>
      <c r="O26" s="23">
        <f t="shared" si="1"/>
        <v>0</v>
      </c>
      <c r="P26" s="23">
        <f t="shared" si="1"/>
        <v>0</v>
      </c>
      <c r="Q26" s="17">
        <f t="shared" si="2"/>
        <v>0</v>
      </c>
      <c r="R26" s="17">
        <f t="shared" si="3"/>
        <v>0</v>
      </c>
      <c r="S26" s="17">
        <f t="shared" si="0"/>
        <v>0</v>
      </c>
      <c r="T26" s="17">
        <f t="shared" si="4"/>
        <v>0</v>
      </c>
    </row>
    <row r="27" spans="2:20" ht="12.75" customHeight="1" x14ac:dyDescent="0.3">
      <c r="B27" s="34">
        <f t="shared" si="5"/>
        <v>14</v>
      </c>
      <c r="C27" s="35">
        <v>3111</v>
      </c>
      <c r="D27" s="111" t="s">
        <v>583</v>
      </c>
      <c r="E27" s="112" t="s">
        <v>583</v>
      </c>
      <c r="F27" s="112" t="s">
        <v>583</v>
      </c>
      <c r="G27" s="113" t="s">
        <v>583</v>
      </c>
      <c r="H27" s="10" t="s">
        <v>59</v>
      </c>
      <c r="I27" s="11"/>
      <c r="J27" s="38">
        <v>50</v>
      </c>
      <c r="K27" s="39">
        <v>400</v>
      </c>
      <c r="L27" s="23">
        <v>0</v>
      </c>
      <c r="M27" s="23">
        <v>0</v>
      </c>
      <c r="N27" s="10">
        <v>9.5</v>
      </c>
      <c r="O27" s="23">
        <f t="shared" si="1"/>
        <v>0</v>
      </c>
      <c r="P27" s="23">
        <f t="shared" si="1"/>
        <v>0</v>
      </c>
      <c r="Q27" s="17">
        <f t="shared" si="2"/>
        <v>0</v>
      </c>
      <c r="R27" s="17">
        <f t="shared" si="3"/>
        <v>0</v>
      </c>
      <c r="S27" s="17">
        <f t="shared" si="0"/>
        <v>0</v>
      </c>
      <c r="T27" s="17">
        <f t="shared" si="4"/>
        <v>0</v>
      </c>
    </row>
    <row r="28" spans="2:20" ht="12.75" customHeight="1" x14ac:dyDescent="0.3">
      <c r="B28" s="34">
        <f t="shared" si="5"/>
        <v>15</v>
      </c>
      <c r="C28" s="35">
        <v>3060</v>
      </c>
      <c r="D28" s="111" t="s">
        <v>584</v>
      </c>
      <c r="E28" s="112" t="s">
        <v>584</v>
      </c>
      <c r="F28" s="112" t="s">
        <v>584</v>
      </c>
      <c r="G28" s="113" t="s">
        <v>584</v>
      </c>
      <c r="H28" s="10" t="s">
        <v>59</v>
      </c>
      <c r="I28" s="11"/>
      <c r="J28" s="38">
        <v>200</v>
      </c>
      <c r="K28" s="39">
        <v>1000</v>
      </c>
      <c r="L28" s="23">
        <v>0</v>
      </c>
      <c r="M28" s="23">
        <v>0</v>
      </c>
      <c r="N28" s="10">
        <v>9.5</v>
      </c>
      <c r="O28" s="23">
        <f t="shared" si="1"/>
        <v>0</v>
      </c>
      <c r="P28" s="23">
        <f t="shared" si="1"/>
        <v>0</v>
      </c>
      <c r="Q28" s="17">
        <f t="shared" si="2"/>
        <v>0</v>
      </c>
      <c r="R28" s="17">
        <f t="shared" si="3"/>
        <v>0</v>
      </c>
      <c r="S28" s="17">
        <f t="shared" si="0"/>
        <v>0</v>
      </c>
      <c r="T28" s="17">
        <f t="shared" si="4"/>
        <v>0</v>
      </c>
    </row>
    <row r="29" spans="2:20" ht="12.75" customHeight="1" x14ac:dyDescent="0.3">
      <c r="B29" s="34">
        <f t="shared" si="5"/>
        <v>16</v>
      </c>
      <c r="C29" s="35">
        <v>3112</v>
      </c>
      <c r="D29" s="111" t="s">
        <v>585</v>
      </c>
      <c r="E29" s="112" t="s">
        <v>585</v>
      </c>
      <c r="F29" s="112" t="s">
        <v>585</v>
      </c>
      <c r="G29" s="113" t="s">
        <v>585</v>
      </c>
      <c r="H29" s="10" t="s">
        <v>59</v>
      </c>
      <c r="I29" s="11"/>
      <c r="J29" s="38">
        <v>100</v>
      </c>
      <c r="K29" s="39">
        <v>600</v>
      </c>
      <c r="L29" s="23">
        <v>0</v>
      </c>
      <c r="M29" s="23">
        <v>0</v>
      </c>
      <c r="N29" s="10">
        <v>9.5</v>
      </c>
      <c r="O29" s="23">
        <f t="shared" si="1"/>
        <v>0</v>
      </c>
      <c r="P29" s="23">
        <f t="shared" si="1"/>
        <v>0</v>
      </c>
      <c r="Q29" s="17">
        <f t="shared" si="2"/>
        <v>0</v>
      </c>
      <c r="R29" s="17">
        <f t="shared" si="3"/>
        <v>0</v>
      </c>
      <c r="S29" s="17">
        <f t="shared" si="0"/>
        <v>0</v>
      </c>
      <c r="T29" s="17">
        <f t="shared" si="4"/>
        <v>0</v>
      </c>
    </row>
    <row r="30" spans="2:20" ht="12.75" customHeight="1" x14ac:dyDescent="0.3">
      <c r="B30" s="34">
        <f t="shared" si="5"/>
        <v>17</v>
      </c>
      <c r="C30" s="35">
        <v>3677</v>
      </c>
      <c r="D30" s="111" t="s">
        <v>586</v>
      </c>
      <c r="E30" s="112"/>
      <c r="F30" s="112"/>
      <c r="G30" s="113"/>
      <c r="H30" s="10" t="s">
        <v>59</v>
      </c>
      <c r="I30" s="11"/>
      <c r="J30" s="38">
        <v>60</v>
      </c>
      <c r="K30" s="39">
        <v>600</v>
      </c>
      <c r="L30" s="23">
        <v>0</v>
      </c>
      <c r="M30" s="23">
        <v>0</v>
      </c>
      <c r="N30" s="10">
        <v>9.5</v>
      </c>
      <c r="O30" s="23">
        <f t="shared" si="1"/>
        <v>0</v>
      </c>
      <c r="P30" s="23">
        <f t="shared" si="1"/>
        <v>0</v>
      </c>
      <c r="Q30" s="17">
        <f t="shared" si="2"/>
        <v>0</v>
      </c>
      <c r="R30" s="17">
        <f t="shared" si="3"/>
        <v>0</v>
      </c>
      <c r="S30" s="17">
        <f t="shared" si="0"/>
        <v>0</v>
      </c>
      <c r="T30" s="17">
        <f t="shared" si="4"/>
        <v>0</v>
      </c>
    </row>
    <row r="31" spans="2:20" ht="12.75" customHeight="1" x14ac:dyDescent="0.3">
      <c r="B31" s="34">
        <f t="shared" si="5"/>
        <v>18</v>
      </c>
      <c r="C31" s="35">
        <v>3881</v>
      </c>
      <c r="D31" s="111" t="s">
        <v>182</v>
      </c>
      <c r="E31" s="112"/>
      <c r="F31" s="112"/>
      <c r="G31" s="113"/>
      <c r="H31" s="10" t="s">
        <v>59</v>
      </c>
      <c r="I31" s="11"/>
      <c r="J31" s="38">
        <v>0</v>
      </c>
      <c r="K31" s="39">
        <v>200</v>
      </c>
      <c r="L31" s="23">
        <v>0</v>
      </c>
      <c r="M31" s="23">
        <v>0</v>
      </c>
      <c r="N31" s="10">
        <v>9.5</v>
      </c>
      <c r="O31" s="23">
        <f t="shared" si="1"/>
        <v>0</v>
      </c>
      <c r="P31" s="23">
        <f t="shared" si="1"/>
        <v>0</v>
      </c>
      <c r="Q31" s="17">
        <f t="shared" si="2"/>
        <v>0</v>
      </c>
      <c r="R31" s="17">
        <f t="shared" si="3"/>
        <v>0</v>
      </c>
      <c r="S31" s="17">
        <f t="shared" si="0"/>
        <v>0</v>
      </c>
      <c r="T31" s="17">
        <f t="shared" si="4"/>
        <v>0</v>
      </c>
    </row>
    <row r="32" spans="2:20" ht="12.75" customHeight="1" x14ac:dyDescent="0.3">
      <c r="B32" s="34">
        <f t="shared" si="5"/>
        <v>19</v>
      </c>
      <c r="C32" s="35">
        <v>3490</v>
      </c>
      <c r="D32" s="111" t="s">
        <v>587</v>
      </c>
      <c r="E32" s="112"/>
      <c r="F32" s="112"/>
      <c r="G32" s="113"/>
      <c r="H32" s="10" t="s">
        <v>59</v>
      </c>
      <c r="I32" s="11"/>
      <c r="J32" s="38">
        <v>100</v>
      </c>
      <c r="K32" s="39">
        <v>600</v>
      </c>
      <c r="L32" s="23">
        <v>0</v>
      </c>
      <c r="M32" s="23">
        <v>0</v>
      </c>
      <c r="N32" s="10">
        <v>9.5</v>
      </c>
      <c r="O32" s="23">
        <f t="shared" si="1"/>
        <v>0</v>
      </c>
      <c r="P32" s="23">
        <f t="shared" si="1"/>
        <v>0</v>
      </c>
      <c r="Q32" s="17">
        <f t="shared" si="2"/>
        <v>0</v>
      </c>
      <c r="R32" s="17">
        <f t="shared" si="3"/>
        <v>0</v>
      </c>
      <c r="S32" s="17">
        <f t="shared" si="0"/>
        <v>0</v>
      </c>
      <c r="T32" s="17">
        <f t="shared" si="4"/>
        <v>0</v>
      </c>
    </row>
    <row r="33" spans="2:20" ht="12.75" customHeight="1" x14ac:dyDescent="0.3">
      <c r="B33" s="34">
        <f t="shared" si="5"/>
        <v>20</v>
      </c>
      <c r="C33" s="35">
        <v>3639</v>
      </c>
      <c r="D33" s="111" t="s">
        <v>588</v>
      </c>
      <c r="E33" s="112"/>
      <c r="F33" s="112"/>
      <c r="G33" s="113"/>
      <c r="H33" s="10" t="s">
        <v>59</v>
      </c>
      <c r="I33" s="11"/>
      <c r="J33" s="38">
        <v>0</v>
      </c>
      <c r="K33" s="39">
        <v>60</v>
      </c>
      <c r="L33" s="23">
        <v>0</v>
      </c>
      <c r="M33" s="23">
        <v>0</v>
      </c>
      <c r="N33" s="10">
        <v>9.5</v>
      </c>
      <c r="O33" s="23">
        <f t="shared" si="1"/>
        <v>0</v>
      </c>
      <c r="P33" s="23">
        <f t="shared" si="1"/>
        <v>0</v>
      </c>
      <c r="Q33" s="17">
        <f t="shared" si="2"/>
        <v>0</v>
      </c>
      <c r="R33" s="17">
        <f t="shared" si="3"/>
        <v>0</v>
      </c>
      <c r="S33" s="17">
        <f t="shared" si="0"/>
        <v>0</v>
      </c>
      <c r="T33" s="17">
        <f t="shared" si="4"/>
        <v>0</v>
      </c>
    </row>
    <row r="34" spans="2:20" ht="12.75" customHeight="1" x14ac:dyDescent="0.3">
      <c r="B34" s="95"/>
      <c r="C34" s="96"/>
      <c r="D34" s="121" t="s">
        <v>589</v>
      </c>
      <c r="E34" s="122"/>
      <c r="F34" s="122"/>
      <c r="G34" s="123"/>
      <c r="H34" s="62"/>
      <c r="I34" s="62"/>
      <c r="J34" s="62"/>
      <c r="K34" s="62"/>
      <c r="L34" s="97"/>
      <c r="M34" s="97"/>
      <c r="N34" s="62"/>
      <c r="O34" s="64"/>
      <c r="P34" s="64"/>
      <c r="Q34" s="98">
        <f>SUM(Q14:Q33)</f>
        <v>0</v>
      </c>
      <c r="R34" s="98">
        <f>SUM(R14:R33)</f>
        <v>0</v>
      </c>
      <c r="S34" s="65">
        <f>SUM(S14:S33)</f>
        <v>0</v>
      </c>
      <c r="T34" s="65">
        <f>SUM(T14:T33)</f>
        <v>0</v>
      </c>
    </row>
    <row r="35" spans="2:20" ht="12.75" customHeight="1" x14ac:dyDescent="0.3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3">
      <c r="B36" s="4" t="s">
        <v>109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3">
      <c r="B37" s="4" t="s">
        <v>110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3">
      <c r="B38" s="4" t="s">
        <v>111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3">
      <c r="B39" s="4" t="s">
        <v>243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3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3">
      <c r="B41" s="1" t="s">
        <v>244</v>
      </c>
      <c r="C41" s="1"/>
      <c r="D41" s="1"/>
      <c r="E41" s="1"/>
      <c r="F41" s="1"/>
      <c r="G41" s="4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3">
      <c r="B42" s="1"/>
      <c r="C42" s="1"/>
      <c r="D42" s="1"/>
      <c r="E42" s="1"/>
      <c r="F42" s="1"/>
      <c r="G42" s="4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3">
      <c r="B43" s="1" t="s">
        <v>245</v>
      </c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3">
      <c r="B44" s="1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3">
      <c r="B45" s="1" t="s">
        <v>246</v>
      </c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3">
      <c r="B46" s="1" t="s">
        <v>247</v>
      </c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3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3">
      <c r="B48" s="4" t="s">
        <v>113</v>
      </c>
      <c r="C48" s="4"/>
      <c r="D48" s="4"/>
      <c r="E48" s="4"/>
      <c r="F48" s="4"/>
      <c r="G48" s="4"/>
      <c r="H48" s="4"/>
      <c r="I48" s="20" t="s">
        <v>114</v>
      </c>
      <c r="J48" s="4"/>
      <c r="K48" s="4"/>
      <c r="L48" s="4"/>
      <c r="M48" s="4"/>
      <c r="N48" s="4" t="s">
        <v>115</v>
      </c>
      <c r="O48" s="4"/>
      <c r="P48" s="4"/>
      <c r="Q48" s="4"/>
      <c r="R48" s="4"/>
      <c r="S48" s="4"/>
      <c r="T48" s="4"/>
    </row>
    <row r="53" spans="9:9" ht="12.75" customHeight="1" x14ac:dyDescent="0.3">
      <c r="I53" s="25"/>
    </row>
  </sheetData>
  <sheetProtection algorithmName="SHA-512" hashValue="LjgZ3FPag5lBUNGVyO7FbCP4CB87YcIh/mqPAQ6+3kxNyfrOx7DyzpX4pzvUbIgbPtE3mb5jLcyZarfbZblPuw==" saltValue="A2ISWOrIjTa/qUXL849v5A==" spinCount="100000" sheet="1" objects="1" scenarios="1"/>
  <protectedRanges>
    <protectedRange sqref="I14:I33" name="Obseg9"/>
    <protectedRange sqref="D5:E6" name="Obseg8"/>
    <protectedRange sqref="J14:J33" name="Obseg6_1"/>
    <protectedRange sqref="I14:I33" name="Range2_1"/>
    <protectedRange sqref="E5:F6" name="Range1"/>
    <protectedRange sqref="L14:M33" name="Range3"/>
    <protectedRange sqref="E48" name="Range4"/>
    <protectedRange sqref="I5" name="Obseg6"/>
    <protectedRange sqref="D48" name="Obseg7"/>
  </protectedRanges>
  <mergeCells count="23">
    <mergeCell ref="D34:G34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18:G18"/>
    <mergeCell ref="D19:G19"/>
    <mergeCell ref="D20:G20"/>
    <mergeCell ref="D21:G21"/>
    <mergeCell ref="D22:G22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8E9C-0633-4C09-BCA3-D6A0E2E59BA8}">
  <dimension ref="A1:N84"/>
  <sheetViews>
    <sheetView tabSelected="1" zoomScaleNormal="100" workbookViewId="0">
      <selection activeCell="C18" sqref="C18:F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543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590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47" t="s">
        <v>5</v>
      </c>
      <c r="B10" s="48" t="s">
        <v>6</v>
      </c>
      <c r="C10" s="108" t="s">
        <v>7</v>
      </c>
      <c r="D10" s="109"/>
      <c r="E10" s="109"/>
      <c r="F10" s="110"/>
      <c r="G10" s="50" t="s">
        <v>8</v>
      </c>
      <c r="H10" s="51" t="s">
        <v>9</v>
      </c>
      <c r="I10" s="52" t="s">
        <v>10</v>
      </c>
      <c r="J10" s="52" t="s">
        <v>11</v>
      </c>
      <c r="K10" s="52" t="s">
        <v>12</v>
      </c>
      <c r="L10" s="52" t="s">
        <v>13</v>
      </c>
      <c r="M10" s="52" t="s">
        <v>14</v>
      </c>
      <c r="N10" s="52" t="s">
        <v>15</v>
      </c>
    </row>
    <row r="11" spans="1:14" s="1" customFormat="1" ht="12.75" customHeight="1" x14ac:dyDescent="0.3">
      <c r="A11" s="53"/>
      <c r="B11" s="54" t="s">
        <v>17</v>
      </c>
      <c r="C11" s="55"/>
      <c r="D11" s="56"/>
      <c r="E11" s="56"/>
      <c r="F11" s="57"/>
      <c r="G11" s="58"/>
      <c r="H11" s="59"/>
      <c r="I11" s="60"/>
      <c r="J11" s="60"/>
      <c r="K11" s="60"/>
      <c r="L11" s="60"/>
      <c r="M11" s="60"/>
      <c r="N11" s="60" t="s">
        <v>18</v>
      </c>
    </row>
    <row r="12" spans="1:14" ht="15" customHeight="1" x14ac:dyDescent="0.3">
      <c r="A12" s="21">
        <v>1</v>
      </c>
      <c r="B12" s="44">
        <v>2045</v>
      </c>
      <c r="C12" s="134" t="s">
        <v>591</v>
      </c>
      <c r="D12" s="135" t="s">
        <v>591</v>
      </c>
      <c r="E12" s="135" t="s">
        <v>591</v>
      </c>
      <c r="F12" s="136" t="s">
        <v>591</v>
      </c>
      <c r="G12" s="45" t="s">
        <v>105</v>
      </c>
      <c r="H12" s="46"/>
      <c r="I12" s="12">
        <v>600</v>
      </c>
      <c r="J12" s="22">
        <v>0</v>
      </c>
      <c r="K12" s="10">
        <v>9.5</v>
      </c>
      <c r="L12" s="23">
        <f t="shared" ref="L12:L26" si="0">PRODUCT(J12,1.095)</f>
        <v>0</v>
      </c>
      <c r="M12" s="17">
        <f>PRODUCT(I12,L12)</f>
        <v>0</v>
      </c>
      <c r="N12" s="17">
        <f>PRODUCT(I12,J12)</f>
        <v>0</v>
      </c>
    </row>
    <row r="13" spans="1:14" ht="15" customHeight="1" x14ac:dyDescent="0.3">
      <c r="A13" s="8">
        <f t="shared" ref="A13:A26" si="1">A12+1</f>
        <v>2</v>
      </c>
      <c r="B13" s="44">
        <v>2048</v>
      </c>
      <c r="C13" s="137" t="s">
        <v>592</v>
      </c>
      <c r="D13" s="138"/>
      <c r="E13" s="138"/>
      <c r="F13" s="139"/>
      <c r="G13" s="45" t="s">
        <v>22</v>
      </c>
      <c r="H13" s="46"/>
      <c r="I13" s="43">
        <v>600</v>
      </c>
      <c r="J13" s="22">
        <v>0</v>
      </c>
      <c r="K13" s="10">
        <v>9.5</v>
      </c>
      <c r="L13" s="23">
        <f t="shared" si="0"/>
        <v>0</v>
      </c>
      <c r="M13" s="17">
        <f t="shared" ref="M13:M26" si="2">PRODUCT(I13,L13)</f>
        <v>0</v>
      </c>
      <c r="N13" s="17">
        <f t="shared" ref="N13:N26" si="3">PRODUCT(I13,J13)</f>
        <v>0</v>
      </c>
    </row>
    <row r="14" spans="1:14" ht="15" customHeight="1" x14ac:dyDescent="0.3">
      <c r="A14" s="8">
        <f t="shared" si="1"/>
        <v>3</v>
      </c>
      <c r="B14" s="44">
        <v>3438</v>
      </c>
      <c r="C14" s="140" t="s">
        <v>593</v>
      </c>
      <c r="D14" s="141"/>
      <c r="E14" s="141"/>
      <c r="F14" s="142"/>
      <c r="G14" s="45" t="s">
        <v>22</v>
      </c>
      <c r="H14" s="46"/>
      <c r="I14" s="43">
        <v>100</v>
      </c>
      <c r="J14" s="22">
        <v>0</v>
      </c>
      <c r="K14" s="10">
        <v>9.5</v>
      </c>
      <c r="L14" s="23">
        <f t="shared" si="0"/>
        <v>0</v>
      </c>
      <c r="M14" s="17">
        <f t="shared" si="2"/>
        <v>0</v>
      </c>
      <c r="N14" s="17">
        <f t="shared" si="3"/>
        <v>0</v>
      </c>
    </row>
    <row r="15" spans="1:14" ht="15" customHeight="1" x14ac:dyDescent="0.3">
      <c r="A15" s="8">
        <f t="shared" si="1"/>
        <v>4</v>
      </c>
      <c r="B15" s="9">
        <v>3437</v>
      </c>
      <c r="C15" s="111" t="s">
        <v>594</v>
      </c>
      <c r="D15" s="112" t="s">
        <v>595</v>
      </c>
      <c r="E15" s="112" t="s">
        <v>595</v>
      </c>
      <c r="F15" s="113" t="s">
        <v>595</v>
      </c>
      <c r="G15" s="41" t="s">
        <v>22</v>
      </c>
      <c r="H15" s="11"/>
      <c r="I15" s="12">
        <v>50</v>
      </c>
      <c r="J15" s="22">
        <v>0</v>
      </c>
      <c r="K15" s="10">
        <v>9.5</v>
      </c>
      <c r="L15" s="23">
        <f t="shared" si="0"/>
        <v>0</v>
      </c>
      <c r="M15" s="17">
        <f t="shared" si="2"/>
        <v>0</v>
      </c>
      <c r="N15" s="17">
        <f t="shared" si="3"/>
        <v>0</v>
      </c>
    </row>
    <row r="16" spans="1:14" ht="15" customHeight="1" x14ac:dyDescent="0.3">
      <c r="A16" s="8">
        <f t="shared" si="1"/>
        <v>5</v>
      </c>
      <c r="B16" s="9">
        <v>3439</v>
      </c>
      <c r="C16" s="111" t="s">
        <v>596</v>
      </c>
      <c r="D16" s="112"/>
      <c r="E16" s="112"/>
      <c r="F16" s="113"/>
      <c r="G16" s="41" t="s">
        <v>59</v>
      </c>
      <c r="H16" s="11"/>
      <c r="I16" s="12">
        <v>60</v>
      </c>
      <c r="J16" s="22">
        <v>0</v>
      </c>
      <c r="K16" s="10">
        <v>9.5</v>
      </c>
      <c r="L16" s="23">
        <f t="shared" si="0"/>
        <v>0</v>
      </c>
      <c r="M16" s="17">
        <f t="shared" si="2"/>
        <v>0</v>
      </c>
      <c r="N16" s="17">
        <f t="shared" si="3"/>
        <v>0</v>
      </c>
    </row>
    <row r="17" spans="1:14" ht="15" customHeight="1" x14ac:dyDescent="0.3">
      <c r="A17" s="8">
        <f t="shared" si="1"/>
        <v>6</v>
      </c>
      <c r="B17" s="9">
        <v>3614</v>
      </c>
      <c r="C17" s="111" t="s">
        <v>597</v>
      </c>
      <c r="D17" s="112"/>
      <c r="E17" s="112"/>
      <c r="F17" s="113"/>
      <c r="G17" s="41" t="s">
        <v>22</v>
      </c>
      <c r="H17" s="11"/>
      <c r="I17" s="12">
        <v>120</v>
      </c>
      <c r="J17" s="22">
        <v>0</v>
      </c>
      <c r="K17" s="10">
        <v>9.5</v>
      </c>
      <c r="L17" s="23">
        <f t="shared" si="0"/>
        <v>0</v>
      </c>
      <c r="M17" s="17">
        <f t="shared" si="2"/>
        <v>0</v>
      </c>
      <c r="N17" s="17">
        <f t="shared" si="3"/>
        <v>0</v>
      </c>
    </row>
    <row r="18" spans="1:14" ht="15" customHeight="1" x14ac:dyDescent="0.3">
      <c r="A18" s="8">
        <f t="shared" si="1"/>
        <v>7</v>
      </c>
      <c r="B18" s="9">
        <v>3615</v>
      </c>
      <c r="C18" s="111" t="s">
        <v>598</v>
      </c>
      <c r="D18" s="112"/>
      <c r="E18" s="112"/>
      <c r="F18" s="113"/>
      <c r="G18" s="41" t="s">
        <v>22</v>
      </c>
      <c r="H18" s="11"/>
      <c r="I18" s="12">
        <v>50</v>
      </c>
      <c r="J18" s="22">
        <v>0</v>
      </c>
      <c r="K18" s="10">
        <v>9.5</v>
      </c>
      <c r="L18" s="23">
        <f t="shared" si="0"/>
        <v>0</v>
      </c>
      <c r="M18" s="17">
        <f t="shared" si="2"/>
        <v>0</v>
      </c>
      <c r="N18" s="17">
        <f t="shared" si="3"/>
        <v>0</v>
      </c>
    </row>
    <row r="19" spans="1:14" ht="15" customHeight="1" x14ac:dyDescent="0.3">
      <c r="A19" s="8">
        <f t="shared" si="1"/>
        <v>8</v>
      </c>
      <c r="B19" s="9">
        <v>3616</v>
      </c>
      <c r="C19" s="111" t="s">
        <v>599</v>
      </c>
      <c r="D19" s="112"/>
      <c r="E19" s="112"/>
      <c r="F19" s="113"/>
      <c r="G19" s="41" t="s">
        <v>22</v>
      </c>
      <c r="H19" s="11"/>
      <c r="I19" s="12">
        <v>900</v>
      </c>
      <c r="J19" s="22">
        <v>0</v>
      </c>
      <c r="K19" s="10">
        <v>9.5</v>
      </c>
      <c r="L19" s="23">
        <f t="shared" si="0"/>
        <v>0</v>
      </c>
      <c r="M19" s="17">
        <f t="shared" si="2"/>
        <v>0</v>
      </c>
      <c r="N19" s="17">
        <f t="shared" si="3"/>
        <v>0</v>
      </c>
    </row>
    <row r="20" spans="1:14" ht="15" customHeight="1" x14ac:dyDescent="0.3">
      <c r="A20" s="8">
        <f t="shared" si="1"/>
        <v>9</v>
      </c>
      <c r="B20" s="9">
        <v>3617</v>
      </c>
      <c r="C20" s="111" t="s">
        <v>600</v>
      </c>
      <c r="D20" s="112"/>
      <c r="E20" s="112"/>
      <c r="F20" s="113"/>
      <c r="G20" s="41" t="s">
        <v>22</v>
      </c>
      <c r="H20" s="11"/>
      <c r="I20" s="12">
        <v>200</v>
      </c>
      <c r="J20" s="22">
        <v>0</v>
      </c>
      <c r="K20" s="10">
        <v>9.5</v>
      </c>
      <c r="L20" s="23">
        <f t="shared" si="0"/>
        <v>0</v>
      </c>
      <c r="M20" s="17">
        <f t="shared" si="2"/>
        <v>0</v>
      </c>
      <c r="N20" s="17">
        <f t="shared" si="3"/>
        <v>0</v>
      </c>
    </row>
    <row r="21" spans="1:14" ht="15" customHeight="1" x14ac:dyDescent="0.3">
      <c r="A21" s="8">
        <f t="shared" si="1"/>
        <v>10</v>
      </c>
      <c r="B21" s="9">
        <v>3619</v>
      </c>
      <c r="C21" s="111" t="s">
        <v>601</v>
      </c>
      <c r="D21" s="112"/>
      <c r="E21" s="112"/>
      <c r="F21" s="113"/>
      <c r="G21" s="41" t="s">
        <v>22</v>
      </c>
      <c r="H21" s="11"/>
      <c r="I21" s="12">
        <v>1000</v>
      </c>
      <c r="J21" s="22">
        <v>0</v>
      </c>
      <c r="K21" s="10">
        <v>9.5</v>
      </c>
      <c r="L21" s="23">
        <f t="shared" si="0"/>
        <v>0</v>
      </c>
      <c r="M21" s="17">
        <f t="shared" si="2"/>
        <v>0</v>
      </c>
      <c r="N21" s="17">
        <f t="shared" si="3"/>
        <v>0</v>
      </c>
    </row>
    <row r="22" spans="1:14" ht="15" customHeight="1" x14ac:dyDescent="0.3">
      <c r="A22" s="8">
        <f t="shared" si="1"/>
        <v>11</v>
      </c>
      <c r="B22" s="9">
        <v>3644</v>
      </c>
      <c r="C22" s="111" t="s">
        <v>602</v>
      </c>
      <c r="D22" s="112"/>
      <c r="E22" s="112"/>
      <c r="F22" s="113"/>
      <c r="G22" s="41" t="s">
        <v>22</v>
      </c>
      <c r="H22" s="11"/>
      <c r="I22" s="12">
        <v>600</v>
      </c>
      <c r="J22" s="22">
        <v>0</v>
      </c>
      <c r="K22" s="10">
        <v>9.5</v>
      </c>
      <c r="L22" s="23">
        <f t="shared" si="0"/>
        <v>0</v>
      </c>
      <c r="M22" s="17">
        <f t="shared" si="2"/>
        <v>0</v>
      </c>
      <c r="N22" s="17">
        <f t="shared" si="3"/>
        <v>0</v>
      </c>
    </row>
    <row r="23" spans="1:14" ht="15" customHeight="1" x14ac:dyDescent="0.3">
      <c r="A23" s="8">
        <f t="shared" si="1"/>
        <v>12</v>
      </c>
      <c r="B23" s="9">
        <v>3914</v>
      </c>
      <c r="C23" s="143" t="s">
        <v>603</v>
      </c>
      <c r="D23" s="143"/>
      <c r="E23" s="143"/>
      <c r="F23" s="144"/>
      <c r="G23" s="41" t="s">
        <v>59</v>
      </c>
      <c r="H23" s="11"/>
      <c r="I23" s="12">
        <v>50</v>
      </c>
      <c r="J23" s="22">
        <v>0</v>
      </c>
      <c r="K23" s="10">
        <v>9.5</v>
      </c>
      <c r="L23" s="23">
        <f t="shared" si="0"/>
        <v>0</v>
      </c>
      <c r="M23" s="17">
        <f t="shared" si="2"/>
        <v>0</v>
      </c>
      <c r="N23" s="17">
        <f t="shared" si="3"/>
        <v>0</v>
      </c>
    </row>
    <row r="24" spans="1:14" ht="15" customHeight="1" x14ac:dyDescent="0.3">
      <c r="A24" s="8">
        <f t="shared" si="1"/>
        <v>13</v>
      </c>
      <c r="B24" s="9">
        <v>3496</v>
      </c>
      <c r="C24" s="111" t="s">
        <v>604</v>
      </c>
      <c r="D24" s="112"/>
      <c r="E24" s="112"/>
      <c r="F24" s="113"/>
      <c r="G24" s="41" t="s">
        <v>22</v>
      </c>
      <c r="H24" s="11"/>
      <c r="I24" s="12">
        <v>700</v>
      </c>
      <c r="J24" s="22">
        <v>0</v>
      </c>
      <c r="K24" s="10">
        <v>9.5</v>
      </c>
      <c r="L24" s="23">
        <f t="shared" si="0"/>
        <v>0</v>
      </c>
      <c r="M24" s="17">
        <f t="shared" si="2"/>
        <v>0</v>
      </c>
      <c r="N24" s="17">
        <f t="shared" si="3"/>
        <v>0</v>
      </c>
    </row>
    <row r="25" spans="1:14" ht="15" customHeight="1" x14ac:dyDescent="0.3">
      <c r="A25" s="8">
        <f t="shared" si="1"/>
        <v>14</v>
      </c>
      <c r="B25" s="9">
        <v>3562</v>
      </c>
      <c r="C25" s="111" t="s">
        <v>605</v>
      </c>
      <c r="D25" s="112"/>
      <c r="E25" s="112"/>
      <c r="F25" s="113"/>
      <c r="G25" s="41" t="s">
        <v>22</v>
      </c>
      <c r="H25" s="11"/>
      <c r="I25" s="12">
        <v>200</v>
      </c>
      <c r="J25" s="22">
        <v>0</v>
      </c>
      <c r="K25" s="10">
        <v>9.5</v>
      </c>
      <c r="L25" s="23">
        <f t="shared" si="0"/>
        <v>0</v>
      </c>
      <c r="M25" s="17">
        <f t="shared" si="2"/>
        <v>0</v>
      </c>
      <c r="N25" s="17">
        <f t="shared" si="3"/>
        <v>0</v>
      </c>
    </row>
    <row r="26" spans="1:14" ht="15" customHeight="1" x14ac:dyDescent="0.3">
      <c r="A26" s="8">
        <f t="shared" si="1"/>
        <v>15</v>
      </c>
      <c r="B26" s="9">
        <v>3613</v>
      </c>
      <c r="C26" s="111" t="s">
        <v>606</v>
      </c>
      <c r="D26" s="112"/>
      <c r="E26" s="112"/>
      <c r="F26" s="113"/>
      <c r="G26" s="41" t="s">
        <v>22</v>
      </c>
      <c r="H26" s="11"/>
      <c r="I26" s="12">
        <v>200</v>
      </c>
      <c r="J26" s="22">
        <v>0</v>
      </c>
      <c r="K26" s="10">
        <v>9.5</v>
      </c>
      <c r="L26" s="23">
        <f t="shared" si="0"/>
        <v>0</v>
      </c>
      <c r="M26" s="17">
        <f t="shared" si="2"/>
        <v>0</v>
      </c>
      <c r="N26" s="17">
        <f t="shared" si="3"/>
        <v>0</v>
      </c>
    </row>
    <row r="27" spans="1:14" ht="12.75" customHeight="1" x14ac:dyDescent="0.3">
      <c r="A27" s="61"/>
      <c r="B27" s="61"/>
      <c r="C27" s="101" t="s">
        <v>607</v>
      </c>
      <c r="D27" s="101"/>
      <c r="E27" s="101"/>
      <c r="F27" s="101"/>
      <c r="G27" s="62"/>
      <c r="H27" s="62"/>
      <c r="I27" s="62"/>
      <c r="J27" s="63"/>
      <c r="K27" s="62"/>
      <c r="L27" s="64"/>
      <c r="M27" s="65">
        <f>SUM(M12:M26)</f>
        <v>0</v>
      </c>
      <c r="N27" s="65">
        <f>SUM(N12:N26)</f>
        <v>0</v>
      </c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109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110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111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112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1" t="s">
        <v>539</v>
      </c>
      <c r="B34" s="1"/>
      <c r="C34" s="1"/>
      <c r="D34" s="1"/>
      <c r="E34" s="1"/>
      <c r="F34" s="1"/>
      <c r="G34" s="1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1"/>
      <c r="B35" s="1"/>
      <c r="C35" s="1"/>
      <c r="D35" s="1"/>
      <c r="E35" s="1"/>
      <c r="F35" s="1"/>
      <c r="G35" s="1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113</v>
      </c>
      <c r="B36" s="4"/>
      <c r="C36" s="4"/>
      <c r="D36" s="4"/>
      <c r="E36" s="4"/>
      <c r="F36" s="4"/>
      <c r="G36" s="4"/>
      <c r="H36" s="20" t="s">
        <v>114</v>
      </c>
      <c r="I36" s="4"/>
      <c r="J36" s="4"/>
      <c r="K36" s="4" t="s">
        <v>115</v>
      </c>
      <c r="L36" s="4"/>
      <c r="M36" s="4"/>
      <c r="N36" s="4"/>
    </row>
    <row r="38" spans="1:14" ht="12.75" customHeight="1" x14ac:dyDescent="0.3">
      <c r="C38" s="118"/>
      <c r="D38" s="118"/>
      <c r="E38" s="118"/>
    </row>
    <row r="39" spans="1:14" ht="12.75" customHeight="1" x14ac:dyDescent="0.3">
      <c r="B39" s="25"/>
      <c r="C39" s="118"/>
      <c r="D39" s="118"/>
      <c r="E39" s="118"/>
    </row>
    <row r="40" spans="1:14" ht="12.75" customHeight="1" x14ac:dyDescent="0.3">
      <c r="B40" s="25"/>
      <c r="C40" s="118"/>
      <c r="D40" s="118"/>
      <c r="E40" s="118"/>
    </row>
    <row r="41" spans="1:14" ht="12.75" customHeight="1" x14ac:dyDescent="0.3">
      <c r="B41" s="25"/>
      <c r="C41" s="118"/>
      <c r="D41" s="118"/>
      <c r="E41" s="118"/>
    </row>
    <row r="42" spans="1:14" ht="12.75" customHeight="1" x14ac:dyDescent="0.3">
      <c r="B42" s="25"/>
      <c r="C42" s="118"/>
      <c r="D42" s="118"/>
      <c r="E42" s="118"/>
    </row>
    <row r="43" spans="1:14" ht="12.75" customHeight="1" x14ac:dyDescent="0.3">
      <c r="C43" s="118"/>
      <c r="D43" s="118"/>
      <c r="E43" s="118"/>
    </row>
    <row r="44" spans="1:14" ht="12.75" customHeight="1" x14ac:dyDescent="0.3">
      <c r="C44" s="118"/>
      <c r="D44" s="118"/>
      <c r="E44" s="118"/>
    </row>
    <row r="45" spans="1:14" ht="12.75" customHeight="1" x14ac:dyDescent="0.3">
      <c r="C45" s="119"/>
      <c r="D45" s="119"/>
      <c r="E45" s="119"/>
    </row>
    <row r="46" spans="1:14" ht="12.75" customHeight="1" x14ac:dyDescent="0.3">
      <c r="C46" s="118"/>
      <c r="D46" s="118"/>
      <c r="E46" s="118"/>
    </row>
    <row r="47" spans="1:14" ht="12.75" customHeight="1" x14ac:dyDescent="0.3">
      <c r="C47" s="119"/>
      <c r="D47" s="119"/>
      <c r="E47" s="119"/>
    </row>
    <row r="48" spans="1:14" ht="12.75" customHeight="1" x14ac:dyDescent="0.3">
      <c r="C48" s="118"/>
      <c r="D48" s="118"/>
      <c r="E48" s="118"/>
    </row>
    <row r="49" spans="3:5" ht="12.75" customHeight="1" x14ac:dyDescent="0.3">
      <c r="C49" s="119"/>
      <c r="D49" s="119"/>
      <c r="E49" s="119"/>
    </row>
    <row r="50" spans="3:5" ht="12.75" customHeight="1" x14ac:dyDescent="0.3">
      <c r="C50" s="120"/>
      <c r="D50" s="120"/>
      <c r="E50" s="120"/>
    </row>
    <row r="51" spans="3:5" ht="12.75" customHeight="1" x14ac:dyDescent="0.3">
      <c r="C51" s="119"/>
      <c r="D51" s="119"/>
      <c r="E51" s="119"/>
    </row>
    <row r="52" spans="3:5" ht="12.75" customHeight="1" x14ac:dyDescent="0.3">
      <c r="C52" s="118"/>
      <c r="D52" s="118"/>
      <c r="E52" s="118"/>
    </row>
    <row r="53" spans="3:5" ht="12.75" customHeight="1" x14ac:dyDescent="0.3">
      <c r="C53" s="29"/>
      <c r="D53" s="29"/>
      <c r="E53" s="29"/>
    </row>
    <row r="54" spans="3:5" ht="12.75" customHeight="1" x14ac:dyDescent="0.3">
      <c r="C54" s="29"/>
      <c r="D54" s="29"/>
      <c r="E54" s="29"/>
    </row>
    <row r="55" spans="3:5" ht="12.75" customHeight="1" x14ac:dyDescent="0.3">
      <c r="C55" s="118"/>
      <c r="D55" s="118"/>
      <c r="E55" s="118"/>
    </row>
    <row r="56" spans="3:5" ht="12.75" customHeight="1" x14ac:dyDescent="0.3">
      <c r="C56" s="29"/>
      <c r="D56" s="29"/>
      <c r="E56" s="29"/>
    </row>
    <row r="57" spans="3:5" ht="12.75" customHeight="1" x14ac:dyDescent="0.3">
      <c r="C57" s="29"/>
      <c r="D57" s="29"/>
      <c r="E57" s="29"/>
    </row>
    <row r="58" spans="3:5" ht="12.75" customHeight="1" x14ac:dyDescent="0.3">
      <c r="C58" s="118"/>
      <c r="D58" s="118"/>
      <c r="E58" s="118"/>
    </row>
    <row r="59" spans="3:5" ht="12.75" customHeight="1" x14ac:dyDescent="0.3">
      <c r="C59" s="29"/>
      <c r="D59" s="29"/>
      <c r="E59" s="29"/>
    </row>
    <row r="60" spans="3:5" ht="12.75" customHeight="1" x14ac:dyDescent="0.3">
      <c r="C60" s="29"/>
      <c r="D60" s="29"/>
      <c r="E60" s="29"/>
    </row>
    <row r="61" spans="3:5" ht="12.75" customHeight="1" x14ac:dyDescent="0.3">
      <c r="C61" s="29"/>
      <c r="D61" s="29"/>
      <c r="E61" s="29"/>
    </row>
    <row r="62" spans="3:5" ht="12.75" customHeight="1" x14ac:dyDescent="0.3">
      <c r="C62" s="29"/>
      <c r="D62" s="29"/>
      <c r="E62" s="29"/>
    </row>
    <row r="63" spans="3:5" ht="12.75" customHeight="1" x14ac:dyDescent="0.3">
      <c r="C63" s="30"/>
      <c r="D63" s="30"/>
      <c r="E63" s="30"/>
    </row>
    <row r="64" spans="3:5" ht="12.75" customHeight="1" x14ac:dyDescent="0.3">
      <c r="C64" s="29"/>
      <c r="D64" s="29"/>
      <c r="E64" s="29"/>
    </row>
    <row r="65" spans="3:5" ht="12.75" customHeight="1" x14ac:dyDescent="0.3">
      <c r="C65" s="29"/>
      <c r="D65" s="29"/>
      <c r="E65" s="29"/>
    </row>
    <row r="66" spans="3:5" ht="12.75" customHeight="1" x14ac:dyDescent="0.3">
      <c r="C66" s="29"/>
      <c r="D66" s="29"/>
      <c r="E66" s="29"/>
    </row>
    <row r="67" spans="3:5" ht="12.75" customHeight="1" x14ac:dyDescent="0.3">
      <c r="C67" s="29"/>
      <c r="D67" s="29"/>
      <c r="E67" s="29"/>
    </row>
    <row r="68" spans="3:5" ht="12.75" customHeight="1" x14ac:dyDescent="0.3">
      <c r="C68" s="29"/>
      <c r="D68" s="29"/>
      <c r="E68" s="29"/>
    </row>
    <row r="69" spans="3:5" ht="12.75" customHeight="1" x14ac:dyDescent="0.3">
      <c r="C69" s="29"/>
      <c r="D69" s="29"/>
      <c r="E69" s="29"/>
    </row>
    <row r="70" spans="3:5" ht="12.75" customHeight="1" x14ac:dyDescent="0.3">
      <c r="C70" s="29"/>
      <c r="D70" s="29"/>
      <c r="E70" s="29"/>
    </row>
    <row r="71" spans="3:5" ht="12.75" customHeight="1" x14ac:dyDescent="0.3">
      <c r="C71" s="31"/>
      <c r="D71" s="29"/>
      <c r="E71" s="29"/>
    </row>
    <row r="72" spans="3:5" ht="12.75" customHeight="1" x14ac:dyDescent="0.3">
      <c r="C72" s="29"/>
      <c r="D72" s="29"/>
      <c r="E72" s="29"/>
    </row>
    <row r="73" spans="3:5" ht="12.75" customHeight="1" x14ac:dyDescent="0.3">
      <c r="C73" s="29"/>
      <c r="D73" s="29"/>
      <c r="E73" s="29"/>
    </row>
    <row r="74" spans="3:5" ht="12.75" customHeight="1" x14ac:dyDescent="0.3">
      <c r="C74" s="29"/>
      <c r="D74" s="29"/>
      <c r="E74" s="29"/>
    </row>
    <row r="75" spans="3:5" ht="12.75" customHeight="1" x14ac:dyDescent="0.3">
      <c r="C75" s="29"/>
      <c r="D75" s="29"/>
      <c r="E75" s="29"/>
    </row>
    <row r="76" spans="3:5" ht="12.75" customHeight="1" x14ac:dyDescent="0.3">
      <c r="C76" s="29"/>
      <c r="D76" s="29"/>
      <c r="E76" s="29"/>
    </row>
    <row r="77" spans="3:5" ht="12.75" customHeight="1" x14ac:dyDescent="0.3">
      <c r="C77" s="29"/>
      <c r="D77" s="29"/>
      <c r="E77" s="29"/>
    </row>
    <row r="78" spans="3:5" ht="12.75" customHeight="1" x14ac:dyDescent="0.3">
      <c r="C78" s="29"/>
      <c r="D78" s="29"/>
      <c r="E78" s="29"/>
    </row>
    <row r="79" spans="3:5" ht="12.75" customHeight="1" x14ac:dyDescent="0.3">
      <c r="C79" s="4"/>
      <c r="D79" s="4"/>
      <c r="E79" s="4"/>
    </row>
    <row r="80" spans="3:5" ht="12.75" customHeight="1" x14ac:dyDescent="0.3">
      <c r="C80" s="29"/>
      <c r="D80" s="29"/>
      <c r="E80" s="29"/>
    </row>
    <row r="81" spans="3:5" ht="12.75" customHeight="1" x14ac:dyDescent="0.3">
      <c r="C81" s="29"/>
      <c r="D81" s="29"/>
      <c r="E81" s="29"/>
    </row>
    <row r="82" spans="3:5" ht="12.75" customHeight="1" x14ac:dyDescent="0.3">
      <c r="C82" s="29"/>
      <c r="D82" s="29"/>
      <c r="E82" s="29"/>
    </row>
    <row r="83" spans="3:5" ht="12.75" customHeight="1" x14ac:dyDescent="0.3">
      <c r="C83" s="29"/>
      <c r="D83" s="29"/>
      <c r="E83" s="29"/>
    </row>
    <row r="84" spans="3:5" ht="12.75" customHeight="1" x14ac:dyDescent="0.3">
      <c r="C84" s="29"/>
      <c r="D84" s="29"/>
      <c r="E84" s="29"/>
    </row>
  </sheetData>
  <sheetProtection algorithmName="SHA-512" hashValue="1Ty50utnZ/O9lbjwCfxPwDnlVISnrvVLzhKbOrXgE12f28eJkRe2Vxs8R5z+9r1Pa6sR/zjx+WIPU9lNn0/e1A==" saltValue="7HTz231lxH9GOFDGbVdq+A==" spinCount="100000" sheet="1" objects="1" scenarios="1"/>
  <protectedRanges>
    <protectedRange sqref="C36" name="Obseg3"/>
    <protectedRange sqref="C4:C5" name="Obseg2"/>
    <protectedRange sqref="H12:H26" name="Range2_2"/>
  </protectedRanges>
  <mergeCells count="34">
    <mergeCell ref="C50:E50"/>
    <mergeCell ref="C51:E51"/>
    <mergeCell ref="C52:E52"/>
    <mergeCell ref="C55:E55"/>
    <mergeCell ref="C58:E58"/>
    <mergeCell ref="C49:E49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5</vt:i4>
      </vt:variant>
    </vt:vector>
  </HeadingPairs>
  <TitlesOfParts>
    <vt:vector size="12" baseType="lpstr">
      <vt:lpstr>Jajca</vt:lpstr>
      <vt:lpstr>Mleko in mlečni izdelki</vt:lpstr>
      <vt:lpstr>Žita in mlevski izdelki</vt:lpstr>
      <vt:lpstr>Sadje, zelenjava </vt:lpstr>
      <vt:lpstr>Splošno prehrambeno blago</vt:lpstr>
      <vt:lpstr>Eko sadje in zelenjava</vt:lpstr>
      <vt:lpstr>Eko mleko</vt:lpstr>
      <vt:lpstr>'Eko mleko'!Tiskanje_naslovov</vt:lpstr>
      <vt:lpstr>Jajca!Tiskanje_naslovov</vt:lpstr>
      <vt:lpstr>'Mleko in mlečni izdelki'!Tiskanje_naslovov</vt:lpstr>
      <vt:lpstr>'Splošno prehrambeno blago'!Tiskanje_naslovov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2024-03-04T12:08:17Z</dcterms:created>
  <dcterms:modified xsi:type="dcterms:W3CDTF">2024-03-05T09:01:03Z</dcterms:modified>
</cp:coreProperties>
</file>