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G:\Users\Grupe\Narocila\JN2024\5_JN_DELI_STROJI\2_razpisna_dokumentacija\"/>
    </mc:Choice>
  </mc:AlternateContent>
  <xr:revisionPtr revIDLastSave="0" documentId="13_ncr:1_{07307C66-3DB5-46B4-85A9-9602DB111B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1_stacionarni delovni stroji" sheetId="4" r:id="rId1"/>
  </sheets>
  <definedNames>
    <definedName name="_xlnm.Print_Area" localSheetId="0">'2_1_stacionarni delovni stroji'!$A$1:$J$791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4" i="4" l="1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693" i="4"/>
  <c r="J689" i="4"/>
  <c r="J690" i="4"/>
  <c r="J688" i="4"/>
  <c r="J684" i="4"/>
  <c r="J683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66" i="4"/>
  <c r="J662" i="4"/>
  <c r="J663" i="4"/>
  <c r="J661" i="4"/>
  <c r="J658" i="4"/>
  <c r="J659" i="4" s="1"/>
  <c r="J655" i="4"/>
  <c r="J656" i="4" s="1"/>
  <c r="J652" i="4"/>
  <c r="J651" i="4"/>
  <c r="J650" i="4"/>
  <c r="J649" i="4"/>
  <c r="J648" i="4"/>
  <c r="J647" i="4"/>
  <c r="J646" i="4"/>
  <c r="J645" i="4"/>
  <c r="J634" i="4"/>
  <c r="J635" i="4"/>
  <c r="J636" i="4"/>
  <c r="J637" i="4"/>
  <c r="J638" i="4"/>
  <c r="J639" i="4"/>
  <c r="J640" i="4"/>
  <c r="J641" i="4"/>
  <c r="J642" i="4"/>
  <c r="J633" i="4"/>
  <c r="J624" i="4"/>
  <c r="J625" i="4"/>
  <c r="J626" i="4"/>
  <c r="J627" i="4"/>
  <c r="J628" i="4"/>
  <c r="J629" i="4"/>
  <c r="J623" i="4"/>
  <c r="J616" i="4"/>
  <c r="J617" i="4"/>
  <c r="J618" i="4"/>
  <c r="J619" i="4"/>
  <c r="J620" i="4"/>
  <c r="J615" i="4"/>
  <c r="J606" i="4"/>
  <c r="J607" i="4"/>
  <c r="J608" i="4"/>
  <c r="J609" i="4"/>
  <c r="J610" i="4"/>
  <c r="J611" i="4"/>
  <c r="J612" i="4"/>
  <c r="J605" i="4"/>
  <c r="J599" i="4"/>
  <c r="J600" i="4"/>
  <c r="J601" i="4"/>
  <c r="J602" i="4"/>
  <c r="J598" i="4"/>
  <c r="J592" i="4"/>
  <c r="J593" i="4"/>
  <c r="J594" i="4"/>
  <c r="J595" i="4"/>
  <c r="J591" i="4"/>
  <c r="J584" i="4"/>
  <c r="J585" i="4"/>
  <c r="J586" i="4"/>
  <c r="J587" i="4"/>
  <c r="J588" i="4"/>
  <c r="J583" i="4"/>
  <c r="J577" i="4"/>
  <c r="J578" i="4"/>
  <c r="J579" i="4"/>
  <c r="J580" i="4"/>
  <c r="J576" i="4"/>
  <c r="J569" i="4"/>
  <c r="J570" i="4"/>
  <c r="J571" i="4"/>
  <c r="J572" i="4"/>
  <c r="J568" i="4"/>
  <c r="J562" i="4"/>
  <c r="J563" i="4"/>
  <c r="J564" i="4"/>
  <c r="J565" i="4"/>
  <c r="J561" i="4"/>
  <c r="J554" i="4"/>
  <c r="J555" i="4"/>
  <c r="J556" i="4"/>
  <c r="J557" i="4"/>
  <c r="J558" i="4"/>
  <c r="J553" i="4"/>
  <c r="J544" i="4"/>
  <c r="J545" i="4"/>
  <c r="J546" i="4"/>
  <c r="J547" i="4"/>
  <c r="J548" i="4"/>
  <c r="J549" i="4"/>
  <c r="J550" i="4"/>
  <c r="J543" i="4"/>
  <c r="J533" i="4"/>
  <c r="J534" i="4"/>
  <c r="J535" i="4"/>
  <c r="J536" i="4"/>
  <c r="J537" i="4"/>
  <c r="J538" i="4"/>
  <c r="J539" i="4"/>
  <c r="J540" i="4"/>
  <c r="J532" i="4"/>
  <c r="J523" i="4"/>
  <c r="J524" i="4"/>
  <c r="J525" i="4"/>
  <c r="J526" i="4"/>
  <c r="J527" i="4"/>
  <c r="J528" i="4"/>
  <c r="J529" i="4"/>
  <c r="J522" i="4"/>
  <c r="J512" i="4"/>
  <c r="J513" i="4"/>
  <c r="J514" i="4"/>
  <c r="J515" i="4"/>
  <c r="J516" i="4"/>
  <c r="J517" i="4"/>
  <c r="J518" i="4"/>
  <c r="J519" i="4"/>
  <c r="J511" i="4"/>
  <c r="J500" i="4"/>
  <c r="J501" i="4"/>
  <c r="J502" i="4"/>
  <c r="J503" i="4"/>
  <c r="J504" i="4"/>
  <c r="J505" i="4"/>
  <c r="J506" i="4"/>
  <c r="J507" i="4"/>
  <c r="J499" i="4"/>
  <c r="J489" i="4"/>
  <c r="J490" i="4"/>
  <c r="J491" i="4"/>
  <c r="J492" i="4"/>
  <c r="J493" i="4"/>
  <c r="J494" i="4"/>
  <c r="J495" i="4"/>
  <c r="J496" i="4"/>
  <c r="J488" i="4"/>
  <c r="J478" i="4"/>
  <c r="J479" i="4"/>
  <c r="J480" i="4"/>
  <c r="J481" i="4"/>
  <c r="J482" i="4"/>
  <c r="J483" i="4"/>
  <c r="J484" i="4"/>
  <c r="J485" i="4"/>
  <c r="J477" i="4"/>
  <c r="J466" i="4"/>
  <c r="J467" i="4"/>
  <c r="J468" i="4"/>
  <c r="J469" i="4"/>
  <c r="J470" i="4"/>
  <c r="J471" i="4"/>
  <c r="J472" i="4"/>
  <c r="J473" i="4"/>
  <c r="J474" i="4"/>
  <c r="J465" i="4"/>
  <c r="J460" i="4"/>
  <c r="J461" i="4"/>
  <c r="J462" i="4"/>
  <c r="J459" i="4"/>
  <c r="J456" i="4"/>
  <c r="J457" i="4" s="1"/>
  <c r="J452" i="4"/>
  <c r="J453" i="4"/>
  <c r="J451" i="4"/>
  <c r="J446" i="4"/>
  <c r="J447" i="4"/>
  <c r="J445" i="4"/>
  <c r="J442" i="4"/>
  <c r="J443" i="4" s="1"/>
  <c r="J439" i="4"/>
  <c r="J440" i="4" s="1"/>
  <c r="J435" i="4"/>
  <c r="J436" i="4"/>
  <c r="J434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16" i="4"/>
  <c r="J411" i="4"/>
  <c r="J412" i="4"/>
  <c r="J413" i="4"/>
  <c r="J410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385" i="4"/>
  <c r="J372" i="4"/>
  <c r="J373" i="4"/>
  <c r="J374" i="4"/>
  <c r="J375" i="4"/>
  <c r="J376" i="4"/>
  <c r="J377" i="4"/>
  <c r="J378" i="4"/>
  <c r="J379" i="4"/>
  <c r="J380" i="4"/>
  <c r="J381" i="4"/>
  <c r="J371" i="4"/>
  <c r="J362" i="4"/>
  <c r="J363" i="4"/>
  <c r="J364" i="4"/>
  <c r="J365" i="4"/>
  <c r="J366" i="4"/>
  <c r="J367" i="4"/>
  <c r="J368" i="4"/>
  <c r="J361" i="4"/>
  <c r="J358" i="4"/>
  <c r="J359" i="4" s="1"/>
  <c r="J346" i="4"/>
  <c r="J347" i="4"/>
  <c r="J348" i="4"/>
  <c r="J349" i="4"/>
  <c r="J350" i="4"/>
  <c r="J351" i="4"/>
  <c r="J352" i="4"/>
  <c r="J353" i="4"/>
  <c r="J354" i="4"/>
  <c r="J355" i="4"/>
  <c r="J345" i="4"/>
  <c r="J333" i="4"/>
  <c r="J334" i="4"/>
  <c r="J335" i="4"/>
  <c r="J336" i="4"/>
  <c r="J337" i="4"/>
  <c r="J338" i="4"/>
  <c r="J339" i="4"/>
  <c r="J340" i="4"/>
  <c r="J341" i="4"/>
  <c r="J342" i="4"/>
  <c r="J332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296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82" i="4"/>
  <c r="J278" i="4"/>
  <c r="J279" i="4" s="1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58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41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28" i="4"/>
  <c r="J218" i="4"/>
  <c r="J219" i="4"/>
  <c r="J220" i="4"/>
  <c r="J221" i="4"/>
  <c r="J222" i="4"/>
  <c r="J223" i="4"/>
  <c r="J224" i="4"/>
  <c r="J225" i="4"/>
  <c r="J217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01" i="4"/>
  <c r="J197" i="4"/>
  <c r="J198" i="4"/>
  <c r="J196" i="4"/>
  <c r="J185" i="4"/>
  <c r="J186" i="4"/>
  <c r="J187" i="4"/>
  <c r="J188" i="4"/>
  <c r="J189" i="4"/>
  <c r="J190" i="4"/>
  <c r="J191" i="4"/>
  <c r="J184" i="4"/>
  <c r="J181" i="4"/>
  <c r="J182" i="4" s="1"/>
  <c r="J171" i="4"/>
  <c r="J172" i="4"/>
  <c r="J173" i="4"/>
  <c r="J174" i="4"/>
  <c r="J175" i="4"/>
  <c r="J176" i="4"/>
  <c r="J177" i="4"/>
  <c r="J170" i="4"/>
  <c r="J157" i="4"/>
  <c r="J158" i="4"/>
  <c r="J159" i="4"/>
  <c r="J160" i="4"/>
  <c r="J161" i="4"/>
  <c r="J162" i="4"/>
  <c r="J163" i="4"/>
  <c r="J164" i="4"/>
  <c r="J165" i="4"/>
  <c r="J166" i="4"/>
  <c r="J167" i="4"/>
  <c r="J156" i="4"/>
  <c r="J144" i="4"/>
  <c r="J145" i="4"/>
  <c r="J146" i="4"/>
  <c r="J147" i="4"/>
  <c r="J148" i="4"/>
  <c r="J149" i="4"/>
  <c r="J150" i="4"/>
  <c r="J151" i="4"/>
  <c r="J152" i="4"/>
  <c r="J153" i="4"/>
  <c r="J143" i="4"/>
  <c r="J132" i="4"/>
  <c r="J133" i="4"/>
  <c r="J134" i="4"/>
  <c r="J135" i="4"/>
  <c r="J136" i="4"/>
  <c r="J137" i="4"/>
  <c r="J138" i="4"/>
  <c r="J139" i="4"/>
  <c r="J140" i="4"/>
  <c r="J131" i="4"/>
  <c r="J118" i="4"/>
  <c r="J119" i="4"/>
  <c r="J120" i="4"/>
  <c r="J121" i="4"/>
  <c r="J122" i="4"/>
  <c r="J123" i="4"/>
  <c r="J124" i="4"/>
  <c r="J125" i="4"/>
  <c r="J126" i="4"/>
  <c r="J127" i="4"/>
  <c r="J128" i="4"/>
  <c r="J117" i="4"/>
  <c r="J110" i="4"/>
  <c r="J111" i="4" s="1"/>
  <c r="J88" i="4"/>
  <c r="J89" i="4"/>
  <c r="J90" i="4"/>
  <c r="J91" i="4"/>
  <c r="J92" i="4"/>
  <c r="J93" i="4"/>
  <c r="J94" i="4"/>
  <c r="J95" i="4"/>
  <c r="J96" i="4"/>
  <c r="J97" i="4"/>
  <c r="J98" i="4"/>
  <c r="J87" i="4"/>
  <c r="J74" i="4"/>
  <c r="J75" i="4"/>
  <c r="J76" i="4"/>
  <c r="J77" i="4"/>
  <c r="J78" i="4"/>
  <c r="J79" i="4"/>
  <c r="J80" i="4"/>
  <c r="J81" i="4"/>
  <c r="J82" i="4"/>
  <c r="J83" i="4"/>
  <c r="J84" i="4"/>
  <c r="J73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17" i="4"/>
  <c r="J113" i="4"/>
  <c r="J114" i="4" s="1"/>
  <c r="J102" i="4"/>
  <c r="J103" i="4"/>
  <c r="J104" i="4"/>
  <c r="J105" i="4"/>
  <c r="J106" i="4"/>
  <c r="J107" i="4"/>
  <c r="J101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57" i="4"/>
  <c r="J329" i="4" l="1"/>
  <c r="J215" i="4"/>
  <c r="J199" i="4"/>
  <c r="J691" i="4"/>
  <c r="J254" i="4"/>
  <c r="J719" i="4"/>
  <c r="J685" i="4"/>
  <c r="J681" i="4"/>
  <c r="J664" i="4"/>
  <c r="J653" i="4"/>
  <c r="J643" i="4"/>
  <c r="J621" i="4"/>
  <c r="J630" i="4"/>
  <c r="J613" i="4"/>
  <c r="J603" i="4"/>
  <c r="J596" i="4"/>
  <c r="J589" i="4"/>
  <c r="J581" i="4"/>
  <c r="J573" i="4"/>
  <c r="J566" i="4"/>
  <c r="J559" i="4"/>
  <c r="J541" i="4"/>
  <c r="J551" i="4"/>
  <c r="J530" i="4"/>
  <c r="J520" i="4"/>
  <c r="J508" i="4"/>
  <c r="J497" i="4"/>
  <c r="J486" i="4"/>
  <c r="J448" i="4"/>
  <c r="J463" i="4"/>
  <c r="J454" i="4"/>
  <c r="J475" i="4"/>
  <c r="J437" i="4"/>
  <c r="J432" i="4"/>
  <c r="J414" i="4"/>
  <c r="J382" i="4"/>
  <c r="J408" i="4"/>
  <c r="J369" i="4"/>
  <c r="J343" i="4"/>
  <c r="J356" i="4"/>
  <c r="J276" i="4"/>
  <c r="J226" i="4"/>
  <c r="J192" i="4"/>
  <c r="J178" i="4"/>
  <c r="J141" i="4"/>
  <c r="J168" i="4"/>
  <c r="J154" i="4"/>
  <c r="J129" i="4"/>
  <c r="J71" i="4"/>
  <c r="J108" i="4"/>
  <c r="J99" i="4"/>
  <c r="J85" i="4"/>
  <c r="J54" i="4"/>
  <c r="J720" i="4" l="1"/>
  <c r="J722" i="4" s="1"/>
</calcChain>
</file>

<file path=xl/sharedStrings.xml><?xml version="1.0" encoding="utf-8"?>
<sst xmlns="http://schemas.openxmlformats.org/spreadsheetml/2006/main" count="2112" uniqueCount="648">
  <si>
    <t>Teharska cesta 49</t>
  </si>
  <si>
    <t>Predmet javnega naročila je: »Dobava rezervnih delov za delovne stroje«</t>
  </si>
  <si>
    <t>Naziv ponudnika:</t>
  </si>
  <si>
    <t>Naslov ponudnika:</t>
  </si>
  <si>
    <t>EM</t>
  </si>
  <si>
    <t>Riko trakovi:</t>
  </si>
  <si>
    <t xml:space="preserve">Bočne zaščitne stranice gumi trakov Inox izvedba </t>
  </si>
  <si>
    <t>Krivina zgornja leva in desna transporter biostabilata (MBO 06)</t>
  </si>
  <si>
    <t>Stranica - radius zgornja trak MBO 012</t>
  </si>
  <si>
    <t>Lamela L-1800 ojačana ST-0015 (MBO 01, 06)</t>
  </si>
  <si>
    <t>Povezovalne prečke verižnega traku (MBO  07)</t>
  </si>
  <si>
    <t>Povezovalne prečke verižnih trakov (MBO 012)</t>
  </si>
  <si>
    <t xml:space="preserve">Transportna vodila Mangan 40x10x6000 (MBO  06, 07, 012) </t>
  </si>
  <si>
    <t xml:space="preserve">Transportna vodila Mangan 40x8x6000 (MBO  06, 07, 012) </t>
  </si>
  <si>
    <t>Konektor XZC C12FCM40B</t>
  </si>
  <si>
    <t xml:space="preserve">Bobnasto sito EMMEN </t>
  </si>
  <si>
    <t xml:space="preserve">Ležaj FAG ali SKF 22222 CA KC3/W33 (dvoredni valjčni-za težje obremenitve) </t>
  </si>
  <si>
    <t>Prilagodna puša za ležaj H322                     </t>
  </si>
  <si>
    <t>Pokrov ležajnega ohišja zaključni                                                                                                         </t>
  </si>
  <si>
    <t>Podporno kolo Φ 178/300/08/5, s prevleko Vulcolan           </t>
  </si>
  <si>
    <t xml:space="preserve">Nož rotorja </t>
  </si>
  <si>
    <t>Podpora noža leva</t>
  </si>
  <si>
    <t>Podpora noža desna</t>
  </si>
  <si>
    <t>Robna podpora noža desna</t>
  </si>
  <si>
    <t>Robna podpora noža leva</t>
  </si>
  <si>
    <t>Vpenjalna letev</t>
  </si>
  <si>
    <t>Lindner Jupiter 2200</t>
  </si>
  <si>
    <t>Nož</t>
  </si>
  <si>
    <t>Navojna puša M30</t>
  </si>
  <si>
    <t>Imbus vijak M30x160</t>
  </si>
  <si>
    <t>Ravna podložka NL30</t>
  </si>
  <si>
    <t>Strgalo</t>
  </si>
  <si>
    <t>Imbus vijak M30x120</t>
  </si>
  <si>
    <t>Podporna plošča</t>
  </si>
  <si>
    <t>Proti nož</t>
  </si>
  <si>
    <t>Drsnik protinoža</t>
  </si>
  <si>
    <t>Imbus vijak M30x200</t>
  </si>
  <si>
    <t>Privarjen spodnji del</t>
  </si>
  <si>
    <t>Jermen pogonski KB3-8V/2360/5994</t>
  </si>
  <si>
    <t xml:space="preserve">Jermen gnani 5-8V/2000/5080 La. </t>
  </si>
  <si>
    <t>Jermenica motor</t>
  </si>
  <si>
    <t>Filter hid. olja H.2.788</t>
  </si>
  <si>
    <t>Filter zraka Z.2.119</t>
  </si>
  <si>
    <t>Filter zraka FSN 017093000                                               </t>
  </si>
  <si>
    <t>Ležaj Fag 6204-C-2HRS</t>
  </si>
  <si>
    <t xml:space="preserve">Semering 100-150-13/12                                                             </t>
  </si>
  <si>
    <t xml:space="preserve">Ležaj FAG ali SKF 6020                                                                   </t>
  </si>
  <si>
    <t>Ležaj SKF ali FAG 6208 2RSR</t>
  </si>
  <si>
    <t>Ležaj SKF ali FAG 6210 2RSR</t>
  </si>
  <si>
    <t xml:space="preserve">Ležaj SKF 22209 E C3                                                                     </t>
  </si>
  <si>
    <t xml:space="preserve">Ležaj SKF 22208 E C3                                                                     </t>
  </si>
  <si>
    <t>Ležaj FAG ali SKF 6207                                                                                  </t>
  </si>
  <si>
    <t xml:space="preserve">Ležaj FAG ali SKF 6306                                                                                  </t>
  </si>
  <si>
    <t xml:space="preserve">Ležaji na tehtnici SKF ali FAG  6212-2RSR         </t>
  </si>
  <si>
    <t xml:space="preserve">Ležaji za škripec FAG  6018-2RSR         </t>
  </si>
  <si>
    <t xml:space="preserve">Ležaji na tehtnici SKF ali FAG 6308-2RSR         </t>
  </si>
  <si>
    <t>VALJ HID. desni 13003 Rozzi</t>
  </si>
  <si>
    <t>VENTIL CM VBSO NA 100 ROZZI stro.</t>
  </si>
  <si>
    <t>Sklopka enkoderja SIMENS R+W MK5/5/27</t>
  </si>
  <si>
    <t>Končno stikalo Z-os FGR 208-4</t>
  </si>
  <si>
    <t>Filter hid. olja Rozzi H.2.525/25M</t>
  </si>
  <si>
    <t>Kabel navijalnega koluta-rumeni (5/22/063008/4x35+8x26)</t>
  </si>
  <si>
    <t xml:space="preserve">Ležaj mačka 22212 CC W33                                                          </t>
  </si>
  <si>
    <t>Ležaj pozicionerje 400-0455-ZRS D 70.1</t>
  </si>
  <si>
    <t>Drsnik pozicionerja jeklenih vrvi (po vzorcu)</t>
  </si>
  <si>
    <t>Valj za centriranje rumenega kabla (velik-vzorec)</t>
  </si>
  <si>
    <t>Valj za centriranje rumenega kabla (mali-vzorec)</t>
  </si>
  <si>
    <t>Odbojnik gumi mačka</t>
  </si>
  <si>
    <t>Celica tehtalna (aflange load cel 65-4-60-152)</t>
  </si>
  <si>
    <t>Senzor vlage in temperature EE07-MFT9</t>
  </si>
  <si>
    <t xml:space="preserve">Obroč seger fi 20 zunanji                                                                       </t>
  </si>
  <si>
    <t>Obroč seger fi 30 zunanji</t>
  </si>
  <si>
    <t>Obroč seger fi 35 zunanji</t>
  </si>
  <si>
    <t>Obroč seger fi 140 notranji</t>
  </si>
  <si>
    <t>Usmernik zavore temporiti K4</t>
  </si>
  <si>
    <t>Konektor absolutnega enkoderja Farnell Components  143-7370</t>
  </si>
  <si>
    <t>Fotocelica sprejemnik-oddajnik Telemecanique XUX9ARCNT16</t>
  </si>
  <si>
    <t>Verižnik napenjalni 3/4-15 (12-303)</t>
  </si>
  <si>
    <t>Križno stikalo 4 kontaktno FCR006</t>
  </si>
  <si>
    <t>Stikalo končno Telemecanique XCKN2108P20</t>
  </si>
  <si>
    <t>Konektor Binder (423 99 5630 16 12)</t>
  </si>
  <si>
    <t>Reflektor fotocelice XUZC100</t>
  </si>
  <si>
    <t>Ležaj UCF 210 FAG ali SKF</t>
  </si>
  <si>
    <t xml:space="preserve">Jermen 13x1575 Li                                                                         </t>
  </si>
  <si>
    <t>Ležaj FAG ali SKF 6006 RS                                                                    </t>
  </si>
  <si>
    <t>Mixer Pagliari TBM 410</t>
  </si>
  <si>
    <t>Ležaj polža FAG ali SKF 22314 (mesing kletka)</t>
  </si>
  <si>
    <t>Ležaj polža FAG ali SKF 22317E1 (mesing kletka)</t>
  </si>
  <si>
    <t>Veriga P50 DR-31 HI-15 AL-0270</t>
  </si>
  <si>
    <t>Spojni člen verige P50 DR-31</t>
  </si>
  <si>
    <t>Nož Pagliari 350S</t>
  </si>
  <si>
    <t>Vložek sklopke fi 49,5/fi 22x52                                                                                                                                                  </t>
  </si>
  <si>
    <t>Obroč seger fi 170                                                                       </t>
  </si>
  <si>
    <t xml:space="preserve">Verižnik izmetovalnega traku (vzorec)                                  </t>
  </si>
  <si>
    <t>Semering 130x160x12                                                          </t>
  </si>
  <si>
    <t>Semering 95x130x12                                                                  </t>
  </si>
  <si>
    <t>Semering 38x52x7                                                                      </t>
  </si>
  <si>
    <t>Oring 95x5                                                                                   </t>
  </si>
  <si>
    <t>Ležaj SKF 32219                                                                     </t>
  </si>
  <si>
    <t>Ležaj FAG 30217                                                                        </t>
  </si>
  <si>
    <t>Ležaj FAG 30218                                                                       </t>
  </si>
  <si>
    <t>Zagozda 0,8x7x1000                                                                 </t>
  </si>
  <si>
    <t>Obroč seger fi 170                                                                   </t>
  </si>
  <si>
    <t>Semering 90x120x12                                                        </t>
  </si>
  <si>
    <t>Semering 85x105x13                                                   </t>
  </si>
  <si>
    <t>Ležaj 22316RHW33                                                         </t>
  </si>
  <si>
    <t>Semering 120x15x12                                                     </t>
  </si>
  <si>
    <t>Semering 80x120x13                                                    </t>
  </si>
  <si>
    <t xml:space="preserve">Jermen klinasti 17x1420 Li                                                                        </t>
  </si>
  <si>
    <t>Transportni trak s stranskim rebrom</t>
  </si>
  <si>
    <t>Ležaj UCF 210 FAG ali SKF inox</t>
  </si>
  <si>
    <t>Ležaj UCT 210 FAG ali SKF inox</t>
  </si>
  <si>
    <t>Verižni tekoči trak 1400 HS 29KTH</t>
  </si>
  <si>
    <t>Gumi transportni trak
EP 400/3 4/2 
B=1360(1400) mm</t>
  </si>
  <si>
    <t>Balirna stiskalnica Flexus Tornado 202-105</t>
  </si>
  <si>
    <t>Veriga stiskalne komore</t>
  </si>
  <si>
    <t>22-5010</t>
  </si>
  <si>
    <t xml:space="preserve">Adjustable chamber </t>
  </si>
  <si>
    <t>Endplate gear 306L2</t>
  </si>
  <si>
    <t>62-5003</t>
  </si>
  <si>
    <t>Support wheel, big mat 12-25</t>
  </si>
  <si>
    <t>16-5028</t>
  </si>
  <si>
    <t>Chamber wheel massiv nylon 20 hole</t>
  </si>
  <si>
    <t>16-5007</t>
  </si>
  <si>
    <t>Roll bearing spheric al 22206 E</t>
  </si>
  <si>
    <t>30-5003</t>
  </si>
  <si>
    <t>Žig in podpis ponudnika: ____________________</t>
  </si>
  <si>
    <t>Datum: ___________</t>
  </si>
  <si>
    <t>ZAP. ŠT.</t>
  </si>
  <si>
    <t>kom</t>
  </si>
  <si>
    <t>m</t>
  </si>
  <si>
    <t>kpl</t>
  </si>
  <si>
    <t>Rok dobave 1 dan oz. zaloga dobavitelja</t>
  </si>
  <si>
    <t>X</t>
  </si>
  <si>
    <t>Generator Wrap control</t>
  </si>
  <si>
    <t>Double gear pump</t>
  </si>
  <si>
    <t>Gear pump trippel</t>
  </si>
  <si>
    <t>Kugghjulspump</t>
  </si>
  <si>
    <t>Conveyor Driver T-profile</t>
  </si>
  <si>
    <t>Kohlswa Link 103  Lacquered</t>
  </si>
  <si>
    <t>Zalogovni transportni trak Flexus 99 (20402688)</t>
  </si>
  <si>
    <t>Dozirni transportni trak Flexus 99 (20402654)</t>
  </si>
  <si>
    <t>Vibracijski element ROSTA AU 38</t>
  </si>
  <si>
    <t>Požarna kupola</t>
  </si>
  <si>
    <t>Motor kupole Akripol G26B- 555-610-10/80 2,5 VMA BG2</t>
  </si>
  <si>
    <t>Prirobnični ležaj 060</t>
  </si>
  <si>
    <t>Pogonska gred 67-1800</t>
  </si>
  <si>
    <t>Gnana gred 1800</t>
  </si>
  <si>
    <t>Plašč 320-1800</t>
  </si>
  <si>
    <t>Kolut 089-1400</t>
  </si>
  <si>
    <t>Strgalo 1800</t>
  </si>
  <si>
    <t>Kolut 063-1950</t>
  </si>
  <si>
    <t>Kolut 133-1950</t>
  </si>
  <si>
    <t>Kolut 089-0200</t>
  </si>
  <si>
    <t>Nosilna postaja 1800</t>
  </si>
  <si>
    <t>Induktivni senzor</t>
  </si>
  <si>
    <t>Transportna guma 1800 EP400/3 4+2 MOR</t>
  </si>
  <si>
    <t>Tesnilo 100 črno</t>
  </si>
  <si>
    <t>Tesnilo 170 črno</t>
  </si>
  <si>
    <t>Tesnilo zaščite podajalnega sistema</t>
  </si>
  <si>
    <t>Pogonska gred 67-1200</t>
  </si>
  <si>
    <t>Gnana gred 1200</t>
  </si>
  <si>
    <t>Plašč 320-1200</t>
  </si>
  <si>
    <t>Kolut 089-800</t>
  </si>
  <si>
    <t>Kolut 063-1350</t>
  </si>
  <si>
    <t>Kolut 150-1350</t>
  </si>
  <si>
    <t>Transportna guma 1200 EP400/3 4+2 MOR</t>
  </si>
  <si>
    <t>0-1036</t>
  </si>
  <si>
    <t>0-1033</t>
  </si>
  <si>
    <t>Pogonska gred 67-1600</t>
  </si>
  <si>
    <t>Gnana gred 1600</t>
  </si>
  <si>
    <t>Plašč 320-1600</t>
  </si>
  <si>
    <t>Kolut 089-1200</t>
  </si>
  <si>
    <t>Kolut 063-1750</t>
  </si>
  <si>
    <t>Kolut 150-1750</t>
  </si>
  <si>
    <t>Transportna guma 1600 EP400/3 4+2 MOR</t>
  </si>
  <si>
    <t>0-1035</t>
  </si>
  <si>
    <t>Kolut 180-1750</t>
  </si>
  <si>
    <t>Pogonska gred 67-1400</t>
  </si>
  <si>
    <t>Gnana gred 1400</t>
  </si>
  <si>
    <t>Plašč 320-1400</t>
  </si>
  <si>
    <t>Kolut 089-1000</t>
  </si>
  <si>
    <t>Kolut 133-1550</t>
  </si>
  <si>
    <t>Kolut 063-1550</t>
  </si>
  <si>
    <t>Transportna guma 1400 EP400/3 4+2 MOR</t>
  </si>
  <si>
    <t>0-1034</t>
  </si>
  <si>
    <t>Pogonska gred 67-2000</t>
  </si>
  <si>
    <t>Gnana gred 2000</t>
  </si>
  <si>
    <t>Plašč 320-2000</t>
  </si>
  <si>
    <t>Strgalo 2000</t>
  </si>
  <si>
    <t>Kolut 089-1600</t>
  </si>
  <si>
    <t>Kolut 133-2150</t>
  </si>
  <si>
    <t>Kolut 063-2150</t>
  </si>
  <si>
    <t>Transportna guma 2000 EP400/3 4+2 MOR</t>
  </si>
  <si>
    <t>0-1037</t>
  </si>
  <si>
    <t>Prirobnični ležaj 070</t>
  </si>
  <si>
    <t>Sprožilnik stikala vrat</t>
  </si>
  <si>
    <t>Valj spodnjega traku stoječi 2900</t>
  </si>
  <si>
    <t>Kolo valja spodnjega traku</t>
  </si>
  <si>
    <t>0-5967</t>
  </si>
  <si>
    <t>Prirobničmi ležaj 030</t>
  </si>
  <si>
    <t>Strgalo 2900</t>
  </si>
  <si>
    <t>Transportna guma 2900 EP400/3 4+2 MOR črn</t>
  </si>
  <si>
    <t>0-1014</t>
  </si>
  <si>
    <t>Tesnilo 100 rumeno</t>
  </si>
  <si>
    <t>Ležaj UCP 212FAG, SKF, JIB, SNR ali TSC</t>
  </si>
  <si>
    <t xml:space="preserve">Ležaj UCF 210FAG, SKF, JIB, SNR ali TSC </t>
  </si>
  <si>
    <t>Ležaj UCF 212FAG, SKF, JIB, SNR ali TSC</t>
  </si>
  <si>
    <t>Ležaj UCT 210FAG, SKF, JIB, SNR ali TSC</t>
  </si>
  <si>
    <t>Ležaj UCT 212FAG, SKF, JIB, SNR ali TSC</t>
  </si>
  <si>
    <t>Ležaj UCP 216FAG, SKF, JIB, SNR ali TSC</t>
  </si>
  <si>
    <t>Ležaji za pozicioner vrvi UCFC 207 SNR</t>
  </si>
  <si>
    <t>Spojni člen verige Donghua, 3/4 cole</t>
  </si>
  <si>
    <t>Amortizer dvižnega pokrova (vzorec)</t>
  </si>
  <si>
    <t xml:space="preserve">PREDRAČUN ZA SKLOP ŠT. 1 - OBR - 2.1 </t>
  </si>
  <si>
    <t>Cena/EM                         (v EUR brez DDV)</t>
  </si>
  <si>
    <t>Vrednost SKUPAJ               (v EUR brez DDV)</t>
  </si>
  <si>
    <t>SKUPAJ (v EUR z DDV):</t>
  </si>
  <si>
    <t xml:space="preserve">SIMBIO d.o.o.                      </t>
  </si>
  <si>
    <t>3000 Celje</t>
  </si>
  <si>
    <t xml:space="preserve">Naziv in opis rezervnih delov </t>
  </si>
  <si>
    <t>Koda</t>
  </si>
  <si>
    <t xml:space="preserve">Remont/Strojelom </t>
  </si>
  <si>
    <t xml:space="preserve">Rok dobave do 3 - 5 dni </t>
  </si>
  <si>
    <t>* cene morajo biti vnešene na dve decimalni mesti (0,00) natančno v EUR brez DDV</t>
  </si>
  <si>
    <t xml:space="preserve">* kode materialov so navedene za prepoznavanje tehničnih lasnosti blaga </t>
  </si>
  <si>
    <t>SKLOP ŠT. 1: Rezervni deli za stacionarne delovne stroje</t>
  </si>
  <si>
    <t>Okvirna 2-letna količina</t>
  </si>
  <si>
    <r>
      <rPr>
        <b/>
        <sz val="11"/>
        <rFont val="Calibri"/>
        <family val="2"/>
        <charset val="238"/>
      </rPr>
      <t>Transportni trak-guma nemagnetnih material (08.64.01)</t>
    </r>
    <r>
      <rPr>
        <sz val="11"/>
        <rFont val="Calibri"/>
        <family val="2"/>
        <charset val="238"/>
      </rPr>
      <t xml:space="preserve">                                    Kvaliteta:EP 400/3 3/0 MOR b=1200mm,rebra V=30mm (pripravljen za spoj)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</si>
  <si>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11"/>
        <rFont val="Calibri"/>
        <family val="2"/>
        <charset val="238"/>
      </rPr>
      <t>Transportni trak-guma lahka fr 1</t>
    </r>
    <r>
      <rPr>
        <sz val="11"/>
        <rFont val="Calibri"/>
        <family val="2"/>
        <charset val="238"/>
      </rPr>
      <t>                                                               Kvaliteta:EP 400/3 3/0 MOR b=1200mm,  rebra V=35mm   (pripravljen za spoj)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</si>
  <si>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11"/>
        <rFont val="Calibri"/>
        <family val="2"/>
        <charset val="238"/>
      </rPr>
      <t>Transportni trak-guma presevek ( 08.54.01)</t>
    </r>
    <r>
      <rPr>
        <sz val="11"/>
        <rFont val="Calibri"/>
        <family val="2"/>
        <charset val="238"/>
      </rPr>
      <t xml:space="preserve">                                          Kvaliteta:  PVC U61/V b=1400mm,   (pripravljen za spoj)</t>
    </r>
  </si>
  <si>
    <t>Čistilec torzijski zunanji BW 1400</t>
  </si>
  <si>
    <t>ST-0134</t>
  </si>
  <si>
    <r>
      <t xml:space="preserve">Transportni trak-guma težka frakcija (08.57.01)                           </t>
    </r>
    <r>
      <rPr>
        <sz val="11"/>
        <rFont val="Calibri"/>
        <family val="2"/>
        <charset val="238"/>
      </rPr>
      <t xml:space="preserve">Kvaliteta: EP 400/3 3/0 MOR b=1400mm, </t>
    </r>
    <r>
      <rPr>
        <b/>
        <sz val="11"/>
        <rFont val="Calibri"/>
        <family val="2"/>
        <charset val="238"/>
      </rPr>
      <t>  </t>
    </r>
    <r>
      <rPr>
        <sz val="11"/>
        <rFont val="Calibri"/>
        <family val="2"/>
        <charset val="238"/>
      </rPr>
      <t>(pripravljen za spoj)</t>
    </r>
  </si>
  <si>
    <r>
      <t xml:space="preserve">Transportni trak- guma preostanek stabilnega odpada (08.67.01)
</t>
    </r>
    <r>
      <rPr>
        <sz val="11"/>
        <rFont val="Calibri"/>
        <family val="2"/>
        <charset val="238"/>
      </rPr>
      <t xml:space="preserve">Kvaliteta: EP 400/3 3/0 MOR  b=1400mm, 
</t>
    </r>
  </si>
  <si>
    <r>
      <t xml:space="preserve">Transportni trak v zračni separator 08.59.01                                   </t>
    </r>
    <r>
      <rPr>
        <sz val="11"/>
        <rFont val="Calibri"/>
        <family val="2"/>
        <charset val="238"/>
      </rPr>
      <t xml:space="preserve">Kvaliteta: EP 400/3 3/0 MOR b=1200mm, </t>
    </r>
    <r>
      <rPr>
        <b/>
        <sz val="11"/>
        <rFont val="Calibri"/>
        <family val="2"/>
        <charset val="238"/>
      </rPr>
      <t xml:space="preserve">
</t>
    </r>
  </si>
  <si>
    <r>
      <t xml:space="preserve">Reverzibilni transportni trak 08.68.01                                              </t>
    </r>
    <r>
      <rPr>
        <sz val="11"/>
        <rFont val="Calibri"/>
        <family val="2"/>
        <charset val="238"/>
      </rPr>
      <t xml:space="preserve">Kvaliteta: EP 400/3 3/0 MOR  b=1400mm, </t>
    </r>
  </si>
  <si>
    <t>Bočna zaščitna guma armirana 8000x170x4</t>
  </si>
  <si>
    <t>vzorec</t>
  </si>
  <si>
    <t>Spojni člen za verigo  P.100x24x40   (MBO 01, 02, 06)</t>
  </si>
  <si>
    <t xml:space="preserve">Spojni člen za verigo   FVH 140 , P=160 ROLKA 60MM /75 MM =1,92 M </t>
  </si>
  <si>
    <t>Lamele L-1800 ST-0019 (MBO 01,06)</t>
  </si>
  <si>
    <t>Valjček podporni 1430mm gladek</t>
  </si>
  <si>
    <t>Valjček samočistilni 1640 (koda ST-0253)</t>
  </si>
  <si>
    <t>Valjček samočistilni 1440 (koda ST-0048)</t>
  </si>
  <si>
    <t>Valjček podporni fi 133x 1640mm (poševni trak sortirnica)</t>
  </si>
  <si>
    <t>Gumi transportni trak-trak drobljeni odpad (MBO 012)
EP 400/3 4/2 z klinom K29
B=870(900)mm</t>
  </si>
  <si>
    <t>Gumi transportni trak-trak fino sito (MBO 07)
EP 400/3 4/2 z klinom K29
B=1360 (1400) mm</t>
  </si>
  <si>
    <t>kg</t>
  </si>
  <si>
    <t xml:space="preserve">VERIGA P.100x24x40 po načrtu 1743 povečana zračnost  (MBO 06)                                                                         </t>
  </si>
  <si>
    <t>VERIGA FVH 140 , P=160 ROLKA 60MM /75 MM =1,92 M  povečana zračnost (MBO 07,MBO 012)</t>
  </si>
  <si>
    <t>Transportni trak Stadler MF-1800-09-16-1354 Poz. 6310</t>
  </si>
  <si>
    <t>Transportni trak Stadler MF-1200-09-16-1355 Poz.6320</t>
  </si>
  <si>
    <t>Transportni trak Stadler MF-1800-09-16-1356 Poz. 6400</t>
  </si>
  <si>
    <t>Transportni trak Stadler Poz. 6600</t>
  </si>
  <si>
    <t xml:space="preserve">Reduktor D 3405 KA77, P 014582.6600.1.3                                           </t>
  </si>
  <si>
    <t xml:space="preserve">Tesnilna guma med stranico in transportno gumo </t>
  </si>
  <si>
    <t>Dichtung Lippe_170_schwarz (Artikel Nr. 13812)</t>
  </si>
  <si>
    <t xml:space="preserve">Dodatna tesnilna guma na mestih presipa </t>
  </si>
  <si>
    <t>Dichtung Aufgabeschutz (Artikel Nr. 17446)</t>
  </si>
  <si>
    <t xml:space="preserve">Komplet stranica SW500 </t>
  </si>
  <si>
    <t>Seitenwand MF_500_Lippe_kpl (Artikel Nr. 01733)</t>
  </si>
  <si>
    <t xml:space="preserve">Dodatni nosilci za stranico SW500 </t>
  </si>
  <si>
    <t>Strebe MF_Seitenw (Artikel Nr. 31291)</t>
  </si>
  <si>
    <t xml:space="preserve"> Stoječa os s kolesi pod gumo </t>
  </si>
  <si>
    <t>Untergurtrolle stehende_1800 (Artikel Nr. 02198)</t>
  </si>
  <si>
    <t>Transportni trak Stadler poz. 6470</t>
  </si>
  <si>
    <t xml:space="preserve">Transportni trak -guma
Kvaliteta: EP 400/3 4/2 MOR b=1800 mm, </t>
  </si>
  <si>
    <t>Transportni trak Stadler poz. 6430</t>
  </si>
  <si>
    <t>Transportni trak Stadler MF-1600-09-16-1357 Poz.6410</t>
  </si>
  <si>
    <t>Transportni trak Stadler MF-1600-09-16-1358 Poz. 6420</t>
  </si>
  <si>
    <t>Transportni trak Stadler MF-1400-09-16-1359 Poz. 6430</t>
  </si>
  <si>
    <t>Transportni trak Stadler MF-2000-09-16-1360 Poz.6440</t>
  </si>
  <si>
    <t>Transportni trak Stadler GG-2900-09-16-7793 Poz.6450</t>
  </si>
  <si>
    <t xml:space="preserve">Nir Stainert UniSort P2800R            Poz. 6450     /Poz 6480                         </t>
  </si>
  <si>
    <t>Halogenska reflektorska žarnica 12V 35W GU5,3 51/24° zaprta 183052 BLV</t>
  </si>
  <si>
    <t>Pokrov ležajnega ohišja prehodni fi osi 100mm                                                                           </t>
  </si>
  <si>
    <t xml:space="preserve">Pogonsko kolo fi 700x200 s prevleko  Vulkolan  </t>
  </si>
  <si>
    <t>Induktivno stikalo U= 10-30 VDC      I= 250 mA NPN DCE 18</t>
  </si>
  <si>
    <t>Lindner Komet 2800 HP (M7529)</t>
  </si>
  <si>
    <t>Nadomestni deli -Rotor</t>
  </si>
  <si>
    <t>302595-9</t>
  </si>
  <si>
    <t>Vijak noža M16x85 DIN 933, 10.9</t>
  </si>
  <si>
    <t>Podložka WLS-16 DIN 25201</t>
  </si>
  <si>
    <t>Nadomestni deli- Protinoži</t>
  </si>
  <si>
    <t>Utor -drsnik protinoža</t>
  </si>
  <si>
    <t>Vijak  M16x50 DIN933, 10.9</t>
  </si>
  <si>
    <t>Imbus vijak DIN 912,10.9</t>
  </si>
  <si>
    <t>Vijak nastavni S40x3</t>
  </si>
  <si>
    <t>Zaščitno tesnilo navoj a W1-32-PB</t>
  </si>
  <si>
    <t>Navojna puša S40x3</t>
  </si>
  <si>
    <t>Seger zatič  62x2,5 DIN 471</t>
  </si>
  <si>
    <t>Vijak M30x100 DIN 931,8.8</t>
  </si>
  <si>
    <t>Podložka 31-HV DIN,6916</t>
  </si>
  <si>
    <t>Nadomestni deli - Čistilna enota</t>
  </si>
  <si>
    <t>Utor-drsnik čistlca</t>
  </si>
  <si>
    <t>Podložka 25-HV</t>
  </si>
  <si>
    <t>Nadomestni deli- Sejalna enota</t>
  </si>
  <si>
    <t>Pritrdilna spona sejalne enote</t>
  </si>
  <si>
    <t>60617+60618</t>
  </si>
  <si>
    <t>Vijak pritrdiln espone  M20X40 ISO 4762,8.8</t>
  </si>
  <si>
    <t>Sejalna enota SK120mm</t>
  </si>
  <si>
    <t>Vijak M24x180  ISO4762, 10.9</t>
  </si>
  <si>
    <t>Vpenjalo hid. valja</t>
  </si>
  <si>
    <t>Sornik</t>
  </si>
  <si>
    <t>Hidravlični valj potisne lopute (63/36x605-16 S)4Ans</t>
  </si>
  <si>
    <t>105183/84</t>
  </si>
  <si>
    <t>Hidravlični valj sejalne enote (50/28x700)</t>
  </si>
  <si>
    <t>Nosilec senzorja</t>
  </si>
  <si>
    <t>Induktivni senzor obratov rotorja in potisne lopute E11509+IG6566</t>
  </si>
  <si>
    <t>105943+125025</t>
  </si>
  <si>
    <t>Jermenica rotor</t>
  </si>
  <si>
    <t>Ležaj potisne lopute</t>
  </si>
  <si>
    <t>Jermen pogonskiKB 4-8V 2000 ARAMID</t>
  </si>
  <si>
    <t>Senzor prisotnosti materiala Vegaimp T61</t>
  </si>
  <si>
    <t>214535-1</t>
  </si>
  <si>
    <t>Senzor prisotnosti materiala Vegaimp R61</t>
  </si>
  <si>
    <t>214535-2</t>
  </si>
  <si>
    <t>Tesnilni oroč-stator</t>
  </si>
  <si>
    <t>Vijak M20x40 DIN933, 8.8</t>
  </si>
  <si>
    <t>Posnemalo umazanije</t>
  </si>
  <si>
    <t>Tesnilni  obroč rotor</t>
  </si>
  <si>
    <t>Vijak M16x30 DIN 933, 8.8</t>
  </si>
  <si>
    <t>Podložka</t>
  </si>
  <si>
    <t>Tesnilni obroč sejalne enote</t>
  </si>
  <si>
    <t>Nosilec drsnega tesnila</t>
  </si>
  <si>
    <t>Tesnilo</t>
  </si>
  <si>
    <t>Opcijsko</t>
  </si>
  <si>
    <t>NAZIV in OPIS MATERIALA</t>
  </si>
  <si>
    <t>KODA</t>
  </si>
  <si>
    <t xml:space="preserve">Rok dobave do 3 -5 dni </t>
  </si>
  <si>
    <t>Remont/Strojelom</t>
  </si>
  <si>
    <t>Cena/EM                     (v EUR brez DDV)</t>
  </si>
  <si>
    <t>Vrednost SKUPAJ        (v EUR brez DDV)</t>
  </si>
  <si>
    <t>Kompresor Quadro fini 20 in  21</t>
  </si>
  <si>
    <t>Omiss Dvigalo (BC 01- GS1754 / BC 02-GS1852 / BC 03-GS1853)</t>
  </si>
  <si>
    <t>Konektor grabilca Konektor Lieder D58 3X63A+8X25A-moški del</t>
  </si>
  <si>
    <t>Konektor grabilca Konektor Lieder D58 3X63A+8X25A-ženski</t>
  </si>
  <si>
    <t xml:space="preserve">Ležaj  mostu 23220 E1 A-M  FAG                                                            </t>
  </si>
  <si>
    <t>Veriga Donghua 3/4cole</t>
  </si>
  <si>
    <t>Pol - člen verige Donghua3/4 cole</t>
  </si>
  <si>
    <t>Vrv jeklene fi14mm x34,9m s certifikatom</t>
  </si>
  <si>
    <t>Enkoder (SIMENS  1XP8001-1/1024)</t>
  </si>
  <si>
    <t>Enkoder (SIMENS  6FX2001-5HS24)</t>
  </si>
  <si>
    <t>Sklopka enkoderja SIMENS  6FX2001-7KF10 (30mm, 6mm)</t>
  </si>
  <si>
    <t xml:space="preserve">Zaščitni pokrov el. motorja   fi 195mm, dolžina 180mm pocinkan                                                            </t>
  </si>
  <si>
    <t>Elektromagnetna zavora K4-Temporiti-enosmerna 200VDC
Komplet zavora z vzmetmi, zavorno ploščo, vijaki, zavornim diskom in zobnikom premera 24mm, z zaščitno gumo</t>
  </si>
  <si>
    <t>Tlačni senzor z zunanjo membrano (Št. art. SD-40 400 420 M12)</t>
  </si>
  <si>
    <t>Vpenjalni skobec grabilca 17 T     1/1/2</t>
  </si>
  <si>
    <t>Reduktor navijalnega koluta   (Special shaft AGM)</t>
  </si>
  <si>
    <t>CODE: W2E60G 033340007 / TYPE: a302 uh35 p 80 7219/1000</t>
  </si>
  <si>
    <t>Complete hidravlična zavora vitla AL type 400 C100</t>
  </si>
  <si>
    <t>402AL000400</t>
  </si>
  <si>
    <t xml:space="preserve">Komplet kolektro drsnih ščetk navijalnega koluta </t>
  </si>
  <si>
    <t>AGM142</t>
  </si>
  <si>
    <t xml:space="preserve">Complete Cable Drum( el. motor, gear and cable) AMG8, 5/22/063008/4x35+8x26                                                           </t>
  </si>
  <si>
    <t xml:space="preserve">Komplet vodilo jeklenih vrvi za dvigala </t>
  </si>
  <si>
    <t>Complete rope guide</t>
  </si>
  <si>
    <t xml:space="preserve"> Grabilec Rozzi type:    ER42/40000 F4  ser št. 32217</t>
  </si>
  <si>
    <t>Razdelilni ventil  s tlačnim stikalom</t>
  </si>
  <si>
    <t>N 032 (3.11/3.12)</t>
  </si>
  <si>
    <t>Hid. ventil REXROTH 4weh16j-7x/UET</t>
  </si>
  <si>
    <t>N 058  (3.29)</t>
  </si>
  <si>
    <t>Pilotni ventil</t>
  </si>
  <si>
    <t xml:space="preserve"> RI ( 3.14)</t>
  </si>
  <si>
    <t xml:space="preserve">El. mag ventil </t>
  </si>
  <si>
    <t>N 075 ( 3.15)</t>
  </si>
  <si>
    <t xml:space="preserve">Cev hid </t>
  </si>
  <si>
    <t>RI (3.37)</t>
  </si>
  <si>
    <t>RI (3.38)</t>
  </si>
  <si>
    <t>RI (3.39)</t>
  </si>
  <si>
    <t>RI (3.40)</t>
  </si>
  <si>
    <t>EL. MOTOR</t>
  </si>
  <si>
    <t>N 030 (3.1)</t>
  </si>
  <si>
    <t>Ventil za nastavitev delovnega tlaka( varnostni ventil)</t>
  </si>
  <si>
    <t>Ventil za krmiljenj črpalke</t>
  </si>
  <si>
    <t>N 047.1</t>
  </si>
  <si>
    <t>Zračni separator Nihot</t>
  </si>
  <si>
    <t>Vrečke kofil za zračni separator NIHOT (fi 200X2120mm)                                                                                   </t>
  </si>
  <si>
    <t>Bonera trakovi :</t>
  </si>
  <si>
    <t xml:space="preserve">Valjček podporni 925mm gladek </t>
  </si>
  <si>
    <t xml:space="preserve">Valjček podporni 925mm špirala </t>
  </si>
  <si>
    <t xml:space="preserve">Valjček podporni 1430mm gladek </t>
  </si>
  <si>
    <t xml:space="preserve">El. motor EM 1400   4 kW (112) 4P B14 400/690/50                                                        </t>
  </si>
  <si>
    <t xml:space="preserve">Reduktor MU 110 1/15 PAM 28/160 B14                                                                             </t>
  </si>
  <si>
    <t xml:space="preserve">Bočna zaščitna guma - armirana 8000 x 150 x 4 mm </t>
  </si>
  <si>
    <t xml:space="preserve">Gumi transportni trak - linija strukturni material
EP 400/3 4/2 Y
B=780 mm
 </t>
  </si>
  <si>
    <t>Sito Bonera :</t>
  </si>
  <si>
    <t>Sejalna enota (plošča teh. polyuretan) 70 Shore   A 5x360x1500mm             </t>
  </si>
  <si>
    <t>Ležaj SKF ali SNR 211.G2                                      </t>
  </si>
  <si>
    <t>Puša ležaja H 2311                                                                                         </t>
  </si>
  <si>
    <t>Tesnilni filc 8x6x100 ( za ležaj SKF ali SNR 211.G2)                                        </t>
  </si>
  <si>
    <t>Zatič 7x40                                                                                                   </t>
  </si>
  <si>
    <t>Zatič 12x90                                                                                                    </t>
  </si>
  <si>
    <t>Ležaj FAG ali SKF 6207   2RS                                                          </t>
  </si>
  <si>
    <t>Ležaj 6305 2RS                                                               </t>
  </si>
  <si>
    <t>Nemagnetni izločevalec Gauss Magneti  ECS 1500L</t>
  </si>
  <si>
    <t xml:space="preserve">Elektromotor  1LE1003-1CB02-2AA4 SIMENS </t>
  </si>
  <si>
    <t xml:space="preserve">Reduktor Bonfignioli W86 U15 P90 B5 B3    (code 618)          </t>
  </si>
  <si>
    <t xml:space="preserve">Trgalec vreč  Matthiessen SRIII-K4 3 segm
Sr. Nr.:             180344/261
</t>
  </si>
  <si>
    <t>Enojno rezilo</t>
  </si>
  <si>
    <t>Nož z vstavnimi rezili in vijaki</t>
  </si>
  <si>
    <t>Vstavno rezilo z vijaki</t>
  </si>
  <si>
    <t>Strgalo kaljeno</t>
  </si>
  <si>
    <t>Talilna varovalka</t>
  </si>
  <si>
    <t>Pometalo</t>
  </si>
  <si>
    <t>Zobna konica</t>
  </si>
  <si>
    <t>Ležaj glavne gredi</t>
  </si>
  <si>
    <t>Gonilo</t>
  </si>
  <si>
    <t>Gred z verižnikom</t>
  </si>
  <si>
    <t>Hidroblažilnik</t>
  </si>
  <si>
    <t>Nosilec zoba</t>
  </si>
  <si>
    <t>Transportni trak</t>
  </si>
  <si>
    <t>Transportna veriga s polnimi zatiči</t>
  </si>
  <si>
    <t>Magnetni izločevalec SM-NS</t>
  </si>
  <si>
    <t xml:space="preserve">Naziv izdelka: trak magnetnega separatorja GAUSS
Kvaliteta: EP 400/3 4/2 
Dimenzija: b=1200mm </t>
  </si>
  <si>
    <t>Elektromagnetni izločevalec Gauss Magneti (SEN-1400A)</t>
  </si>
  <si>
    <t>Transportni trak-guma EP 630/4 5/2 MOR z rebri A50mm  B=1400mm, (pripravljen za spoj)</t>
  </si>
  <si>
    <t>Optični separator NIR 2300 /NIR 2400( Sortirnica)</t>
  </si>
  <si>
    <t xml:space="preserve">Transportni trak EP 400/3 3/0 MOR b=2100,              (pripravljen za spoj)                         </t>
  </si>
  <si>
    <t xml:space="preserve">D3405    Baugruppe, Lampe AS4 Typ2 98,66 /1   1206-004323   </t>
  </si>
  <si>
    <t>Izmetovalni ventil TS200</t>
  </si>
  <si>
    <t>5000-0071371-00</t>
  </si>
  <si>
    <t>Optični separator NIR 2100 / NIR 2200 (sortirnica)</t>
  </si>
  <si>
    <t xml:space="preserve"> Transportni trak EP400/3 3/0  MOR    b=2900mm    (pripravljen za spoj)                                  </t>
  </si>
  <si>
    <t xml:space="preserve"> Transportni trak Linija 2495(sortirnica)</t>
  </si>
  <si>
    <t xml:space="preserve">Transportni trak EP 250/3 3/0 MOR  b=1200mm          (pripravljen za spoj)                                                                             </t>
  </si>
  <si>
    <t>0-1005</t>
  </si>
  <si>
    <t>Bobnasto sito Stadler  ST_ 2.5_10.0_168 Poz.1030</t>
  </si>
  <si>
    <t>Sejalna enota A_2.5m Melb</t>
  </si>
  <si>
    <t>8*1323,3*973/D60</t>
  </si>
  <si>
    <t>Sejalna enota A168</t>
  </si>
  <si>
    <t>8*990*973/D60</t>
  </si>
  <si>
    <t>Sejalna enota D168</t>
  </si>
  <si>
    <t>8*990*973/D320</t>
  </si>
  <si>
    <t>Vulkollna kolo</t>
  </si>
  <si>
    <t>D500x120</t>
  </si>
  <si>
    <t>MF-1600-01-19-1930 Poz.1020</t>
  </si>
  <si>
    <t xml:space="preserve">Flange bearing 060 </t>
  </si>
  <si>
    <t xml:space="preserve">Drive shaft 67_1600 </t>
  </si>
  <si>
    <t xml:space="preserve">Drum body 320_1600 </t>
  </si>
  <si>
    <t>Support unit 1600_kpl 13653</t>
  </si>
  <si>
    <t xml:space="preserve">Shaft 1600 </t>
  </si>
  <si>
    <t xml:space="preserve">Roller 089_1200 </t>
  </si>
  <si>
    <t>Rolle 063_1750</t>
  </si>
  <si>
    <t xml:space="preserve">Roller 089_0200 </t>
  </si>
  <si>
    <t xml:space="preserve">Support unit 1600 </t>
  </si>
  <si>
    <t xml:space="preserve">Roller 180_1750 </t>
  </si>
  <si>
    <t>MF-1400-01-19-1931   Poz. 1100</t>
  </si>
  <si>
    <t xml:space="preserve">Drive shaft 67_1400 </t>
  </si>
  <si>
    <t xml:space="preserve">Shaft 1400 </t>
  </si>
  <si>
    <t xml:space="preserve">Drum body 320_1400 </t>
  </si>
  <si>
    <t>Idle drum 320_1400_</t>
  </si>
  <si>
    <t xml:space="preserve">Roller 089_1000 </t>
  </si>
  <si>
    <t xml:space="preserve">Roller 133_1550 </t>
  </si>
  <si>
    <t>Rolle 063_1550</t>
  </si>
  <si>
    <t>MF-0800-01-19-1932   Poz.1120</t>
  </si>
  <si>
    <t xml:space="preserve">Roller 133_0950 </t>
  </si>
  <si>
    <t xml:space="preserve">Roller 089_0400 </t>
  </si>
  <si>
    <t xml:space="preserve">Roller 063_0950 </t>
  </si>
  <si>
    <t>Drive shaft 67_0800 10456</t>
  </si>
  <si>
    <t xml:space="preserve">Shaft 0800 </t>
  </si>
  <si>
    <t>Drum body 320_0800 10621</t>
  </si>
  <si>
    <t>Drum 320_67_0800_</t>
  </si>
  <si>
    <t>MF-0800-01-19-1933   Poz.1130</t>
  </si>
  <si>
    <t xml:space="preserve">Drive shaft 67_0800 </t>
  </si>
  <si>
    <t>Shaft 0800 10478</t>
  </si>
  <si>
    <t xml:space="preserve">Drum body 320_0800 </t>
  </si>
  <si>
    <t>Idle drum 320_0800</t>
  </si>
  <si>
    <t xml:space="preserve">Roller 180_0950 </t>
  </si>
  <si>
    <t>MF-1000-01-19-1934  Poz.1140</t>
  </si>
  <si>
    <t xml:space="preserve">Drive shaft 67_1000 </t>
  </si>
  <si>
    <t xml:space="preserve">Shaft 1000 </t>
  </si>
  <si>
    <t xml:space="preserve">Drum body 320_1000 </t>
  </si>
  <si>
    <t xml:space="preserve">Idle drum </t>
  </si>
  <si>
    <t xml:space="preserve">Roller 089_0600 </t>
  </si>
  <si>
    <t xml:space="preserve">Roller 133_1150 </t>
  </si>
  <si>
    <t xml:space="preserve">Roller 063_1150 </t>
  </si>
  <si>
    <t>GG-1600-01-19-9872  Poz.1200</t>
  </si>
  <si>
    <t>Transportni trak  EP400/3 3/0 MOR , b = 1600mm ,   (pripravljen za spoj)</t>
  </si>
  <si>
    <t>0-1008</t>
  </si>
  <si>
    <t>Shaft 1600 10484</t>
  </si>
  <si>
    <t>Idle drum 220_1600</t>
  </si>
  <si>
    <t>Drum body 220_1600 10413</t>
  </si>
  <si>
    <t xml:space="preserve">Roller 133_1750 </t>
  </si>
  <si>
    <t>GG-1400-01-19-9873   Poz.1210</t>
  </si>
  <si>
    <t xml:space="preserve">Drum body 220_1400 </t>
  </si>
  <si>
    <t>Idle drum 220_1400</t>
  </si>
  <si>
    <t xml:space="preserve">Roller 133_0700 </t>
  </si>
  <si>
    <t xml:space="preserve">Roller 180_1550 </t>
  </si>
  <si>
    <t xml:space="preserve">Roller 063_0700 </t>
  </si>
  <si>
    <t>GG-1400-01-19-9874  Poz.1220</t>
  </si>
  <si>
    <t>Transportni trak EP400/3 3/0 MOR  b=1400mm,   (pripravljen za spoj)</t>
  </si>
  <si>
    <t>0-1006</t>
  </si>
  <si>
    <t>Drive shaft 67_1400</t>
  </si>
  <si>
    <t>Drum body 220_1400 10412</t>
  </si>
  <si>
    <t>G-1200-01-19-9875  Poz.1300</t>
  </si>
  <si>
    <t xml:space="preserve">Roller 133_1350 </t>
  </si>
  <si>
    <t xml:space="preserve">Roller 063_1350 </t>
  </si>
  <si>
    <t>GG-1200-01-19-9876  Poz.1310</t>
  </si>
  <si>
    <t xml:space="preserve">Shaft 1200 </t>
  </si>
  <si>
    <t xml:space="preserve">Drum body 320_1200 </t>
  </si>
  <si>
    <t>Boben za prosti tek 320</t>
  </si>
  <si>
    <t>GG-1200-01-19-9877   Poz.1315</t>
  </si>
  <si>
    <t xml:space="preserve">Drive shaft 47_1200 </t>
  </si>
  <si>
    <t>Shaft 1200 10481</t>
  </si>
  <si>
    <t>Idle drum 220_1200</t>
  </si>
  <si>
    <t>GG-1200-01-19-9878  Poz.1320</t>
  </si>
  <si>
    <t xml:space="preserve">Drive shaft 67_1200 </t>
  </si>
  <si>
    <t>GG-1200-01-19-9879  Poz.1325</t>
  </si>
  <si>
    <t xml:space="preserve">Roller 133_0600 </t>
  </si>
  <si>
    <t>GG-1200-01-19-987 Poz.1327</t>
  </si>
  <si>
    <t>Drive shaft 67_1200 10459</t>
  </si>
  <si>
    <t>Idle drum 220_1200_</t>
  </si>
  <si>
    <t>GG-1400-01-19-9881   Poz.1330</t>
  </si>
  <si>
    <t xml:space="preserve">Drive shaft 77_1200 </t>
  </si>
  <si>
    <t>GG-1200-01-19-9882    Poz.1340</t>
  </si>
  <si>
    <t xml:space="preserve">Roller 063_0600 </t>
  </si>
  <si>
    <t xml:space="preserve">Roller 180_1350 </t>
  </si>
  <si>
    <t xml:space="preserve">Roller 089_1350 </t>
  </si>
  <si>
    <t>GG-1600-01-19-9883   Poz.2020</t>
  </si>
  <si>
    <t xml:space="preserve">Drum body 220_1600 </t>
  </si>
  <si>
    <t>Idle drum 220_1600_</t>
  </si>
  <si>
    <t>GG-2000-01-19-9884   Poz. 2030</t>
  </si>
  <si>
    <t>Rolle 063_2150</t>
  </si>
  <si>
    <t xml:space="preserve">Shaft 2000 </t>
  </si>
  <si>
    <t>Idle drum 220_2000</t>
  </si>
  <si>
    <t xml:space="preserve">Drum body 240_2000 </t>
  </si>
  <si>
    <t xml:space="preserve">Roller 063_1000 </t>
  </si>
  <si>
    <t xml:space="preserve">Roller 180_2150 </t>
  </si>
  <si>
    <t xml:space="preserve">Roller 133_1000 </t>
  </si>
  <si>
    <t>MF-2000-01-19-1935   Poz. 2040</t>
  </si>
  <si>
    <t xml:space="preserve">Roller 133_2150 </t>
  </si>
  <si>
    <t xml:space="preserve">Roller 089_1600 </t>
  </si>
  <si>
    <t xml:space="preserve">Drum body 320_2000 </t>
  </si>
  <si>
    <t>Idle drum 320_2000_kpl 10630</t>
  </si>
  <si>
    <t xml:space="preserve">Klimat sortirne kabine     KS MPP 96         </t>
  </si>
  <si>
    <t xml:space="preserve">Kasetni filter(592X592X 96 ) M5 </t>
  </si>
  <si>
    <t>Prezračevalna naprava System Air ( nadzorna soba MBO)</t>
  </si>
  <si>
    <t xml:space="preserve">Ogljeni filter KOFIL FP – 570/200 X 1200 mm                                     </t>
  </si>
  <si>
    <t>6a kasetni filter, 1/1 (592x592x98) F-5                                                   </t>
  </si>
  <si>
    <t>7a kasetni filter, 1/1 (592x592x98) G-4                                              </t>
  </si>
  <si>
    <t>Nozzle, zinc ext.1/4</t>
  </si>
  <si>
    <t>Pin, chamber wheel 20mm rustproof</t>
  </si>
  <si>
    <t>Gearbox axle Bevi                                                                                                       </t>
  </si>
  <si>
    <t>831-5025</t>
  </si>
  <si>
    <t>Cross Double                                                                                             </t>
  </si>
  <si>
    <t> 30-5057</t>
  </si>
  <si>
    <t>Gear Wheel Z20                                                                                         </t>
  </si>
  <si>
    <t>20291216  </t>
  </si>
  <si>
    <t>Air receiver 50 l                                                                                            </t>
  </si>
  <si>
    <t> 20203238 </t>
  </si>
  <si>
    <t>Seznam delovnih strojev (KOMPOSTARNA-MBO)</t>
  </si>
  <si>
    <t>Leto izdelave:</t>
  </si>
  <si>
    <t>Lindner Komet 2800 HP ( Tov.št.:M7529)</t>
  </si>
  <si>
    <t>Lindner Jupiter 2200 (Tov. Št.:1427)</t>
  </si>
  <si>
    <t>Kompresor Quadro fini 20 in  21 (tov.št.: TE009)</t>
  </si>
  <si>
    <t>Zračni separator Nihot (tip: RF 170-30,  tov. št.: V 08-008)</t>
  </si>
  <si>
    <t>Bonera trakovi :(tip: NTP, tov.št.: 1118)</t>
  </si>
  <si>
    <t>Sito Bonera : (tip: VAGLIO, tov. št.: 1069)</t>
  </si>
  <si>
    <t>Mixer Pagliari TBM 410 (tip: TBM 410, tov. št.: 1038)</t>
  </si>
  <si>
    <t>Nemagnetni izločevalec Gauss Magneti  ECS 1500L  (tip: ECS 1500L, št. stroja: 20812)</t>
  </si>
  <si>
    <t xml:space="preserve">Magnetni izločevalec SM-NS (tip:120/140/MS, št.stroja: 20811) </t>
  </si>
  <si>
    <t>Seznam delovnih strojev (SORTIRNICA)</t>
  </si>
  <si>
    <t xml:space="preserve">Požarna kupola Akripol AGLAS 011, opal </t>
  </si>
  <si>
    <t>Transportni trak Stadler MF-1600-01-19-1930 Poz.1020</t>
  </si>
  <si>
    <t>Transportni trak Stadler MF-1400-01-19-1931   Poz. 1100</t>
  </si>
  <si>
    <t>Transportni trak Stadler MF-0800-01-19-1932   Poz.1120</t>
  </si>
  <si>
    <t>Transportni trak Stadler MF-0800-01-19-1933   Poz.1130</t>
  </si>
  <si>
    <t>Transportni trak Stadler MF-1000-01-19-1934  Poz.1140</t>
  </si>
  <si>
    <t>Transportni trak Stadler GG-1600-01-19-9872  Poz.1200</t>
  </si>
  <si>
    <t>Transportni trak Stadler GG-1400-01-19-9873   Poz.1210</t>
  </si>
  <si>
    <t>Transportni trak Stadler GG-1400-01-19-9874  Poz.1220</t>
  </si>
  <si>
    <t>Transportni trak Stadler G-1200-01-19-9875  Poz.1300</t>
  </si>
  <si>
    <t>Transportni trak Stadler GG-1200-01-19-9876  Poz.1310</t>
  </si>
  <si>
    <t>Transportni trak Stadler GG-1200-01-19-9877   Poz.1315</t>
  </si>
  <si>
    <t>Transportni trak Stadler GG-1200-01-19-9878  Poz.1320</t>
  </si>
  <si>
    <t>Transportni trak Stadler GG-1200-01-19-9879  Poz.1325</t>
  </si>
  <si>
    <t>Transportni trak Stadler GG-1200-01-19-987 Poz.1327</t>
  </si>
  <si>
    <t>Transportni trak Stadler GG-1400-01-19-9881   Poz.1330</t>
  </si>
  <si>
    <t>Transportni trak Stadler GG-1200-01-19-9882    Poz.1340</t>
  </si>
  <si>
    <t>Transportni trak Stadler GG-1600-01-19-9883   Poz.2020</t>
  </si>
  <si>
    <t>Transportni trak Stadler GG-2000-01-19-9884   Poz. 2030</t>
  </si>
  <si>
    <t>Transportni trak Stadler MF-2000-01-19-1935   Poz. 2040</t>
  </si>
  <si>
    <t>Transportni trak Stadler   Poz.:2495(sortirnica)</t>
  </si>
  <si>
    <t>Verižni tekoči trak  Boa 1400 HS 29KTH</t>
  </si>
  <si>
    <t>Optični separator Tomra NIR 2300 /NIR 2400</t>
  </si>
  <si>
    <t xml:space="preserve">Optični separator Tomra NIR 2100 / NIR 2200 </t>
  </si>
  <si>
    <t>Transportni trak večjih delcev  Riko MBO 09 (08.67.01)</t>
  </si>
  <si>
    <t xml:space="preserve">Reverzibilni transportni trak Riko (08.68.01 )                                             </t>
  </si>
  <si>
    <t>Gumi transportni trak fino sito Riko (MBO 07)</t>
  </si>
  <si>
    <t>Gumi transportni trak drobljeni odpad Riko (MBO 012)</t>
  </si>
  <si>
    <t>Trgalec vreč  Matthiessen SRIII-K4 3 segm
Sr. Nr.:             180344/261</t>
  </si>
  <si>
    <t xml:space="preserve">Transportni trak lahka fr 2 Riko (08.06.01)                                     </t>
  </si>
  <si>
    <t xml:space="preserve">Transportni trak nemagnetnih material Riko (08.64.01)                                    </t>
  </si>
  <si>
    <t xml:space="preserve">Transportni trak presevek Riko ( 08.54.01)                                          </t>
  </si>
  <si>
    <t xml:space="preserve">Transportni trak težka frakcija Riko (08.57.01)                           </t>
  </si>
  <si>
    <t>Transportni trak-guma
Kvaliteta: EP 400/3 4/2 MOR   b=1400,</t>
  </si>
  <si>
    <t>SKUPAJ (v EUR brez DDV):</t>
  </si>
  <si>
    <t>Čistilna naprava</t>
  </si>
  <si>
    <t xml:space="preserve">EI-11115601 </t>
  </si>
  <si>
    <t>EI-11110402</t>
  </si>
  <si>
    <t>MN-92111</t>
  </si>
  <si>
    <t>MN-985029</t>
  </si>
  <si>
    <t xml:space="preserve">MN-985026 </t>
  </si>
  <si>
    <t>GG-1200-01-19-9901   Poz. 2480</t>
  </si>
  <si>
    <t xml:space="preserve">Drum body 240_1200 </t>
  </si>
  <si>
    <t xml:space="preserve">Roller 180_0600 </t>
  </si>
  <si>
    <t>Pogon KA77_109_9,2</t>
  </si>
  <si>
    <t>P015640.2480.1.1</t>
  </si>
  <si>
    <t>1400_EP400/3_2+0_MO R_blac</t>
  </si>
  <si>
    <t xml:space="preserve">Komplet sejalna enota 145 P (Sickle bars)                                                                                        </t>
  </si>
  <si>
    <t>256535-2</t>
  </si>
  <si>
    <t>Belt 1200_EP400/3_2+0_MO R_blac</t>
  </si>
  <si>
    <t>SKUPAJ v EUR brez DDV:</t>
  </si>
  <si>
    <t>DDV (_______%):</t>
  </si>
  <si>
    <t>Nivojsko stikalo na magnet Bamo BSM501</t>
  </si>
  <si>
    <t>Pritisk transmiter [0-10 bar] Wika A10 0-10 bar, 1/4” , 4-20mA</t>
  </si>
  <si>
    <t>Pritisk transmiter [0-100 bar] Wika A10 0-100 bar, 1/2", 4-20mA</t>
  </si>
  <si>
    <t>Skala pritiska Wika 233.50.063 - D063 - G1/4" - 0-10 bar</t>
  </si>
  <si>
    <t>Skala pritiska Wika 233.50.100 - D100 – G1/2” - 0-100 Bar</t>
  </si>
  <si>
    <t>Prevodnost transmiter GHM UNICON-LF-2-02-4-3-00</t>
  </si>
  <si>
    <t xml:space="preserve">Prevodnost sonda GHM LF 4213-C 0.5- 00 </t>
  </si>
  <si>
    <t>Pretok na cevi transmiter Gemu 1272 DN 20-65</t>
  </si>
  <si>
    <t>PH transmiter George Fisher Signet 9900</t>
  </si>
  <si>
    <t>PH predojačevalec signala George Fisher Elect-inline 2751</t>
  </si>
  <si>
    <t>PH sonda George Fisher Flat pH, PT1000</t>
  </si>
  <si>
    <t>Merilec pretoka merilec CHEMITEC CH608A</t>
  </si>
  <si>
    <t>Merilec pretoka transmitter CHEMITEC CH2200EL</t>
  </si>
  <si>
    <t>Pritisk stikalo Tival FF 4-4</t>
  </si>
  <si>
    <t>Pritisk stikalo Tival FF 4-8</t>
  </si>
  <si>
    <t>Pnevmatski ventil Gemu R690 DN32, PN10, PVC, NC, EPDM, 5-7 bar (normally close)</t>
  </si>
  <si>
    <t>Pnevmatski ventil Gemu R690 DN32, PN10, PVC, NO, EPDM, 5-7 bar  (normally open)</t>
  </si>
  <si>
    <t>Nivojsko stikalo za umazane vode NIVELCO NWN-1-10-1 neopren, 10m kabel</t>
  </si>
  <si>
    <t>Vrečasti filtri ECOTIP ECOFIL FV-PP 180x810, PP, 5um, welded seal, lock ring</t>
  </si>
  <si>
    <t>Membrane reverzne osmoze FILMTEC DOW Thin film Polyamide BW30FR</t>
  </si>
  <si>
    <t xml:space="preserve">Diski reverzne osmoze z o-ringi EXXRO </t>
  </si>
  <si>
    <t>Diver BARO Eijkelkamp</t>
  </si>
  <si>
    <t>Diver TD, 10 metrov, Eijkelkamp  DIVER-TD, 10 metrov</t>
  </si>
  <si>
    <t>PH lističi MACHEREY-NAGEL Papirčki pH - fix II - pH fix,  0 do 15 pH (100 lističev)</t>
  </si>
  <si>
    <t>Kivetni testi NANOCOLOR KPK 1500 MACHEREY-NAGEL NANO COLOR KPK 1500 100-1500 mg/l O2</t>
  </si>
  <si>
    <t>Kivetni testi NANOCOLOR KPK 600 MACHEREY-NAGEL NANO COLOR KPK 160 15-160 mg/l O2</t>
  </si>
  <si>
    <t>Št.: 5/JN-2024/B</t>
  </si>
  <si>
    <t>Datum: 29. 1. 2024</t>
  </si>
  <si>
    <r>
      <rPr>
        <b/>
        <sz val="11"/>
        <rFont val="Calibri"/>
        <family val="2"/>
        <charset val="238"/>
      </rPr>
      <t>Transportni trak-guma večjih delcev MBO 09 (08.56.01)</t>
    </r>
    <r>
      <rPr>
        <sz val="11"/>
        <rFont val="Calibri"/>
        <family val="2"/>
        <charset val="238"/>
      </rPr>
      <t xml:space="preserve">
Kvaliteta: EP 400/3 3/0 Y
Dimenzija: b=1400 mm</t>
    </r>
  </si>
  <si>
    <r>
      <rPr>
        <b/>
        <sz val="11"/>
        <rFont val="Calibri"/>
        <family val="2"/>
        <charset val="238"/>
      </rPr>
      <t>Transportni trak-guma lahka fr 2 (08.60.01) </t>
    </r>
    <r>
      <rPr>
        <sz val="11"/>
        <rFont val="Calibri"/>
        <family val="2"/>
        <charset val="238"/>
      </rPr>
      <t xml:space="preserve">                                    Kvaliteta:EP400/3 3/0 MOR  b=1200mm,  rebra V=30mm(pripravljen za spoj)                                                                                                                       </t>
    </r>
  </si>
  <si>
    <t>N 058 ( 3.13)</t>
  </si>
  <si>
    <t>Ležaj traku za izmet UCFC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</si>
</sst>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alibri"/>
    </font>
    <font>
      <b/>
      <sz val="12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118">
    <xf numFmtId="0" fontId="0" fillId="0" borderId="0" xfId="0"/>
    <xf numFmtId="0" fontId="3" fillId="3" borderId="5" xfId="0" applyFont="1" applyFill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6" borderId="5" xfId="0" applyFont="1" applyFill="1" applyBorder="1"/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5" xfId="0" applyFont="1" applyBorder="1"/>
    <xf numFmtId="0" fontId="3" fillId="4" borderId="5" xfId="0" applyFont="1" applyFill="1" applyBorder="1"/>
    <xf numFmtId="0" fontId="1" fillId="0" borderId="5" xfId="0" applyFont="1" applyBorder="1" applyAlignment="1">
      <alignment wrapText="1"/>
    </xf>
    <xf numFmtId="0" fontId="1" fillId="0" borderId="0" xfId="1" applyFont="1"/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7" xfId="0" applyFont="1" applyBorder="1"/>
    <xf numFmtId="2" fontId="1" fillId="3" borderId="4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0" borderId="5" xfId="0" applyFont="1" applyBorder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2" fontId="1" fillId="3" borderId="4" xfId="0" applyNumberFormat="1" applyFont="1" applyFill="1" applyBorder="1" applyAlignment="1">
      <alignment horizontal="center" wrapText="1"/>
    </xf>
    <xf numFmtId="0" fontId="5" fillId="4" borderId="5" xfId="0" applyFont="1" applyFill="1" applyBorder="1"/>
    <xf numFmtId="0" fontId="1" fillId="0" borderId="5" xfId="0" applyFont="1" applyBorder="1" applyAlignment="1">
      <alignment vertical="center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/>
    </xf>
    <xf numFmtId="49" fontId="1" fillId="3" borderId="3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2" borderId="5" xfId="0" applyFont="1" applyFill="1" applyBorder="1"/>
    <xf numFmtId="0" fontId="3" fillId="5" borderId="5" xfId="0" applyFont="1" applyFill="1" applyBorder="1"/>
    <xf numFmtId="0" fontId="1" fillId="0" borderId="11" xfId="0" applyFont="1" applyBorder="1" applyAlignment="1">
      <alignment horizontal="center"/>
    </xf>
    <xf numFmtId="0" fontId="1" fillId="2" borderId="12" xfId="0" applyFont="1" applyFill="1" applyBorder="1"/>
    <xf numFmtId="0" fontId="1" fillId="0" borderId="10" xfId="0" applyFont="1" applyBorder="1" applyAlignment="1">
      <alignment horizontal="center"/>
    </xf>
    <xf numFmtId="0" fontId="1" fillId="2" borderId="4" xfId="0" applyFont="1" applyFill="1" applyBorder="1"/>
    <xf numFmtId="2" fontId="1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right" wrapText="1"/>
    </xf>
    <xf numFmtId="0" fontId="7" fillId="4" borderId="12" xfId="0" applyFont="1" applyFill="1" applyBorder="1"/>
    <xf numFmtId="0" fontId="6" fillId="8" borderId="10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1" fillId="2" borderId="0" xfId="0" applyFont="1" applyFill="1"/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7" borderId="4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0" fillId="7" borderId="4" xfId="0" applyFont="1" applyFill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6" fillId="0" borderId="9" xfId="0" applyFont="1" applyBorder="1"/>
    <xf numFmtId="0" fontId="6" fillId="0" borderId="4" xfId="0" applyFont="1" applyBorder="1" applyAlignment="1">
      <alignment horizontal="center"/>
    </xf>
    <xf numFmtId="0" fontId="9" fillId="0" borderId="4" xfId="0" applyFont="1" applyBorder="1"/>
    <xf numFmtId="0" fontId="1" fillId="0" borderId="16" xfId="0" applyFont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25"/>
  <sheetViews>
    <sheetView tabSelected="1" view="pageBreakPreview" topLeftCell="A686" zoomScale="90" zoomScaleSheetLayoutView="90" workbookViewId="0">
      <selection activeCell="H545" sqref="H545"/>
    </sheetView>
  </sheetViews>
  <sheetFormatPr defaultColWidth="15.140625" defaultRowHeight="15" customHeight="1" x14ac:dyDescent="0.25"/>
  <cols>
    <col min="1" max="1" width="7.7109375" style="5" customWidth="1"/>
    <col min="2" max="2" width="100.28515625" style="4" bestFit="1" customWidth="1"/>
    <col min="3" max="3" width="28.42578125" style="4" customWidth="1"/>
    <col min="4" max="6" width="23.85546875" style="4" customWidth="1"/>
    <col min="7" max="7" width="5.28515625" style="5" bestFit="1" customWidth="1"/>
    <col min="8" max="8" width="19.42578125" style="5" customWidth="1"/>
    <col min="9" max="9" width="21.5703125" style="4" customWidth="1"/>
    <col min="10" max="10" width="19.85546875" style="4" bestFit="1" customWidth="1"/>
    <col min="11" max="29" width="7.5703125" style="4" customWidth="1"/>
    <col min="30" max="16384" width="15.140625" style="4"/>
  </cols>
  <sheetData>
    <row r="1" spans="1:10" ht="15.75" customHeight="1" x14ac:dyDescent="0.25">
      <c r="B1" s="112"/>
      <c r="C1" s="113"/>
      <c r="D1" s="113"/>
      <c r="E1" s="113"/>
      <c r="F1" s="113"/>
      <c r="G1" s="113"/>
      <c r="H1" s="113"/>
    </row>
    <row r="2" spans="1:10" x14ac:dyDescent="0.25">
      <c r="B2" s="14" t="s">
        <v>218</v>
      </c>
      <c r="C2" s="5"/>
      <c r="D2" s="5"/>
      <c r="E2" s="5"/>
      <c r="F2" s="5"/>
    </row>
    <row r="3" spans="1:10" x14ac:dyDescent="0.25">
      <c r="B3" s="14" t="s">
        <v>0</v>
      </c>
      <c r="C3" s="5"/>
      <c r="D3" s="5"/>
      <c r="E3" s="5"/>
      <c r="F3" s="5"/>
    </row>
    <row r="4" spans="1:10" x14ac:dyDescent="0.25">
      <c r="B4" s="14" t="s">
        <v>219</v>
      </c>
      <c r="C4" s="5"/>
      <c r="D4" s="5"/>
      <c r="E4" s="5"/>
      <c r="F4" s="5"/>
    </row>
    <row r="5" spans="1:10" ht="14.25" customHeight="1" x14ac:dyDescent="0.25">
      <c r="A5" s="15"/>
      <c r="B5" s="16"/>
      <c r="C5" s="5"/>
      <c r="D5" s="5"/>
      <c r="E5" s="5"/>
      <c r="F5" s="5"/>
    </row>
    <row r="6" spans="1:10" ht="15" customHeight="1" x14ac:dyDescent="0.25">
      <c r="B6" s="114" t="s">
        <v>642</v>
      </c>
      <c r="C6" s="113"/>
      <c r="D6" s="110" t="s">
        <v>214</v>
      </c>
      <c r="E6" s="111"/>
      <c r="F6" s="111"/>
    </row>
    <row r="7" spans="1:10" x14ac:dyDescent="0.25">
      <c r="B7" s="114" t="s">
        <v>643</v>
      </c>
      <c r="C7" s="113"/>
    </row>
    <row r="8" spans="1:10" ht="15" customHeight="1" x14ac:dyDescent="0.25">
      <c r="A8" s="17"/>
      <c r="B8" s="13"/>
      <c r="C8" s="18"/>
      <c r="D8" s="116" t="s">
        <v>226</v>
      </c>
      <c r="E8" s="117"/>
      <c r="F8" s="117"/>
    </row>
    <row r="9" spans="1:10" x14ac:dyDescent="0.25">
      <c r="B9" s="115" t="s">
        <v>1</v>
      </c>
      <c r="C9" s="113"/>
    </row>
    <row r="10" spans="1:10" x14ac:dyDescent="0.25">
      <c r="C10" s="5"/>
      <c r="D10" s="5"/>
      <c r="E10" s="5"/>
      <c r="F10" s="5"/>
    </row>
    <row r="11" spans="1:10" x14ac:dyDescent="0.25">
      <c r="B11" s="24" t="s">
        <v>2</v>
      </c>
      <c r="C11" s="108"/>
      <c r="D11" s="109"/>
      <c r="E11" s="15"/>
      <c r="F11" s="15"/>
      <c r="G11" s="4"/>
      <c r="H11" s="4"/>
    </row>
    <row r="12" spans="1:10" x14ac:dyDescent="0.25">
      <c r="B12" s="24"/>
      <c r="C12" s="25"/>
      <c r="D12" s="25"/>
      <c r="E12" s="15"/>
      <c r="F12" s="15"/>
      <c r="G12" s="4"/>
      <c r="H12" s="4"/>
    </row>
    <row r="13" spans="1:10" x14ac:dyDescent="0.25">
      <c r="B13" s="26" t="s">
        <v>3</v>
      </c>
      <c r="C13" s="108"/>
      <c r="D13" s="109"/>
      <c r="E13" s="15"/>
      <c r="F13" s="15"/>
      <c r="G13" s="4"/>
      <c r="H13" s="4"/>
    </row>
    <row r="14" spans="1:10" x14ac:dyDescent="0.25">
      <c r="B14" s="19"/>
      <c r="C14" s="5"/>
      <c r="D14" s="5"/>
      <c r="E14" s="5"/>
      <c r="F14" s="5"/>
      <c r="G14" s="15"/>
      <c r="H14" s="15"/>
    </row>
    <row r="15" spans="1:10" ht="30.75" customHeight="1" x14ac:dyDescent="0.25">
      <c r="A15" s="27" t="s">
        <v>128</v>
      </c>
      <c r="B15" s="20" t="s">
        <v>220</v>
      </c>
      <c r="C15" s="28" t="s">
        <v>221</v>
      </c>
      <c r="D15" s="28" t="s">
        <v>132</v>
      </c>
      <c r="E15" s="28" t="s">
        <v>223</v>
      </c>
      <c r="F15" s="28" t="s">
        <v>222</v>
      </c>
      <c r="G15" s="28" t="s">
        <v>4</v>
      </c>
      <c r="H15" s="28" t="s">
        <v>227</v>
      </c>
      <c r="I15" s="28" t="s">
        <v>215</v>
      </c>
      <c r="J15" s="28" t="s">
        <v>216</v>
      </c>
    </row>
    <row r="16" spans="1:10" x14ac:dyDescent="0.25">
      <c r="A16" s="33"/>
      <c r="B16" s="30" t="s">
        <v>5</v>
      </c>
      <c r="C16" s="34"/>
      <c r="D16" s="34"/>
      <c r="E16" s="34"/>
      <c r="F16" s="34"/>
      <c r="G16" s="34"/>
      <c r="H16" s="35"/>
      <c r="I16" s="36"/>
      <c r="J16" s="36"/>
    </row>
    <row r="17" spans="1:10" x14ac:dyDescent="0.25">
      <c r="A17" s="6">
        <v>1</v>
      </c>
      <c r="B17" s="29" t="s">
        <v>6</v>
      </c>
      <c r="C17" s="2"/>
      <c r="D17" s="2"/>
      <c r="E17" s="2"/>
      <c r="F17" s="2" t="s">
        <v>133</v>
      </c>
      <c r="G17" s="2" t="s">
        <v>129</v>
      </c>
      <c r="H17" s="3">
        <v>10</v>
      </c>
      <c r="I17" s="7">
        <v>0</v>
      </c>
      <c r="J17" s="7">
        <f>+H17*I17</f>
        <v>0</v>
      </c>
    </row>
    <row r="18" spans="1:10" ht="45" customHeight="1" x14ac:dyDescent="0.25">
      <c r="A18" s="6">
        <v>2</v>
      </c>
      <c r="B18" s="31" t="s">
        <v>644</v>
      </c>
      <c r="C18" s="2"/>
      <c r="D18" s="2"/>
      <c r="E18" s="2"/>
      <c r="F18" s="2" t="s">
        <v>133</v>
      </c>
      <c r="G18" s="2" t="s">
        <v>130</v>
      </c>
      <c r="H18" s="3">
        <v>15</v>
      </c>
      <c r="I18" s="7">
        <v>0</v>
      </c>
      <c r="J18" s="7">
        <f t="shared" ref="J18:J53" si="0">+H18*I18</f>
        <v>0</v>
      </c>
    </row>
    <row r="19" spans="1:10" ht="30" x14ac:dyDescent="0.25">
      <c r="A19" s="6">
        <v>3</v>
      </c>
      <c r="B19" s="37" t="s">
        <v>645</v>
      </c>
      <c r="C19" s="2"/>
      <c r="D19" s="2"/>
      <c r="E19" s="2"/>
      <c r="F19" s="2" t="s">
        <v>133</v>
      </c>
      <c r="G19" s="2" t="s">
        <v>130</v>
      </c>
      <c r="H19" s="3">
        <v>15</v>
      </c>
      <c r="I19" s="7">
        <v>0</v>
      </c>
      <c r="J19" s="7">
        <f t="shared" si="0"/>
        <v>0</v>
      </c>
    </row>
    <row r="20" spans="1:10" ht="30" x14ac:dyDescent="0.25">
      <c r="A20" s="6">
        <v>4</v>
      </c>
      <c r="B20" s="31" t="s">
        <v>228</v>
      </c>
      <c r="C20" s="2"/>
      <c r="D20" s="2"/>
      <c r="E20" s="2"/>
      <c r="F20" s="2" t="s">
        <v>133</v>
      </c>
      <c r="G20" s="2" t="s">
        <v>130</v>
      </c>
      <c r="H20" s="3">
        <v>18</v>
      </c>
      <c r="I20" s="7">
        <v>0</v>
      </c>
      <c r="J20" s="7">
        <f t="shared" si="0"/>
        <v>0</v>
      </c>
    </row>
    <row r="21" spans="1:10" ht="30" x14ac:dyDescent="0.25">
      <c r="A21" s="6">
        <v>5</v>
      </c>
      <c r="B21" s="31" t="s">
        <v>229</v>
      </c>
      <c r="C21" s="2"/>
      <c r="D21" s="2"/>
      <c r="E21" s="2"/>
      <c r="F21" s="2" t="s">
        <v>133</v>
      </c>
      <c r="G21" s="2" t="s">
        <v>130</v>
      </c>
      <c r="H21" s="3">
        <v>18</v>
      </c>
      <c r="I21" s="7">
        <v>0</v>
      </c>
      <c r="J21" s="7">
        <f t="shared" si="0"/>
        <v>0</v>
      </c>
    </row>
    <row r="22" spans="1:10" ht="30" x14ac:dyDescent="0.25">
      <c r="A22" s="6">
        <v>6</v>
      </c>
      <c r="B22" s="38" t="s">
        <v>230</v>
      </c>
      <c r="C22" s="2"/>
      <c r="D22" s="2"/>
      <c r="E22" s="2"/>
      <c r="F22" s="2" t="s">
        <v>133</v>
      </c>
      <c r="G22" s="2" t="s">
        <v>130</v>
      </c>
      <c r="H22" s="3">
        <v>25</v>
      </c>
      <c r="I22" s="7">
        <v>0</v>
      </c>
      <c r="J22" s="7">
        <f t="shared" si="0"/>
        <v>0</v>
      </c>
    </row>
    <row r="23" spans="1:10" x14ac:dyDescent="0.25">
      <c r="A23" s="6">
        <v>7</v>
      </c>
      <c r="B23" s="31" t="s">
        <v>231</v>
      </c>
      <c r="C23" s="2" t="s">
        <v>232</v>
      </c>
      <c r="D23" s="2"/>
      <c r="E23" s="2"/>
      <c r="F23" s="2" t="s">
        <v>133</v>
      </c>
      <c r="G23" s="2" t="s">
        <v>129</v>
      </c>
      <c r="H23" s="3">
        <v>1</v>
      </c>
      <c r="I23" s="7">
        <v>0</v>
      </c>
      <c r="J23" s="7">
        <f t="shared" si="0"/>
        <v>0</v>
      </c>
    </row>
    <row r="24" spans="1:10" ht="30" x14ac:dyDescent="0.25">
      <c r="A24" s="6">
        <v>8</v>
      </c>
      <c r="B24" s="39" t="s">
        <v>233</v>
      </c>
      <c r="C24" s="2"/>
      <c r="D24" s="2"/>
      <c r="E24" s="2"/>
      <c r="F24" s="2" t="s">
        <v>133</v>
      </c>
      <c r="G24" s="2" t="s">
        <v>130</v>
      </c>
      <c r="H24" s="3">
        <v>15</v>
      </c>
      <c r="I24" s="7">
        <v>0</v>
      </c>
      <c r="J24" s="7">
        <f t="shared" si="0"/>
        <v>0</v>
      </c>
    </row>
    <row r="25" spans="1:10" ht="45" x14ac:dyDescent="0.25">
      <c r="A25" s="6">
        <v>9</v>
      </c>
      <c r="B25" s="39" t="s">
        <v>234</v>
      </c>
      <c r="C25" s="2"/>
      <c r="D25" s="2"/>
      <c r="E25" s="2"/>
      <c r="F25" s="2" t="s">
        <v>133</v>
      </c>
      <c r="G25" s="2" t="s">
        <v>130</v>
      </c>
      <c r="H25" s="3">
        <v>15</v>
      </c>
      <c r="I25" s="7">
        <v>0</v>
      </c>
      <c r="J25" s="7">
        <f t="shared" si="0"/>
        <v>0</v>
      </c>
    </row>
    <row r="26" spans="1:10" ht="30" x14ac:dyDescent="0.25">
      <c r="A26" s="6">
        <v>10</v>
      </c>
      <c r="B26" s="39" t="s">
        <v>235</v>
      </c>
      <c r="C26" s="2"/>
      <c r="D26" s="2"/>
      <c r="E26" s="2"/>
      <c r="F26" s="2" t="s">
        <v>133</v>
      </c>
      <c r="G26" s="2" t="s">
        <v>130</v>
      </c>
      <c r="H26" s="3">
        <v>8</v>
      </c>
      <c r="I26" s="7">
        <v>0</v>
      </c>
      <c r="J26" s="7">
        <f t="shared" si="0"/>
        <v>0</v>
      </c>
    </row>
    <row r="27" spans="1:10" x14ac:dyDescent="0.25">
      <c r="A27" s="6">
        <v>11</v>
      </c>
      <c r="B27" s="39" t="s">
        <v>236</v>
      </c>
      <c r="C27" s="2"/>
      <c r="D27" s="2"/>
      <c r="E27" s="2"/>
      <c r="F27" s="2" t="s">
        <v>133</v>
      </c>
      <c r="G27" s="2" t="s">
        <v>130</v>
      </c>
      <c r="H27" s="3">
        <v>8</v>
      </c>
      <c r="I27" s="7">
        <v>0</v>
      </c>
      <c r="J27" s="7">
        <f t="shared" si="0"/>
        <v>0</v>
      </c>
    </row>
    <row r="28" spans="1:10" x14ac:dyDescent="0.25">
      <c r="A28" s="6">
        <v>12</v>
      </c>
      <c r="B28" s="40" t="s">
        <v>237</v>
      </c>
      <c r="C28" s="21" t="s">
        <v>238</v>
      </c>
      <c r="D28" s="2"/>
      <c r="E28" s="2"/>
      <c r="F28" s="2" t="s">
        <v>133</v>
      </c>
      <c r="G28" s="2" t="s">
        <v>129</v>
      </c>
      <c r="H28" s="3">
        <v>28</v>
      </c>
      <c r="I28" s="7">
        <v>0</v>
      </c>
      <c r="J28" s="7">
        <f t="shared" si="0"/>
        <v>0</v>
      </c>
    </row>
    <row r="29" spans="1:10" x14ac:dyDescent="0.25">
      <c r="A29" s="6">
        <v>13</v>
      </c>
      <c r="B29" s="29" t="s">
        <v>7</v>
      </c>
      <c r="C29" s="2"/>
      <c r="D29" s="2"/>
      <c r="E29" s="2"/>
      <c r="F29" s="2" t="s">
        <v>133</v>
      </c>
      <c r="G29" s="2" t="s">
        <v>129</v>
      </c>
      <c r="H29" s="3">
        <v>2</v>
      </c>
      <c r="I29" s="7">
        <v>0</v>
      </c>
      <c r="J29" s="7">
        <f t="shared" si="0"/>
        <v>0</v>
      </c>
    </row>
    <row r="30" spans="1:10" x14ac:dyDescent="0.25">
      <c r="A30" s="6">
        <v>14</v>
      </c>
      <c r="B30" s="29" t="s">
        <v>8</v>
      </c>
      <c r="C30" s="2"/>
      <c r="D30" s="2"/>
      <c r="E30" s="2"/>
      <c r="F30" s="2" t="s">
        <v>133</v>
      </c>
      <c r="G30" s="2" t="s">
        <v>129</v>
      </c>
      <c r="H30" s="3">
        <v>2</v>
      </c>
      <c r="I30" s="7">
        <v>0</v>
      </c>
      <c r="J30" s="7">
        <f t="shared" si="0"/>
        <v>0</v>
      </c>
    </row>
    <row r="31" spans="1:10" x14ac:dyDescent="0.25">
      <c r="A31" s="6">
        <v>15</v>
      </c>
      <c r="B31" s="29" t="s">
        <v>239</v>
      </c>
      <c r="C31" s="2"/>
      <c r="D31" s="2" t="s">
        <v>133</v>
      </c>
      <c r="E31" s="2"/>
      <c r="F31" s="2"/>
      <c r="G31" s="2" t="s">
        <v>129</v>
      </c>
      <c r="H31" s="3">
        <v>40</v>
      </c>
      <c r="I31" s="7">
        <v>0</v>
      </c>
      <c r="J31" s="7">
        <f t="shared" si="0"/>
        <v>0</v>
      </c>
    </row>
    <row r="32" spans="1:10" x14ac:dyDescent="0.25">
      <c r="A32" s="6">
        <v>16</v>
      </c>
      <c r="B32" s="29" t="s">
        <v>240</v>
      </c>
      <c r="C32" s="2"/>
      <c r="D32" s="2" t="s">
        <v>133</v>
      </c>
      <c r="E32" s="2"/>
      <c r="F32" s="2"/>
      <c r="G32" s="2" t="s">
        <v>129</v>
      </c>
      <c r="H32" s="3">
        <v>10</v>
      </c>
      <c r="I32" s="7">
        <v>0</v>
      </c>
      <c r="J32" s="7">
        <f t="shared" si="0"/>
        <v>0</v>
      </c>
    </row>
    <row r="33" spans="1:10" x14ac:dyDescent="0.25">
      <c r="A33" s="6">
        <v>17</v>
      </c>
      <c r="B33" s="29" t="s">
        <v>241</v>
      </c>
      <c r="C33" s="2"/>
      <c r="D33" s="2" t="s">
        <v>133</v>
      </c>
      <c r="E33" s="2"/>
      <c r="F33" s="2"/>
      <c r="G33" s="2" t="s">
        <v>129</v>
      </c>
      <c r="H33" s="3">
        <v>120</v>
      </c>
      <c r="I33" s="7">
        <v>0</v>
      </c>
      <c r="J33" s="7">
        <f t="shared" si="0"/>
        <v>0</v>
      </c>
    </row>
    <row r="34" spans="1:10" x14ac:dyDescent="0.25">
      <c r="A34" s="6">
        <v>18</v>
      </c>
      <c r="B34" s="29" t="s">
        <v>9</v>
      </c>
      <c r="C34" s="2"/>
      <c r="D34" s="2" t="s">
        <v>133</v>
      </c>
      <c r="E34" s="2"/>
      <c r="F34" s="2"/>
      <c r="G34" s="2" t="s">
        <v>129</v>
      </c>
      <c r="H34" s="3">
        <v>40</v>
      </c>
      <c r="I34" s="7">
        <v>0</v>
      </c>
      <c r="J34" s="7">
        <f t="shared" si="0"/>
        <v>0</v>
      </c>
    </row>
    <row r="35" spans="1:10" x14ac:dyDescent="0.25">
      <c r="A35" s="6">
        <v>19</v>
      </c>
      <c r="B35" s="29" t="s">
        <v>205</v>
      </c>
      <c r="C35" s="2"/>
      <c r="D35" s="2" t="s">
        <v>133</v>
      </c>
      <c r="E35" s="2"/>
      <c r="F35" s="2"/>
      <c r="G35" s="2" t="s">
        <v>129</v>
      </c>
      <c r="H35" s="3">
        <v>12</v>
      </c>
      <c r="I35" s="7">
        <v>0</v>
      </c>
      <c r="J35" s="7">
        <f t="shared" si="0"/>
        <v>0</v>
      </c>
    </row>
    <row r="36" spans="1:10" x14ac:dyDescent="0.25">
      <c r="A36" s="6">
        <v>20</v>
      </c>
      <c r="B36" s="29" t="s">
        <v>206</v>
      </c>
      <c r="C36" s="2"/>
      <c r="D36" s="2" t="s">
        <v>133</v>
      </c>
      <c r="E36" s="2"/>
      <c r="F36" s="2"/>
      <c r="G36" s="2" t="s">
        <v>129</v>
      </c>
      <c r="H36" s="3">
        <v>24</v>
      </c>
      <c r="I36" s="7">
        <v>0</v>
      </c>
      <c r="J36" s="7">
        <f t="shared" si="0"/>
        <v>0</v>
      </c>
    </row>
    <row r="37" spans="1:10" x14ac:dyDescent="0.25">
      <c r="A37" s="6">
        <v>21</v>
      </c>
      <c r="B37" s="29" t="s">
        <v>207</v>
      </c>
      <c r="C37" s="2"/>
      <c r="D37" s="2" t="s">
        <v>133</v>
      </c>
      <c r="E37" s="2"/>
      <c r="F37" s="2"/>
      <c r="G37" s="2" t="s">
        <v>129</v>
      </c>
      <c r="H37" s="3">
        <v>12</v>
      </c>
      <c r="I37" s="7">
        <v>0</v>
      </c>
      <c r="J37" s="7">
        <f t="shared" si="0"/>
        <v>0</v>
      </c>
    </row>
    <row r="38" spans="1:10" x14ac:dyDescent="0.25">
      <c r="A38" s="6">
        <v>22</v>
      </c>
      <c r="B38" s="29" t="s">
        <v>208</v>
      </c>
      <c r="C38" s="2"/>
      <c r="D38" s="2" t="s">
        <v>133</v>
      </c>
      <c r="E38" s="2"/>
      <c r="F38" s="2"/>
      <c r="G38" s="2" t="s">
        <v>129</v>
      </c>
      <c r="H38" s="3">
        <v>24</v>
      </c>
      <c r="I38" s="7">
        <v>0</v>
      </c>
      <c r="J38" s="7">
        <f t="shared" si="0"/>
        <v>0</v>
      </c>
    </row>
    <row r="39" spans="1:10" x14ac:dyDescent="0.25">
      <c r="A39" s="6">
        <v>23</v>
      </c>
      <c r="B39" s="29" t="s">
        <v>209</v>
      </c>
      <c r="C39" s="2"/>
      <c r="D39" s="2" t="s">
        <v>133</v>
      </c>
      <c r="E39" s="2"/>
      <c r="F39" s="2"/>
      <c r="G39" s="2" t="s">
        <v>129</v>
      </c>
      <c r="H39" s="3">
        <v>12</v>
      </c>
      <c r="I39" s="7">
        <v>0</v>
      </c>
      <c r="J39" s="7">
        <f t="shared" si="0"/>
        <v>0</v>
      </c>
    </row>
    <row r="40" spans="1:10" x14ac:dyDescent="0.25">
      <c r="A40" s="6">
        <v>24</v>
      </c>
      <c r="B40" s="29" t="s">
        <v>210</v>
      </c>
      <c r="C40" s="2"/>
      <c r="D40" s="2" t="s">
        <v>133</v>
      </c>
      <c r="E40" s="2"/>
      <c r="F40" s="2"/>
      <c r="G40" s="2" t="s">
        <v>129</v>
      </c>
      <c r="H40" s="3">
        <v>12</v>
      </c>
      <c r="I40" s="7">
        <v>0</v>
      </c>
      <c r="J40" s="7">
        <f t="shared" si="0"/>
        <v>0</v>
      </c>
    </row>
    <row r="41" spans="1:10" x14ac:dyDescent="0.25">
      <c r="A41" s="6">
        <v>25</v>
      </c>
      <c r="B41" s="29" t="s">
        <v>242</v>
      </c>
      <c r="C41" s="2"/>
      <c r="D41" s="2"/>
      <c r="E41" s="2" t="s">
        <v>133</v>
      </c>
      <c r="F41" s="2"/>
      <c r="G41" s="2" t="s">
        <v>129</v>
      </c>
      <c r="H41" s="3">
        <v>6</v>
      </c>
      <c r="I41" s="7">
        <v>0</v>
      </c>
      <c r="J41" s="7">
        <f t="shared" si="0"/>
        <v>0</v>
      </c>
    </row>
    <row r="42" spans="1:10" x14ac:dyDescent="0.25">
      <c r="A42" s="6">
        <v>26</v>
      </c>
      <c r="B42" s="29" t="s">
        <v>243</v>
      </c>
      <c r="C42" s="2"/>
      <c r="D42" s="2"/>
      <c r="E42" s="2" t="s">
        <v>133</v>
      </c>
      <c r="F42" s="2"/>
      <c r="G42" s="2" t="s">
        <v>129</v>
      </c>
      <c r="H42" s="3">
        <v>10</v>
      </c>
      <c r="I42" s="7">
        <v>0</v>
      </c>
      <c r="J42" s="7">
        <f t="shared" si="0"/>
        <v>0</v>
      </c>
    </row>
    <row r="43" spans="1:10" x14ac:dyDescent="0.25">
      <c r="A43" s="6">
        <v>27</v>
      </c>
      <c r="B43" s="29" t="s">
        <v>244</v>
      </c>
      <c r="C43" s="2"/>
      <c r="D43" s="2"/>
      <c r="E43" s="2" t="s">
        <v>133</v>
      </c>
      <c r="F43" s="2"/>
      <c r="G43" s="2" t="s">
        <v>129</v>
      </c>
      <c r="H43" s="3">
        <v>4</v>
      </c>
      <c r="I43" s="7">
        <v>0</v>
      </c>
      <c r="J43" s="7">
        <f t="shared" si="0"/>
        <v>0</v>
      </c>
    </row>
    <row r="44" spans="1:10" s="76" customFormat="1" x14ac:dyDescent="0.25">
      <c r="A44" s="6">
        <v>28</v>
      </c>
      <c r="B44" s="29" t="s">
        <v>245</v>
      </c>
      <c r="C44" s="2"/>
      <c r="D44" s="2"/>
      <c r="E44" s="2" t="s">
        <v>133</v>
      </c>
      <c r="F44" s="2"/>
      <c r="G44" s="2" t="s">
        <v>129</v>
      </c>
      <c r="H44" s="3">
        <v>10</v>
      </c>
      <c r="I44" s="7">
        <v>0</v>
      </c>
      <c r="J44" s="7">
        <f t="shared" si="0"/>
        <v>0</v>
      </c>
    </row>
    <row r="45" spans="1:10" x14ac:dyDescent="0.25">
      <c r="A45" s="6">
        <v>29</v>
      </c>
      <c r="B45" s="29" t="s">
        <v>10</v>
      </c>
      <c r="C45" s="2"/>
      <c r="D45" s="2"/>
      <c r="E45" s="2"/>
      <c r="F45" s="2" t="s">
        <v>133</v>
      </c>
      <c r="G45" s="2" t="s">
        <v>129</v>
      </c>
      <c r="H45" s="3">
        <v>30</v>
      </c>
      <c r="I45" s="7">
        <v>0</v>
      </c>
      <c r="J45" s="7">
        <f t="shared" si="0"/>
        <v>0</v>
      </c>
    </row>
    <row r="46" spans="1:10" x14ac:dyDescent="0.25">
      <c r="A46" s="6">
        <v>30</v>
      </c>
      <c r="B46" s="29" t="s">
        <v>11</v>
      </c>
      <c r="C46" s="2"/>
      <c r="D46" s="2"/>
      <c r="E46" s="2"/>
      <c r="F46" s="2" t="s">
        <v>133</v>
      </c>
      <c r="G46" s="2" t="s">
        <v>129</v>
      </c>
      <c r="H46" s="3">
        <v>10</v>
      </c>
      <c r="I46" s="7">
        <v>0</v>
      </c>
      <c r="J46" s="7">
        <f t="shared" si="0"/>
        <v>0</v>
      </c>
    </row>
    <row r="47" spans="1:10" ht="45" x14ac:dyDescent="0.25">
      <c r="A47" s="6">
        <v>31</v>
      </c>
      <c r="B47" s="31" t="s">
        <v>246</v>
      </c>
      <c r="C47" s="2"/>
      <c r="D47" s="2"/>
      <c r="E47" s="2"/>
      <c r="F47" s="2" t="s">
        <v>133</v>
      </c>
      <c r="G47" s="2" t="s">
        <v>130</v>
      </c>
      <c r="H47" s="3">
        <v>40</v>
      </c>
      <c r="I47" s="7">
        <v>0</v>
      </c>
      <c r="J47" s="7">
        <f t="shared" si="0"/>
        <v>0</v>
      </c>
    </row>
    <row r="48" spans="1:10" ht="45" x14ac:dyDescent="0.25">
      <c r="A48" s="6">
        <v>32</v>
      </c>
      <c r="B48" s="31" t="s">
        <v>247</v>
      </c>
      <c r="C48" s="2"/>
      <c r="D48" s="2"/>
      <c r="E48" s="2"/>
      <c r="F48" s="2" t="s">
        <v>133</v>
      </c>
      <c r="G48" s="2" t="s">
        <v>130</v>
      </c>
      <c r="H48" s="3">
        <v>40</v>
      </c>
      <c r="I48" s="7">
        <v>0</v>
      </c>
      <c r="J48" s="7">
        <f t="shared" si="0"/>
        <v>0</v>
      </c>
    </row>
    <row r="49" spans="1:10" x14ac:dyDescent="0.25">
      <c r="A49" s="6">
        <v>33</v>
      </c>
      <c r="B49" s="29" t="s">
        <v>12</v>
      </c>
      <c r="C49" s="2"/>
      <c r="D49" s="2"/>
      <c r="E49" s="2"/>
      <c r="F49" s="2" t="s">
        <v>133</v>
      </c>
      <c r="G49" s="2" t="s">
        <v>248</v>
      </c>
      <c r="H49" s="3">
        <v>50</v>
      </c>
      <c r="I49" s="7">
        <v>0</v>
      </c>
      <c r="J49" s="7">
        <f t="shared" si="0"/>
        <v>0</v>
      </c>
    </row>
    <row r="50" spans="1:10" x14ac:dyDescent="0.25">
      <c r="A50" s="6">
        <v>34</v>
      </c>
      <c r="B50" s="29" t="s">
        <v>13</v>
      </c>
      <c r="C50" s="2"/>
      <c r="D50" s="2"/>
      <c r="E50" s="2"/>
      <c r="F50" s="2" t="s">
        <v>133</v>
      </c>
      <c r="G50" s="2" t="s">
        <v>248</v>
      </c>
      <c r="H50" s="3">
        <v>50</v>
      </c>
      <c r="I50" s="7">
        <v>0</v>
      </c>
      <c r="J50" s="7">
        <f t="shared" si="0"/>
        <v>0</v>
      </c>
    </row>
    <row r="51" spans="1:10" x14ac:dyDescent="0.25">
      <c r="A51" s="6">
        <v>35</v>
      </c>
      <c r="B51" s="29" t="s">
        <v>249</v>
      </c>
      <c r="C51" s="2"/>
      <c r="D51" s="2"/>
      <c r="E51" s="2"/>
      <c r="F51" s="2" t="s">
        <v>133</v>
      </c>
      <c r="G51" s="2" t="s">
        <v>130</v>
      </c>
      <c r="H51" s="3">
        <v>160</v>
      </c>
      <c r="I51" s="7">
        <v>0</v>
      </c>
      <c r="J51" s="7">
        <f t="shared" si="0"/>
        <v>0</v>
      </c>
    </row>
    <row r="52" spans="1:10" x14ac:dyDescent="0.25">
      <c r="A52" s="6">
        <v>36</v>
      </c>
      <c r="B52" s="29" t="s">
        <v>250</v>
      </c>
      <c r="C52" s="2"/>
      <c r="D52" s="2"/>
      <c r="E52" s="2"/>
      <c r="F52" s="2" t="s">
        <v>133</v>
      </c>
      <c r="G52" s="2" t="s">
        <v>130</v>
      </c>
      <c r="H52" s="3">
        <v>140</v>
      </c>
      <c r="I52" s="7">
        <v>0</v>
      </c>
      <c r="J52" s="7">
        <f t="shared" si="0"/>
        <v>0</v>
      </c>
    </row>
    <row r="53" spans="1:10" x14ac:dyDescent="0.25">
      <c r="A53" s="6">
        <v>37</v>
      </c>
      <c r="B53" s="29" t="s">
        <v>14</v>
      </c>
      <c r="C53" s="2"/>
      <c r="D53" s="2" t="s">
        <v>133</v>
      </c>
      <c r="E53" s="2"/>
      <c r="F53" s="2"/>
      <c r="G53" s="2" t="s">
        <v>129</v>
      </c>
      <c r="H53" s="3">
        <v>10</v>
      </c>
      <c r="I53" s="7">
        <v>0</v>
      </c>
      <c r="J53" s="7">
        <f t="shared" si="0"/>
        <v>0</v>
      </c>
    </row>
    <row r="54" spans="1:10" x14ac:dyDescent="0.25">
      <c r="A54" s="6"/>
      <c r="B54" s="29"/>
      <c r="C54" s="2"/>
      <c r="D54" s="2"/>
      <c r="E54" s="2"/>
      <c r="F54" s="2"/>
      <c r="G54" s="2"/>
      <c r="H54" s="3"/>
      <c r="I54" s="80" t="s">
        <v>614</v>
      </c>
      <c r="J54" s="79">
        <f>SUM(J17:J53)</f>
        <v>0</v>
      </c>
    </row>
    <row r="55" spans="1:10" ht="30.75" customHeight="1" x14ac:dyDescent="0.25">
      <c r="A55" s="27" t="s">
        <v>128</v>
      </c>
      <c r="B55" s="20" t="s">
        <v>220</v>
      </c>
      <c r="C55" s="28" t="s">
        <v>221</v>
      </c>
      <c r="D55" s="28" t="s">
        <v>132</v>
      </c>
      <c r="E55" s="28" t="s">
        <v>223</v>
      </c>
      <c r="F55" s="28" t="s">
        <v>222</v>
      </c>
      <c r="G55" s="28" t="s">
        <v>4</v>
      </c>
      <c r="H55" s="28" t="s">
        <v>227</v>
      </c>
      <c r="I55" s="98" t="s">
        <v>215</v>
      </c>
      <c r="J55" s="28" t="s">
        <v>216</v>
      </c>
    </row>
    <row r="56" spans="1:10" x14ac:dyDescent="0.25">
      <c r="A56" s="33"/>
      <c r="B56" s="1" t="s">
        <v>251</v>
      </c>
      <c r="C56" s="34"/>
      <c r="D56" s="34"/>
      <c r="E56" s="34"/>
      <c r="F56" s="34"/>
      <c r="G56" s="34"/>
      <c r="H56" s="35"/>
      <c r="I56" s="41"/>
      <c r="J56" s="41"/>
    </row>
    <row r="57" spans="1:10" x14ac:dyDescent="0.25">
      <c r="A57" s="6">
        <v>38</v>
      </c>
      <c r="B57" s="29" t="s">
        <v>145</v>
      </c>
      <c r="C57" s="21">
        <v>10070</v>
      </c>
      <c r="D57" s="2" t="s">
        <v>133</v>
      </c>
      <c r="E57" s="2"/>
      <c r="F57" s="2"/>
      <c r="G57" s="2" t="s">
        <v>129</v>
      </c>
      <c r="H57" s="3">
        <v>4</v>
      </c>
      <c r="I57" s="7">
        <v>0</v>
      </c>
      <c r="J57" s="7">
        <f>+H57*I57</f>
        <v>0</v>
      </c>
    </row>
    <row r="58" spans="1:10" s="76" customFormat="1" x14ac:dyDescent="0.25">
      <c r="A58" s="6">
        <v>39</v>
      </c>
      <c r="B58" s="29" t="s">
        <v>146</v>
      </c>
      <c r="C58" s="21">
        <v>10463</v>
      </c>
      <c r="D58" s="2"/>
      <c r="E58" s="2"/>
      <c r="F58" s="2" t="s">
        <v>133</v>
      </c>
      <c r="G58" s="2" t="s">
        <v>129</v>
      </c>
      <c r="H58" s="3">
        <v>2</v>
      </c>
      <c r="I58" s="7">
        <v>0</v>
      </c>
      <c r="J58" s="7">
        <f t="shared" ref="J58:J70" si="1">+H58*I58</f>
        <v>0</v>
      </c>
    </row>
    <row r="59" spans="1:10" s="76" customFormat="1" x14ac:dyDescent="0.25">
      <c r="A59" s="6">
        <v>40</v>
      </c>
      <c r="B59" s="29" t="s">
        <v>147</v>
      </c>
      <c r="C59" s="21">
        <v>10485</v>
      </c>
      <c r="D59" s="2"/>
      <c r="E59" s="2"/>
      <c r="F59" s="2" t="s">
        <v>133</v>
      </c>
      <c r="G59" s="2" t="s">
        <v>129</v>
      </c>
      <c r="H59" s="3">
        <v>2</v>
      </c>
      <c r="I59" s="7">
        <v>0</v>
      </c>
      <c r="J59" s="7">
        <f t="shared" si="1"/>
        <v>0</v>
      </c>
    </row>
    <row r="60" spans="1:10" s="76" customFormat="1" x14ac:dyDescent="0.25">
      <c r="A60" s="6">
        <v>41</v>
      </c>
      <c r="B60" s="29" t="s">
        <v>148</v>
      </c>
      <c r="C60" s="21">
        <v>10616</v>
      </c>
      <c r="D60" s="2"/>
      <c r="E60" s="2"/>
      <c r="F60" s="2" t="s">
        <v>133</v>
      </c>
      <c r="G60" s="2" t="s">
        <v>129</v>
      </c>
      <c r="H60" s="3">
        <v>2</v>
      </c>
      <c r="I60" s="7">
        <v>0</v>
      </c>
      <c r="J60" s="7">
        <f t="shared" si="1"/>
        <v>0</v>
      </c>
    </row>
    <row r="61" spans="1:10" x14ac:dyDescent="0.25">
      <c r="A61" s="6">
        <v>42</v>
      </c>
      <c r="B61" s="29" t="s">
        <v>149</v>
      </c>
      <c r="C61" s="21">
        <v>10750</v>
      </c>
      <c r="D61" s="2"/>
      <c r="E61" s="2" t="s">
        <v>133</v>
      </c>
      <c r="F61" s="2"/>
      <c r="G61" s="2" t="s">
        <v>129</v>
      </c>
      <c r="H61" s="3">
        <v>10</v>
      </c>
      <c r="I61" s="7">
        <v>0</v>
      </c>
      <c r="J61" s="7">
        <f t="shared" si="1"/>
        <v>0</v>
      </c>
    </row>
    <row r="62" spans="1:10" s="76" customFormat="1" x14ac:dyDescent="0.25">
      <c r="A62" s="6">
        <v>43</v>
      </c>
      <c r="B62" s="29" t="s">
        <v>150</v>
      </c>
      <c r="C62" s="21">
        <v>13243</v>
      </c>
      <c r="D62" s="2"/>
      <c r="E62" s="2"/>
      <c r="F62" s="2" t="s">
        <v>133</v>
      </c>
      <c r="G62" s="2" t="s">
        <v>129</v>
      </c>
      <c r="H62" s="3">
        <v>2</v>
      </c>
      <c r="I62" s="7">
        <v>0</v>
      </c>
      <c r="J62" s="7">
        <f t="shared" si="1"/>
        <v>0</v>
      </c>
    </row>
    <row r="63" spans="1:10" x14ac:dyDescent="0.25">
      <c r="A63" s="6">
        <v>44</v>
      </c>
      <c r="B63" s="29" t="s">
        <v>151</v>
      </c>
      <c r="C63" s="21">
        <v>13501</v>
      </c>
      <c r="D63" s="2"/>
      <c r="E63" s="2" t="s">
        <v>133</v>
      </c>
      <c r="F63" s="2"/>
      <c r="G63" s="2" t="s">
        <v>129</v>
      </c>
      <c r="H63" s="3">
        <v>10</v>
      </c>
      <c r="I63" s="7">
        <v>0</v>
      </c>
      <c r="J63" s="7">
        <f t="shared" si="1"/>
        <v>0</v>
      </c>
    </row>
    <row r="64" spans="1:10" x14ac:dyDescent="0.25">
      <c r="A64" s="6">
        <v>45</v>
      </c>
      <c r="B64" s="29" t="s">
        <v>152</v>
      </c>
      <c r="C64" s="21">
        <v>14164</v>
      </c>
      <c r="D64" s="2"/>
      <c r="E64" s="2" t="s">
        <v>133</v>
      </c>
      <c r="F64" s="2"/>
      <c r="G64" s="2" t="s">
        <v>129</v>
      </c>
      <c r="H64" s="3">
        <v>10</v>
      </c>
      <c r="I64" s="7">
        <v>0</v>
      </c>
      <c r="J64" s="7">
        <f t="shared" si="1"/>
        <v>0</v>
      </c>
    </row>
    <row r="65" spans="1:10" x14ac:dyDescent="0.25">
      <c r="A65" s="6">
        <v>46</v>
      </c>
      <c r="B65" s="29" t="s">
        <v>153</v>
      </c>
      <c r="C65" s="21">
        <v>14267</v>
      </c>
      <c r="D65" s="2"/>
      <c r="E65" s="2" t="s">
        <v>133</v>
      </c>
      <c r="F65" s="2"/>
      <c r="G65" s="2" t="s">
        <v>129</v>
      </c>
      <c r="H65" s="3">
        <v>10</v>
      </c>
      <c r="I65" s="7">
        <v>0</v>
      </c>
      <c r="J65" s="7">
        <f t="shared" si="1"/>
        <v>0</v>
      </c>
    </row>
    <row r="66" spans="1:10" x14ac:dyDescent="0.25">
      <c r="A66" s="6">
        <v>47</v>
      </c>
      <c r="B66" s="29" t="s">
        <v>154</v>
      </c>
      <c r="C66" s="21">
        <v>22022</v>
      </c>
      <c r="D66" s="2"/>
      <c r="E66" s="2" t="s">
        <v>133</v>
      </c>
      <c r="F66" s="2"/>
      <c r="G66" s="2" t="s">
        <v>131</v>
      </c>
      <c r="H66" s="3">
        <v>2</v>
      </c>
      <c r="I66" s="7">
        <v>0</v>
      </c>
      <c r="J66" s="7">
        <f t="shared" si="1"/>
        <v>0</v>
      </c>
    </row>
    <row r="67" spans="1:10" x14ac:dyDescent="0.25">
      <c r="A67" s="6">
        <v>48</v>
      </c>
      <c r="B67" s="29" t="s">
        <v>156</v>
      </c>
      <c r="C67" s="2" t="s">
        <v>167</v>
      </c>
      <c r="D67" s="2"/>
      <c r="E67" s="2"/>
      <c r="F67" s="2" t="s">
        <v>133</v>
      </c>
      <c r="G67" s="2" t="s">
        <v>130</v>
      </c>
      <c r="H67" s="3">
        <v>15</v>
      </c>
      <c r="I67" s="7">
        <v>0</v>
      </c>
      <c r="J67" s="7">
        <f t="shared" si="1"/>
        <v>0</v>
      </c>
    </row>
    <row r="68" spans="1:10" x14ac:dyDescent="0.25">
      <c r="A68" s="6">
        <v>49</v>
      </c>
      <c r="B68" s="29" t="s">
        <v>157</v>
      </c>
      <c r="C68" s="2">
        <v>10601</v>
      </c>
      <c r="D68" s="2" t="s">
        <v>133</v>
      </c>
      <c r="E68" s="2"/>
      <c r="F68" s="2"/>
      <c r="G68" s="2" t="s">
        <v>130</v>
      </c>
      <c r="H68" s="3">
        <v>40</v>
      </c>
      <c r="I68" s="7">
        <v>0</v>
      </c>
      <c r="J68" s="7">
        <f t="shared" si="1"/>
        <v>0</v>
      </c>
    </row>
    <row r="69" spans="1:10" x14ac:dyDescent="0.25">
      <c r="A69" s="6">
        <v>50</v>
      </c>
      <c r="B69" s="29" t="s">
        <v>158</v>
      </c>
      <c r="C69" s="2">
        <v>13812</v>
      </c>
      <c r="D69" s="2" t="s">
        <v>133</v>
      </c>
      <c r="E69" s="2"/>
      <c r="F69" s="2"/>
      <c r="G69" s="2" t="s">
        <v>130</v>
      </c>
      <c r="H69" s="3">
        <v>40</v>
      </c>
      <c r="I69" s="7">
        <v>0</v>
      </c>
      <c r="J69" s="7">
        <f t="shared" si="1"/>
        <v>0</v>
      </c>
    </row>
    <row r="70" spans="1:10" x14ac:dyDescent="0.25">
      <c r="A70" s="6">
        <v>51</v>
      </c>
      <c r="B70" s="29" t="s">
        <v>159</v>
      </c>
      <c r="C70" s="2">
        <v>17446</v>
      </c>
      <c r="D70" s="2" t="s">
        <v>133</v>
      </c>
      <c r="E70" s="2"/>
      <c r="F70" s="2"/>
      <c r="G70" s="2" t="s">
        <v>130</v>
      </c>
      <c r="H70" s="3">
        <v>40</v>
      </c>
      <c r="I70" s="7">
        <v>0</v>
      </c>
      <c r="J70" s="7">
        <f t="shared" si="1"/>
        <v>0</v>
      </c>
    </row>
    <row r="71" spans="1:10" x14ac:dyDescent="0.25">
      <c r="A71" s="6"/>
      <c r="B71" s="29"/>
      <c r="C71" s="2"/>
      <c r="D71" s="2"/>
      <c r="E71" s="2"/>
      <c r="F71" s="2"/>
      <c r="G71" s="2"/>
      <c r="H71" s="3"/>
      <c r="I71" s="80" t="s">
        <v>614</v>
      </c>
      <c r="J71" s="80">
        <f>SUM(J57:J70)</f>
        <v>0</v>
      </c>
    </row>
    <row r="72" spans="1:10" x14ac:dyDescent="0.25">
      <c r="A72" s="33"/>
      <c r="B72" s="1" t="s">
        <v>252</v>
      </c>
      <c r="C72" s="34"/>
      <c r="D72" s="34"/>
      <c r="E72" s="34"/>
      <c r="F72" s="34"/>
      <c r="G72" s="34"/>
      <c r="H72" s="35"/>
      <c r="I72" s="41"/>
      <c r="J72" s="41"/>
    </row>
    <row r="73" spans="1:10" x14ac:dyDescent="0.25">
      <c r="A73" s="6">
        <v>52</v>
      </c>
      <c r="B73" s="29" t="s">
        <v>145</v>
      </c>
      <c r="C73" s="21">
        <v>10070</v>
      </c>
      <c r="D73" s="2" t="s">
        <v>133</v>
      </c>
      <c r="E73" s="2"/>
      <c r="F73" s="2"/>
      <c r="G73" s="2" t="s">
        <v>129</v>
      </c>
      <c r="H73" s="3">
        <v>4</v>
      </c>
      <c r="I73" s="7">
        <v>0</v>
      </c>
      <c r="J73" s="7">
        <f>+H73*I73</f>
        <v>0</v>
      </c>
    </row>
    <row r="74" spans="1:10" s="76" customFormat="1" x14ac:dyDescent="0.25">
      <c r="A74" s="6">
        <v>53</v>
      </c>
      <c r="B74" s="29" t="s">
        <v>160</v>
      </c>
      <c r="C74" s="21">
        <v>10459</v>
      </c>
      <c r="D74" s="2"/>
      <c r="E74" s="2"/>
      <c r="F74" s="2" t="s">
        <v>133</v>
      </c>
      <c r="G74" s="2" t="s">
        <v>129</v>
      </c>
      <c r="H74" s="3">
        <v>2</v>
      </c>
      <c r="I74" s="7">
        <v>0</v>
      </c>
      <c r="J74" s="7">
        <f t="shared" ref="J74:J84" si="2">+H74*I74</f>
        <v>0</v>
      </c>
    </row>
    <row r="75" spans="1:10" s="76" customFormat="1" x14ac:dyDescent="0.25">
      <c r="A75" s="6">
        <v>54</v>
      </c>
      <c r="B75" s="29" t="s">
        <v>161</v>
      </c>
      <c r="C75" s="21">
        <v>10481</v>
      </c>
      <c r="D75" s="2"/>
      <c r="E75" s="2"/>
      <c r="F75" s="2" t="s">
        <v>133</v>
      </c>
      <c r="G75" s="2" t="s">
        <v>129</v>
      </c>
      <c r="H75" s="3">
        <v>2</v>
      </c>
      <c r="I75" s="7">
        <v>0</v>
      </c>
      <c r="J75" s="7">
        <f t="shared" si="2"/>
        <v>0</v>
      </c>
    </row>
    <row r="76" spans="1:10" s="76" customFormat="1" x14ac:dyDescent="0.25">
      <c r="A76" s="6">
        <v>55</v>
      </c>
      <c r="B76" s="29" t="s">
        <v>162</v>
      </c>
      <c r="C76" s="21">
        <v>10619</v>
      </c>
      <c r="D76" s="2"/>
      <c r="E76" s="2"/>
      <c r="F76" s="2" t="s">
        <v>133</v>
      </c>
      <c r="G76" s="2" t="s">
        <v>129</v>
      </c>
      <c r="H76" s="3">
        <v>2</v>
      </c>
      <c r="I76" s="7">
        <v>0</v>
      </c>
      <c r="J76" s="7">
        <f t="shared" si="2"/>
        <v>0</v>
      </c>
    </row>
    <row r="77" spans="1:10" x14ac:dyDescent="0.25">
      <c r="A77" s="6">
        <v>56</v>
      </c>
      <c r="B77" s="29" t="s">
        <v>163</v>
      </c>
      <c r="C77" s="21">
        <v>10746</v>
      </c>
      <c r="D77" s="2"/>
      <c r="E77" s="2" t="s">
        <v>133</v>
      </c>
      <c r="F77" s="2"/>
      <c r="G77" s="2" t="s">
        <v>129</v>
      </c>
      <c r="H77" s="3">
        <v>10</v>
      </c>
      <c r="I77" s="7">
        <v>0</v>
      </c>
      <c r="J77" s="7">
        <f t="shared" si="2"/>
        <v>0</v>
      </c>
    </row>
    <row r="78" spans="1:10" x14ac:dyDescent="0.25">
      <c r="A78" s="6">
        <v>57</v>
      </c>
      <c r="B78" s="29" t="s">
        <v>164</v>
      </c>
      <c r="C78" s="21">
        <v>13500</v>
      </c>
      <c r="D78" s="2"/>
      <c r="E78" s="2" t="s">
        <v>133</v>
      </c>
      <c r="F78" s="2"/>
      <c r="G78" s="2" t="s">
        <v>129</v>
      </c>
      <c r="H78" s="3">
        <v>10</v>
      </c>
      <c r="I78" s="7">
        <v>0</v>
      </c>
      <c r="J78" s="7">
        <f t="shared" si="2"/>
        <v>0</v>
      </c>
    </row>
    <row r="79" spans="1:10" x14ac:dyDescent="0.25">
      <c r="A79" s="6">
        <v>58</v>
      </c>
      <c r="B79" s="29" t="s">
        <v>165</v>
      </c>
      <c r="C79" s="21">
        <v>13898</v>
      </c>
      <c r="D79" s="2"/>
      <c r="E79" s="2" t="s">
        <v>133</v>
      </c>
      <c r="F79" s="2"/>
      <c r="G79" s="2" t="s">
        <v>129</v>
      </c>
      <c r="H79" s="3">
        <v>10</v>
      </c>
      <c r="I79" s="7">
        <v>0</v>
      </c>
      <c r="J79" s="7">
        <f t="shared" si="2"/>
        <v>0</v>
      </c>
    </row>
    <row r="80" spans="1:10" x14ac:dyDescent="0.25">
      <c r="A80" s="6">
        <v>59</v>
      </c>
      <c r="B80" s="29" t="s">
        <v>153</v>
      </c>
      <c r="C80" s="21">
        <v>14267</v>
      </c>
      <c r="D80" s="2"/>
      <c r="E80" s="2" t="s">
        <v>133</v>
      </c>
      <c r="F80" s="2"/>
      <c r="G80" s="2" t="s">
        <v>129</v>
      </c>
      <c r="H80" s="3">
        <v>10</v>
      </c>
      <c r="I80" s="7">
        <v>0</v>
      </c>
      <c r="J80" s="7">
        <f t="shared" si="2"/>
        <v>0</v>
      </c>
    </row>
    <row r="81" spans="1:10" x14ac:dyDescent="0.25">
      <c r="A81" s="6">
        <v>60</v>
      </c>
      <c r="B81" s="29" t="s">
        <v>166</v>
      </c>
      <c r="C81" s="2" t="s">
        <v>168</v>
      </c>
      <c r="D81" s="2"/>
      <c r="E81" s="2"/>
      <c r="F81" s="2" t="s">
        <v>133</v>
      </c>
      <c r="G81" s="2" t="s">
        <v>130</v>
      </c>
      <c r="H81" s="3">
        <v>15</v>
      </c>
      <c r="I81" s="7">
        <v>0</v>
      </c>
      <c r="J81" s="7">
        <f t="shared" si="2"/>
        <v>0</v>
      </c>
    </row>
    <row r="82" spans="1:10" x14ac:dyDescent="0.25">
      <c r="A82" s="6">
        <v>61</v>
      </c>
      <c r="B82" s="29" t="s">
        <v>157</v>
      </c>
      <c r="C82" s="2">
        <v>10601</v>
      </c>
      <c r="D82" s="2" t="s">
        <v>133</v>
      </c>
      <c r="E82" s="2"/>
      <c r="F82" s="2"/>
      <c r="G82" s="2" t="s">
        <v>130</v>
      </c>
      <c r="H82" s="3">
        <v>40</v>
      </c>
      <c r="I82" s="7">
        <v>0</v>
      </c>
      <c r="J82" s="7">
        <f t="shared" si="2"/>
        <v>0</v>
      </c>
    </row>
    <row r="83" spans="1:10" x14ac:dyDescent="0.25">
      <c r="A83" s="6">
        <v>62</v>
      </c>
      <c r="B83" s="29" t="s">
        <v>158</v>
      </c>
      <c r="C83" s="2">
        <v>13812</v>
      </c>
      <c r="D83" s="2" t="s">
        <v>133</v>
      </c>
      <c r="E83" s="2"/>
      <c r="F83" s="2"/>
      <c r="G83" s="2" t="s">
        <v>130</v>
      </c>
      <c r="H83" s="3">
        <v>40</v>
      </c>
      <c r="I83" s="7">
        <v>0</v>
      </c>
      <c r="J83" s="7">
        <f t="shared" si="2"/>
        <v>0</v>
      </c>
    </row>
    <row r="84" spans="1:10" x14ac:dyDescent="0.25">
      <c r="A84" s="6">
        <v>63</v>
      </c>
      <c r="B84" s="29" t="s">
        <v>159</v>
      </c>
      <c r="C84" s="2">
        <v>17446</v>
      </c>
      <c r="D84" s="2" t="s">
        <v>133</v>
      </c>
      <c r="E84" s="2"/>
      <c r="F84" s="2"/>
      <c r="G84" s="2" t="s">
        <v>130</v>
      </c>
      <c r="H84" s="3">
        <v>40</v>
      </c>
      <c r="I84" s="7">
        <v>0</v>
      </c>
      <c r="J84" s="7">
        <f t="shared" si="2"/>
        <v>0</v>
      </c>
    </row>
    <row r="85" spans="1:10" x14ac:dyDescent="0.25">
      <c r="A85" s="6"/>
      <c r="B85" s="29"/>
      <c r="C85" s="2"/>
      <c r="D85" s="2"/>
      <c r="E85" s="2"/>
      <c r="F85" s="2"/>
      <c r="G85" s="2"/>
      <c r="H85" s="3"/>
      <c r="I85" s="80" t="s">
        <v>614</v>
      </c>
      <c r="J85" s="80">
        <f>SUM(J73:J84)</f>
        <v>0</v>
      </c>
    </row>
    <row r="86" spans="1:10" x14ac:dyDescent="0.25">
      <c r="A86" s="33"/>
      <c r="B86" s="1" t="s">
        <v>253</v>
      </c>
      <c r="C86" s="34"/>
      <c r="D86" s="34"/>
      <c r="E86" s="34"/>
      <c r="F86" s="34"/>
      <c r="G86" s="34"/>
      <c r="H86" s="35"/>
      <c r="I86" s="41"/>
      <c r="J86" s="41"/>
    </row>
    <row r="87" spans="1:10" x14ac:dyDescent="0.25">
      <c r="A87" s="6">
        <v>64</v>
      </c>
      <c r="B87" s="29" t="s">
        <v>145</v>
      </c>
      <c r="C87" s="21">
        <v>10070</v>
      </c>
      <c r="D87" s="2" t="s">
        <v>133</v>
      </c>
      <c r="E87" s="2"/>
      <c r="F87" s="2"/>
      <c r="G87" s="2" t="s">
        <v>129</v>
      </c>
      <c r="H87" s="3">
        <v>4</v>
      </c>
      <c r="I87" s="7">
        <v>0</v>
      </c>
      <c r="J87" s="7">
        <f>+H87*I87</f>
        <v>0</v>
      </c>
    </row>
    <row r="88" spans="1:10" s="76" customFormat="1" x14ac:dyDescent="0.25">
      <c r="A88" s="6">
        <v>65</v>
      </c>
      <c r="B88" s="29" t="s">
        <v>146</v>
      </c>
      <c r="C88" s="21">
        <v>10463</v>
      </c>
      <c r="D88" s="2"/>
      <c r="E88" s="2"/>
      <c r="F88" s="2" t="s">
        <v>133</v>
      </c>
      <c r="G88" s="2" t="s">
        <v>129</v>
      </c>
      <c r="H88" s="3">
        <v>2</v>
      </c>
      <c r="I88" s="7">
        <v>0</v>
      </c>
      <c r="J88" s="7">
        <f t="shared" ref="J88:J98" si="3">+H88*I88</f>
        <v>0</v>
      </c>
    </row>
    <row r="89" spans="1:10" s="76" customFormat="1" x14ac:dyDescent="0.25">
      <c r="A89" s="6">
        <v>66</v>
      </c>
      <c r="B89" s="29" t="s">
        <v>147</v>
      </c>
      <c r="C89" s="21">
        <v>10485</v>
      </c>
      <c r="D89" s="2"/>
      <c r="E89" s="2"/>
      <c r="F89" s="2" t="s">
        <v>133</v>
      </c>
      <c r="G89" s="2" t="s">
        <v>129</v>
      </c>
      <c r="H89" s="3">
        <v>2</v>
      </c>
      <c r="I89" s="7">
        <v>0</v>
      </c>
      <c r="J89" s="7">
        <f t="shared" si="3"/>
        <v>0</v>
      </c>
    </row>
    <row r="90" spans="1:10" s="76" customFormat="1" x14ac:dyDescent="0.25">
      <c r="A90" s="6">
        <v>67</v>
      </c>
      <c r="B90" s="29" t="s">
        <v>148</v>
      </c>
      <c r="C90" s="21">
        <v>10616</v>
      </c>
      <c r="D90" s="2"/>
      <c r="E90" s="2"/>
      <c r="F90" s="2" t="s">
        <v>133</v>
      </c>
      <c r="G90" s="2" t="s">
        <v>129</v>
      </c>
      <c r="H90" s="3">
        <v>2</v>
      </c>
      <c r="I90" s="7">
        <v>0</v>
      </c>
      <c r="J90" s="7">
        <f t="shared" si="3"/>
        <v>0</v>
      </c>
    </row>
    <row r="91" spans="1:10" x14ac:dyDescent="0.25">
      <c r="A91" s="6">
        <v>68</v>
      </c>
      <c r="B91" s="29" t="s">
        <v>149</v>
      </c>
      <c r="C91" s="21">
        <v>10750</v>
      </c>
      <c r="D91" s="2"/>
      <c r="E91" s="2" t="s">
        <v>133</v>
      </c>
      <c r="F91" s="2"/>
      <c r="G91" s="2" t="s">
        <v>129</v>
      </c>
      <c r="H91" s="3">
        <v>10</v>
      </c>
      <c r="I91" s="7">
        <v>0</v>
      </c>
      <c r="J91" s="7">
        <f t="shared" si="3"/>
        <v>0</v>
      </c>
    </row>
    <row r="92" spans="1:10" s="76" customFormat="1" x14ac:dyDescent="0.25">
      <c r="A92" s="6">
        <v>69</v>
      </c>
      <c r="B92" s="29" t="s">
        <v>150</v>
      </c>
      <c r="C92" s="21">
        <v>13243</v>
      </c>
      <c r="D92" s="2"/>
      <c r="E92" s="2"/>
      <c r="F92" s="2" t="s">
        <v>133</v>
      </c>
      <c r="G92" s="2" t="s">
        <v>129</v>
      </c>
      <c r="H92" s="3">
        <v>2</v>
      </c>
      <c r="I92" s="7">
        <v>0</v>
      </c>
      <c r="J92" s="7">
        <f t="shared" si="3"/>
        <v>0</v>
      </c>
    </row>
    <row r="93" spans="1:10" x14ac:dyDescent="0.25">
      <c r="A93" s="6">
        <v>70</v>
      </c>
      <c r="B93" s="29" t="s">
        <v>151</v>
      </c>
      <c r="C93" s="21">
        <v>13501</v>
      </c>
      <c r="D93" s="2"/>
      <c r="E93" s="2" t="s">
        <v>133</v>
      </c>
      <c r="F93" s="2"/>
      <c r="G93" s="2" t="s">
        <v>129</v>
      </c>
      <c r="H93" s="3">
        <v>10</v>
      </c>
      <c r="I93" s="7">
        <v>0</v>
      </c>
      <c r="J93" s="7">
        <f t="shared" si="3"/>
        <v>0</v>
      </c>
    </row>
    <row r="94" spans="1:10" x14ac:dyDescent="0.25">
      <c r="A94" s="6">
        <v>71</v>
      </c>
      <c r="B94" s="29" t="s">
        <v>152</v>
      </c>
      <c r="C94" s="21">
        <v>14164</v>
      </c>
      <c r="D94" s="2"/>
      <c r="E94" s="2" t="s">
        <v>133</v>
      </c>
      <c r="F94" s="2"/>
      <c r="G94" s="2" t="s">
        <v>129</v>
      </c>
      <c r="H94" s="3">
        <v>10</v>
      </c>
      <c r="I94" s="7">
        <v>0</v>
      </c>
      <c r="J94" s="7">
        <f t="shared" si="3"/>
        <v>0</v>
      </c>
    </row>
    <row r="95" spans="1:10" x14ac:dyDescent="0.25">
      <c r="A95" s="6">
        <v>72</v>
      </c>
      <c r="B95" s="29" t="s">
        <v>153</v>
      </c>
      <c r="C95" s="21">
        <v>14267</v>
      </c>
      <c r="D95" s="2"/>
      <c r="E95" s="2" t="s">
        <v>133</v>
      </c>
      <c r="F95" s="2"/>
      <c r="G95" s="2" t="s">
        <v>129</v>
      </c>
      <c r="H95" s="3">
        <v>10</v>
      </c>
      <c r="I95" s="7">
        <v>0</v>
      </c>
      <c r="J95" s="7">
        <f t="shared" si="3"/>
        <v>0</v>
      </c>
    </row>
    <row r="96" spans="1:10" x14ac:dyDescent="0.25">
      <c r="A96" s="6">
        <v>73</v>
      </c>
      <c r="B96" s="29" t="s">
        <v>157</v>
      </c>
      <c r="C96" s="2">
        <v>10601</v>
      </c>
      <c r="D96" s="2" t="s">
        <v>133</v>
      </c>
      <c r="E96" s="2"/>
      <c r="F96" s="2"/>
      <c r="G96" s="2" t="s">
        <v>130</v>
      </c>
      <c r="H96" s="3">
        <v>40</v>
      </c>
      <c r="I96" s="7">
        <v>0</v>
      </c>
      <c r="J96" s="7">
        <f t="shared" si="3"/>
        <v>0</v>
      </c>
    </row>
    <row r="97" spans="1:10" x14ac:dyDescent="0.25">
      <c r="A97" s="6">
        <v>74</v>
      </c>
      <c r="B97" s="29" t="s">
        <v>158</v>
      </c>
      <c r="C97" s="2">
        <v>13812</v>
      </c>
      <c r="D97" s="2" t="s">
        <v>133</v>
      </c>
      <c r="E97" s="2"/>
      <c r="F97" s="2"/>
      <c r="G97" s="2" t="s">
        <v>130</v>
      </c>
      <c r="H97" s="3">
        <v>40</v>
      </c>
      <c r="I97" s="7">
        <v>0</v>
      </c>
      <c r="J97" s="7">
        <f t="shared" si="3"/>
        <v>0</v>
      </c>
    </row>
    <row r="98" spans="1:10" x14ac:dyDescent="0.25">
      <c r="A98" s="6">
        <v>75</v>
      </c>
      <c r="B98" s="29" t="s">
        <v>159</v>
      </c>
      <c r="C98" s="2">
        <v>17446</v>
      </c>
      <c r="D98" s="2" t="s">
        <v>133</v>
      </c>
      <c r="E98" s="2"/>
      <c r="F98" s="2"/>
      <c r="G98" s="2" t="s">
        <v>130</v>
      </c>
      <c r="H98" s="3">
        <v>40</v>
      </c>
      <c r="I98" s="7">
        <v>0</v>
      </c>
      <c r="J98" s="7">
        <f t="shared" si="3"/>
        <v>0</v>
      </c>
    </row>
    <row r="99" spans="1:10" x14ac:dyDescent="0.25">
      <c r="A99" s="6"/>
      <c r="B99" s="29"/>
      <c r="C99" s="2"/>
      <c r="D99" s="2"/>
      <c r="E99" s="2"/>
      <c r="F99" s="2"/>
      <c r="G99" s="2"/>
      <c r="H99" s="3"/>
      <c r="I99" s="80" t="s">
        <v>614</v>
      </c>
      <c r="J99" s="80">
        <f>SUM(J87:J98)</f>
        <v>0</v>
      </c>
    </row>
    <row r="100" spans="1:10" x14ac:dyDescent="0.25">
      <c r="A100" s="33"/>
      <c r="B100" s="1" t="s">
        <v>254</v>
      </c>
      <c r="C100" s="34"/>
      <c r="D100" s="34"/>
      <c r="E100" s="34"/>
      <c r="F100" s="34"/>
      <c r="G100" s="34"/>
      <c r="H100" s="35"/>
      <c r="I100" s="41"/>
      <c r="J100" s="41"/>
    </row>
    <row r="101" spans="1:10" x14ac:dyDescent="0.25">
      <c r="A101" s="6">
        <v>76</v>
      </c>
      <c r="B101" s="29" t="s">
        <v>255</v>
      </c>
      <c r="C101" s="2"/>
      <c r="D101" s="2"/>
      <c r="E101" s="2"/>
      <c r="F101" s="2" t="s">
        <v>133</v>
      </c>
      <c r="G101" s="2" t="s">
        <v>129</v>
      </c>
      <c r="H101" s="3">
        <v>1</v>
      </c>
      <c r="I101" s="7">
        <v>0</v>
      </c>
      <c r="J101" s="7">
        <f>+H101*I101</f>
        <v>0</v>
      </c>
    </row>
    <row r="102" spans="1:10" ht="30" x14ac:dyDescent="0.25">
      <c r="A102" s="6">
        <v>77</v>
      </c>
      <c r="B102" s="29" t="s">
        <v>256</v>
      </c>
      <c r="C102" s="9" t="s">
        <v>257</v>
      </c>
      <c r="D102" s="2"/>
      <c r="E102" s="2" t="s">
        <v>133</v>
      </c>
      <c r="F102" s="2"/>
      <c r="G102" s="2" t="s">
        <v>130</v>
      </c>
      <c r="H102" s="3">
        <v>40</v>
      </c>
      <c r="I102" s="7">
        <v>0</v>
      </c>
      <c r="J102" s="7">
        <f t="shared" ref="J102:J107" si="4">+H102*I102</f>
        <v>0</v>
      </c>
    </row>
    <row r="103" spans="1:10" ht="30" x14ac:dyDescent="0.25">
      <c r="A103" s="6">
        <v>78</v>
      </c>
      <c r="B103" s="29" t="s">
        <v>258</v>
      </c>
      <c r="C103" s="9" t="s">
        <v>259</v>
      </c>
      <c r="D103" s="2"/>
      <c r="E103" s="2" t="s">
        <v>133</v>
      </c>
      <c r="F103" s="2"/>
      <c r="G103" s="2" t="s">
        <v>130</v>
      </c>
      <c r="H103" s="3">
        <v>40</v>
      </c>
      <c r="I103" s="7">
        <v>0</v>
      </c>
      <c r="J103" s="7">
        <f t="shared" si="4"/>
        <v>0</v>
      </c>
    </row>
    <row r="104" spans="1:10" ht="45" x14ac:dyDescent="0.25">
      <c r="A104" s="6">
        <v>79</v>
      </c>
      <c r="B104" s="29" t="s">
        <v>260</v>
      </c>
      <c r="C104" s="9" t="s">
        <v>261</v>
      </c>
      <c r="D104" s="2"/>
      <c r="E104" s="2" t="s">
        <v>133</v>
      </c>
      <c r="F104" s="2"/>
      <c r="G104" s="2" t="s">
        <v>131</v>
      </c>
      <c r="H104" s="3">
        <v>4</v>
      </c>
      <c r="I104" s="7">
        <v>0</v>
      </c>
      <c r="J104" s="7">
        <f t="shared" si="4"/>
        <v>0</v>
      </c>
    </row>
    <row r="105" spans="1:10" ht="30" x14ac:dyDescent="0.25">
      <c r="A105" s="6">
        <v>80</v>
      </c>
      <c r="B105" s="29" t="s">
        <v>262</v>
      </c>
      <c r="C105" s="9" t="s">
        <v>263</v>
      </c>
      <c r="D105" s="2"/>
      <c r="E105" s="2" t="s">
        <v>133</v>
      </c>
      <c r="F105" s="2"/>
      <c r="G105" s="2" t="s">
        <v>129</v>
      </c>
      <c r="H105" s="3">
        <v>20</v>
      </c>
      <c r="I105" s="7">
        <v>0</v>
      </c>
      <c r="J105" s="7">
        <f t="shared" si="4"/>
        <v>0</v>
      </c>
    </row>
    <row r="106" spans="1:10" x14ac:dyDescent="0.25">
      <c r="A106" s="6">
        <v>81</v>
      </c>
      <c r="B106" s="29" t="s">
        <v>156</v>
      </c>
      <c r="C106" s="2" t="s">
        <v>167</v>
      </c>
      <c r="D106" s="2"/>
      <c r="E106" s="2"/>
      <c r="F106" s="2" t="s">
        <v>133</v>
      </c>
      <c r="G106" s="2" t="s">
        <v>130</v>
      </c>
      <c r="H106" s="3">
        <v>20</v>
      </c>
      <c r="I106" s="7">
        <v>0</v>
      </c>
      <c r="J106" s="7">
        <f t="shared" si="4"/>
        <v>0</v>
      </c>
    </row>
    <row r="107" spans="1:10" ht="30" x14ac:dyDescent="0.25">
      <c r="A107" s="6">
        <v>82</v>
      </c>
      <c r="B107" s="29" t="s">
        <v>264</v>
      </c>
      <c r="C107" s="9" t="s">
        <v>265</v>
      </c>
      <c r="D107" s="2"/>
      <c r="E107" s="2" t="s">
        <v>133</v>
      </c>
      <c r="F107" s="2"/>
      <c r="G107" s="2" t="s">
        <v>129</v>
      </c>
      <c r="H107" s="3">
        <v>10</v>
      </c>
      <c r="I107" s="7">
        <v>0</v>
      </c>
      <c r="J107" s="7">
        <f t="shared" si="4"/>
        <v>0</v>
      </c>
    </row>
    <row r="108" spans="1:10" x14ac:dyDescent="0.25">
      <c r="A108" s="6"/>
      <c r="B108" s="29"/>
      <c r="C108" s="9"/>
      <c r="D108" s="2"/>
      <c r="E108" s="2"/>
      <c r="F108" s="2"/>
      <c r="G108" s="2"/>
      <c r="H108" s="3"/>
      <c r="I108" s="80" t="s">
        <v>614</v>
      </c>
      <c r="J108" s="80">
        <f>SUM(J101:J107)</f>
        <v>0</v>
      </c>
    </row>
    <row r="109" spans="1:10" x14ac:dyDescent="0.25">
      <c r="A109" s="33"/>
      <c r="B109" s="1" t="s">
        <v>266</v>
      </c>
      <c r="C109" s="34"/>
      <c r="D109" s="34"/>
      <c r="E109" s="34"/>
      <c r="F109" s="34"/>
      <c r="G109" s="34"/>
      <c r="H109" s="35"/>
      <c r="I109" s="41"/>
      <c r="J109" s="41"/>
    </row>
    <row r="110" spans="1:10" ht="30" x14ac:dyDescent="0.25">
      <c r="A110" s="6">
        <v>83</v>
      </c>
      <c r="B110" s="39" t="s">
        <v>267</v>
      </c>
      <c r="C110" s="42" t="s">
        <v>194</v>
      </c>
      <c r="D110" s="2"/>
      <c r="E110" s="2"/>
      <c r="F110" s="2" t="s">
        <v>133</v>
      </c>
      <c r="G110" s="2" t="s">
        <v>130</v>
      </c>
      <c r="H110" s="3">
        <v>15</v>
      </c>
      <c r="I110" s="7">
        <v>0</v>
      </c>
      <c r="J110" s="7">
        <f>+H110*I110</f>
        <v>0</v>
      </c>
    </row>
    <row r="111" spans="1:10" x14ac:dyDescent="0.25">
      <c r="A111" s="6"/>
      <c r="B111" s="39"/>
      <c r="C111" s="42"/>
      <c r="D111" s="2"/>
      <c r="E111" s="2"/>
      <c r="F111" s="2"/>
      <c r="G111" s="2"/>
      <c r="H111" s="3"/>
      <c r="I111" s="80" t="s">
        <v>614</v>
      </c>
      <c r="J111" s="80">
        <f>SUM(J110)</f>
        <v>0</v>
      </c>
    </row>
    <row r="112" spans="1:10" x14ac:dyDescent="0.25">
      <c r="A112" s="33"/>
      <c r="B112" s="1" t="s">
        <v>268</v>
      </c>
      <c r="C112" s="34"/>
      <c r="D112" s="34"/>
      <c r="E112" s="34"/>
      <c r="F112" s="34"/>
      <c r="G112" s="34"/>
      <c r="H112" s="35"/>
      <c r="I112" s="41"/>
      <c r="J112" s="41"/>
    </row>
    <row r="113" spans="1:10" ht="30" x14ac:dyDescent="0.25">
      <c r="A113" s="6">
        <v>84</v>
      </c>
      <c r="B113" s="39" t="s">
        <v>597</v>
      </c>
      <c r="C113" s="42" t="s">
        <v>185</v>
      </c>
      <c r="D113" s="2"/>
      <c r="E113" s="2"/>
      <c r="F113" s="2" t="s">
        <v>133</v>
      </c>
      <c r="G113" s="2" t="s">
        <v>130</v>
      </c>
      <c r="H113" s="3">
        <v>15</v>
      </c>
      <c r="I113" s="7">
        <v>0</v>
      </c>
      <c r="J113" s="7">
        <f>+H113*I113</f>
        <v>0</v>
      </c>
    </row>
    <row r="114" spans="1:10" x14ac:dyDescent="0.25">
      <c r="A114" s="6"/>
      <c r="B114" s="39"/>
      <c r="C114" s="42"/>
      <c r="D114" s="2"/>
      <c r="E114" s="2"/>
      <c r="F114" s="2"/>
      <c r="G114" s="2"/>
      <c r="H114" s="3"/>
      <c r="I114" s="80" t="s">
        <v>614</v>
      </c>
      <c r="J114" s="79">
        <f>SUM(J113)</f>
        <v>0</v>
      </c>
    </row>
    <row r="115" spans="1:10" ht="30.75" customHeight="1" x14ac:dyDescent="0.25">
      <c r="A115" s="27" t="s">
        <v>128</v>
      </c>
      <c r="B115" s="20" t="s">
        <v>220</v>
      </c>
      <c r="C115" s="28" t="s">
        <v>221</v>
      </c>
      <c r="D115" s="28" t="s">
        <v>132</v>
      </c>
      <c r="E115" s="28" t="s">
        <v>223</v>
      </c>
      <c r="F115" s="28" t="s">
        <v>222</v>
      </c>
      <c r="G115" s="28" t="s">
        <v>4</v>
      </c>
      <c r="H115" s="28" t="s">
        <v>227</v>
      </c>
      <c r="I115" s="28" t="s">
        <v>215</v>
      </c>
      <c r="J115" s="28" t="s">
        <v>216</v>
      </c>
    </row>
    <row r="116" spans="1:10" x14ac:dyDescent="0.25">
      <c r="A116" s="33"/>
      <c r="B116" s="1" t="s">
        <v>269</v>
      </c>
      <c r="C116" s="34"/>
      <c r="D116" s="34"/>
      <c r="E116" s="34"/>
      <c r="F116" s="34"/>
      <c r="G116" s="34"/>
      <c r="H116" s="35"/>
      <c r="I116" s="41"/>
      <c r="J116" s="41"/>
    </row>
    <row r="117" spans="1:10" x14ac:dyDescent="0.25">
      <c r="A117" s="6">
        <v>85</v>
      </c>
      <c r="B117" s="29" t="s">
        <v>145</v>
      </c>
      <c r="C117" s="21">
        <v>10070</v>
      </c>
      <c r="D117" s="2" t="s">
        <v>133</v>
      </c>
      <c r="E117" s="2"/>
      <c r="F117" s="2"/>
      <c r="G117" s="2" t="s">
        <v>129</v>
      </c>
      <c r="H117" s="3">
        <v>4</v>
      </c>
      <c r="I117" s="7">
        <v>0</v>
      </c>
      <c r="J117" s="7">
        <f>+H117*I117</f>
        <v>0</v>
      </c>
    </row>
    <row r="118" spans="1:10" s="76" customFormat="1" x14ac:dyDescent="0.25">
      <c r="A118" s="6">
        <v>86</v>
      </c>
      <c r="B118" s="29" t="s">
        <v>169</v>
      </c>
      <c r="C118" s="21">
        <v>10462</v>
      </c>
      <c r="D118" s="2"/>
      <c r="E118" s="2"/>
      <c r="F118" s="2" t="s">
        <v>133</v>
      </c>
      <c r="G118" s="2" t="s">
        <v>129</v>
      </c>
      <c r="H118" s="3">
        <v>2</v>
      </c>
      <c r="I118" s="7">
        <v>0</v>
      </c>
      <c r="J118" s="7">
        <f t="shared" ref="J118:J128" si="5">+H118*I118</f>
        <v>0</v>
      </c>
    </row>
    <row r="119" spans="1:10" s="76" customFormat="1" x14ac:dyDescent="0.25">
      <c r="A119" s="6">
        <v>87</v>
      </c>
      <c r="B119" s="29" t="s">
        <v>170</v>
      </c>
      <c r="C119" s="21">
        <v>10484</v>
      </c>
      <c r="D119" s="2"/>
      <c r="E119" s="2"/>
      <c r="F119" s="2" t="s">
        <v>133</v>
      </c>
      <c r="G119" s="2" t="s">
        <v>129</v>
      </c>
      <c r="H119" s="3">
        <v>2</v>
      </c>
      <c r="I119" s="7">
        <v>0</v>
      </c>
      <c r="J119" s="7">
        <f t="shared" si="5"/>
        <v>0</v>
      </c>
    </row>
    <row r="120" spans="1:10" s="76" customFormat="1" x14ac:dyDescent="0.25">
      <c r="A120" s="6">
        <v>88</v>
      </c>
      <c r="B120" s="29" t="s">
        <v>171</v>
      </c>
      <c r="C120" s="21">
        <v>10617</v>
      </c>
      <c r="D120" s="2"/>
      <c r="E120" s="2"/>
      <c r="F120" s="2" t="s">
        <v>133</v>
      </c>
      <c r="G120" s="2" t="s">
        <v>129</v>
      </c>
      <c r="H120" s="3">
        <v>2</v>
      </c>
      <c r="I120" s="7">
        <v>0</v>
      </c>
      <c r="J120" s="7">
        <f t="shared" si="5"/>
        <v>0</v>
      </c>
    </row>
    <row r="121" spans="1:10" x14ac:dyDescent="0.25">
      <c r="A121" s="6">
        <v>89</v>
      </c>
      <c r="B121" s="29" t="s">
        <v>172</v>
      </c>
      <c r="C121" s="21">
        <v>10749</v>
      </c>
      <c r="D121" s="2"/>
      <c r="E121" s="2" t="s">
        <v>133</v>
      </c>
      <c r="F121" s="2"/>
      <c r="G121" s="2" t="s">
        <v>129</v>
      </c>
      <c r="H121" s="3">
        <v>10</v>
      </c>
      <c r="I121" s="7">
        <v>0</v>
      </c>
      <c r="J121" s="7">
        <f t="shared" si="5"/>
        <v>0</v>
      </c>
    </row>
    <row r="122" spans="1:10" x14ac:dyDescent="0.25">
      <c r="A122" s="6">
        <v>90</v>
      </c>
      <c r="B122" s="29" t="s">
        <v>173</v>
      </c>
      <c r="C122" s="21">
        <v>13499</v>
      </c>
      <c r="D122" s="2"/>
      <c r="E122" s="2" t="s">
        <v>133</v>
      </c>
      <c r="F122" s="2"/>
      <c r="G122" s="2" t="s">
        <v>129</v>
      </c>
      <c r="H122" s="3">
        <v>10</v>
      </c>
      <c r="I122" s="7">
        <v>0</v>
      </c>
      <c r="J122" s="7">
        <f t="shared" si="5"/>
        <v>0</v>
      </c>
    </row>
    <row r="123" spans="1:10" x14ac:dyDescent="0.25">
      <c r="A123" s="6">
        <v>91</v>
      </c>
      <c r="B123" s="29" t="s">
        <v>174</v>
      </c>
      <c r="C123" s="21">
        <v>18891</v>
      </c>
      <c r="D123" s="2"/>
      <c r="E123" s="2" t="s">
        <v>133</v>
      </c>
      <c r="F123" s="2"/>
      <c r="G123" s="2" t="s">
        <v>129</v>
      </c>
      <c r="H123" s="3">
        <v>10</v>
      </c>
      <c r="I123" s="7">
        <v>0</v>
      </c>
      <c r="J123" s="7">
        <f t="shared" si="5"/>
        <v>0</v>
      </c>
    </row>
    <row r="124" spans="1:10" x14ac:dyDescent="0.25">
      <c r="A124" s="6">
        <v>92</v>
      </c>
      <c r="B124" s="29" t="s">
        <v>153</v>
      </c>
      <c r="C124" s="21">
        <v>14267</v>
      </c>
      <c r="D124" s="2"/>
      <c r="E124" s="2" t="s">
        <v>133</v>
      </c>
      <c r="F124" s="2"/>
      <c r="G124" s="2" t="s">
        <v>129</v>
      </c>
      <c r="H124" s="3">
        <v>10</v>
      </c>
      <c r="I124" s="7">
        <v>0</v>
      </c>
      <c r="J124" s="7">
        <f t="shared" si="5"/>
        <v>0</v>
      </c>
    </row>
    <row r="125" spans="1:10" x14ac:dyDescent="0.25">
      <c r="A125" s="6">
        <v>93</v>
      </c>
      <c r="B125" s="29" t="s">
        <v>175</v>
      </c>
      <c r="C125" s="2" t="s">
        <v>176</v>
      </c>
      <c r="D125" s="2"/>
      <c r="E125" s="2"/>
      <c r="F125" s="2" t="s">
        <v>133</v>
      </c>
      <c r="G125" s="2" t="s">
        <v>130</v>
      </c>
      <c r="H125" s="3">
        <v>15</v>
      </c>
      <c r="I125" s="7">
        <v>0</v>
      </c>
      <c r="J125" s="7">
        <f t="shared" si="5"/>
        <v>0</v>
      </c>
    </row>
    <row r="126" spans="1:10" x14ac:dyDescent="0.25">
      <c r="A126" s="6">
        <v>94</v>
      </c>
      <c r="B126" s="29" t="s">
        <v>157</v>
      </c>
      <c r="C126" s="2">
        <v>10601</v>
      </c>
      <c r="D126" s="2" t="s">
        <v>133</v>
      </c>
      <c r="E126" s="2"/>
      <c r="F126" s="2"/>
      <c r="G126" s="2" t="s">
        <v>130</v>
      </c>
      <c r="H126" s="3">
        <v>40</v>
      </c>
      <c r="I126" s="7">
        <v>0</v>
      </c>
      <c r="J126" s="7">
        <f t="shared" si="5"/>
        <v>0</v>
      </c>
    </row>
    <row r="127" spans="1:10" x14ac:dyDescent="0.25">
      <c r="A127" s="6">
        <v>95</v>
      </c>
      <c r="B127" s="29" t="s">
        <v>158</v>
      </c>
      <c r="C127" s="2">
        <v>13812</v>
      </c>
      <c r="D127" s="2" t="s">
        <v>133</v>
      </c>
      <c r="E127" s="2"/>
      <c r="F127" s="2"/>
      <c r="G127" s="2" t="s">
        <v>130</v>
      </c>
      <c r="H127" s="3">
        <v>40</v>
      </c>
      <c r="I127" s="7">
        <v>0</v>
      </c>
      <c r="J127" s="7">
        <f t="shared" si="5"/>
        <v>0</v>
      </c>
    </row>
    <row r="128" spans="1:10" x14ac:dyDescent="0.25">
      <c r="A128" s="6">
        <v>96</v>
      </c>
      <c r="B128" s="29" t="s">
        <v>159</v>
      </c>
      <c r="C128" s="2">
        <v>17446</v>
      </c>
      <c r="D128" s="2" t="s">
        <v>133</v>
      </c>
      <c r="E128" s="2"/>
      <c r="F128" s="2"/>
      <c r="G128" s="2" t="s">
        <v>130</v>
      </c>
      <c r="H128" s="3">
        <v>40</v>
      </c>
      <c r="I128" s="7">
        <v>0</v>
      </c>
      <c r="J128" s="7">
        <f t="shared" si="5"/>
        <v>0</v>
      </c>
    </row>
    <row r="129" spans="1:10" x14ac:dyDescent="0.25">
      <c r="A129" s="6"/>
      <c r="B129" s="29"/>
      <c r="C129" s="2"/>
      <c r="D129" s="2"/>
      <c r="E129" s="2"/>
      <c r="F129" s="2"/>
      <c r="G129" s="2"/>
      <c r="H129" s="3"/>
      <c r="I129" s="80" t="s">
        <v>614</v>
      </c>
      <c r="J129" s="80">
        <f>SUM(J117:J128)</f>
        <v>0</v>
      </c>
    </row>
    <row r="130" spans="1:10" x14ac:dyDescent="0.25">
      <c r="A130" s="33"/>
      <c r="B130" s="1" t="s">
        <v>270</v>
      </c>
      <c r="C130" s="34"/>
      <c r="D130" s="34"/>
      <c r="E130" s="34"/>
      <c r="F130" s="34"/>
      <c r="G130" s="34"/>
      <c r="H130" s="35"/>
      <c r="I130" s="41"/>
      <c r="J130" s="41"/>
    </row>
    <row r="131" spans="1:10" x14ac:dyDescent="0.25">
      <c r="A131" s="6">
        <v>97</v>
      </c>
      <c r="B131" s="29" t="s">
        <v>145</v>
      </c>
      <c r="C131" s="21">
        <v>10070</v>
      </c>
      <c r="D131" s="2" t="s">
        <v>133</v>
      </c>
      <c r="E131" s="2"/>
      <c r="F131" s="2"/>
      <c r="G131" s="2" t="s">
        <v>129</v>
      </c>
      <c r="H131" s="3">
        <v>4</v>
      </c>
      <c r="I131" s="7">
        <v>0</v>
      </c>
      <c r="J131" s="7">
        <f>+H131*I131</f>
        <v>0</v>
      </c>
    </row>
    <row r="132" spans="1:10" s="76" customFormat="1" x14ac:dyDescent="0.25">
      <c r="A132" s="6">
        <v>98</v>
      </c>
      <c r="B132" s="29" t="s">
        <v>169</v>
      </c>
      <c r="C132" s="21">
        <v>10462</v>
      </c>
      <c r="D132" s="2"/>
      <c r="E132" s="2"/>
      <c r="F132" s="2" t="s">
        <v>133</v>
      </c>
      <c r="G132" s="2" t="s">
        <v>129</v>
      </c>
      <c r="H132" s="3">
        <v>2</v>
      </c>
      <c r="I132" s="7">
        <v>0</v>
      </c>
      <c r="J132" s="7">
        <f t="shared" ref="J132:J140" si="6">+H132*I132</f>
        <v>0</v>
      </c>
    </row>
    <row r="133" spans="1:10" s="76" customFormat="1" x14ac:dyDescent="0.25">
      <c r="A133" s="6">
        <v>99</v>
      </c>
      <c r="B133" s="29" t="s">
        <v>170</v>
      </c>
      <c r="C133" s="21">
        <v>10484</v>
      </c>
      <c r="D133" s="2"/>
      <c r="E133" s="2"/>
      <c r="F133" s="2" t="s">
        <v>133</v>
      </c>
      <c r="G133" s="2" t="s">
        <v>129</v>
      </c>
      <c r="H133" s="3">
        <v>2</v>
      </c>
      <c r="I133" s="7">
        <v>0</v>
      </c>
      <c r="J133" s="7">
        <f t="shared" si="6"/>
        <v>0</v>
      </c>
    </row>
    <row r="134" spans="1:10" s="76" customFormat="1" x14ac:dyDescent="0.25">
      <c r="A134" s="6">
        <v>100</v>
      </c>
      <c r="B134" s="29" t="s">
        <v>171</v>
      </c>
      <c r="C134" s="21">
        <v>10617</v>
      </c>
      <c r="D134" s="2"/>
      <c r="E134" s="2"/>
      <c r="F134" s="2" t="s">
        <v>133</v>
      </c>
      <c r="G134" s="2" t="s">
        <v>129</v>
      </c>
      <c r="H134" s="3">
        <v>2</v>
      </c>
      <c r="I134" s="7">
        <v>0</v>
      </c>
      <c r="J134" s="7">
        <f t="shared" si="6"/>
        <v>0</v>
      </c>
    </row>
    <row r="135" spans="1:10" x14ac:dyDescent="0.25">
      <c r="A135" s="6">
        <v>101</v>
      </c>
      <c r="B135" s="29" t="s">
        <v>172</v>
      </c>
      <c r="C135" s="21">
        <v>10749</v>
      </c>
      <c r="D135" s="2"/>
      <c r="E135" s="2" t="s">
        <v>133</v>
      </c>
      <c r="F135" s="2"/>
      <c r="G135" s="2" t="s">
        <v>129</v>
      </c>
      <c r="H135" s="3">
        <v>10</v>
      </c>
      <c r="I135" s="7">
        <v>0</v>
      </c>
      <c r="J135" s="7">
        <f t="shared" si="6"/>
        <v>0</v>
      </c>
    </row>
    <row r="136" spans="1:10" x14ac:dyDescent="0.25">
      <c r="A136" s="6">
        <v>102</v>
      </c>
      <c r="B136" s="29" t="s">
        <v>173</v>
      </c>
      <c r="C136" s="21">
        <v>13499</v>
      </c>
      <c r="D136" s="2"/>
      <c r="E136" s="2" t="s">
        <v>133</v>
      </c>
      <c r="F136" s="2"/>
      <c r="G136" s="2" t="s">
        <v>129</v>
      </c>
      <c r="H136" s="3">
        <v>10</v>
      </c>
      <c r="I136" s="7">
        <v>0</v>
      </c>
      <c r="J136" s="7">
        <f t="shared" si="6"/>
        <v>0</v>
      </c>
    </row>
    <row r="137" spans="1:10" x14ac:dyDescent="0.25">
      <c r="A137" s="6">
        <v>103</v>
      </c>
      <c r="B137" s="29" t="s">
        <v>177</v>
      </c>
      <c r="C137" s="21">
        <v>26526</v>
      </c>
      <c r="D137" s="2"/>
      <c r="E137" s="2" t="s">
        <v>133</v>
      </c>
      <c r="F137" s="2"/>
      <c r="G137" s="2" t="s">
        <v>129</v>
      </c>
      <c r="H137" s="3">
        <v>10</v>
      </c>
      <c r="I137" s="7">
        <v>0</v>
      </c>
      <c r="J137" s="7">
        <f t="shared" si="6"/>
        <v>0</v>
      </c>
    </row>
    <row r="138" spans="1:10" x14ac:dyDescent="0.25">
      <c r="A138" s="6">
        <v>104</v>
      </c>
      <c r="B138" s="29" t="s">
        <v>153</v>
      </c>
      <c r="C138" s="21">
        <v>14267</v>
      </c>
      <c r="D138" s="2"/>
      <c r="E138" s="2" t="s">
        <v>133</v>
      </c>
      <c r="F138" s="2"/>
      <c r="G138" s="2" t="s">
        <v>129</v>
      </c>
      <c r="H138" s="3">
        <v>10</v>
      </c>
      <c r="I138" s="7">
        <v>0</v>
      </c>
      <c r="J138" s="7">
        <f t="shared" si="6"/>
        <v>0</v>
      </c>
    </row>
    <row r="139" spans="1:10" x14ac:dyDescent="0.25">
      <c r="A139" s="6">
        <v>105</v>
      </c>
      <c r="B139" s="29" t="s">
        <v>175</v>
      </c>
      <c r="C139" s="2" t="s">
        <v>176</v>
      </c>
      <c r="D139" s="2"/>
      <c r="E139" s="2"/>
      <c r="F139" s="2" t="s">
        <v>133</v>
      </c>
      <c r="G139" s="2" t="s">
        <v>130</v>
      </c>
      <c r="H139" s="3">
        <v>15</v>
      </c>
      <c r="I139" s="7">
        <v>0</v>
      </c>
      <c r="J139" s="7">
        <f t="shared" si="6"/>
        <v>0</v>
      </c>
    </row>
    <row r="140" spans="1:10" x14ac:dyDescent="0.25">
      <c r="A140" s="6">
        <v>106</v>
      </c>
      <c r="B140" s="29" t="s">
        <v>159</v>
      </c>
      <c r="C140" s="2">
        <v>17446</v>
      </c>
      <c r="D140" s="2" t="s">
        <v>133</v>
      </c>
      <c r="E140" s="2"/>
      <c r="F140" s="2"/>
      <c r="G140" s="2" t="s">
        <v>130</v>
      </c>
      <c r="H140" s="3">
        <v>30</v>
      </c>
      <c r="I140" s="7">
        <v>0</v>
      </c>
      <c r="J140" s="7">
        <f t="shared" si="6"/>
        <v>0</v>
      </c>
    </row>
    <row r="141" spans="1:10" x14ac:dyDescent="0.25">
      <c r="A141" s="6"/>
      <c r="B141" s="29"/>
      <c r="C141" s="2"/>
      <c r="D141" s="2"/>
      <c r="E141" s="2"/>
      <c r="F141" s="2"/>
      <c r="G141" s="2"/>
      <c r="H141" s="3"/>
      <c r="I141" s="80" t="s">
        <v>614</v>
      </c>
      <c r="J141" s="80">
        <f>SUM(J131:J140)</f>
        <v>0</v>
      </c>
    </row>
    <row r="142" spans="1:10" x14ac:dyDescent="0.25">
      <c r="A142" s="33"/>
      <c r="B142" s="1" t="s">
        <v>271</v>
      </c>
      <c r="C142" s="34"/>
      <c r="D142" s="34"/>
      <c r="E142" s="34"/>
      <c r="F142" s="34"/>
      <c r="G142" s="34"/>
      <c r="H142" s="35"/>
      <c r="I142" s="41"/>
      <c r="J142" s="41"/>
    </row>
    <row r="143" spans="1:10" x14ac:dyDescent="0.25">
      <c r="A143" s="6">
        <v>107</v>
      </c>
      <c r="B143" s="29" t="s">
        <v>145</v>
      </c>
      <c r="C143" s="21">
        <v>10070</v>
      </c>
      <c r="D143" s="2" t="s">
        <v>133</v>
      </c>
      <c r="E143" s="2"/>
      <c r="F143" s="2"/>
      <c r="G143" s="2" t="s">
        <v>129</v>
      </c>
      <c r="H143" s="3">
        <v>4</v>
      </c>
      <c r="I143" s="7">
        <v>0</v>
      </c>
      <c r="J143" s="7">
        <f>+H143*I143</f>
        <v>0</v>
      </c>
    </row>
    <row r="144" spans="1:10" s="76" customFormat="1" x14ac:dyDescent="0.25">
      <c r="A144" s="6">
        <v>108</v>
      </c>
      <c r="B144" s="29" t="s">
        <v>178</v>
      </c>
      <c r="C144" s="21">
        <v>10460</v>
      </c>
      <c r="D144" s="2"/>
      <c r="E144" s="2"/>
      <c r="F144" s="2" t="s">
        <v>133</v>
      </c>
      <c r="G144" s="2" t="s">
        <v>129</v>
      </c>
      <c r="H144" s="3">
        <v>2</v>
      </c>
      <c r="I144" s="7">
        <v>0</v>
      </c>
      <c r="J144" s="7">
        <f t="shared" ref="J144:J153" si="7">+H144*I144</f>
        <v>0</v>
      </c>
    </row>
    <row r="145" spans="1:10" s="76" customFormat="1" x14ac:dyDescent="0.25">
      <c r="A145" s="6">
        <v>109</v>
      </c>
      <c r="B145" s="29" t="s">
        <v>179</v>
      </c>
      <c r="C145" s="21">
        <v>10482</v>
      </c>
      <c r="D145" s="2"/>
      <c r="E145" s="2"/>
      <c r="F145" s="2" t="s">
        <v>133</v>
      </c>
      <c r="G145" s="2" t="s">
        <v>129</v>
      </c>
      <c r="H145" s="3">
        <v>2</v>
      </c>
      <c r="I145" s="7">
        <v>0</v>
      </c>
      <c r="J145" s="7">
        <f t="shared" si="7"/>
        <v>0</v>
      </c>
    </row>
    <row r="146" spans="1:10" s="76" customFormat="1" x14ac:dyDescent="0.25">
      <c r="A146" s="6">
        <v>110</v>
      </c>
      <c r="B146" s="29" t="s">
        <v>180</v>
      </c>
      <c r="C146" s="21">
        <v>10618</v>
      </c>
      <c r="D146" s="2"/>
      <c r="E146" s="2"/>
      <c r="F146" s="2" t="s">
        <v>133</v>
      </c>
      <c r="G146" s="2" t="s">
        <v>129</v>
      </c>
      <c r="H146" s="3">
        <v>2</v>
      </c>
      <c r="I146" s="7">
        <v>0</v>
      </c>
      <c r="J146" s="7">
        <f t="shared" si="7"/>
        <v>0</v>
      </c>
    </row>
    <row r="147" spans="1:10" x14ac:dyDescent="0.25">
      <c r="A147" s="6">
        <v>111</v>
      </c>
      <c r="B147" s="29" t="s">
        <v>181</v>
      </c>
      <c r="C147" s="21">
        <v>10748</v>
      </c>
      <c r="D147" s="2"/>
      <c r="E147" s="2" t="s">
        <v>133</v>
      </c>
      <c r="F147" s="2"/>
      <c r="G147" s="2" t="s">
        <v>129</v>
      </c>
      <c r="H147" s="3">
        <v>10</v>
      </c>
      <c r="I147" s="7">
        <v>0</v>
      </c>
      <c r="J147" s="7">
        <f t="shared" si="7"/>
        <v>0</v>
      </c>
    </row>
    <row r="148" spans="1:10" x14ac:dyDescent="0.25">
      <c r="A148" s="6">
        <v>112</v>
      </c>
      <c r="B148" s="29" t="s">
        <v>183</v>
      </c>
      <c r="C148" s="21">
        <v>16775</v>
      </c>
      <c r="D148" s="2"/>
      <c r="E148" s="2" t="s">
        <v>133</v>
      </c>
      <c r="F148" s="2"/>
      <c r="G148" s="2" t="s">
        <v>129</v>
      </c>
      <c r="H148" s="3">
        <v>10</v>
      </c>
      <c r="I148" s="7">
        <v>0</v>
      </c>
      <c r="J148" s="7">
        <f t="shared" si="7"/>
        <v>0</v>
      </c>
    </row>
    <row r="149" spans="1:10" x14ac:dyDescent="0.25">
      <c r="A149" s="6">
        <v>113</v>
      </c>
      <c r="B149" s="29" t="s">
        <v>182</v>
      </c>
      <c r="C149" s="21">
        <v>13945</v>
      </c>
      <c r="D149" s="2"/>
      <c r="E149" s="2" t="s">
        <v>133</v>
      </c>
      <c r="F149" s="2"/>
      <c r="G149" s="2" t="s">
        <v>129</v>
      </c>
      <c r="H149" s="3">
        <v>10</v>
      </c>
      <c r="I149" s="7">
        <v>0</v>
      </c>
      <c r="J149" s="7">
        <f t="shared" si="7"/>
        <v>0</v>
      </c>
    </row>
    <row r="150" spans="1:10" x14ac:dyDescent="0.25">
      <c r="A150" s="6">
        <v>114</v>
      </c>
      <c r="B150" s="29" t="s">
        <v>153</v>
      </c>
      <c r="C150" s="21">
        <v>14267</v>
      </c>
      <c r="D150" s="2"/>
      <c r="E150" s="2" t="s">
        <v>133</v>
      </c>
      <c r="F150" s="2"/>
      <c r="G150" s="2" t="s">
        <v>129</v>
      </c>
      <c r="H150" s="3">
        <v>10</v>
      </c>
      <c r="I150" s="7">
        <v>0</v>
      </c>
      <c r="J150" s="7">
        <f t="shared" si="7"/>
        <v>0</v>
      </c>
    </row>
    <row r="151" spans="1:10" s="76" customFormat="1" x14ac:dyDescent="0.25">
      <c r="A151" s="6">
        <v>115</v>
      </c>
      <c r="B151" s="29" t="s">
        <v>155</v>
      </c>
      <c r="C151" s="2">
        <v>24456</v>
      </c>
      <c r="D151" s="2" t="s">
        <v>133</v>
      </c>
      <c r="E151" s="2"/>
      <c r="F151" s="2"/>
      <c r="G151" s="2" t="s">
        <v>129</v>
      </c>
      <c r="H151" s="3">
        <v>2</v>
      </c>
      <c r="I151" s="7">
        <v>0</v>
      </c>
      <c r="J151" s="7">
        <f t="shared" si="7"/>
        <v>0</v>
      </c>
    </row>
    <row r="152" spans="1:10" x14ac:dyDescent="0.25">
      <c r="A152" s="6">
        <v>116</v>
      </c>
      <c r="B152" s="29" t="s">
        <v>184</v>
      </c>
      <c r="C152" s="2" t="s">
        <v>185</v>
      </c>
      <c r="D152" s="2"/>
      <c r="E152" s="2"/>
      <c r="F152" s="2" t="s">
        <v>133</v>
      </c>
      <c r="G152" s="2" t="s">
        <v>130</v>
      </c>
      <c r="H152" s="3">
        <v>15</v>
      </c>
      <c r="I152" s="7">
        <v>0</v>
      </c>
      <c r="J152" s="7">
        <f t="shared" si="7"/>
        <v>0</v>
      </c>
    </row>
    <row r="153" spans="1:10" x14ac:dyDescent="0.25">
      <c r="A153" s="6">
        <v>117</v>
      </c>
      <c r="B153" s="29" t="s">
        <v>159</v>
      </c>
      <c r="C153" s="2">
        <v>17446</v>
      </c>
      <c r="D153" s="2" t="s">
        <v>133</v>
      </c>
      <c r="E153" s="2"/>
      <c r="F153" s="2"/>
      <c r="G153" s="2" t="s">
        <v>130</v>
      </c>
      <c r="H153" s="3">
        <v>30</v>
      </c>
      <c r="I153" s="7">
        <v>0</v>
      </c>
      <c r="J153" s="7">
        <f t="shared" si="7"/>
        <v>0</v>
      </c>
    </row>
    <row r="154" spans="1:10" x14ac:dyDescent="0.25">
      <c r="A154" s="6"/>
      <c r="B154" s="29"/>
      <c r="C154" s="2"/>
      <c r="D154" s="2"/>
      <c r="E154" s="2"/>
      <c r="F154" s="2"/>
      <c r="G154" s="2"/>
      <c r="H154" s="3"/>
      <c r="I154" s="80" t="s">
        <v>614</v>
      </c>
      <c r="J154" s="80">
        <f>SUM(J143:J153)</f>
        <v>0</v>
      </c>
    </row>
    <row r="155" spans="1:10" x14ac:dyDescent="0.25">
      <c r="A155" s="33"/>
      <c r="B155" s="1" t="s">
        <v>272</v>
      </c>
      <c r="C155" s="34"/>
      <c r="D155" s="34"/>
      <c r="E155" s="34"/>
      <c r="F155" s="34"/>
      <c r="G155" s="34"/>
      <c r="H155" s="35"/>
      <c r="I155" s="41"/>
      <c r="J155" s="41"/>
    </row>
    <row r="156" spans="1:10" x14ac:dyDescent="0.25">
      <c r="A156" s="6">
        <v>118</v>
      </c>
      <c r="B156" s="29" t="s">
        <v>145</v>
      </c>
      <c r="C156" s="21">
        <v>10070</v>
      </c>
      <c r="D156" s="2" t="s">
        <v>133</v>
      </c>
      <c r="E156" s="2"/>
      <c r="F156" s="2"/>
      <c r="G156" s="2" t="s">
        <v>129</v>
      </c>
      <c r="H156" s="3">
        <v>4</v>
      </c>
      <c r="I156" s="7">
        <v>0</v>
      </c>
      <c r="J156" s="7">
        <f>+H156*I156</f>
        <v>0</v>
      </c>
    </row>
    <row r="157" spans="1:10" s="76" customFormat="1" x14ac:dyDescent="0.25">
      <c r="A157" s="6">
        <v>119</v>
      </c>
      <c r="B157" s="29" t="s">
        <v>186</v>
      </c>
      <c r="C157" s="21">
        <v>10464</v>
      </c>
      <c r="D157" s="2"/>
      <c r="E157" s="2"/>
      <c r="F157" s="2" t="s">
        <v>133</v>
      </c>
      <c r="G157" s="2" t="s">
        <v>129</v>
      </c>
      <c r="H157" s="3">
        <v>2</v>
      </c>
      <c r="I157" s="7">
        <v>0</v>
      </c>
      <c r="J157" s="7">
        <f t="shared" ref="J157:J167" si="8">+H157*I157</f>
        <v>0</v>
      </c>
    </row>
    <row r="158" spans="1:10" s="76" customFormat="1" x14ac:dyDescent="0.25">
      <c r="A158" s="6">
        <v>120</v>
      </c>
      <c r="B158" s="29" t="s">
        <v>187</v>
      </c>
      <c r="C158" s="21">
        <v>10486</v>
      </c>
      <c r="D158" s="2"/>
      <c r="E158" s="2"/>
      <c r="F158" s="2" t="s">
        <v>133</v>
      </c>
      <c r="G158" s="2" t="s">
        <v>129</v>
      </c>
      <c r="H158" s="3">
        <v>2</v>
      </c>
      <c r="I158" s="7">
        <v>0</v>
      </c>
      <c r="J158" s="7">
        <f t="shared" si="8"/>
        <v>0</v>
      </c>
    </row>
    <row r="159" spans="1:10" s="76" customFormat="1" x14ac:dyDescent="0.25">
      <c r="A159" s="6">
        <v>121</v>
      </c>
      <c r="B159" s="29" t="s">
        <v>188</v>
      </c>
      <c r="C159" s="21">
        <v>10615</v>
      </c>
      <c r="D159" s="2"/>
      <c r="E159" s="2"/>
      <c r="F159" s="2" t="s">
        <v>133</v>
      </c>
      <c r="G159" s="2" t="s">
        <v>129</v>
      </c>
      <c r="H159" s="3">
        <v>2</v>
      </c>
      <c r="I159" s="7">
        <v>0</v>
      </c>
      <c r="J159" s="7">
        <f t="shared" si="8"/>
        <v>0</v>
      </c>
    </row>
    <row r="160" spans="1:10" s="76" customFormat="1" x14ac:dyDescent="0.25">
      <c r="A160" s="6">
        <v>122</v>
      </c>
      <c r="B160" s="29" t="s">
        <v>189</v>
      </c>
      <c r="C160" s="21">
        <v>13570</v>
      </c>
      <c r="D160" s="2"/>
      <c r="E160" s="2"/>
      <c r="F160" s="2" t="s">
        <v>133</v>
      </c>
      <c r="G160" s="2" t="s">
        <v>129</v>
      </c>
      <c r="H160" s="3">
        <v>2</v>
      </c>
      <c r="I160" s="7">
        <v>0</v>
      </c>
      <c r="J160" s="7">
        <f t="shared" si="8"/>
        <v>0</v>
      </c>
    </row>
    <row r="161" spans="1:10" x14ac:dyDescent="0.25">
      <c r="A161" s="6">
        <v>123</v>
      </c>
      <c r="B161" s="29" t="s">
        <v>190</v>
      </c>
      <c r="C161" s="21">
        <v>14266</v>
      </c>
      <c r="D161" s="2"/>
      <c r="E161" s="2" t="s">
        <v>133</v>
      </c>
      <c r="F161" s="2"/>
      <c r="G161" s="2" t="s">
        <v>129</v>
      </c>
      <c r="H161" s="3">
        <v>10</v>
      </c>
      <c r="I161" s="7">
        <v>0</v>
      </c>
      <c r="J161" s="7">
        <f t="shared" si="8"/>
        <v>0</v>
      </c>
    </row>
    <row r="162" spans="1:10" x14ac:dyDescent="0.25">
      <c r="A162" s="6">
        <v>124</v>
      </c>
      <c r="B162" s="29" t="s">
        <v>192</v>
      </c>
      <c r="C162" s="21">
        <v>16777</v>
      </c>
      <c r="D162" s="2"/>
      <c r="E162" s="2" t="s">
        <v>133</v>
      </c>
      <c r="F162" s="2"/>
      <c r="G162" s="2" t="s">
        <v>129</v>
      </c>
      <c r="H162" s="3">
        <v>10</v>
      </c>
      <c r="I162" s="7">
        <v>0</v>
      </c>
      <c r="J162" s="7">
        <f t="shared" si="8"/>
        <v>0</v>
      </c>
    </row>
    <row r="163" spans="1:10" x14ac:dyDescent="0.25">
      <c r="A163" s="6">
        <v>125</v>
      </c>
      <c r="B163" s="29" t="s">
        <v>191</v>
      </c>
      <c r="C163" s="21">
        <v>14168</v>
      </c>
      <c r="D163" s="2"/>
      <c r="E163" s="2" t="s">
        <v>133</v>
      </c>
      <c r="F163" s="2"/>
      <c r="G163" s="2" t="s">
        <v>129</v>
      </c>
      <c r="H163" s="3">
        <v>10</v>
      </c>
      <c r="I163" s="7">
        <v>0</v>
      </c>
      <c r="J163" s="7">
        <f t="shared" si="8"/>
        <v>0</v>
      </c>
    </row>
    <row r="164" spans="1:10" x14ac:dyDescent="0.25">
      <c r="A164" s="6">
        <v>126</v>
      </c>
      <c r="B164" s="29" t="s">
        <v>153</v>
      </c>
      <c r="C164" s="21">
        <v>14267</v>
      </c>
      <c r="D164" s="2"/>
      <c r="E164" s="2" t="s">
        <v>133</v>
      </c>
      <c r="F164" s="2"/>
      <c r="G164" s="2" t="s">
        <v>129</v>
      </c>
      <c r="H164" s="3">
        <v>10</v>
      </c>
      <c r="I164" s="7">
        <v>0</v>
      </c>
      <c r="J164" s="7">
        <f t="shared" si="8"/>
        <v>0</v>
      </c>
    </row>
    <row r="165" spans="1:10" s="76" customFormat="1" x14ac:dyDescent="0.25">
      <c r="A165" s="6">
        <v>127</v>
      </c>
      <c r="B165" s="29" t="s">
        <v>155</v>
      </c>
      <c r="C165" s="2">
        <v>24456</v>
      </c>
      <c r="D165" s="2" t="s">
        <v>133</v>
      </c>
      <c r="E165" s="2"/>
      <c r="F165" s="2"/>
      <c r="G165" s="2" t="s">
        <v>129</v>
      </c>
      <c r="H165" s="3">
        <v>2</v>
      </c>
      <c r="I165" s="7">
        <v>0</v>
      </c>
      <c r="J165" s="7">
        <f t="shared" si="8"/>
        <v>0</v>
      </c>
    </row>
    <row r="166" spans="1:10" x14ac:dyDescent="0.25">
      <c r="A166" s="6">
        <v>128</v>
      </c>
      <c r="B166" s="29" t="s">
        <v>193</v>
      </c>
      <c r="C166" s="2" t="s">
        <v>194</v>
      </c>
      <c r="D166" s="2"/>
      <c r="E166" s="2"/>
      <c r="F166" s="2" t="s">
        <v>133</v>
      </c>
      <c r="G166" s="2" t="s">
        <v>130</v>
      </c>
      <c r="H166" s="3">
        <v>15</v>
      </c>
      <c r="I166" s="7">
        <v>0</v>
      </c>
      <c r="J166" s="7">
        <f t="shared" si="8"/>
        <v>0</v>
      </c>
    </row>
    <row r="167" spans="1:10" x14ac:dyDescent="0.25">
      <c r="A167" s="6">
        <v>129</v>
      </c>
      <c r="B167" s="29" t="s">
        <v>159</v>
      </c>
      <c r="C167" s="2">
        <v>17446</v>
      </c>
      <c r="D167" s="2" t="s">
        <v>133</v>
      </c>
      <c r="E167" s="2"/>
      <c r="F167" s="2"/>
      <c r="G167" s="2" t="s">
        <v>130</v>
      </c>
      <c r="H167" s="3">
        <v>30</v>
      </c>
      <c r="I167" s="7">
        <v>0</v>
      </c>
      <c r="J167" s="7">
        <f t="shared" si="8"/>
        <v>0</v>
      </c>
    </row>
    <row r="168" spans="1:10" x14ac:dyDescent="0.25">
      <c r="A168" s="6"/>
      <c r="B168" s="29"/>
      <c r="C168" s="2"/>
      <c r="D168" s="2"/>
      <c r="E168" s="2"/>
      <c r="F168" s="2"/>
      <c r="G168" s="2"/>
      <c r="H168" s="3"/>
      <c r="I168" s="80" t="s">
        <v>614</v>
      </c>
      <c r="J168" s="80">
        <f>SUM(J156:J167)</f>
        <v>0</v>
      </c>
    </row>
    <row r="169" spans="1:10" x14ac:dyDescent="0.25">
      <c r="A169" s="33"/>
      <c r="B169" s="1" t="s">
        <v>273</v>
      </c>
      <c r="C169" s="34"/>
      <c r="D169" s="34"/>
      <c r="E169" s="34"/>
      <c r="F169" s="34"/>
      <c r="G169" s="34"/>
      <c r="H169" s="35"/>
      <c r="I169" s="41"/>
      <c r="J169" s="41"/>
    </row>
    <row r="170" spans="1:10" x14ac:dyDescent="0.25">
      <c r="A170" s="6">
        <v>130</v>
      </c>
      <c r="B170" s="29" t="s">
        <v>195</v>
      </c>
      <c r="C170" s="21">
        <v>3040</v>
      </c>
      <c r="D170" s="2" t="s">
        <v>133</v>
      </c>
      <c r="E170" s="2"/>
      <c r="F170" s="2"/>
      <c r="G170" s="2" t="s">
        <v>129</v>
      </c>
      <c r="H170" s="3">
        <v>8</v>
      </c>
      <c r="I170" s="7">
        <v>0</v>
      </c>
      <c r="J170" s="7">
        <f>+H170*I170</f>
        <v>0</v>
      </c>
    </row>
    <row r="171" spans="1:10" x14ac:dyDescent="0.25">
      <c r="A171" s="6">
        <v>131</v>
      </c>
      <c r="B171" s="29" t="s">
        <v>196</v>
      </c>
      <c r="C171" s="21">
        <v>3774</v>
      </c>
      <c r="D171" s="2" t="s">
        <v>133</v>
      </c>
      <c r="E171" s="2"/>
      <c r="F171" s="2"/>
      <c r="G171" s="2" t="s">
        <v>129</v>
      </c>
      <c r="H171" s="3">
        <v>4</v>
      </c>
      <c r="I171" s="7">
        <v>0</v>
      </c>
      <c r="J171" s="7">
        <f t="shared" ref="J171:J177" si="9">+H171*I171</f>
        <v>0</v>
      </c>
    </row>
    <row r="172" spans="1:10" x14ac:dyDescent="0.25">
      <c r="A172" s="6">
        <v>132</v>
      </c>
      <c r="B172" s="29" t="s">
        <v>197</v>
      </c>
      <c r="C172" s="21">
        <v>4259</v>
      </c>
      <c r="D172" s="2"/>
      <c r="E172" s="2"/>
      <c r="F172" s="2" t="s">
        <v>133</v>
      </c>
      <c r="G172" s="2" t="s">
        <v>129</v>
      </c>
      <c r="H172" s="3">
        <v>10</v>
      </c>
      <c r="I172" s="7">
        <v>0</v>
      </c>
      <c r="J172" s="7">
        <f t="shared" si="9"/>
        <v>0</v>
      </c>
    </row>
    <row r="173" spans="1:10" x14ac:dyDescent="0.25">
      <c r="A173" s="6">
        <v>133</v>
      </c>
      <c r="B173" s="29" t="s">
        <v>198</v>
      </c>
      <c r="C173" s="21" t="s">
        <v>199</v>
      </c>
      <c r="D173" s="2"/>
      <c r="E173" s="2"/>
      <c r="F173" s="2" t="s">
        <v>133</v>
      </c>
      <c r="G173" s="2" t="s">
        <v>129</v>
      </c>
      <c r="H173" s="3">
        <v>10</v>
      </c>
      <c r="I173" s="7">
        <v>0</v>
      </c>
      <c r="J173" s="7">
        <f t="shared" si="9"/>
        <v>0</v>
      </c>
    </row>
    <row r="174" spans="1:10" x14ac:dyDescent="0.25">
      <c r="A174" s="6">
        <v>134</v>
      </c>
      <c r="B174" s="29" t="s">
        <v>200</v>
      </c>
      <c r="C174" s="21">
        <v>11213</v>
      </c>
      <c r="D174" s="2" t="s">
        <v>133</v>
      </c>
      <c r="E174" s="2"/>
      <c r="F174" s="2"/>
      <c r="G174" s="2" t="s">
        <v>129</v>
      </c>
      <c r="H174" s="3">
        <v>4</v>
      </c>
      <c r="I174" s="7">
        <v>0</v>
      </c>
      <c r="J174" s="7">
        <f t="shared" si="9"/>
        <v>0</v>
      </c>
    </row>
    <row r="175" spans="1:10" s="76" customFormat="1" x14ac:dyDescent="0.25">
      <c r="A175" s="6">
        <v>135</v>
      </c>
      <c r="B175" s="29" t="s">
        <v>201</v>
      </c>
      <c r="C175" s="21">
        <v>26019</v>
      </c>
      <c r="D175" s="2"/>
      <c r="E175" s="2"/>
      <c r="F175" s="2" t="s">
        <v>133</v>
      </c>
      <c r="G175" s="2" t="s">
        <v>129</v>
      </c>
      <c r="H175" s="3">
        <v>2</v>
      </c>
      <c r="I175" s="7">
        <v>0</v>
      </c>
      <c r="J175" s="7">
        <f t="shared" si="9"/>
        <v>0</v>
      </c>
    </row>
    <row r="176" spans="1:10" x14ac:dyDescent="0.25">
      <c r="A176" s="6">
        <v>136</v>
      </c>
      <c r="B176" s="29" t="s">
        <v>202</v>
      </c>
      <c r="C176" s="2" t="s">
        <v>203</v>
      </c>
      <c r="D176" s="2"/>
      <c r="E176" s="2"/>
      <c r="F176" s="2" t="s">
        <v>133</v>
      </c>
      <c r="G176" s="2" t="s">
        <v>130</v>
      </c>
      <c r="H176" s="3">
        <v>15</v>
      </c>
      <c r="I176" s="7">
        <v>0</v>
      </c>
      <c r="J176" s="7">
        <f t="shared" si="9"/>
        <v>0</v>
      </c>
    </row>
    <row r="177" spans="1:10" x14ac:dyDescent="0.25">
      <c r="A177" s="6">
        <v>137</v>
      </c>
      <c r="B177" s="29" t="s">
        <v>204</v>
      </c>
      <c r="C177" s="21">
        <v>11015</v>
      </c>
      <c r="D177" s="2" t="s">
        <v>133</v>
      </c>
      <c r="E177" s="2"/>
      <c r="F177" s="2"/>
      <c r="G177" s="2" t="s">
        <v>130</v>
      </c>
      <c r="H177" s="3">
        <v>30</v>
      </c>
      <c r="I177" s="7">
        <v>0</v>
      </c>
      <c r="J177" s="7">
        <f t="shared" si="9"/>
        <v>0</v>
      </c>
    </row>
    <row r="178" spans="1:10" x14ac:dyDescent="0.25">
      <c r="A178" s="6"/>
      <c r="B178" s="29"/>
      <c r="C178" s="21"/>
      <c r="D178" s="2"/>
      <c r="E178" s="2"/>
      <c r="F178" s="2"/>
      <c r="G178" s="2"/>
      <c r="H178" s="3"/>
      <c r="I178" s="80" t="s">
        <v>614</v>
      </c>
      <c r="J178" s="79">
        <f>SUM(J170:J177)</f>
        <v>0</v>
      </c>
    </row>
    <row r="179" spans="1:10" ht="30.75" customHeight="1" x14ac:dyDescent="0.25">
      <c r="A179" s="27" t="s">
        <v>128</v>
      </c>
      <c r="B179" s="20" t="s">
        <v>220</v>
      </c>
      <c r="C179" s="28" t="s">
        <v>221</v>
      </c>
      <c r="D179" s="28" t="s">
        <v>132</v>
      </c>
      <c r="E179" s="28" t="s">
        <v>223</v>
      </c>
      <c r="F179" s="28" t="s">
        <v>222</v>
      </c>
      <c r="G179" s="28" t="s">
        <v>4</v>
      </c>
      <c r="H179" s="28" t="s">
        <v>227</v>
      </c>
      <c r="I179" s="28" t="s">
        <v>215</v>
      </c>
      <c r="J179" s="28" t="s">
        <v>216</v>
      </c>
    </row>
    <row r="180" spans="1:10" x14ac:dyDescent="0.25">
      <c r="A180" s="33"/>
      <c r="B180" s="1" t="s">
        <v>274</v>
      </c>
      <c r="C180" s="43"/>
      <c r="D180" s="34"/>
      <c r="E180" s="34"/>
      <c r="F180" s="34"/>
      <c r="G180" s="34"/>
      <c r="H180" s="35"/>
      <c r="I180" s="41"/>
      <c r="J180" s="41"/>
    </row>
    <row r="181" spans="1:10" x14ac:dyDescent="0.25">
      <c r="A181" s="6">
        <v>138</v>
      </c>
      <c r="B181" s="31" t="s">
        <v>275</v>
      </c>
      <c r="C181" s="21"/>
      <c r="D181" s="2"/>
      <c r="E181" s="2" t="s">
        <v>133</v>
      </c>
      <c r="F181" s="2"/>
      <c r="G181" s="2" t="s">
        <v>129</v>
      </c>
      <c r="H181" s="3">
        <v>40</v>
      </c>
      <c r="I181" s="7">
        <v>0</v>
      </c>
      <c r="J181" s="7">
        <f>+H181*I181</f>
        <v>0</v>
      </c>
    </row>
    <row r="182" spans="1:10" x14ac:dyDescent="0.25">
      <c r="A182" s="6"/>
      <c r="B182" s="31"/>
      <c r="C182" s="21"/>
      <c r="D182" s="2"/>
      <c r="E182" s="2"/>
      <c r="F182" s="2"/>
      <c r="G182" s="2"/>
      <c r="H182" s="3"/>
      <c r="I182" s="80" t="s">
        <v>614</v>
      </c>
      <c r="J182" s="80">
        <f>SUM(J181)</f>
        <v>0</v>
      </c>
    </row>
    <row r="183" spans="1:10" x14ac:dyDescent="0.25">
      <c r="A183" s="33"/>
      <c r="B183" s="30" t="s">
        <v>15</v>
      </c>
      <c r="C183" s="34"/>
      <c r="D183" s="34"/>
      <c r="E183" s="34"/>
      <c r="F183" s="34"/>
      <c r="G183" s="34"/>
      <c r="H183" s="35"/>
      <c r="I183" s="41"/>
      <c r="J183" s="41"/>
    </row>
    <row r="184" spans="1:10" x14ac:dyDescent="0.25">
      <c r="A184" s="6">
        <v>139</v>
      </c>
      <c r="B184" s="29" t="s">
        <v>213</v>
      </c>
      <c r="C184" s="2"/>
      <c r="D184" s="2"/>
      <c r="E184" s="2" t="s">
        <v>133</v>
      </c>
      <c r="F184" s="2"/>
      <c r="G184" s="2" t="s">
        <v>129</v>
      </c>
      <c r="H184" s="3">
        <v>7</v>
      </c>
      <c r="I184" s="7">
        <v>0</v>
      </c>
      <c r="J184" s="7">
        <f>+H184*I184</f>
        <v>0</v>
      </c>
    </row>
    <row r="185" spans="1:10" x14ac:dyDescent="0.25">
      <c r="A185" s="6">
        <v>140</v>
      </c>
      <c r="B185" s="29" t="s">
        <v>16</v>
      </c>
      <c r="C185" s="2"/>
      <c r="D185" s="2" t="s">
        <v>133</v>
      </c>
      <c r="E185" s="2"/>
      <c r="F185" s="2"/>
      <c r="G185" s="2" t="s">
        <v>129</v>
      </c>
      <c r="H185" s="3">
        <v>8</v>
      </c>
      <c r="I185" s="7">
        <v>0</v>
      </c>
      <c r="J185" s="7">
        <f t="shared" ref="J185:J191" si="10">+H185*I185</f>
        <v>0</v>
      </c>
    </row>
    <row r="186" spans="1:10" x14ac:dyDescent="0.25">
      <c r="A186" s="6">
        <v>141</v>
      </c>
      <c r="B186" s="29" t="s">
        <v>17</v>
      </c>
      <c r="C186" s="2"/>
      <c r="D186" s="2" t="s">
        <v>133</v>
      </c>
      <c r="E186" s="2"/>
      <c r="F186" s="2"/>
      <c r="G186" s="2" t="s">
        <v>129</v>
      </c>
      <c r="H186" s="3">
        <v>8</v>
      </c>
      <c r="I186" s="7">
        <v>0</v>
      </c>
      <c r="J186" s="7">
        <f t="shared" si="10"/>
        <v>0</v>
      </c>
    </row>
    <row r="187" spans="1:10" x14ac:dyDescent="0.25">
      <c r="A187" s="6">
        <v>142</v>
      </c>
      <c r="B187" s="29" t="s">
        <v>18</v>
      </c>
      <c r="C187" s="2"/>
      <c r="D187" s="2"/>
      <c r="E187" s="2" t="s">
        <v>133</v>
      </c>
      <c r="F187" s="2"/>
      <c r="G187" s="2" t="s">
        <v>129</v>
      </c>
      <c r="H187" s="3">
        <v>8</v>
      </c>
      <c r="I187" s="7">
        <v>0</v>
      </c>
      <c r="J187" s="7">
        <f t="shared" si="10"/>
        <v>0</v>
      </c>
    </row>
    <row r="188" spans="1:10" x14ac:dyDescent="0.25">
      <c r="A188" s="6">
        <v>143</v>
      </c>
      <c r="B188" s="29" t="s">
        <v>276</v>
      </c>
      <c r="C188" s="2"/>
      <c r="D188" s="2"/>
      <c r="E188" s="2" t="s">
        <v>133</v>
      </c>
      <c r="F188" s="2"/>
      <c r="G188" s="2" t="s">
        <v>129</v>
      </c>
      <c r="H188" s="3">
        <v>8</v>
      </c>
      <c r="I188" s="7">
        <v>0</v>
      </c>
      <c r="J188" s="7">
        <f t="shared" si="10"/>
        <v>0</v>
      </c>
    </row>
    <row r="189" spans="1:10" x14ac:dyDescent="0.25">
      <c r="A189" s="6">
        <v>144</v>
      </c>
      <c r="B189" s="29" t="s">
        <v>277</v>
      </c>
      <c r="C189" s="2"/>
      <c r="D189" s="2"/>
      <c r="E189" s="2" t="s">
        <v>133</v>
      </c>
      <c r="F189" s="2"/>
      <c r="G189" s="2" t="s">
        <v>129</v>
      </c>
      <c r="H189" s="3">
        <v>4</v>
      </c>
      <c r="I189" s="7">
        <v>0</v>
      </c>
      <c r="J189" s="7">
        <f t="shared" si="10"/>
        <v>0</v>
      </c>
    </row>
    <row r="190" spans="1:10" x14ac:dyDescent="0.25">
      <c r="A190" s="6">
        <v>145</v>
      </c>
      <c r="B190" s="29" t="s">
        <v>19</v>
      </c>
      <c r="C190" s="2"/>
      <c r="D190" s="2"/>
      <c r="E190" s="2" t="s">
        <v>133</v>
      </c>
      <c r="F190" s="2"/>
      <c r="G190" s="2" t="s">
        <v>129</v>
      </c>
      <c r="H190" s="3">
        <v>4</v>
      </c>
      <c r="I190" s="7">
        <v>0</v>
      </c>
      <c r="J190" s="7">
        <f t="shared" si="10"/>
        <v>0</v>
      </c>
    </row>
    <row r="191" spans="1:10" x14ac:dyDescent="0.25">
      <c r="A191" s="6">
        <v>146</v>
      </c>
      <c r="B191" s="31" t="s">
        <v>278</v>
      </c>
      <c r="C191" s="2"/>
      <c r="D191" s="2"/>
      <c r="E191" s="2" t="s">
        <v>133</v>
      </c>
      <c r="F191" s="2"/>
      <c r="G191" s="2" t="s">
        <v>129</v>
      </c>
      <c r="H191" s="3">
        <v>4</v>
      </c>
      <c r="I191" s="7">
        <v>0</v>
      </c>
      <c r="J191" s="7">
        <f t="shared" si="10"/>
        <v>0</v>
      </c>
    </row>
    <row r="192" spans="1:10" x14ac:dyDescent="0.25">
      <c r="A192" s="6"/>
      <c r="B192" s="31"/>
      <c r="C192" s="2"/>
      <c r="D192" s="2"/>
      <c r="E192" s="2"/>
      <c r="F192" s="2"/>
      <c r="G192" s="2"/>
      <c r="H192" s="3"/>
      <c r="I192" s="80" t="s">
        <v>614</v>
      </c>
      <c r="J192" s="80">
        <f>SUM(J184:J191)</f>
        <v>0</v>
      </c>
    </row>
    <row r="193" spans="1:10" ht="30.75" customHeight="1" x14ac:dyDescent="0.25">
      <c r="A193" s="27" t="s">
        <v>128</v>
      </c>
      <c r="B193" s="20" t="s">
        <v>220</v>
      </c>
      <c r="C193" s="28" t="s">
        <v>221</v>
      </c>
      <c r="D193" s="28" t="s">
        <v>132</v>
      </c>
      <c r="E193" s="28" t="s">
        <v>223</v>
      </c>
      <c r="F193" s="28" t="s">
        <v>222</v>
      </c>
      <c r="G193" s="28" t="s">
        <v>4</v>
      </c>
      <c r="H193" s="28" t="s">
        <v>227</v>
      </c>
      <c r="I193" s="28" t="s">
        <v>215</v>
      </c>
      <c r="J193" s="28" t="s">
        <v>216</v>
      </c>
    </row>
    <row r="194" spans="1:10" x14ac:dyDescent="0.25">
      <c r="A194" s="33"/>
      <c r="B194" s="30" t="s">
        <v>279</v>
      </c>
      <c r="C194" s="34"/>
      <c r="D194" s="34"/>
      <c r="E194" s="34"/>
      <c r="F194" s="34"/>
      <c r="G194" s="34"/>
      <c r="H194" s="35"/>
      <c r="I194" s="41"/>
      <c r="J194" s="41"/>
    </row>
    <row r="195" spans="1:10" x14ac:dyDescent="0.25">
      <c r="A195" s="6"/>
      <c r="B195" s="44" t="s">
        <v>280</v>
      </c>
      <c r="C195" s="2"/>
      <c r="D195" s="2"/>
      <c r="E195" s="2"/>
      <c r="F195" s="2"/>
      <c r="G195" s="2"/>
      <c r="H195" s="3"/>
      <c r="I195" s="7"/>
      <c r="J195" s="7"/>
    </row>
    <row r="196" spans="1:10" x14ac:dyDescent="0.25">
      <c r="A196" s="6">
        <v>147</v>
      </c>
      <c r="B196" s="29" t="s">
        <v>20</v>
      </c>
      <c r="C196" s="2" t="s">
        <v>281</v>
      </c>
      <c r="D196" s="2" t="s">
        <v>133</v>
      </c>
      <c r="E196" s="2"/>
      <c r="F196" s="2"/>
      <c r="G196" s="2" t="s">
        <v>129</v>
      </c>
      <c r="H196" s="3">
        <v>500</v>
      </c>
      <c r="I196" s="7">
        <v>0</v>
      </c>
      <c r="J196" s="7">
        <f>+H196*I196</f>
        <v>0</v>
      </c>
    </row>
    <row r="197" spans="1:10" x14ac:dyDescent="0.25">
      <c r="A197" s="6">
        <v>148</v>
      </c>
      <c r="B197" s="29" t="s">
        <v>282</v>
      </c>
      <c r="C197" s="2">
        <v>306577</v>
      </c>
      <c r="D197" s="2" t="s">
        <v>133</v>
      </c>
      <c r="E197" s="2"/>
      <c r="F197" s="2"/>
      <c r="G197" s="2" t="s">
        <v>129</v>
      </c>
      <c r="H197" s="3">
        <v>400</v>
      </c>
      <c r="I197" s="7">
        <v>0</v>
      </c>
      <c r="J197" s="7">
        <f t="shared" ref="J197:J198" si="11">+H197*I197</f>
        <v>0</v>
      </c>
    </row>
    <row r="198" spans="1:10" x14ac:dyDescent="0.25">
      <c r="A198" s="6">
        <v>149</v>
      </c>
      <c r="B198" s="29" t="s">
        <v>283</v>
      </c>
      <c r="C198" s="2">
        <v>75881</v>
      </c>
      <c r="D198" s="2" t="s">
        <v>133</v>
      </c>
      <c r="E198" s="2"/>
      <c r="F198" s="2"/>
      <c r="G198" s="2" t="s">
        <v>129</v>
      </c>
      <c r="H198" s="3">
        <v>500</v>
      </c>
      <c r="I198" s="7">
        <v>0</v>
      </c>
      <c r="J198" s="7">
        <f t="shared" si="11"/>
        <v>0</v>
      </c>
    </row>
    <row r="199" spans="1:10" x14ac:dyDescent="0.25">
      <c r="A199" s="6"/>
      <c r="B199" s="29"/>
      <c r="C199" s="2"/>
      <c r="D199" s="2"/>
      <c r="E199" s="2"/>
      <c r="F199" s="2"/>
      <c r="G199" s="2"/>
      <c r="H199" s="3"/>
      <c r="I199" s="80" t="s">
        <v>614</v>
      </c>
      <c r="J199" s="80">
        <f>SUM(J196:J198)</f>
        <v>0</v>
      </c>
    </row>
    <row r="200" spans="1:10" x14ac:dyDescent="0.25">
      <c r="A200" s="6"/>
      <c r="B200" s="44" t="s">
        <v>284</v>
      </c>
      <c r="C200" s="2"/>
      <c r="D200" s="2"/>
      <c r="E200" s="2"/>
      <c r="F200" s="2"/>
      <c r="G200" s="2"/>
      <c r="H200" s="3"/>
      <c r="I200" s="7"/>
      <c r="J200" s="7"/>
    </row>
    <row r="201" spans="1:10" x14ac:dyDescent="0.25">
      <c r="A201" s="6">
        <v>150</v>
      </c>
      <c r="B201" s="29" t="s">
        <v>285</v>
      </c>
      <c r="C201" s="2">
        <v>47756</v>
      </c>
      <c r="D201" s="2" t="s">
        <v>133</v>
      </c>
      <c r="E201" s="2"/>
      <c r="F201" s="2"/>
      <c r="G201" s="2" t="s">
        <v>129</v>
      </c>
      <c r="H201" s="3">
        <v>16</v>
      </c>
      <c r="I201" s="7">
        <v>0</v>
      </c>
      <c r="J201" s="7">
        <f>+H201*I201</f>
        <v>0</v>
      </c>
    </row>
    <row r="202" spans="1:10" x14ac:dyDescent="0.25">
      <c r="A202" s="6">
        <v>151</v>
      </c>
      <c r="B202" s="29" t="s">
        <v>286</v>
      </c>
      <c r="C202" s="2">
        <v>45710</v>
      </c>
      <c r="D202" s="2" t="s">
        <v>133</v>
      </c>
      <c r="E202" s="2"/>
      <c r="F202" s="2"/>
      <c r="G202" s="2" t="s">
        <v>129</v>
      </c>
      <c r="H202" s="3">
        <v>400</v>
      </c>
      <c r="I202" s="7">
        <v>0</v>
      </c>
      <c r="J202" s="7">
        <f t="shared" ref="J202:J214" si="12">+H202*I202</f>
        <v>0</v>
      </c>
    </row>
    <row r="203" spans="1:10" x14ac:dyDescent="0.25">
      <c r="A203" s="6">
        <v>152</v>
      </c>
      <c r="B203" s="29" t="s">
        <v>287</v>
      </c>
      <c r="C203" s="2">
        <v>105602</v>
      </c>
      <c r="D203" s="2" t="s">
        <v>133</v>
      </c>
      <c r="E203" s="2"/>
      <c r="F203" s="2"/>
      <c r="G203" s="2" t="s">
        <v>129</v>
      </c>
      <c r="H203" s="3">
        <v>400</v>
      </c>
      <c r="I203" s="7">
        <v>0</v>
      </c>
      <c r="J203" s="7">
        <f t="shared" si="12"/>
        <v>0</v>
      </c>
    </row>
    <row r="204" spans="1:10" x14ac:dyDescent="0.25">
      <c r="A204" s="6">
        <v>153</v>
      </c>
      <c r="B204" s="29" t="s">
        <v>21</v>
      </c>
      <c r="C204" s="2">
        <v>42720</v>
      </c>
      <c r="D204" s="2"/>
      <c r="E204" s="2"/>
      <c r="F204" s="2" t="s">
        <v>133</v>
      </c>
      <c r="G204" s="2" t="s">
        <v>129</v>
      </c>
      <c r="H204" s="3">
        <v>10</v>
      </c>
      <c r="I204" s="7">
        <v>0</v>
      </c>
      <c r="J204" s="7">
        <f t="shared" si="12"/>
        <v>0</v>
      </c>
    </row>
    <row r="205" spans="1:10" x14ac:dyDescent="0.25">
      <c r="A205" s="6">
        <v>154</v>
      </c>
      <c r="B205" s="29" t="s">
        <v>22</v>
      </c>
      <c r="C205" s="2">
        <v>42721</v>
      </c>
      <c r="D205" s="2"/>
      <c r="E205" s="2"/>
      <c r="F205" s="2" t="s">
        <v>133</v>
      </c>
      <c r="G205" s="2" t="s">
        <v>129</v>
      </c>
      <c r="H205" s="3">
        <v>10</v>
      </c>
      <c r="I205" s="7">
        <v>0</v>
      </c>
      <c r="J205" s="7">
        <f t="shared" si="12"/>
        <v>0</v>
      </c>
    </row>
    <row r="206" spans="1:10" x14ac:dyDescent="0.25">
      <c r="A206" s="6">
        <v>155</v>
      </c>
      <c r="B206" s="29" t="s">
        <v>23</v>
      </c>
      <c r="C206" s="2">
        <v>42723</v>
      </c>
      <c r="D206" s="2"/>
      <c r="E206" s="2"/>
      <c r="F206" s="2" t="s">
        <v>133</v>
      </c>
      <c r="G206" s="2" t="s">
        <v>129</v>
      </c>
      <c r="H206" s="3">
        <v>5</v>
      </c>
      <c r="I206" s="7">
        <v>0</v>
      </c>
      <c r="J206" s="7">
        <f t="shared" si="12"/>
        <v>0</v>
      </c>
    </row>
    <row r="207" spans="1:10" x14ac:dyDescent="0.25">
      <c r="A207" s="6">
        <v>156</v>
      </c>
      <c r="B207" s="29" t="s">
        <v>24</v>
      </c>
      <c r="C207" s="2">
        <v>42722</v>
      </c>
      <c r="D207" s="2"/>
      <c r="E207" s="2"/>
      <c r="F207" s="2" t="s">
        <v>133</v>
      </c>
      <c r="G207" s="2" t="s">
        <v>129</v>
      </c>
      <c r="H207" s="3">
        <v>5</v>
      </c>
      <c r="I207" s="7">
        <v>0</v>
      </c>
      <c r="J207" s="7">
        <f t="shared" si="12"/>
        <v>0</v>
      </c>
    </row>
    <row r="208" spans="1:10" x14ac:dyDescent="0.25">
      <c r="A208" s="6">
        <v>157</v>
      </c>
      <c r="B208" s="29" t="s">
        <v>25</v>
      </c>
      <c r="C208" s="2">
        <v>33951</v>
      </c>
      <c r="D208" s="2"/>
      <c r="E208" s="2" t="s">
        <v>133</v>
      </c>
      <c r="F208" s="2"/>
      <c r="G208" s="2" t="s">
        <v>129</v>
      </c>
      <c r="H208" s="3">
        <v>12</v>
      </c>
      <c r="I208" s="7">
        <v>0</v>
      </c>
      <c r="J208" s="7">
        <f t="shared" si="12"/>
        <v>0</v>
      </c>
    </row>
    <row r="209" spans="1:10" x14ac:dyDescent="0.25">
      <c r="A209" s="6">
        <v>158</v>
      </c>
      <c r="B209" s="29" t="s">
        <v>288</v>
      </c>
      <c r="C209" s="2">
        <v>46248</v>
      </c>
      <c r="D209" s="2"/>
      <c r="E209" s="2" t="s">
        <v>133</v>
      </c>
      <c r="F209" s="2"/>
      <c r="G209" s="2" t="s">
        <v>129</v>
      </c>
      <c r="H209" s="3">
        <v>8</v>
      </c>
      <c r="I209" s="7">
        <v>0</v>
      </c>
      <c r="J209" s="7">
        <f t="shared" si="12"/>
        <v>0</v>
      </c>
    </row>
    <row r="210" spans="1:10" x14ac:dyDescent="0.25">
      <c r="A210" s="6">
        <v>159</v>
      </c>
      <c r="B210" s="29" t="s">
        <v>289</v>
      </c>
      <c r="C210" s="2">
        <v>125033</v>
      </c>
      <c r="D210" s="2"/>
      <c r="E210" s="2" t="s">
        <v>133</v>
      </c>
      <c r="F210" s="2"/>
      <c r="G210" s="2" t="s">
        <v>129</v>
      </c>
      <c r="H210" s="3">
        <v>24</v>
      </c>
      <c r="I210" s="7">
        <v>0</v>
      </c>
      <c r="J210" s="7">
        <f t="shared" si="12"/>
        <v>0</v>
      </c>
    </row>
    <row r="211" spans="1:10" x14ac:dyDescent="0.25">
      <c r="A211" s="6">
        <v>160</v>
      </c>
      <c r="B211" s="29" t="s">
        <v>290</v>
      </c>
      <c r="C211" s="2">
        <v>41602</v>
      </c>
      <c r="D211" s="2"/>
      <c r="E211" s="2" t="s">
        <v>133</v>
      </c>
      <c r="F211" s="2"/>
      <c r="G211" s="2" t="s">
        <v>129</v>
      </c>
      <c r="H211" s="3">
        <v>10</v>
      </c>
      <c r="I211" s="7">
        <v>0</v>
      </c>
      <c r="J211" s="7">
        <f t="shared" si="12"/>
        <v>0</v>
      </c>
    </row>
    <row r="212" spans="1:10" x14ac:dyDescent="0.25">
      <c r="A212" s="6">
        <v>161</v>
      </c>
      <c r="B212" s="29" t="s">
        <v>291</v>
      </c>
      <c r="C212" s="2">
        <v>15276</v>
      </c>
      <c r="D212" s="2"/>
      <c r="E212" s="2" t="s">
        <v>133</v>
      </c>
      <c r="F212" s="2"/>
      <c r="G212" s="2" t="s">
        <v>129</v>
      </c>
      <c r="H212" s="3">
        <v>20</v>
      </c>
      <c r="I212" s="7">
        <v>0</v>
      </c>
      <c r="J212" s="7">
        <f t="shared" si="12"/>
        <v>0</v>
      </c>
    </row>
    <row r="213" spans="1:10" x14ac:dyDescent="0.25">
      <c r="A213" s="6">
        <v>162</v>
      </c>
      <c r="B213" s="29" t="s">
        <v>292</v>
      </c>
      <c r="C213" s="2">
        <v>135133</v>
      </c>
      <c r="D213" s="2"/>
      <c r="E213" s="2" t="s">
        <v>133</v>
      </c>
      <c r="F213" s="2"/>
      <c r="G213" s="2" t="s">
        <v>129</v>
      </c>
      <c r="H213" s="3">
        <v>25</v>
      </c>
      <c r="I213" s="7">
        <v>0</v>
      </c>
      <c r="J213" s="7">
        <f t="shared" si="12"/>
        <v>0</v>
      </c>
    </row>
    <row r="214" spans="1:10" x14ac:dyDescent="0.25">
      <c r="A214" s="6">
        <v>163</v>
      </c>
      <c r="B214" s="29" t="s">
        <v>293</v>
      </c>
      <c r="C214" s="2">
        <v>75953</v>
      </c>
      <c r="D214" s="2"/>
      <c r="E214" s="2" t="s">
        <v>133</v>
      </c>
      <c r="F214" s="2"/>
      <c r="G214" s="2" t="s">
        <v>129</v>
      </c>
      <c r="H214" s="3">
        <v>400</v>
      </c>
      <c r="I214" s="7">
        <v>0</v>
      </c>
      <c r="J214" s="7">
        <f t="shared" si="12"/>
        <v>0</v>
      </c>
    </row>
    <row r="215" spans="1:10" x14ac:dyDescent="0.25">
      <c r="A215" s="6"/>
      <c r="B215" s="29"/>
      <c r="C215" s="2"/>
      <c r="D215" s="2"/>
      <c r="E215" s="2"/>
      <c r="F215" s="2"/>
      <c r="G215" s="2"/>
      <c r="H215" s="3"/>
      <c r="I215" s="80" t="s">
        <v>614</v>
      </c>
      <c r="J215" s="80">
        <f>SUM(J201:J214)</f>
        <v>0</v>
      </c>
    </row>
    <row r="216" spans="1:10" x14ac:dyDescent="0.25">
      <c r="A216" s="6"/>
      <c r="B216" s="44" t="s">
        <v>294</v>
      </c>
      <c r="C216" s="2"/>
      <c r="D216" s="2"/>
      <c r="E216" s="2"/>
      <c r="F216" s="2"/>
      <c r="G216" s="2"/>
      <c r="H216" s="3"/>
      <c r="I216" s="7"/>
      <c r="J216" s="7"/>
    </row>
    <row r="217" spans="1:10" x14ac:dyDescent="0.25">
      <c r="A217" s="6">
        <v>164</v>
      </c>
      <c r="B217" s="29" t="s">
        <v>295</v>
      </c>
      <c r="C217" s="2">
        <v>47756</v>
      </c>
      <c r="D217" s="2"/>
      <c r="E217" s="2" t="s">
        <v>133</v>
      </c>
      <c r="F217" s="2"/>
      <c r="G217" s="2" t="s">
        <v>129</v>
      </c>
      <c r="H217" s="3">
        <v>16</v>
      </c>
      <c r="I217" s="7">
        <v>0</v>
      </c>
      <c r="J217" s="7">
        <f>+H217*I217</f>
        <v>0</v>
      </c>
    </row>
    <row r="218" spans="1:10" x14ac:dyDescent="0.25">
      <c r="A218" s="6">
        <v>165</v>
      </c>
      <c r="B218" s="29" t="s">
        <v>287</v>
      </c>
      <c r="C218" s="2">
        <v>105602</v>
      </c>
      <c r="D218" s="2" t="s">
        <v>133</v>
      </c>
      <c r="E218" s="2"/>
      <c r="F218" s="2"/>
      <c r="G218" s="2" t="s">
        <v>129</v>
      </c>
      <c r="H218" s="3">
        <v>400</v>
      </c>
      <c r="I218" s="7">
        <v>0</v>
      </c>
      <c r="J218" s="7">
        <f t="shared" ref="J218:J225" si="13">+H218*I218</f>
        <v>0</v>
      </c>
    </row>
    <row r="219" spans="1:10" x14ac:dyDescent="0.25">
      <c r="A219" s="6">
        <v>166</v>
      </c>
      <c r="B219" s="29" t="s">
        <v>296</v>
      </c>
      <c r="C219" s="2">
        <v>65788</v>
      </c>
      <c r="D219" s="2" t="s">
        <v>133</v>
      </c>
      <c r="E219" s="2"/>
      <c r="F219" s="2"/>
      <c r="G219" s="2" t="s">
        <v>129</v>
      </c>
      <c r="H219" s="3">
        <v>400</v>
      </c>
      <c r="I219" s="7">
        <v>0</v>
      </c>
      <c r="J219" s="7">
        <f t="shared" si="13"/>
        <v>0</v>
      </c>
    </row>
    <row r="220" spans="1:10" x14ac:dyDescent="0.25">
      <c r="A220" s="6">
        <v>167</v>
      </c>
      <c r="B220" s="29" t="s">
        <v>288</v>
      </c>
      <c r="C220" s="2">
        <v>46248</v>
      </c>
      <c r="D220" s="2" t="s">
        <v>133</v>
      </c>
      <c r="E220" s="2"/>
      <c r="F220" s="2"/>
      <c r="G220" s="2" t="s">
        <v>129</v>
      </c>
      <c r="H220" s="3">
        <v>25</v>
      </c>
      <c r="I220" s="7">
        <v>0</v>
      </c>
      <c r="J220" s="7">
        <f t="shared" si="13"/>
        <v>0</v>
      </c>
    </row>
    <row r="221" spans="1:10" x14ac:dyDescent="0.25">
      <c r="A221" s="6">
        <v>168</v>
      </c>
      <c r="B221" s="29" t="s">
        <v>289</v>
      </c>
      <c r="C221" s="2">
        <v>125033</v>
      </c>
      <c r="D221" s="2" t="s">
        <v>133</v>
      </c>
      <c r="E221" s="2"/>
      <c r="F221" s="2"/>
      <c r="G221" s="2" t="s">
        <v>129</v>
      </c>
      <c r="H221" s="3">
        <v>12</v>
      </c>
      <c r="I221" s="7">
        <v>0</v>
      </c>
      <c r="J221" s="7">
        <f t="shared" si="13"/>
        <v>0</v>
      </c>
    </row>
    <row r="222" spans="1:10" x14ac:dyDescent="0.25">
      <c r="A222" s="6">
        <v>169</v>
      </c>
      <c r="B222" s="29" t="s">
        <v>290</v>
      </c>
      <c r="C222" s="2">
        <v>41602</v>
      </c>
      <c r="D222" s="2" t="s">
        <v>133</v>
      </c>
      <c r="E222" s="2"/>
      <c r="F222" s="2"/>
      <c r="G222" s="2" t="s">
        <v>129</v>
      </c>
      <c r="H222" s="3">
        <v>12</v>
      </c>
      <c r="I222" s="7">
        <v>0</v>
      </c>
      <c r="J222" s="7">
        <f t="shared" si="13"/>
        <v>0</v>
      </c>
    </row>
    <row r="223" spans="1:10" x14ac:dyDescent="0.25">
      <c r="A223" s="6">
        <v>170</v>
      </c>
      <c r="B223" s="29" t="s">
        <v>291</v>
      </c>
      <c r="C223" s="2">
        <v>15276</v>
      </c>
      <c r="D223" s="2" t="s">
        <v>133</v>
      </c>
      <c r="E223" s="2"/>
      <c r="F223" s="2"/>
      <c r="G223" s="2" t="s">
        <v>129</v>
      </c>
      <c r="H223" s="3">
        <v>12</v>
      </c>
      <c r="I223" s="7">
        <v>0</v>
      </c>
      <c r="J223" s="7">
        <f t="shared" si="13"/>
        <v>0</v>
      </c>
    </row>
    <row r="224" spans="1:10" x14ac:dyDescent="0.25">
      <c r="A224" s="6">
        <v>171</v>
      </c>
      <c r="B224" s="29" t="s">
        <v>292</v>
      </c>
      <c r="C224" s="2">
        <v>135133</v>
      </c>
      <c r="D224" s="2" t="s">
        <v>133</v>
      </c>
      <c r="E224" s="2"/>
      <c r="F224" s="2"/>
      <c r="G224" s="2" t="s">
        <v>129</v>
      </c>
      <c r="H224" s="3">
        <v>50</v>
      </c>
      <c r="I224" s="7">
        <v>0</v>
      </c>
      <c r="J224" s="7">
        <f t="shared" si="13"/>
        <v>0</v>
      </c>
    </row>
    <row r="225" spans="1:10" x14ac:dyDescent="0.25">
      <c r="A225" s="6">
        <v>172</v>
      </c>
      <c r="B225" s="29" t="s">
        <v>293</v>
      </c>
      <c r="C225" s="2">
        <v>75953</v>
      </c>
      <c r="D225" s="2" t="s">
        <v>133</v>
      </c>
      <c r="E225" s="2"/>
      <c r="F225" s="2"/>
      <c r="G225" s="2" t="s">
        <v>129</v>
      </c>
      <c r="H225" s="3">
        <v>200</v>
      </c>
      <c r="I225" s="7">
        <v>0</v>
      </c>
      <c r="J225" s="7">
        <f t="shared" si="13"/>
        <v>0</v>
      </c>
    </row>
    <row r="226" spans="1:10" x14ac:dyDescent="0.25">
      <c r="A226" s="6"/>
      <c r="B226" s="29"/>
      <c r="C226" s="2"/>
      <c r="D226" s="2"/>
      <c r="E226" s="2"/>
      <c r="F226" s="2"/>
      <c r="G226" s="2"/>
      <c r="H226" s="3"/>
      <c r="I226" s="80" t="s">
        <v>614</v>
      </c>
      <c r="J226" s="80">
        <f>SUM(J217:J225)</f>
        <v>0</v>
      </c>
    </row>
    <row r="227" spans="1:10" x14ac:dyDescent="0.25">
      <c r="A227" s="6"/>
      <c r="B227" s="44" t="s">
        <v>297</v>
      </c>
      <c r="C227" s="2"/>
      <c r="D227" s="2"/>
      <c r="E227" s="2"/>
      <c r="F227" s="2"/>
      <c r="G227" s="2"/>
      <c r="H227" s="3"/>
      <c r="I227" s="7"/>
      <c r="J227" s="7"/>
    </row>
    <row r="228" spans="1:10" x14ac:dyDescent="0.25">
      <c r="A228" s="6">
        <v>173</v>
      </c>
      <c r="B228" s="29" t="s">
        <v>298</v>
      </c>
      <c r="C228" s="2" t="s">
        <v>299</v>
      </c>
      <c r="D228" s="2"/>
      <c r="E228" s="2" t="s">
        <v>133</v>
      </c>
      <c r="F228" s="2"/>
      <c r="G228" s="2" t="s">
        <v>129</v>
      </c>
      <c r="H228" s="3">
        <v>16</v>
      </c>
      <c r="I228" s="7">
        <v>0</v>
      </c>
      <c r="J228" s="7">
        <f>+H228*I228</f>
        <v>0</v>
      </c>
    </row>
    <row r="229" spans="1:10" x14ac:dyDescent="0.25">
      <c r="A229" s="6">
        <v>174</v>
      </c>
      <c r="B229" s="29" t="s">
        <v>300</v>
      </c>
      <c r="C229" s="2">
        <v>15157</v>
      </c>
      <c r="D229" s="2"/>
      <c r="E229" s="2" t="s">
        <v>133</v>
      </c>
      <c r="F229" s="2"/>
      <c r="G229" s="2" t="s">
        <v>129</v>
      </c>
      <c r="H229" s="3">
        <v>30</v>
      </c>
      <c r="I229" s="7">
        <v>0</v>
      </c>
      <c r="J229" s="7">
        <f t="shared" ref="J229:J240" si="14">+H229*I229</f>
        <v>0</v>
      </c>
    </row>
    <row r="230" spans="1:10" x14ac:dyDescent="0.25">
      <c r="A230" s="6">
        <v>175</v>
      </c>
      <c r="B230" s="29" t="s">
        <v>301</v>
      </c>
      <c r="C230" s="2">
        <v>49452</v>
      </c>
      <c r="D230" s="2"/>
      <c r="E230" s="2"/>
      <c r="F230" s="2" t="s">
        <v>133</v>
      </c>
      <c r="G230" s="2" t="s">
        <v>129</v>
      </c>
      <c r="H230" s="3">
        <v>24</v>
      </c>
      <c r="I230" s="7">
        <v>0</v>
      </c>
      <c r="J230" s="7">
        <f t="shared" si="14"/>
        <v>0</v>
      </c>
    </row>
    <row r="231" spans="1:10" x14ac:dyDescent="0.25">
      <c r="A231" s="6">
        <v>176</v>
      </c>
      <c r="B231" s="29" t="s">
        <v>302</v>
      </c>
      <c r="C231" s="2">
        <v>135134</v>
      </c>
      <c r="D231" s="2"/>
      <c r="E231" s="2" t="s">
        <v>133</v>
      </c>
      <c r="F231" s="2"/>
      <c r="G231" s="2" t="s">
        <v>129</v>
      </c>
      <c r="H231" s="3">
        <v>50</v>
      </c>
      <c r="I231" s="7">
        <v>0</v>
      </c>
      <c r="J231" s="7">
        <f t="shared" si="14"/>
        <v>0</v>
      </c>
    </row>
    <row r="232" spans="1:10" x14ac:dyDescent="0.25">
      <c r="A232" s="6">
        <v>177</v>
      </c>
      <c r="B232" s="29" t="s">
        <v>303</v>
      </c>
      <c r="C232" s="2">
        <v>236323</v>
      </c>
      <c r="D232" s="2"/>
      <c r="E232" s="2"/>
      <c r="F232" s="2" t="s">
        <v>133</v>
      </c>
      <c r="G232" s="2" t="s">
        <v>129</v>
      </c>
      <c r="H232" s="3">
        <v>2</v>
      </c>
      <c r="I232" s="7">
        <v>0</v>
      </c>
      <c r="J232" s="7">
        <f t="shared" si="14"/>
        <v>0</v>
      </c>
    </row>
    <row r="233" spans="1:10" x14ac:dyDescent="0.25">
      <c r="A233" s="6">
        <v>178</v>
      </c>
      <c r="B233" s="29" t="s">
        <v>304</v>
      </c>
      <c r="C233" s="2">
        <v>46959</v>
      </c>
      <c r="D233" s="2"/>
      <c r="E233" s="2"/>
      <c r="F233" s="2" t="s">
        <v>133</v>
      </c>
      <c r="G233" s="2" t="s">
        <v>129</v>
      </c>
      <c r="H233" s="3">
        <v>2</v>
      </c>
      <c r="I233" s="7">
        <v>0</v>
      </c>
      <c r="J233" s="7">
        <f t="shared" si="14"/>
        <v>0</v>
      </c>
    </row>
    <row r="234" spans="1:10" s="76" customFormat="1" x14ac:dyDescent="0.25">
      <c r="A234" s="6">
        <v>179</v>
      </c>
      <c r="B234" s="29" t="s">
        <v>305</v>
      </c>
      <c r="C234" s="2" t="s">
        <v>306</v>
      </c>
      <c r="D234" s="2"/>
      <c r="E234" s="2"/>
      <c r="F234" s="2" t="s">
        <v>133</v>
      </c>
      <c r="G234" s="2" t="s">
        <v>129</v>
      </c>
      <c r="H234" s="3">
        <v>2</v>
      </c>
      <c r="I234" s="7">
        <v>0</v>
      </c>
      <c r="J234" s="7">
        <f t="shared" si="14"/>
        <v>0</v>
      </c>
    </row>
    <row r="235" spans="1:10" s="76" customFormat="1" x14ac:dyDescent="0.25">
      <c r="A235" s="6">
        <v>180</v>
      </c>
      <c r="B235" s="29" t="s">
        <v>307</v>
      </c>
      <c r="C235" s="2">
        <v>65426</v>
      </c>
      <c r="D235" s="2"/>
      <c r="E235" s="2"/>
      <c r="F235" s="2" t="s">
        <v>133</v>
      </c>
      <c r="G235" s="2" t="s">
        <v>129</v>
      </c>
      <c r="H235" s="3">
        <v>2</v>
      </c>
      <c r="I235" s="7">
        <v>0</v>
      </c>
      <c r="J235" s="7">
        <f t="shared" si="14"/>
        <v>0</v>
      </c>
    </row>
    <row r="236" spans="1:10" x14ac:dyDescent="0.25">
      <c r="A236" s="6">
        <v>181</v>
      </c>
      <c r="B236" s="29" t="s">
        <v>308</v>
      </c>
      <c r="C236" s="2">
        <v>285253</v>
      </c>
      <c r="D236" s="2"/>
      <c r="E236" s="2" t="s">
        <v>133</v>
      </c>
      <c r="F236" s="2"/>
      <c r="G236" s="2" t="s">
        <v>129</v>
      </c>
      <c r="H236" s="3">
        <v>2</v>
      </c>
      <c r="I236" s="7">
        <v>0</v>
      </c>
      <c r="J236" s="7">
        <f t="shared" si="14"/>
        <v>0</v>
      </c>
    </row>
    <row r="237" spans="1:10" s="76" customFormat="1" x14ac:dyDescent="0.25">
      <c r="A237" s="6">
        <v>182</v>
      </c>
      <c r="B237" s="29" t="s">
        <v>309</v>
      </c>
      <c r="C237" s="2" t="s">
        <v>310</v>
      </c>
      <c r="D237" s="2"/>
      <c r="E237" s="2" t="s">
        <v>133</v>
      </c>
      <c r="F237" s="2"/>
      <c r="G237" s="2" t="s">
        <v>129</v>
      </c>
      <c r="H237" s="3">
        <v>2</v>
      </c>
      <c r="I237" s="7">
        <v>0</v>
      </c>
      <c r="J237" s="7">
        <f t="shared" si="14"/>
        <v>0</v>
      </c>
    </row>
    <row r="238" spans="1:10" s="76" customFormat="1" x14ac:dyDescent="0.25">
      <c r="A238" s="6">
        <v>183</v>
      </c>
      <c r="B238" s="29" t="s">
        <v>311</v>
      </c>
      <c r="C238" s="2">
        <v>247219</v>
      </c>
      <c r="D238" s="2"/>
      <c r="E238" s="2"/>
      <c r="F238" s="2" t="s">
        <v>133</v>
      </c>
      <c r="G238" s="2" t="s">
        <v>129</v>
      </c>
      <c r="H238" s="3">
        <v>1</v>
      </c>
      <c r="I238" s="7">
        <v>0</v>
      </c>
      <c r="J238" s="7">
        <f t="shared" si="14"/>
        <v>0</v>
      </c>
    </row>
    <row r="239" spans="1:10" s="76" customFormat="1" x14ac:dyDescent="0.25">
      <c r="A239" s="6">
        <v>184</v>
      </c>
      <c r="B239" s="29" t="s">
        <v>40</v>
      </c>
      <c r="C239" s="2">
        <v>271361</v>
      </c>
      <c r="D239" s="2"/>
      <c r="E239" s="2"/>
      <c r="F239" s="2" t="s">
        <v>133</v>
      </c>
      <c r="G239" s="2" t="s">
        <v>129</v>
      </c>
      <c r="H239" s="3">
        <v>1</v>
      </c>
      <c r="I239" s="7">
        <v>0</v>
      </c>
      <c r="J239" s="7">
        <f t="shared" si="14"/>
        <v>0</v>
      </c>
    </row>
    <row r="240" spans="1:10" s="76" customFormat="1" x14ac:dyDescent="0.25">
      <c r="A240" s="6">
        <v>185</v>
      </c>
      <c r="B240" s="29" t="s">
        <v>312</v>
      </c>
      <c r="C240" s="2">
        <v>299193</v>
      </c>
      <c r="D240" s="2"/>
      <c r="E240" s="2"/>
      <c r="F240" s="2" t="s">
        <v>133</v>
      </c>
      <c r="G240" s="2" t="s">
        <v>129</v>
      </c>
      <c r="H240" s="3">
        <v>1</v>
      </c>
      <c r="I240" s="7">
        <v>0</v>
      </c>
      <c r="J240" s="7">
        <f t="shared" si="14"/>
        <v>0</v>
      </c>
    </row>
    <row r="241" spans="1:10" x14ac:dyDescent="0.25">
      <c r="A241" s="6">
        <v>186</v>
      </c>
      <c r="B241" s="29" t="s">
        <v>313</v>
      </c>
      <c r="C241" s="2">
        <v>125060</v>
      </c>
      <c r="D241" s="2"/>
      <c r="E241" s="2" t="s">
        <v>133</v>
      </c>
      <c r="F241" s="2"/>
      <c r="G241" s="2" t="s">
        <v>129</v>
      </c>
      <c r="H241" s="3">
        <v>8</v>
      </c>
      <c r="I241" s="7">
        <v>0</v>
      </c>
      <c r="J241" s="7">
        <f>+H241*I241</f>
        <v>0</v>
      </c>
    </row>
    <row r="242" spans="1:10" x14ac:dyDescent="0.25">
      <c r="A242" s="6">
        <v>187</v>
      </c>
      <c r="B242" s="29" t="s">
        <v>314</v>
      </c>
      <c r="C242" s="2" t="s">
        <v>315</v>
      </c>
      <c r="D242" s="2"/>
      <c r="E242" s="2" t="s">
        <v>133</v>
      </c>
      <c r="F242" s="2"/>
      <c r="G242" s="2" t="s">
        <v>129</v>
      </c>
      <c r="H242" s="3">
        <v>1</v>
      </c>
      <c r="I242" s="7">
        <v>0</v>
      </c>
      <c r="J242" s="7">
        <f t="shared" ref="J242:J253" si="15">+H242*I242</f>
        <v>0</v>
      </c>
    </row>
    <row r="243" spans="1:10" x14ac:dyDescent="0.25">
      <c r="A243" s="6">
        <v>188</v>
      </c>
      <c r="B243" s="29" t="s">
        <v>316</v>
      </c>
      <c r="C243" s="2" t="s">
        <v>317</v>
      </c>
      <c r="D243" s="2"/>
      <c r="E243" s="2" t="s">
        <v>133</v>
      </c>
      <c r="F243" s="2"/>
      <c r="G243" s="2" t="s">
        <v>129</v>
      </c>
      <c r="H243" s="3">
        <v>1</v>
      </c>
      <c r="I243" s="7">
        <v>0</v>
      </c>
      <c r="J243" s="7">
        <f t="shared" si="15"/>
        <v>0</v>
      </c>
    </row>
    <row r="244" spans="1:10" x14ac:dyDescent="0.25">
      <c r="A244" s="6">
        <v>189</v>
      </c>
      <c r="B244" s="29" t="s">
        <v>318</v>
      </c>
      <c r="C244" s="2">
        <v>31484</v>
      </c>
      <c r="D244" s="2"/>
      <c r="E244" s="2"/>
      <c r="F244" s="2" t="s">
        <v>133</v>
      </c>
      <c r="G244" s="2" t="s">
        <v>129</v>
      </c>
      <c r="H244" s="3">
        <v>8</v>
      </c>
      <c r="I244" s="7">
        <v>0</v>
      </c>
      <c r="J244" s="7">
        <f t="shared" si="15"/>
        <v>0</v>
      </c>
    </row>
    <row r="245" spans="1:10" x14ac:dyDescent="0.25">
      <c r="A245" s="6">
        <v>190</v>
      </c>
      <c r="B245" s="29" t="s">
        <v>319</v>
      </c>
      <c r="C245" s="2">
        <v>5892</v>
      </c>
      <c r="D245" s="2"/>
      <c r="E245" s="2" t="s">
        <v>133</v>
      </c>
      <c r="F245" s="2"/>
      <c r="G245" s="2" t="s">
        <v>129</v>
      </c>
      <c r="H245" s="3">
        <v>15</v>
      </c>
      <c r="I245" s="7">
        <v>0</v>
      </c>
      <c r="J245" s="7">
        <f t="shared" si="15"/>
        <v>0</v>
      </c>
    </row>
    <row r="246" spans="1:10" x14ac:dyDescent="0.25">
      <c r="A246" s="6">
        <v>191</v>
      </c>
      <c r="B246" s="29" t="s">
        <v>320</v>
      </c>
      <c r="C246" s="2">
        <v>37950</v>
      </c>
      <c r="D246" s="2"/>
      <c r="E246" s="2" t="s">
        <v>133</v>
      </c>
      <c r="F246" s="2"/>
      <c r="G246" s="2" t="s">
        <v>129</v>
      </c>
      <c r="H246" s="3">
        <v>15</v>
      </c>
      <c r="I246" s="7">
        <v>0</v>
      </c>
      <c r="J246" s="7">
        <f t="shared" si="15"/>
        <v>0</v>
      </c>
    </row>
    <row r="247" spans="1:10" x14ac:dyDescent="0.25">
      <c r="A247" s="6">
        <v>192</v>
      </c>
      <c r="B247" s="29" t="s">
        <v>321</v>
      </c>
      <c r="C247" s="2">
        <v>36488</v>
      </c>
      <c r="D247" s="2"/>
      <c r="E247" s="2"/>
      <c r="F247" s="2" t="s">
        <v>133</v>
      </c>
      <c r="G247" s="2" t="s">
        <v>129</v>
      </c>
      <c r="H247" s="3">
        <v>8</v>
      </c>
      <c r="I247" s="7">
        <v>0</v>
      </c>
      <c r="J247" s="7">
        <f t="shared" si="15"/>
        <v>0</v>
      </c>
    </row>
    <row r="248" spans="1:10" x14ac:dyDescent="0.25">
      <c r="A248" s="6">
        <v>193</v>
      </c>
      <c r="B248" s="29" t="s">
        <v>322</v>
      </c>
      <c r="C248" s="2">
        <v>5876</v>
      </c>
      <c r="D248" s="2"/>
      <c r="E248" s="2" t="s">
        <v>133</v>
      </c>
      <c r="F248" s="2"/>
      <c r="G248" s="2" t="s">
        <v>129</v>
      </c>
      <c r="H248" s="3">
        <v>50</v>
      </c>
      <c r="I248" s="7">
        <v>0</v>
      </c>
      <c r="J248" s="7">
        <f t="shared" si="15"/>
        <v>0</v>
      </c>
    </row>
    <row r="249" spans="1:10" x14ac:dyDescent="0.25">
      <c r="A249" s="6">
        <v>194</v>
      </c>
      <c r="B249" s="29" t="s">
        <v>323</v>
      </c>
      <c r="C249" s="2">
        <v>45874</v>
      </c>
      <c r="D249" s="2"/>
      <c r="E249" s="2" t="s">
        <v>133</v>
      </c>
      <c r="F249" s="2"/>
      <c r="G249" s="2" t="s">
        <v>129</v>
      </c>
      <c r="H249" s="3">
        <v>50</v>
      </c>
      <c r="I249" s="7">
        <v>0</v>
      </c>
      <c r="J249" s="7">
        <f t="shared" si="15"/>
        <v>0</v>
      </c>
    </row>
    <row r="250" spans="1:10" x14ac:dyDescent="0.25">
      <c r="A250" s="6">
        <v>195</v>
      </c>
      <c r="B250" s="29" t="s">
        <v>324</v>
      </c>
      <c r="C250" s="2">
        <v>29827</v>
      </c>
      <c r="D250" s="2"/>
      <c r="E250" s="2"/>
      <c r="F250" s="2" t="s">
        <v>133</v>
      </c>
      <c r="G250" s="2" t="s">
        <v>129</v>
      </c>
      <c r="H250" s="3">
        <v>8</v>
      </c>
      <c r="I250" s="7">
        <v>0</v>
      </c>
      <c r="J250" s="7">
        <f t="shared" si="15"/>
        <v>0</v>
      </c>
    </row>
    <row r="251" spans="1:10" x14ac:dyDescent="0.25">
      <c r="A251" s="6">
        <v>196</v>
      </c>
      <c r="B251" s="29" t="s">
        <v>322</v>
      </c>
      <c r="C251" s="2">
        <v>5878</v>
      </c>
      <c r="D251" s="2"/>
      <c r="E251" s="2"/>
      <c r="F251" s="2" t="s">
        <v>133</v>
      </c>
      <c r="G251" s="2" t="s">
        <v>129</v>
      </c>
      <c r="H251" s="3">
        <v>50</v>
      </c>
      <c r="I251" s="7">
        <v>0</v>
      </c>
      <c r="J251" s="7">
        <f t="shared" si="15"/>
        <v>0</v>
      </c>
    </row>
    <row r="252" spans="1:10" x14ac:dyDescent="0.25">
      <c r="A252" s="6">
        <v>197</v>
      </c>
      <c r="B252" s="29" t="s">
        <v>325</v>
      </c>
      <c r="C252" s="2">
        <v>37834</v>
      </c>
      <c r="D252" s="2"/>
      <c r="E252" s="2" t="s">
        <v>133</v>
      </c>
      <c r="F252" s="2"/>
      <c r="G252" s="2" t="s">
        <v>129</v>
      </c>
      <c r="H252" s="3">
        <v>8</v>
      </c>
      <c r="I252" s="7">
        <v>0</v>
      </c>
      <c r="J252" s="7">
        <f t="shared" si="15"/>
        <v>0</v>
      </c>
    </row>
    <row r="253" spans="1:10" x14ac:dyDescent="0.25">
      <c r="A253" s="6">
        <v>198</v>
      </c>
      <c r="B253" s="29" t="s">
        <v>326</v>
      </c>
      <c r="C253" s="2">
        <v>15840</v>
      </c>
      <c r="D253" s="2"/>
      <c r="E253" s="2" t="s">
        <v>133</v>
      </c>
      <c r="F253" s="2"/>
      <c r="G253" s="2" t="s">
        <v>129</v>
      </c>
      <c r="H253" s="3">
        <v>1</v>
      </c>
      <c r="I253" s="7">
        <v>0</v>
      </c>
      <c r="J253" s="7">
        <f t="shared" si="15"/>
        <v>0</v>
      </c>
    </row>
    <row r="254" spans="1:10" x14ac:dyDescent="0.25">
      <c r="A254" s="6"/>
      <c r="B254" s="29"/>
      <c r="C254" s="2"/>
      <c r="D254" s="2"/>
      <c r="E254" s="2"/>
      <c r="F254" s="2"/>
      <c r="G254" s="2"/>
      <c r="H254" s="3"/>
      <c r="I254" s="80" t="s">
        <v>614</v>
      </c>
      <c r="J254" s="80">
        <f>SUM(J228:J253)</f>
        <v>0</v>
      </c>
    </row>
    <row r="255" spans="1:10" x14ac:dyDescent="0.25">
      <c r="A255" s="6"/>
      <c r="B255" s="44" t="s">
        <v>327</v>
      </c>
      <c r="C255" s="2"/>
      <c r="D255" s="2"/>
      <c r="E255" s="2"/>
      <c r="F255" s="2"/>
      <c r="G255" s="2"/>
      <c r="H255" s="3"/>
      <c r="I255" s="7"/>
      <c r="J255" s="7"/>
    </row>
    <row r="256" spans="1:10" ht="30.75" customHeight="1" x14ac:dyDescent="0.25">
      <c r="A256" s="27" t="s">
        <v>128</v>
      </c>
      <c r="B256" s="20" t="s">
        <v>220</v>
      </c>
      <c r="C256" s="28" t="s">
        <v>221</v>
      </c>
      <c r="D256" s="28" t="s">
        <v>132</v>
      </c>
      <c r="E256" s="28" t="s">
        <v>223</v>
      </c>
      <c r="F256" s="28" t="s">
        <v>222</v>
      </c>
      <c r="G256" s="28" t="s">
        <v>4</v>
      </c>
      <c r="H256" s="28" t="s">
        <v>227</v>
      </c>
      <c r="I256" s="28" t="s">
        <v>215</v>
      </c>
      <c r="J256" s="28" t="s">
        <v>216</v>
      </c>
    </row>
    <row r="257" spans="1:29" x14ac:dyDescent="0.25">
      <c r="A257" s="33"/>
      <c r="B257" s="30" t="s">
        <v>26</v>
      </c>
      <c r="C257" s="34"/>
      <c r="D257" s="34"/>
      <c r="E257" s="34"/>
      <c r="F257" s="34"/>
      <c r="G257" s="34"/>
      <c r="H257" s="35"/>
      <c r="I257" s="41"/>
      <c r="J257" s="36"/>
    </row>
    <row r="258" spans="1:29" x14ac:dyDescent="0.25">
      <c r="A258" s="6">
        <v>199</v>
      </c>
      <c r="B258" s="29" t="s">
        <v>27</v>
      </c>
      <c r="C258" s="2">
        <v>38326</v>
      </c>
      <c r="D258" s="2" t="s">
        <v>133</v>
      </c>
      <c r="E258" s="2"/>
      <c r="F258" s="2"/>
      <c r="G258" s="2" t="s">
        <v>129</v>
      </c>
      <c r="H258" s="3">
        <v>140</v>
      </c>
      <c r="I258" s="7">
        <v>0</v>
      </c>
      <c r="J258" s="7">
        <f>+H258*I258</f>
        <v>0</v>
      </c>
    </row>
    <row r="259" spans="1:29" x14ac:dyDescent="0.25">
      <c r="A259" s="6">
        <v>200</v>
      </c>
      <c r="B259" s="29" t="s">
        <v>28</v>
      </c>
      <c r="C259" s="2">
        <v>31275</v>
      </c>
      <c r="D259" s="2" t="s">
        <v>133</v>
      </c>
      <c r="E259" s="2"/>
      <c r="F259" s="2"/>
      <c r="G259" s="2" t="s">
        <v>129</v>
      </c>
      <c r="H259" s="3">
        <v>140</v>
      </c>
      <c r="I259" s="7">
        <v>0</v>
      </c>
      <c r="J259" s="7">
        <f t="shared" ref="J259:J275" si="16">+H259*I259</f>
        <v>0</v>
      </c>
    </row>
    <row r="260" spans="1:29" x14ac:dyDescent="0.25">
      <c r="A260" s="6">
        <v>201</v>
      </c>
      <c r="B260" s="29" t="s">
        <v>29</v>
      </c>
      <c r="C260" s="2">
        <v>85083</v>
      </c>
      <c r="D260" s="2" t="s">
        <v>133</v>
      </c>
      <c r="E260" s="2"/>
      <c r="F260" s="2"/>
      <c r="G260" s="2" t="s">
        <v>129</v>
      </c>
      <c r="H260" s="3">
        <v>140</v>
      </c>
      <c r="I260" s="7">
        <v>0</v>
      </c>
      <c r="J260" s="7">
        <f t="shared" si="16"/>
        <v>0</v>
      </c>
    </row>
    <row r="261" spans="1:29" x14ac:dyDescent="0.25">
      <c r="A261" s="6">
        <v>202</v>
      </c>
      <c r="B261" s="29" t="s">
        <v>30</v>
      </c>
      <c r="C261" s="2">
        <v>75884</v>
      </c>
      <c r="D261" s="2" t="s">
        <v>133</v>
      </c>
      <c r="E261" s="2"/>
      <c r="F261" s="2"/>
      <c r="G261" s="2" t="s">
        <v>129</v>
      </c>
      <c r="H261" s="3">
        <v>200</v>
      </c>
      <c r="I261" s="7">
        <v>0</v>
      </c>
      <c r="J261" s="7">
        <f t="shared" si="16"/>
        <v>0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6">
        <v>203</v>
      </c>
      <c r="B262" s="29" t="s">
        <v>31</v>
      </c>
      <c r="C262" s="2">
        <v>34152</v>
      </c>
      <c r="D262" s="2" t="s">
        <v>133</v>
      </c>
      <c r="E262" s="2"/>
      <c r="F262" s="2"/>
      <c r="G262" s="2" t="s">
        <v>129</v>
      </c>
      <c r="H262" s="3">
        <v>24</v>
      </c>
      <c r="I262" s="7">
        <v>0</v>
      </c>
      <c r="J262" s="7">
        <f t="shared" si="16"/>
        <v>0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ht="15" customHeight="1" x14ac:dyDescent="0.25">
      <c r="A263" s="6">
        <v>204</v>
      </c>
      <c r="B263" s="29" t="s">
        <v>32</v>
      </c>
      <c r="C263" s="2">
        <v>105270</v>
      </c>
      <c r="D263" s="2" t="s">
        <v>133</v>
      </c>
      <c r="E263" s="2"/>
      <c r="F263" s="2"/>
      <c r="G263" s="2" t="s">
        <v>129</v>
      </c>
      <c r="H263" s="3">
        <v>200</v>
      </c>
      <c r="I263" s="7">
        <v>0</v>
      </c>
      <c r="J263" s="7">
        <f t="shared" si="16"/>
        <v>0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6">
        <v>205</v>
      </c>
      <c r="B264" s="29" t="s">
        <v>25</v>
      </c>
      <c r="C264" s="2">
        <v>33785</v>
      </c>
      <c r="D264" s="2"/>
      <c r="E264" s="2" t="s">
        <v>133</v>
      </c>
      <c r="F264" s="2"/>
      <c r="G264" s="2" t="s">
        <v>129</v>
      </c>
      <c r="H264" s="3">
        <v>12</v>
      </c>
      <c r="I264" s="7">
        <v>0</v>
      </c>
      <c r="J264" s="7">
        <f t="shared" si="16"/>
        <v>0</v>
      </c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6">
        <v>206</v>
      </c>
      <c r="B265" s="29" t="s">
        <v>33</v>
      </c>
      <c r="C265" s="2">
        <v>39056</v>
      </c>
      <c r="D265" s="2"/>
      <c r="E265" s="2" t="s">
        <v>133</v>
      </c>
      <c r="F265" s="2"/>
      <c r="G265" s="2" t="s">
        <v>129</v>
      </c>
      <c r="H265" s="3">
        <v>12</v>
      </c>
      <c r="I265" s="7">
        <v>0</v>
      </c>
      <c r="J265" s="7">
        <f t="shared" si="16"/>
        <v>0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6">
        <v>207</v>
      </c>
      <c r="B266" s="29" t="s">
        <v>34</v>
      </c>
      <c r="C266" s="2">
        <v>31272</v>
      </c>
      <c r="D266" s="2" t="s">
        <v>133</v>
      </c>
      <c r="E266" s="2"/>
      <c r="F266" s="2"/>
      <c r="G266" s="2" t="s">
        <v>129</v>
      </c>
      <c r="H266" s="3">
        <v>50</v>
      </c>
      <c r="I266" s="7">
        <v>0</v>
      </c>
      <c r="J266" s="7">
        <f t="shared" si="16"/>
        <v>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ht="15" customHeight="1" x14ac:dyDescent="0.25">
      <c r="A267" s="6">
        <v>208</v>
      </c>
      <c r="B267" s="29" t="s">
        <v>35</v>
      </c>
      <c r="C267" s="2">
        <v>33818</v>
      </c>
      <c r="D267" s="2"/>
      <c r="E267" s="2" t="s">
        <v>133</v>
      </c>
      <c r="F267" s="2"/>
      <c r="G267" s="2" t="s">
        <v>129</v>
      </c>
      <c r="H267" s="3">
        <v>12</v>
      </c>
      <c r="I267" s="7">
        <v>0</v>
      </c>
      <c r="J267" s="7">
        <f t="shared" si="16"/>
        <v>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6">
        <v>209</v>
      </c>
      <c r="B268" s="29" t="s">
        <v>36</v>
      </c>
      <c r="C268" s="2">
        <v>29793</v>
      </c>
      <c r="D268" s="2" t="s">
        <v>133</v>
      </c>
      <c r="E268" s="2"/>
      <c r="F268" s="2"/>
      <c r="G268" s="2" t="s">
        <v>129</v>
      </c>
      <c r="H268" s="3">
        <v>60</v>
      </c>
      <c r="I268" s="7">
        <v>0</v>
      </c>
      <c r="J268" s="7">
        <f t="shared" si="16"/>
        <v>0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6">
        <v>210</v>
      </c>
      <c r="B269" s="29" t="s">
        <v>37</v>
      </c>
      <c r="C269" s="2">
        <v>39845</v>
      </c>
      <c r="D269" s="2"/>
      <c r="E269" s="2" t="s">
        <v>133</v>
      </c>
      <c r="F269" s="2"/>
      <c r="G269" s="2" t="s">
        <v>129</v>
      </c>
      <c r="H269" s="3">
        <v>12</v>
      </c>
      <c r="I269" s="7">
        <v>0</v>
      </c>
      <c r="J269" s="7">
        <f t="shared" si="16"/>
        <v>0</v>
      </c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6">
        <v>211</v>
      </c>
      <c r="B270" s="29" t="s">
        <v>38</v>
      </c>
      <c r="C270" s="2"/>
      <c r="D270" s="2"/>
      <c r="E270" s="2"/>
      <c r="F270" s="2" t="s">
        <v>133</v>
      </c>
      <c r="G270" s="2" t="s">
        <v>129</v>
      </c>
      <c r="H270" s="3">
        <v>8</v>
      </c>
      <c r="I270" s="7">
        <v>0</v>
      </c>
      <c r="J270" s="7">
        <f t="shared" si="16"/>
        <v>0</v>
      </c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6">
        <v>212</v>
      </c>
      <c r="B271" s="29" t="s">
        <v>39</v>
      </c>
      <c r="C271" s="2"/>
      <c r="D271" s="2"/>
      <c r="E271" s="2"/>
      <c r="F271" s="2" t="s">
        <v>133</v>
      </c>
      <c r="G271" s="2" t="s">
        <v>129</v>
      </c>
      <c r="H271" s="3">
        <v>8</v>
      </c>
      <c r="I271" s="7">
        <v>0</v>
      </c>
      <c r="J271" s="7">
        <f t="shared" si="16"/>
        <v>0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6">
        <v>213</v>
      </c>
      <c r="B272" s="29" t="s">
        <v>40</v>
      </c>
      <c r="C272" s="2">
        <v>34042</v>
      </c>
      <c r="D272" s="2"/>
      <c r="E272" s="2"/>
      <c r="F272" s="2" t="s">
        <v>133</v>
      </c>
      <c r="G272" s="2" t="s">
        <v>129</v>
      </c>
      <c r="H272" s="3">
        <v>1</v>
      </c>
      <c r="I272" s="7">
        <v>0</v>
      </c>
      <c r="J272" s="7">
        <f t="shared" si="16"/>
        <v>0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6">
        <v>214</v>
      </c>
      <c r="B273" s="29" t="s">
        <v>41</v>
      </c>
      <c r="C273" s="2"/>
      <c r="D273" s="2"/>
      <c r="E273" s="2" t="s">
        <v>133</v>
      </c>
      <c r="F273" s="2"/>
      <c r="G273" s="2" t="s">
        <v>129</v>
      </c>
      <c r="H273" s="3">
        <v>4</v>
      </c>
      <c r="I273" s="7">
        <v>0</v>
      </c>
      <c r="J273" s="7">
        <f t="shared" si="16"/>
        <v>0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6">
        <v>215</v>
      </c>
      <c r="B274" s="29" t="s">
        <v>611</v>
      </c>
      <c r="C274" s="2" t="s">
        <v>612</v>
      </c>
      <c r="D274" s="2"/>
      <c r="E274" s="2"/>
      <c r="F274" s="2" t="s">
        <v>133</v>
      </c>
      <c r="G274" s="2" t="s">
        <v>129</v>
      </c>
      <c r="H274" s="3">
        <v>1</v>
      </c>
      <c r="I274" s="7">
        <v>0</v>
      </c>
      <c r="J274" s="7">
        <f t="shared" si="16"/>
        <v>0</v>
      </c>
    </row>
    <row r="275" spans="1:29" x14ac:dyDescent="0.25">
      <c r="A275" s="6">
        <v>216</v>
      </c>
      <c r="B275" s="29" t="s">
        <v>42</v>
      </c>
      <c r="C275" s="2"/>
      <c r="D275" s="2"/>
      <c r="E275" s="2" t="s">
        <v>133</v>
      </c>
      <c r="F275" s="2"/>
      <c r="G275" s="2" t="s">
        <v>129</v>
      </c>
      <c r="H275" s="3">
        <v>4</v>
      </c>
      <c r="I275" s="7">
        <v>0</v>
      </c>
      <c r="J275" s="7">
        <f t="shared" si="16"/>
        <v>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6"/>
      <c r="B276" s="29"/>
      <c r="C276" s="2"/>
      <c r="D276" s="2"/>
      <c r="E276" s="2"/>
      <c r="F276" s="2"/>
      <c r="G276" s="2"/>
      <c r="H276" s="3"/>
      <c r="I276" s="80" t="s">
        <v>614</v>
      </c>
      <c r="J276" s="80">
        <f>SUM(J258:J275)</f>
        <v>0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33"/>
      <c r="B277" s="30" t="s">
        <v>334</v>
      </c>
      <c r="C277" s="34"/>
      <c r="D277" s="34"/>
      <c r="E277" s="34"/>
      <c r="F277" s="34"/>
      <c r="G277" s="34"/>
      <c r="H277" s="35"/>
      <c r="I277" s="41"/>
      <c r="J277" s="41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6"/>
      <c r="B278" s="29" t="s">
        <v>43</v>
      </c>
      <c r="C278" s="2"/>
      <c r="D278" s="2"/>
      <c r="E278" s="2" t="s">
        <v>133</v>
      </c>
      <c r="F278" s="2"/>
      <c r="G278" s="2" t="s">
        <v>129</v>
      </c>
      <c r="H278" s="3">
        <v>25</v>
      </c>
      <c r="I278" s="7">
        <v>0</v>
      </c>
      <c r="J278" s="7">
        <f>+H278*I278</f>
        <v>0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6"/>
      <c r="B279" s="29"/>
      <c r="C279" s="2"/>
      <c r="D279" s="2"/>
      <c r="E279" s="2"/>
      <c r="F279" s="2"/>
      <c r="G279" s="2"/>
      <c r="H279" s="3"/>
      <c r="I279" s="80" t="s">
        <v>614</v>
      </c>
      <c r="J279" s="80">
        <f>SUM(J278)</f>
        <v>0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ht="30.75" customHeight="1" x14ac:dyDescent="0.25">
      <c r="A280" s="45" t="s">
        <v>128</v>
      </c>
      <c r="B280" s="46" t="s">
        <v>328</v>
      </c>
      <c r="C280" s="47" t="s">
        <v>329</v>
      </c>
      <c r="D280" s="47" t="s">
        <v>132</v>
      </c>
      <c r="E280" s="47" t="s">
        <v>330</v>
      </c>
      <c r="F280" s="47" t="s">
        <v>331</v>
      </c>
      <c r="G280" s="47" t="s">
        <v>4</v>
      </c>
      <c r="H280" s="47" t="s">
        <v>227</v>
      </c>
      <c r="I280" s="48" t="s">
        <v>332</v>
      </c>
      <c r="J280" s="48" t="s">
        <v>333</v>
      </c>
    </row>
    <row r="281" spans="1:29" x14ac:dyDescent="0.25">
      <c r="A281" s="33"/>
      <c r="B281" s="30" t="s">
        <v>335</v>
      </c>
      <c r="C281" s="34"/>
      <c r="D281" s="34"/>
      <c r="E281" s="34"/>
      <c r="F281" s="34"/>
      <c r="G281" s="34"/>
      <c r="H281" s="35"/>
      <c r="I281" s="41"/>
      <c r="J281" s="41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6">
        <v>217</v>
      </c>
      <c r="B282" s="29" t="s">
        <v>336</v>
      </c>
      <c r="C282" s="2"/>
      <c r="D282" s="2"/>
      <c r="E282" s="2" t="s">
        <v>133</v>
      </c>
      <c r="F282" s="2"/>
      <c r="G282" s="2" t="s">
        <v>129</v>
      </c>
      <c r="H282" s="3">
        <v>4</v>
      </c>
      <c r="I282" s="7">
        <v>0</v>
      </c>
      <c r="J282" s="7">
        <f>+H282*I282</f>
        <v>0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6">
        <v>218</v>
      </c>
      <c r="B283" s="29" t="s">
        <v>337</v>
      </c>
      <c r="C283" s="2"/>
      <c r="D283" s="2"/>
      <c r="E283" s="2" t="s">
        <v>133</v>
      </c>
      <c r="F283" s="2"/>
      <c r="G283" s="2" t="s">
        <v>129</v>
      </c>
      <c r="H283" s="3">
        <v>4</v>
      </c>
      <c r="I283" s="7">
        <v>0</v>
      </c>
      <c r="J283" s="7">
        <f t="shared" ref="J283:J295" si="17">+H283*I283</f>
        <v>0</v>
      </c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6">
        <v>219</v>
      </c>
      <c r="B284" s="29" t="s">
        <v>44</v>
      </c>
      <c r="C284" s="2"/>
      <c r="D284" s="2" t="s">
        <v>133</v>
      </c>
      <c r="E284" s="2"/>
      <c r="F284" s="2"/>
      <c r="G284" s="2" t="s">
        <v>129</v>
      </c>
      <c r="H284" s="3">
        <v>40</v>
      </c>
      <c r="I284" s="7">
        <v>0</v>
      </c>
      <c r="J284" s="7">
        <f t="shared" si="17"/>
        <v>0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6">
        <v>220</v>
      </c>
      <c r="B285" s="29" t="s">
        <v>338</v>
      </c>
      <c r="C285" s="2"/>
      <c r="D285" s="2"/>
      <c r="E285" s="2"/>
      <c r="F285" s="2" t="s">
        <v>133</v>
      </c>
      <c r="G285" s="2" t="s">
        <v>129</v>
      </c>
      <c r="H285" s="3">
        <v>20</v>
      </c>
      <c r="I285" s="7">
        <v>0</v>
      </c>
      <c r="J285" s="7">
        <f t="shared" si="17"/>
        <v>0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6">
        <v>221</v>
      </c>
      <c r="B286" s="29" t="s">
        <v>45</v>
      </c>
      <c r="C286" s="2"/>
      <c r="D286" s="2"/>
      <c r="E286" s="2"/>
      <c r="F286" s="2" t="s">
        <v>133</v>
      </c>
      <c r="G286" s="2" t="s">
        <v>129</v>
      </c>
      <c r="H286" s="3">
        <v>20</v>
      </c>
      <c r="I286" s="7">
        <v>0</v>
      </c>
      <c r="J286" s="7">
        <f t="shared" si="17"/>
        <v>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6">
        <v>222</v>
      </c>
      <c r="B287" s="29" t="s">
        <v>46</v>
      </c>
      <c r="C287" s="2"/>
      <c r="D287" s="2"/>
      <c r="E287" s="2"/>
      <c r="F287" s="2" t="s">
        <v>133</v>
      </c>
      <c r="G287" s="2" t="s">
        <v>129</v>
      </c>
      <c r="H287" s="3">
        <v>16</v>
      </c>
      <c r="I287" s="7">
        <v>0</v>
      </c>
      <c r="J287" s="7">
        <f t="shared" si="17"/>
        <v>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6">
        <v>223</v>
      </c>
      <c r="B288" s="29" t="s">
        <v>47</v>
      </c>
      <c r="C288" s="2"/>
      <c r="D288" s="2"/>
      <c r="E288" s="2"/>
      <c r="F288" s="2" t="s">
        <v>133</v>
      </c>
      <c r="G288" s="2" t="s">
        <v>129</v>
      </c>
      <c r="H288" s="3">
        <v>8</v>
      </c>
      <c r="I288" s="7">
        <v>0</v>
      </c>
      <c r="J288" s="7">
        <f t="shared" si="17"/>
        <v>0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6">
        <v>224</v>
      </c>
      <c r="B289" s="29" t="s">
        <v>48</v>
      </c>
      <c r="C289" s="2"/>
      <c r="D289" s="2"/>
      <c r="E289" s="2"/>
      <c r="F289" s="2" t="s">
        <v>133</v>
      </c>
      <c r="G289" s="2" t="s">
        <v>129</v>
      </c>
      <c r="H289" s="3">
        <v>8</v>
      </c>
      <c r="I289" s="7">
        <v>0</v>
      </c>
      <c r="J289" s="7">
        <f t="shared" si="17"/>
        <v>0</v>
      </c>
    </row>
    <row r="290" spans="1:29" ht="17.25" customHeight="1" x14ac:dyDescent="0.25">
      <c r="A290" s="6">
        <v>225</v>
      </c>
      <c r="B290" s="29" t="s">
        <v>49</v>
      </c>
      <c r="C290" s="2"/>
      <c r="D290" s="2" t="s">
        <v>133</v>
      </c>
      <c r="E290" s="2"/>
      <c r="F290" s="2"/>
      <c r="G290" s="2" t="s">
        <v>129</v>
      </c>
      <c r="H290" s="3">
        <v>15</v>
      </c>
      <c r="I290" s="7">
        <v>0</v>
      </c>
      <c r="J290" s="7">
        <f t="shared" si="17"/>
        <v>0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6">
        <v>226</v>
      </c>
      <c r="B291" s="29" t="s">
        <v>50</v>
      </c>
      <c r="C291" s="2"/>
      <c r="D291" s="2" t="s">
        <v>133</v>
      </c>
      <c r="E291" s="2"/>
      <c r="F291" s="2"/>
      <c r="G291" s="2" t="s">
        <v>129</v>
      </c>
      <c r="H291" s="3">
        <v>15</v>
      </c>
      <c r="I291" s="7">
        <v>0</v>
      </c>
      <c r="J291" s="7">
        <f t="shared" si="17"/>
        <v>0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6">
        <v>227</v>
      </c>
      <c r="B292" s="29" t="s">
        <v>51</v>
      </c>
      <c r="C292" s="2"/>
      <c r="D292" s="2" t="s">
        <v>133</v>
      </c>
      <c r="E292" s="2"/>
      <c r="F292" s="2"/>
      <c r="G292" s="2" t="s">
        <v>129</v>
      </c>
      <c r="H292" s="3">
        <v>5</v>
      </c>
      <c r="I292" s="7">
        <v>0</v>
      </c>
      <c r="J292" s="7">
        <f t="shared" si="17"/>
        <v>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6">
        <v>228</v>
      </c>
      <c r="B293" s="29" t="s">
        <v>52</v>
      </c>
      <c r="C293" s="2"/>
      <c r="D293" s="2" t="s">
        <v>133</v>
      </c>
      <c r="E293" s="2"/>
      <c r="F293" s="2"/>
      <c r="G293" s="2" t="s">
        <v>129</v>
      </c>
      <c r="H293" s="3">
        <v>15</v>
      </c>
      <c r="I293" s="7">
        <v>0</v>
      </c>
      <c r="J293" s="7">
        <f t="shared" si="17"/>
        <v>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6">
        <v>229</v>
      </c>
      <c r="B294" s="29" t="s">
        <v>53</v>
      </c>
      <c r="C294" s="2"/>
      <c r="D294" s="2" t="s">
        <v>133</v>
      </c>
      <c r="E294" s="2"/>
      <c r="F294" s="2"/>
      <c r="G294" s="2" t="s">
        <v>129</v>
      </c>
      <c r="H294" s="3">
        <v>15</v>
      </c>
      <c r="I294" s="7">
        <v>0</v>
      </c>
      <c r="J294" s="7">
        <f t="shared" si="17"/>
        <v>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6">
        <v>230</v>
      </c>
      <c r="B295" s="29" t="s">
        <v>54</v>
      </c>
      <c r="C295" s="2"/>
      <c r="D295" s="2" t="s">
        <v>133</v>
      </c>
      <c r="E295" s="2"/>
      <c r="F295" s="2"/>
      <c r="G295" s="2" t="s">
        <v>129</v>
      </c>
      <c r="H295" s="3">
        <v>30</v>
      </c>
      <c r="I295" s="7">
        <v>0</v>
      </c>
      <c r="J295" s="7">
        <f t="shared" si="17"/>
        <v>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6">
        <v>231</v>
      </c>
      <c r="B296" s="29" t="s">
        <v>55</v>
      </c>
      <c r="C296" s="2"/>
      <c r="D296" s="2" t="s">
        <v>133</v>
      </c>
      <c r="E296" s="2"/>
      <c r="F296" s="2"/>
      <c r="G296" s="2" t="s">
        <v>129</v>
      </c>
      <c r="H296" s="3">
        <v>30</v>
      </c>
      <c r="I296" s="7">
        <v>0</v>
      </c>
      <c r="J296" s="7">
        <f>+H296*I296</f>
        <v>0</v>
      </c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6">
        <v>232</v>
      </c>
      <c r="B297" s="29" t="s">
        <v>211</v>
      </c>
      <c r="C297" s="2"/>
      <c r="D297" s="2" t="s">
        <v>133</v>
      </c>
      <c r="E297" s="2"/>
      <c r="F297" s="2"/>
      <c r="G297" s="2" t="s">
        <v>129</v>
      </c>
      <c r="H297" s="3">
        <v>16</v>
      </c>
      <c r="I297" s="7">
        <v>0</v>
      </c>
      <c r="J297" s="7">
        <f t="shared" ref="J297:J328" si="18">+H297*I297</f>
        <v>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6">
        <v>233</v>
      </c>
      <c r="B298" s="29" t="s">
        <v>339</v>
      </c>
      <c r="C298" s="2"/>
      <c r="D298" s="2" t="s">
        <v>133</v>
      </c>
      <c r="E298" s="2"/>
      <c r="F298" s="2"/>
      <c r="G298" s="2" t="s">
        <v>130</v>
      </c>
      <c r="H298" s="3">
        <v>30</v>
      </c>
      <c r="I298" s="7">
        <v>0</v>
      </c>
      <c r="J298" s="7">
        <f t="shared" si="18"/>
        <v>0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6">
        <v>234</v>
      </c>
      <c r="B299" s="29" t="s">
        <v>56</v>
      </c>
      <c r="C299" s="2"/>
      <c r="D299" s="2"/>
      <c r="E299" s="2"/>
      <c r="F299" s="2" t="s">
        <v>133</v>
      </c>
      <c r="G299" s="2" t="s">
        <v>129</v>
      </c>
      <c r="H299" s="3">
        <v>2</v>
      </c>
      <c r="I299" s="7">
        <v>0</v>
      </c>
      <c r="J299" s="7">
        <f t="shared" si="18"/>
        <v>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6">
        <v>235</v>
      </c>
      <c r="B300" s="29" t="s">
        <v>57</v>
      </c>
      <c r="C300" s="2"/>
      <c r="D300" s="2"/>
      <c r="E300" s="2" t="s">
        <v>133</v>
      </c>
      <c r="F300" s="2"/>
      <c r="G300" s="2" t="s">
        <v>129</v>
      </c>
      <c r="H300" s="3">
        <v>2</v>
      </c>
      <c r="I300" s="7">
        <v>0</v>
      </c>
      <c r="J300" s="7">
        <f t="shared" si="18"/>
        <v>0</v>
      </c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6">
        <v>236</v>
      </c>
      <c r="B301" s="29" t="s">
        <v>212</v>
      </c>
      <c r="C301" s="2"/>
      <c r="D301" s="2" t="s">
        <v>133</v>
      </c>
      <c r="E301" s="2"/>
      <c r="F301" s="2"/>
      <c r="G301" s="2" t="s">
        <v>129</v>
      </c>
      <c r="H301" s="3">
        <v>20</v>
      </c>
      <c r="I301" s="7">
        <v>0</v>
      </c>
      <c r="J301" s="7">
        <f t="shared" si="18"/>
        <v>0</v>
      </c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6">
        <v>237</v>
      </c>
      <c r="B302" s="29" t="s">
        <v>340</v>
      </c>
      <c r="C302" s="2"/>
      <c r="D302" s="2" t="s">
        <v>133</v>
      </c>
      <c r="E302" s="2"/>
      <c r="F302" s="2"/>
      <c r="G302" s="2" t="s">
        <v>129</v>
      </c>
      <c r="H302" s="3">
        <v>20</v>
      </c>
      <c r="I302" s="7">
        <v>0</v>
      </c>
      <c r="J302" s="7">
        <f t="shared" si="18"/>
        <v>0</v>
      </c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6">
        <v>238</v>
      </c>
      <c r="B303" s="29" t="s">
        <v>341</v>
      </c>
      <c r="C303" s="2"/>
      <c r="D303" s="2" t="s">
        <v>133</v>
      </c>
      <c r="E303" s="2"/>
      <c r="F303" s="2"/>
      <c r="G303" s="2" t="s">
        <v>129</v>
      </c>
      <c r="H303" s="3">
        <v>20</v>
      </c>
      <c r="I303" s="7">
        <v>0</v>
      </c>
      <c r="J303" s="7">
        <f t="shared" si="18"/>
        <v>0</v>
      </c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6">
        <v>239</v>
      </c>
      <c r="B304" s="29" t="s">
        <v>342</v>
      </c>
      <c r="C304" s="2"/>
      <c r="D304" s="2"/>
      <c r="E304" s="2" t="s">
        <v>133</v>
      </c>
      <c r="F304" s="2"/>
      <c r="G304" s="2" t="s">
        <v>129</v>
      </c>
      <c r="H304" s="3">
        <v>20</v>
      </c>
      <c r="I304" s="7">
        <v>0</v>
      </c>
      <c r="J304" s="7">
        <f t="shared" si="18"/>
        <v>0</v>
      </c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6">
        <v>240</v>
      </c>
      <c r="B305" s="29" t="s">
        <v>343</v>
      </c>
      <c r="C305" s="2"/>
      <c r="D305" s="2"/>
      <c r="E305" s="2" t="s">
        <v>133</v>
      </c>
      <c r="F305" s="2"/>
      <c r="G305" s="2" t="s">
        <v>129</v>
      </c>
      <c r="H305" s="3">
        <v>20</v>
      </c>
      <c r="I305" s="7">
        <v>0</v>
      </c>
      <c r="J305" s="7">
        <f t="shared" si="18"/>
        <v>0</v>
      </c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6">
        <v>241</v>
      </c>
      <c r="B306" s="29" t="s">
        <v>58</v>
      </c>
      <c r="C306" s="2"/>
      <c r="D306" s="2"/>
      <c r="E306" s="2" t="s">
        <v>133</v>
      </c>
      <c r="F306" s="2"/>
      <c r="G306" s="2" t="s">
        <v>129</v>
      </c>
      <c r="H306" s="3">
        <v>20</v>
      </c>
      <c r="I306" s="7">
        <v>0</v>
      </c>
      <c r="J306" s="7">
        <f t="shared" si="18"/>
        <v>0</v>
      </c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6">
        <v>242</v>
      </c>
      <c r="B307" s="29" t="s">
        <v>344</v>
      </c>
      <c r="C307" s="2"/>
      <c r="D307" s="2"/>
      <c r="E307" s="2" t="s">
        <v>133</v>
      </c>
      <c r="F307" s="2"/>
      <c r="G307" s="2" t="s">
        <v>129</v>
      </c>
      <c r="H307" s="3">
        <v>20</v>
      </c>
      <c r="I307" s="7">
        <v>0</v>
      </c>
      <c r="J307" s="7">
        <f t="shared" si="18"/>
        <v>0</v>
      </c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6">
        <v>243</v>
      </c>
      <c r="B308" s="29" t="s">
        <v>59</v>
      </c>
      <c r="C308" s="2"/>
      <c r="D308" s="2"/>
      <c r="E308" s="2"/>
      <c r="F308" s="2" t="s">
        <v>133</v>
      </c>
      <c r="G308" s="2" t="s">
        <v>129</v>
      </c>
      <c r="H308" s="3">
        <v>4</v>
      </c>
      <c r="I308" s="7">
        <v>0</v>
      </c>
      <c r="J308" s="7">
        <f t="shared" si="18"/>
        <v>0</v>
      </c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6">
        <v>244</v>
      </c>
      <c r="B309" s="29" t="s">
        <v>60</v>
      </c>
      <c r="C309" s="2"/>
      <c r="D309" s="2"/>
      <c r="E309" s="2" t="s">
        <v>133</v>
      </c>
      <c r="F309" s="2"/>
      <c r="G309" s="2" t="s">
        <v>129</v>
      </c>
      <c r="H309" s="3">
        <v>8</v>
      </c>
      <c r="I309" s="7">
        <v>0</v>
      </c>
      <c r="J309" s="7">
        <f t="shared" si="18"/>
        <v>0</v>
      </c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6">
        <v>245</v>
      </c>
      <c r="B310" s="29" t="s">
        <v>61</v>
      </c>
      <c r="C310" s="2"/>
      <c r="D310" s="2"/>
      <c r="E310" s="2"/>
      <c r="F310" s="2" t="s">
        <v>133</v>
      </c>
      <c r="G310" s="2" t="s">
        <v>130</v>
      </c>
      <c r="H310" s="3">
        <v>25</v>
      </c>
      <c r="I310" s="7">
        <v>0</v>
      </c>
      <c r="J310" s="7">
        <f t="shared" si="18"/>
        <v>0</v>
      </c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6">
        <v>246</v>
      </c>
      <c r="B311" s="29" t="s">
        <v>62</v>
      </c>
      <c r="C311" s="2"/>
      <c r="D311" s="2" t="s">
        <v>133</v>
      </c>
      <c r="E311" s="2"/>
      <c r="F311" s="2"/>
      <c r="G311" s="2" t="s">
        <v>129</v>
      </c>
      <c r="H311" s="3">
        <v>12</v>
      </c>
      <c r="I311" s="7">
        <v>0</v>
      </c>
      <c r="J311" s="7">
        <f t="shared" si="18"/>
        <v>0</v>
      </c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6">
        <v>247</v>
      </c>
      <c r="B312" s="29" t="s">
        <v>63</v>
      </c>
      <c r="C312" s="2"/>
      <c r="D312" s="2"/>
      <c r="E312" s="2"/>
      <c r="F312" s="2" t="s">
        <v>133</v>
      </c>
      <c r="G312" s="2" t="s">
        <v>129</v>
      </c>
      <c r="H312" s="3">
        <v>16</v>
      </c>
      <c r="I312" s="7">
        <v>0</v>
      </c>
      <c r="J312" s="7">
        <f t="shared" si="18"/>
        <v>0</v>
      </c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6">
        <v>248</v>
      </c>
      <c r="B313" s="29" t="s">
        <v>64</v>
      </c>
      <c r="C313" s="2"/>
      <c r="D313" s="2"/>
      <c r="E313" s="2"/>
      <c r="F313" s="2" t="s">
        <v>133</v>
      </c>
      <c r="G313" s="2" t="s">
        <v>129</v>
      </c>
      <c r="H313" s="3">
        <v>12</v>
      </c>
      <c r="I313" s="7">
        <v>0</v>
      </c>
      <c r="J313" s="7">
        <f t="shared" si="18"/>
        <v>0</v>
      </c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6">
        <v>249</v>
      </c>
      <c r="B314" s="29" t="s">
        <v>65</v>
      </c>
      <c r="C314" s="2"/>
      <c r="D314" s="2"/>
      <c r="E314" s="2" t="s">
        <v>133</v>
      </c>
      <c r="F314" s="2"/>
      <c r="G314" s="2" t="s">
        <v>129</v>
      </c>
      <c r="H314" s="3">
        <v>20</v>
      </c>
      <c r="I314" s="7">
        <v>0</v>
      </c>
      <c r="J314" s="7">
        <f t="shared" si="18"/>
        <v>0</v>
      </c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6">
        <v>250</v>
      </c>
      <c r="B315" s="29" t="s">
        <v>66</v>
      </c>
      <c r="C315" s="2"/>
      <c r="D315" s="2"/>
      <c r="E315" s="2" t="s">
        <v>133</v>
      </c>
      <c r="F315" s="2"/>
      <c r="G315" s="2" t="s">
        <v>129</v>
      </c>
      <c r="H315" s="3">
        <v>20</v>
      </c>
      <c r="I315" s="7">
        <v>0</v>
      </c>
      <c r="J315" s="7">
        <f t="shared" si="18"/>
        <v>0</v>
      </c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6">
        <v>251</v>
      </c>
      <c r="B316" s="29" t="s">
        <v>67</v>
      </c>
      <c r="C316" s="2"/>
      <c r="D316" s="2"/>
      <c r="E316" s="2"/>
      <c r="F316" s="2" t="s">
        <v>133</v>
      </c>
      <c r="G316" s="2" t="s">
        <v>129</v>
      </c>
      <c r="H316" s="3">
        <v>8</v>
      </c>
      <c r="I316" s="7">
        <v>0</v>
      </c>
      <c r="J316" s="7">
        <f t="shared" si="18"/>
        <v>0</v>
      </c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6">
        <v>252</v>
      </c>
      <c r="B317" s="29" t="s">
        <v>68</v>
      </c>
      <c r="C317" s="2"/>
      <c r="D317" s="2"/>
      <c r="E317" s="2"/>
      <c r="F317" s="2" t="s">
        <v>133</v>
      </c>
      <c r="G317" s="2" t="s">
        <v>129</v>
      </c>
      <c r="H317" s="3">
        <v>8</v>
      </c>
      <c r="I317" s="7">
        <v>0</v>
      </c>
      <c r="J317" s="7">
        <f t="shared" si="18"/>
        <v>0</v>
      </c>
    </row>
    <row r="318" spans="1:29" x14ac:dyDescent="0.25">
      <c r="A318" s="6">
        <v>253</v>
      </c>
      <c r="B318" s="29" t="s">
        <v>69</v>
      </c>
      <c r="C318" s="2"/>
      <c r="D318" s="2"/>
      <c r="E318" s="2" t="s">
        <v>133</v>
      </c>
      <c r="F318" s="2"/>
      <c r="G318" s="2" t="s">
        <v>129</v>
      </c>
      <c r="H318" s="3">
        <v>8</v>
      </c>
      <c r="I318" s="7">
        <v>0</v>
      </c>
      <c r="J318" s="7">
        <f t="shared" si="18"/>
        <v>0</v>
      </c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6">
        <v>254</v>
      </c>
      <c r="B319" s="29" t="s">
        <v>345</v>
      </c>
      <c r="C319" s="2"/>
      <c r="D319" s="2"/>
      <c r="E319" s="2"/>
      <c r="F319" s="2" t="s">
        <v>133</v>
      </c>
      <c r="G319" s="2" t="s">
        <v>129</v>
      </c>
      <c r="H319" s="3">
        <v>10</v>
      </c>
      <c r="I319" s="7">
        <v>0</v>
      </c>
      <c r="J319" s="7">
        <f t="shared" si="18"/>
        <v>0</v>
      </c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ht="45" x14ac:dyDescent="0.25">
      <c r="A320" s="6">
        <v>255</v>
      </c>
      <c r="B320" s="31" t="s">
        <v>346</v>
      </c>
      <c r="C320" s="2"/>
      <c r="D320" s="2" t="s">
        <v>133</v>
      </c>
      <c r="E320" s="2"/>
      <c r="F320" s="2"/>
      <c r="G320" s="2" t="s">
        <v>131</v>
      </c>
      <c r="H320" s="3">
        <v>10</v>
      </c>
      <c r="I320" s="7">
        <v>0</v>
      </c>
      <c r="J320" s="7">
        <f t="shared" si="18"/>
        <v>0</v>
      </c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6">
        <v>256</v>
      </c>
      <c r="B321" s="29" t="s">
        <v>70</v>
      </c>
      <c r="C321" s="2"/>
      <c r="D321" s="2" t="s">
        <v>133</v>
      </c>
      <c r="E321" s="2"/>
      <c r="F321" s="2"/>
      <c r="G321" s="2" t="s">
        <v>129</v>
      </c>
      <c r="H321" s="3">
        <v>40</v>
      </c>
      <c r="I321" s="7">
        <v>0</v>
      </c>
      <c r="J321" s="7">
        <f t="shared" si="18"/>
        <v>0</v>
      </c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6">
        <v>257</v>
      </c>
      <c r="B322" s="29" t="s">
        <v>71</v>
      </c>
      <c r="C322" s="2"/>
      <c r="D322" s="2" t="s">
        <v>133</v>
      </c>
      <c r="E322" s="2"/>
      <c r="F322" s="2"/>
      <c r="G322" s="2" t="s">
        <v>129</v>
      </c>
      <c r="H322" s="3">
        <v>40</v>
      </c>
      <c r="I322" s="7">
        <v>0</v>
      </c>
      <c r="J322" s="7">
        <f t="shared" si="18"/>
        <v>0</v>
      </c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6">
        <v>258</v>
      </c>
      <c r="B323" s="29" t="s">
        <v>72</v>
      </c>
      <c r="C323" s="2"/>
      <c r="D323" s="2" t="s">
        <v>133</v>
      </c>
      <c r="E323" s="2"/>
      <c r="F323" s="2"/>
      <c r="G323" s="2" t="s">
        <v>129</v>
      </c>
      <c r="H323" s="3">
        <v>40</v>
      </c>
      <c r="I323" s="7">
        <v>0</v>
      </c>
      <c r="J323" s="7">
        <f t="shared" si="18"/>
        <v>0</v>
      </c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6">
        <v>259</v>
      </c>
      <c r="B324" s="29" t="s">
        <v>73</v>
      </c>
      <c r="C324" s="2"/>
      <c r="D324" s="2" t="s">
        <v>133</v>
      </c>
      <c r="E324" s="2"/>
      <c r="F324" s="2"/>
      <c r="G324" s="2" t="s">
        <v>129</v>
      </c>
      <c r="H324" s="3">
        <v>20</v>
      </c>
      <c r="I324" s="7">
        <v>0</v>
      </c>
      <c r="J324" s="7">
        <f t="shared" si="18"/>
        <v>0</v>
      </c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s="76" customFormat="1" x14ac:dyDescent="0.25">
      <c r="A325" s="6">
        <v>260</v>
      </c>
      <c r="B325" s="31" t="s">
        <v>347</v>
      </c>
      <c r="C325" s="9"/>
      <c r="D325" s="9"/>
      <c r="E325" s="9"/>
      <c r="F325" s="9" t="s">
        <v>133</v>
      </c>
      <c r="G325" s="2" t="s">
        <v>129</v>
      </c>
      <c r="H325" s="10">
        <v>3</v>
      </c>
      <c r="I325" s="7">
        <v>0</v>
      </c>
      <c r="J325" s="7">
        <f t="shared" si="18"/>
        <v>0</v>
      </c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</row>
    <row r="326" spans="1:29" x14ac:dyDescent="0.25">
      <c r="A326" s="6">
        <v>261</v>
      </c>
      <c r="B326" s="31" t="s">
        <v>74</v>
      </c>
      <c r="C326" s="9"/>
      <c r="D326" s="9" t="s">
        <v>133</v>
      </c>
      <c r="E326" s="9"/>
      <c r="F326" s="9"/>
      <c r="G326" s="2" t="s">
        <v>129</v>
      </c>
      <c r="H326" s="10">
        <v>10</v>
      </c>
      <c r="I326" s="7">
        <v>0</v>
      </c>
      <c r="J326" s="7">
        <f t="shared" si="18"/>
        <v>0</v>
      </c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6">
        <v>262</v>
      </c>
      <c r="B327" s="31" t="s">
        <v>75</v>
      </c>
      <c r="C327" s="9"/>
      <c r="D327" s="9"/>
      <c r="E327" s="9" t="s">
        <v>133</v>
      </c>
      <c r="F327" s="9"/>
      <c r="G327" s="2" t="s">
        <v>129</v>
      </c>
      <c r="H327" s="10">
        <v>15</v>
      </c>
      <c r="I327" s="7">
        <v>0</v>
      </c>
      <c r="J327" s="7">
        <f t="shared" si="18"/>
        <v>0</v>
      </c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s="76" customFormat="1" x14ac:dyDescent="0.25">
      <c r="A328" s="6">
        <v>263</v>
      </c>
      <c r="B328" s="31" t="s">
        <v>76</v>
      </c>
      <c r="C328" s="9"/>
      <c r="D328" s="9"/>
      <c r="E328" s="9" t="s">
        <v>133</v>
      </c>
      <c r="F328" s="9"/>
      <c r="G328" s="2" t="s">
        <v>129</v>
      </c>
      <c r="H328" s="10">
        <v>4</v>
      </c>
      <c r="I328" s="7">
        <v>0</v>
      </c>
      <c r="J328" s="7">
        <f t="shared" si="18"/>
        <v>0</v>
      </c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</row>
    <row r="329" spans="1:29" s="76" customFormat="1" x14ac:dyDescent="0.25">
      <c r="A329" s="6"/>
      <c r="B329" s="31"/>
      <c r="C329" s="9"/>
      <c r="D329" s="9"/>
      <c r="E329" s="9"/>
      <c r="F329" s="9"/>
      <c r="G329" s="2"/>
      <c r="H329" s="10"/>
      <c r="I329" s="80" t="s">
        <v>614</v>
      </c>
      <c r="J329" s="80">
        <f>SUM(J282:J328)</f>
        <v>0</v>
      </c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</row>
    <row r="330" spans="1:29" ht="30.75" customHeight="1" x14ac:dyDescent="0.25">
      <c r="A330" s="45" t="s">
        <v>128</v>
      </c>
      <c r="B330" s="46" t="s">
        <v>328</v>
      </c>
      <c r="C330" s="47" t="s">
        <v>329</v>
      </c>
      <c r="D330" s="47" t="s">
        <v>132</v>
      </c>
      <c r="E330" s="47" t="s">
        <v>330</v>
      </c>
      <c r="F330" s="47" t="s">
        <v>331</v>
      </c>
      <c r="G330" s="47" t="s">
        <v>4</v>
      </c>
      <c r="H330" s="47" t="s">
        <v>227</v>
      </c>
      <c r="I330" s="48" t="s">
        <v>332</v>
      </c>
      <c r="J330" s="48" t="s">
        <v>333</v>
      </c>
    </row>
    <row r="331" spans="1:29" x14ac:dyDescent="0.25">
      <c r="A331" s="33"/>
      <c r="B331" s="30" t="s">
        <v>335</v>
      </c>
      <c r="C331" s="34"/>
      <c r="D331" s="34"/>
      <c r="E331" s="34"/>
      <c r="F331" s="34"/>
      <c r="G331" s="34"/>
      <c r="H331" s="35"/>
      <c r="I331" s="41"/>
      <c r="J331" s="41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11">
        <v>264</v>
      </c>
      <c r="B332" s="31" t="s">
        <v>348</v>
      </c>
      <c r="C332" s="9"/>
      <c r="D332" s="9"/>
      <c r="E332" s="9"/>
      <c r="F332" s="9" t="s">
        <v>133</v>
      </c>
      <c r="G332" s="9" t="s">
        <v>129</v>
      </c>
      <c r="H332" s="10">
        <v>12</v>
      </c>
      <c r="I332" s="7">
        <v>0</v>
      </c>
      <c r="J332" s="7">
        <f>+H332*I332</f>
        <v>0</v>
      </c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11">
        <v>265</v>
      </c>
      <c r="B333" s="29" t="s">
        <v>77</v>
      </c>
      <c r="C333" s="9"/>
      <c r="D333" s="9"/>
      <c r="E333" s="9" t="s">
        <v>133</v>
      </c>
      <c r="F333" s="9"/>
      <c r="G333" s="9" t="s">
        <v>129</v>
      </c>
      <c r="H333" s="10">
        <v>8</v>
      </c>
      <c r="I333" s="7">
        <v>0</v>
      </c>
      <c r="J333" s="7">
        <f t="shared" ref="J333:J342" si="19">+H333*I333</f>
        <v>0</v>
      </c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s="76" customFormat="1" x14ac:dyDescent="0.25">
      <c r="A334" s="11">
        <v>266</v>
      </c>
      <c r="B334" s="29" t="s">
        <v>78</v>
      </c>
      <c r="C334" s="9"/>
      <c r="D334" s="9"/>
      <c r="E334" s="9" t="s">
        <v>133</v>
      </c>
      <c r="F334" s="9"/>
      <c r="G334" s="9" t="s">
        <v>129</v>
      </c>
      <c r="H334" s="10">
        <v>8</v>
      </c>
      <c r="I334" s="7">
        <v>0</v>
      </c>
      <c r="J334" s="7">
        <f t="shared" si="19"/>
        <v>0</v>
      </c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</row>
    <row r="335" spans="1:29" x14ac:dyDescent="0.25">
      <c r="A335" s="11">
        <v>267</v>
      </c>
      <c r="B335" s="29" t="s">
        <v>79</v>
      </c>
      <c r="C335" s="9"/>
      <c r="D335" s="9"/>
      <c r="E335" s="9" t="s">
        <v>133</v>
      </c>
      <c r="F335" s="9"/>
      <c r="G335" s="9" t="s">
        <v>129</v>
      </c>
      <c r="H335" s="10">
        <v>30</v>
      </c>
      <c r="I335" s="7">
        <v>0</v>
      </c>
      <c r="J335" s="7">
        <f t="shared" si="19"/>
        <v>0</v>
      </c>
    </row>
    <row r="336" spans="1:29" x14ac:dyDescent="0.25">
      <c r="A336" s="11">
        <v>268</v>
      </c>
      <c r="B336" s="29" t="s">
        <v>80</v>
      </c>
      <c r="C336" s="9"/>
      <c r="D336" s="9"/>
      <c r="E336" s="9" t="s">
        <v>133</v>
      </c>
      <c r="F336" s="9"/>
      <c r="G336" s="9" t="s">
        <v>129</v>
      </c>
      <c r="H336" s="10">
        <v>20</v>
      </c>
      <c r="I336" s="7">
        <v>0</v>
      </c>
      <c r="J336" s="7">
        <f t="shared" si="19"/>
        <v>0</v>
      </c>
    </row>
    <row r="337" spans="1:10" ht="45" x14ac:dyDescent="0.25">
      <c r="A337" s="11">
        <v>269</v>
      </c>
      <c r="B337" s="49" t="s">
        <v>349</v>
      </c>
      <c r="C337" s="9" t="s">
        <v>350</v>
      </c>
      <c r="D337" s="9"/>
      <c r="E337" s="9"/>
      <c r="F337" s="9" t="s">
        <v>133</v>
      </c>
      <c r="G337" s="9" t="s">
        <v>129</v>
      </c>
      <c r="H337" s="10">
        <v>2</v>
      </c>
      <c r="I337" s="7">
        <v>0</v>
      </c>
      <c r="J337" s="7">
        <f t="shared" si="19"/>
        <v>0</v>
      </c>
    </row>
    <row r="338" spans="1:10" x14ac:dyDescent="0.25">
      <c r="A338" s="11">
        <v>270</v>
      </c>
      <c r="B338" s="29" t="s">
        <v>351</v>
      </c>
      <c r="C338" s="9" t="s">
        <v>352</v>
      </c>
      <c r="D338" s="9"/>
      <c r="E338" s="9"/>
      <c r="F338" s="9" t="s">
        <v>133</v>
      </c>
      <c r="G338" s="9" t="s">
        <v>129</v>
      </c>
      <c r="H338" s="10">
        <v>2</v>
      </c>
      <c r="I338" s="7">
        <v>0</v>
      </c>
      <c r="J338" s="7">
        <f t="shared" si="19"/>
        <v>0</v>
      </c>
    </row>
    <row r="339" spans="1:10" x14ac:dyDescent="0.25">
      <c r="A339" s="11">
        <v>271</v>
      </c>
      <c r="B339" s="29" t="s">
        <v>353</v>
      </c>
      <c r="C339" s="21" t="s">
        <v>354</v>
      </c>
      <c r="D339" s="9"/>
      <c r="E339" s="9"/>
      <c r="F339" s="9" t="s">
        <v>133</v>
      </c>
      <c r="G339" s="9" t="s">
        <v>131</v>
      </c>
      <c r="H339" s="10">
        <v>2</v>
      </c>
      <c r="I339" s="7">
        <v>0</v>
      </c>
      <c r="J339" s="7">
        <f t="shared" si="19"/>
        <v>0</v>
      </c>
    </row>
    <row r="340" spans="1:10" s="76" customFormat="1" x14ac:dyDescent="0.25">
      <c r="A340" s="11">
        <v>272</v>
      </c>
      <c r="B340" s="31" t="s">
        <v>81</v>
      </c>
      <c r="C340" s="9"/>
      <c r="D340" s="9"/>
      <c r="E340" s="9" t="s">
        <v>133</v>
      </c>
      <c r="F340" s="9"/>
      <c r="G340" s="9" t="s">
        <v>129</v>
      </c>
      <c r="H340" s="10">
        <v>4</v>
      </c>
      <c r="I340" s="7">
        <v>0</v>
      </c>
      <c r="J340" s="7">
        <f t="shared" si="19"/>
        <v>0</v>
      </c>
    </row>
    <row r="341" spans="1:10" x14ac:dyDescent="0.25">
      <c r="A341" s="11">
        <v>273</v>
      </c>
      <c r="B341" s="31" t="s">
        <v>355</v>
      </c>
      <c r="C341" s="50"/>
      <c r="D341" s="9"/>
      <c r="E341" s="9"/>
      <c r="F341" s="9" t="s">
        <v>133</v>
      </c>
      <c r="G341" s="9" t="s">
        <v>131</v>
      </c>
      <c r="H341" s="10">
        <v>1</v>
      </c>
      <c r="I341" s="7">
        <v>0</v>
      </c>
      <c r="J341" s="7">
        <f t="shared" si="19"/>
        <v>0</v>
      </c>
    </row>
    <row r="342" spans="1:10" s="76" customFormat="1" x14ac:dyDescent="0.25">
      <c r="A342" s="11">
        <v>274</v>
      </c>
      <c r="B342" s="29" t="s">
        <v>356</v>
      </c>
      <c r="C342" s="21" t="s">
        <v>357</v>
      </c>
      <c r="D342" s="9"/>
      <c r="E342" s="9"/>
      <c r="F342" s="9" t="s">
        <v>133</v>
      </c>
      <c r="G342" s="9" t="s">
        <v>131</v>
      </c>
      <c r="H342" s="10">
        <v>2</v>
      </c>
      <c r="I342" s="7">
        <v>0</v>
      </c>
      <c r="J342" s="7">
        <f t="shared" si="19"/>
        <v>0</v>
      </c>
    </row>
    <row r="343" spans="1:10" s="76" customFormat="1" x14ac:dyDescent="0.25">
      <c r="A343" s="11"/>
      <c r="B343" s="29"/>
      <c r="C343" s="21"/>
      <c r="D343" s="9"/>
      <c r="E343" s="9"/>
      <c r="F343" s="9"/>
      <c r="G343" s="9"/>
      <c r="H343" s="10"/>
      <c r="I343" s="80" t="s">
        <v>614</v>
      </c>
      <c r="J343" s="79">
        <f>SUM(J332:J342)</f>
        <v>0</v>
      </c>
    </row>
    <row r="344" spans="1:10" x14ac:dyDescent="0.25">
      <c r="A344" s="51"/>
      <c r="B344" s="1" t="s">
        <v>358</v>
      </c>
      <c r="C344" s="43"/>
      <c r="D344" s="52"/>
      <c r="E344" s="52"/>
      <c r="F344" s="52"/>
      <c r="G344" s="52"/>
      <c r="H344" s="53"/>
      <c r="I344" s="41"/>
      <c r="J344" s="41"/>
    </row>
    <row r="345" spans="1:10" x14ac:dyDescent="0.25">
      <c r="A345" s="11">
        <v>275</v>
      </c>
      <c r="B345" s="29" t="s">
        <v>359</v>
      </c>
      <c r="C345" s="21" t="s">
        <v>360</v>
      </c>
      <c r="D345" s="9"/>
      <c r="E345" s="9"/>
      <c r="F345" s="9" t="s">
        <v>133</v>
      </c>
      <c r="G345" s="9" t="s">
        <v>129</v>
      </c>
      <c r="H345" s="10">
        <v>2</v>
      </c>
      <c r="I345" s="7">
        <v>0</v>
      </c>
      <c r="J345" s="7">
        <f>+H345*I345</f>
        <v>0</v>
      </c>
    </row>
    <row r="346" spans="1:10" x14ac:dyDescent="0.25">
      <c r="A346" s="11">
        <v>276</v>
      </c>
      <c r="B346" s="29" t="s">
        <v>361</v>
      </c>
      <c r="C346" s="21" t="s">
        <v>362</v>
      </c>
      <c r="D346" s="9"/>
      <c r="E346" s="9"/>
      <c r="F346" s="9" t="s">
        <v>133</v>
      </c>
      <c r="G346" s="9" t="s">
        <v>129</v>
      </c>
      <c r="H346" s="10">
        <v>1</v>
      </c>
      <c r="I346" s="7">
        <v>0</v>
      </c>
      <c r="J346" s="7">
        <f t="shared" ref="J346:J355" si="20">+H346*I346</f>
        <v>0</v>
      </c>
    </row>
    <row r="347" spans="1:10" x14ac:dyDescent="0.25">
      <c r="A347" s="11">
        <v>277</v>
      </c>
      <c r="B347" s="29" t="s">
        <v>363</v>
      </c>
      <c r="C347" s="21" t="s">
        <v>364</v>
      </c>
      <c r="D347" s="9"/>
      <c r="E347" s="9"/>
      <c r="F347" s="9" t="s">
        <v>133</v>
      </c>
      <c r="G347" s="9" t="s">
        <v>129</v>
      </c>
      <c r="H347" s="10">
        <v>1</v>
      </c>
      <c r="I347" s="7">
        <v>0</v>
      </c>
      <c r="J347" s="7">
        <f t="shared" si="20"/>
        <v>0</v>
      </c>
    </row>
    <row r="348" spans="1:10" x14ac:dyDescent="0.25">
      <c r="A348" s="11">
        <v>278</v>
      </c>
      <c r="B348" s="29" t="s">
        <v>365</v>
      </c>
      <c r="C348" s="21" t="s">
        <v>366</v>
      </c>
      <c r="D348" s="9"/>
      <c r="E348" s="9"/>
      <c r="F348" s="9" t="s">
        <v>133</v>
      </c>
      <c r="G348" s="9" t="s">
        <v>129</v>
      </c>
      <c r="H348" s="10">
        <v>1</v>
      </c>
      <c r="I348" s="7">
        <v>0</v>
      </c>
      <c r="J348" s="7">
        <f t="shared" si="20"/>
        <v>0</v>
      </c>
    </row>
    <row r="349" spans="1:10" x14ac:dyDescent="0.25">
      <c r="A349" s="11">
        <v>279</v>
      </c>
      <c r="B349" s="29" t="s">
        <v>367</v>
      </c>
      <c r="C349" s="21" t="s">
        <v>368</v>
      </c>
      <c r="D349" s="9"/>
      <c r="E349" s="9"/>
      <c r="F349" s="9" t="s">
        <v>133</v>
      </c>
      <c r="G349" s="9" t="s">
        <v>129</v>
      </c>
      <c r="H349" s="10">
        <v>2</v>
      </c>
      <c r="I349" s="7">
        <v>0</v>
      </c>
      <c r="J349" s="7">
        <f t="shared" si="20"/>
        <v>0</v>
      </c>
    </row>
    <row r="350" spans="1:10" x14ac:dyDescent="0.25">
      <c r="A350" s="11">
        <v>280</v>
      </c>
      <c r="B350" s="29" t="s">
        <v>367</v>
      </c>
      <c r="C350" s="21" t="s">
        <v>369</v>
      </c>
      <c r="D350" s="9"/>
      <c r="E350" s="9"/>
      <c r="F350" s="9" t="s">
        <v>133</v>
      </c>
      <c r="G350" s="9" t="s">
        <v>129</v>
      </c>
      <c r="H350" s="10">
        <v>2</v>
      </c>
      <c r="I350" s="7">
        <v>0</v>
      </c>
      <c r="J350" s="7">
        <f t="shared" si="20"/>
        <v>0</v>
      </c>
    </row>
    <row r="351" spans="1:10" x14ac:dyDescent="0.25">
      <c r="A351" s="11">
        <v>281</v>
      </c>
      <c r="B351" s="29" t="s">
        <v>367</v>
      </c>
      <c r="C351" s="21" t="s">
        <v>370</v>
      </c>
      <c r="D351" s="9"/>
      <c r="E351" s="9"/>
      <c r="F351" s="9" t="s">
        <v>133</v>
      </c>
      <c r="G351" s="9" t="s">
        <v>129</v>
      </c>
      <c r="H351" s="10">
        <v>2</v>
      </c>
      <c r="I351" s="7">
        <v>0</v>
      </c>
      <c r="J351" s="7">
        <f t="shared" si="20"/>
        <v>0</v>
      </c>
    </row>
    <row r="352" spans="1:10" x14ac:dyDescent="0.25">
      <c r="A352" s="11">
        <v>282</v>
      </c>
      <c r="B352" s="29" t="s">
        <v>367</v>
      </c>
      <c r="C352" s="9" t="s">
        <v>371</v>
      </c>
      <c r="D352" s="9"/>
      <c r="E352" s="9"/>
      <c r="F352" s="9" t="s">
        <v>133</v>
      </c>
      <c r="G352" s="9" t="s">
        <v>129</v>
      </c>
      <c r="H352" s="10">
        <v>2</v>
      </c>
      <c r="I352" s="7">
        <v>0</v>
      </c>
      <c r="J352" s="7">
        <f t="shared" si="20"/>
        <v>0</v>
      </c>
    </row>
    <row r="353" spans="1:10" x14ac:dyDescent="0.25">
      <c r="A353" s="11">
        <v>283</v>
      </c>
      <c r="B353" s="29" t="s">
        <v>372</v>
      </c>
      <c r="C353" s="9" t="s">
        <v>373</v>
      </c>
      <c r="D353" s="9"/>
      <c r="E353" s="9"/>
      <c r="F353" s="9" t="s">
        <v>133</v>
      </c>
      <c r="G353" s="9" t="s">
        <v>129</v>
      </c>
      <c r="H353" s="10">
        <v>1</v>
      </c>
      <c r="I353" s="7">
        <v>0</v>
      </c>
      <c r="J353" s="7">
        <f t="shared" si="20"/>
        <v>0</v>
      </c>
    </row>
    <row r="354" spans="1:10" x14ac:dyDescent="0.25">
      <c r="A354" s="11">
        <v>284</v>
      </c>
      <c r="B354" s="29" t="s">
        <v>374</v>
      </c>
      <c r="C354" s="9" t="s">
        <v>646</v>
      </c>
      <c r="D354" s="9"/>
      <c r="E354" s="9"/>
      <c r="F354" s="9" t="s">
        <v>133</v>
      </c>
      <c r="G354" s="9" t="s">
        <v>129</v>
      </c>
      <c r="H354" s="10">
        <v>1</v>
      </c>
      <c r="I354" s="7">
        <v>0</v>
      </c>
      <c r="J354" s="7">
        <f t="shared" si="20"/>
        <v>0</v>
      </c>
    </row>
    <row r="355" spans="1:10" x14ac:dyDescent="0.25">
      <c r="A355" s="11">
        <v>285</v>
      </c>
      <c r="B355" s="29" t="s">
        <v>375</v>
      </c>
      <c r="C355" s="9" t="s">
        <v>376</v>
      </c>
      <c r="D355" s="9"/>
      <c r="E355" s="9"/>
      <c r="F355" s="9" t="s">
        <v>133</v>
      </c>
      <c r="G355" s="9" t="s">
        <v>129</v>
      </c>
      <c r="H355" s="10">
        <v>1</v>
      </c>
      <c r="I355" s="7">
        <v>0</v>
      </c>
      <c r="J355" s="7">
        <f t="shared" si="20"/>
        <v>0</v>
      </c>
    </row>
    <row r="356" spans="1:10" x14ac:dyDescent="0.25">
      <c r="A356" s="11"/>
      <c r="B356" s="29"/>
      <c r="C356" s="9"/>
      <c r="D356" s="9"/>
      <c r="E356" s="9"/>
      <c r="F356" s="9"/>
      <c r="G356" s="9"/>
      <c r="H356" s="10"/>
      <c r="I356" s="80" t="s">
        <v>614</v>
      </c>
      <c r="J356" s="80">
        <f>SUM(J345:J355)</f>
        <v>0</v>
      </c>
    </row>
    <row r="357" spans="1:10" x14ac:dyDescent="0.25">
      <c r="A357" s="51"/>
      <c r="B357" s="54" t="s">
        <v>377</v>
      </c>
      <c r="C357" s="34"/>
      <c r="D357" s="34"/>
      <c r="E357" s="34"/>
      <c r="F357" s="34"/>
      <c r="G357" s="34"/>
      <c r="H357" s="35"/>
      <c r="I357" s="41"/>
      <c r="J357" s="41"/>
    </row>
    <row r="358" spans="1:10" x14ac:dyDescent="0.25">
      <c r="A358" s="11">
        <v>286</v>
      </c>
      <c r="B358" s="31" t="s">
        <v>378</v>
      </c>
      <c r="C358" s="2" t="s">
        <v>238</v>
      </c>
      <c r="D358" s="2"/>
      <c r="E358" s="2"/>
      <c r="F358" s="2" t="s">
        <v>133</v>
      </c>
      <c r="G358" s="2" t="s">
        <v>129</v>
      </c>
      <c r="H358" s="3">
        <v>140</v>
      </c>
      <c r="I358" s="7">
        <v>0</v>
      </c>
      <c r="J358" s="7">
        <f>+H358*I358</f>
        <v>0</v>
      </c>
    </row>
    <row r="359" spans="1:10" x14ac:dyDescent="0.25">
      <c r="A359" s="11"/>
      <c r="B359" s="31"/>
      <c r="C359" s="2"/>
      <c r="D359" s="2"/>
      <c r="E359" s="2"/>
      <c r="F359" s="2"/>
      <c r="G359" s="2"/>
      <c r="H359" s="3"/>
      <c r="I359" s="80" t="s">
        <v>614</v>
      </c>
      <c r="J359" s="80">
        <f>SUM(J358)</f>
        <v>0</v>
      </c>
    </row>
    <row r="360" spans="1:10" x14ac:dyDescent="0.25">
      <c r="A360" s="51"/>
      <c r="B360" s="30" t="s">
        <v>379</v>
      </c>
      <c r="C360" s="34"/>
      <c r="D360" s="34"/>
      <c r="E360" s="34"/>
      <c r="F360" s="34"/>
      <c r="G360" s="34"/>
      <c r="H360" s="35"/>
      <c r="I360" s="41"/>
      <c r="J360" s="41"/>
    </row>
    <row r="361" spans="1:10" x14ac:dyDescent="0.25">
      <c r="A361" s="11">
        <v>287</v>
      </c>
      <c r="B361" s="29" t="s">
        <v>82</v>
      </c>
      <c r="C361" s="2"/>
      <c r="D361" s="2" t="s">
        <v>133</v>
      </c>
      <c r="E361" s="2"/>
      <c r="F361" s="2"/>
      <c r="G361" s="2" t="s">
        <v>129</v>
      </c>
      <c r="H361" s="3">
        <v>48</v>
      </c>
      <c r="I361" s="7">
        <v>0</v>
      </c>
      <c r="J361" s="7">
        <f>+H361*I361</f>
        <v>0</v>
      </c>
    </row>
    <row r="362" spans="1:10" x14ac:dyDescent="0.25">
      <c r="A362" s="11">
        <v>288</v>
      </c>
      <c r="B362" s="29" t="s">
        <v>380</v>
      </c>
      <c r="C362" s="2" t="s">
        <v>238</v>
      </c>
      <c r="D362" s="2"/>
      <c r="E362" s="2" t="s">
        <v>133</v>
      </c>
      <c r="F362" s="2"/>
      <c r="G362" s="2" t="s">
        <v>129</v>
      </c>
      <c r="H362" s="3">
        <v>12</v>
      </c>
      <c r="I362" s="7">
        <v>0</v>
      </c>
      <c r="J362" s="7">
        <f t="shared" ref="J362:J368" si="21">+H362*I362</f>
        <v>0</v>
      </c>
    </row>
    <row r="363" spans="1:10" x14ac:dyDescent="0.25">
      <c r="A363" s="11">
        <v>289</v>
      </c>
      <c r="B363" s="29" t="s">
        <v>381</v>
      </c>
      <c r="C363" s="2" t="s">
        <v>238</v>
      </c>
      <c r="D363" s="2"/>
      <c r="E363" s="2" t="s">
        <v>133</v>
      </c>
      <c r="F363" s="2"/>
      <c r="G363" s="2" t="s">
        <v>129</v>
      </c>
      <c r="H363" s="3">
        <v>12</v>
      </c>
      <c r="I363" s="7">
        <v>0</v>
      </c>
      <c r="J363" s="7">
        <f t="shared" si="21"/>
        <v>0</v>
      </c>
    </row>
    <row r="364" spans="1:10" x14ac:dyDescent="0.25">
      <c r="A364" s="11">
        <v>290</v>
      </c>
      <c r="B364" s="29" t="s">
        <v>382</v>
      </c>
      <c r="C364" s="2" t="s">
        <v>238</v>
      </c>
      <c r="D364" s="2"/>
      <c r="E364" s="2" t="s">
        <v>133</v>
      </c>
      <c r="F364" s="2"/>
      <c r="G364" s="2" t="s">
        <v>129</v>
      </c>
      <c r="H364" s="3">
        <v>12</v>
      </c>
      <c r="I364" s="7">
        <v>0</v>
      </c>
      <c r="J364" s="7">
        <f t="shared" si="21"/>
        <v>0</v>
      </c>
    </row>
    <row r="365" spans="1:10" x14ac:dyDescent="0.25">
      <c r="A365" s="11">
        <v>291</v>
      </c>
      <c r="B365" s="29" t="s">
        <v>383</v>
      </c>
      <c r="C365" s="2"/>
      <c r="D365" s="2"/>
      <c r="E365" s="2" t="s">
        <v>133</v>
      </c>
      <c r="F365" s="2"/>
      <c r="G365" s="2" t="s">
        <v>129</v>
      </c>
      <c r="H365" s="3">
        <v>1</v>
      </c>
      <c r="I365" s="7">
        <v>0</v>
      </c>
      <c r="J365" s="7">
        <f t="shared" si="21"/>
        <v>0</v>
      </c>
    </row>
    <row r="366" spans="1:10" x14ac:dyDescent="0.25">
      <c r="A366" s="11">
        <v>292</v>
      </c>
      <c r="B366" s="29" t="s">
        <v>384</v>
      </c>
      <c r="C366" s="2"/>
      <c r="D366" s="2"/>
      <c r="E366" s="2" t="s">
        <v>133</v>
      </c>
      <c r="F366" s="2"/>
      <c r="G366" s="2" t="s">
        <v>129</v>
      </c>
      <c r="H366" s="3">
        <v>1</v>
      </c>
      <c r="I366" s="7">
        <v>0</v>
      </c>
      <c r="J366" s="7">
        <f t="shared" si="21"/>
        <v>0</v>
      </c>
    </row>
    <row r="367" spans="1:10" x14ac:dyDescent="0.25">
      <c r="A367" s="11">
        <v>293</v>
      </c>
      <c r="B367" s="29" t="s">
        <v>385</v>
      </c>
      <c r="C367" s="2" t="s">
        <v>238</v>
      </c>
      <c r="D367" s="2"/>
      <c r="E367" s="2" t="s">
        <v>133</v>
      </c>
      <c r="F367" s="2"/>
      <c r="G367" s="2" t="s">
        <v>129</v>
      </c>
      <c r="H367" s="3">
        <v>24</v>
      </c>
      <c r="I367" s="7">
        <v>0</v>
      </c>
      <c r="J367" s="7">
        <f t="shared" si="21"/>
        <v>0</v>
      </c>
    </row>
    <row r="368" spans="1:10" ht="58.5" customHeight="1" x14ac:dyDescent="0.25">
      <c r="A368" s="11">
        <v>294</v>
      </c>
      <c r="B368" s="31" t="s">
        <v>386</v>
      </c>
      <c r="C368" s="2"/>
      <c r="D368" s="2"/>
      <c r="E368" s="2"/>
      <c r="F368" s="2" t="s">
        <v>133</v>
      </c>
      <c r="G368" s="2" t="s">
        <v>130</v>
      </c>
      <c r="H368" s="3">
        <v>25</v>
      </c>
      <c r="I368" s="7">
        <v>0</v>
      </c>
      <c r="J368" s="7">
        <f t="shared" si="21"/>
        <v>0</v>
      </c>
    </row>
    <row r="369" spans="1:10" x14ac:dyDescent="0.25">
      <c r="A369" s="11"/>
      <c r="B369" s="31"/>
      <c r="C369" s="2"/>
      <c r="D369" s="2"/>
      <c r="E369" s="2"/>
      <c r="F369" s="2"/>
      <c r="G369" s="2"/>
      <c r="H369" s="3"/>
      <c r="I369" s="80" t="s">
        <v>614</v>
      </c>
      <c r="J369" s="80">
        <f>SUM(J361:J368)</f>
        <v>0</v>
      </c>
    </row>
    <row r="370" spans="1:10" x14ac:dyDescent="0.25">
      <c r="A370" s="51"/>
      <c r="B370" s="30" t="s">
        <v>387</v>
      </c>
      <c r="C370" s="34"/>
      <c r="D370" s="34"/>
      <c r="E370" s="34"/>
      <c r="F370" s="34"/>
      <c r="G370" s="34"/>
      <c r="H370" s="35"/>
      <c r="I370" s="55"/>
      <c r="J370" s="55"/>
    </row>
    <row r="371" spans="1:10" x14ac:dyDescent="0.25">
      <c r="A371" s="11">
        <v>295</v>
      </c>
      <c r="B371" s="31" t="s">
        <v>388</v>
      </c>
      <c r="C371" s="2"/>
      <c r="D371" s="2"/>
      <c r="E371" s="2" t="s">
        <v>133</v>
      </c>
      <c r="F371" s="2"/>
      <c r="G371" s="2" t="s">
        <v>129</v>
      </c>
      <c r="H371" s="3">
        <v>30</v>
      </c>
      <c r="I371" s="12">
        <v>0</v>
      </c>
      <c r="J371" s="12">
        <f>+H371*I371</f>
        <v>0</v>
      </c>
    </row>
    <row r="372" spans="1:10" x14ac:dyDescent="0.25">
      <c r="A372" s="11">
        <v>296</v>
      </c>
      <c r="B372" s="29" t="s">
        <v>389</v>
      </c>
      <c r="C372" s="2"/>
      <c r="D372" s="2" t="s">
        <v>133</v>
      </c>
      <c r="E372" s="2"/>
      <c r="F372" s="2"/>
      <c r="G372" s="2" t="s">
        <v>129</v>
      </c>
      <c r="H372" s="3">
        <v>20</v>
      </c>
      <c r="I372" s="12">
        <v>0</v>
      </c>
      <c r="J372" s="12">
        <f t="shared" ref="J372:J381" si="22">+H372*I372</f>
        <v>0</v>
      </c>
    </row>
    <row r="373" spans="1:10" x14ac:dyDescent="0.25">
      <c r="A373" s="11">
        <v>297</v>
      </c>
      <c r="B373" s="29" t="s">
        <v>390</v>
      </c>
      <c r="C373" s="2"/>
      <c r="D373" s="2" t="s">
        <v>133</v>
      </c>
      <c r="E373" s="2"/>
      <c r="F373" s="2"/>
      <c r="G373" s="2" t="s">
        <v>129</v>
      </c>
      <c r="H373" s="3">
        <v>20</v>
      </c>
      <c r="I373" s="12">
        <v>0</v>
      </c>
      <c r="J373" s="12">
        <f t="shared" si="22"/>
        <v>0</v>
      </c>
    </row>
    <row r="374" spans="1:10" x14ac:dyDescent="0.25">
      <c r="A374" s="11">
        <v>298</v>
      </c>
      <c r="B374" s="29" t="s">
        <v>391</v>
      </c>
      <c r="C374" s="2"/>
      <c r="D374" s="2" t="s">
        <v>133</v>
      </c>
      <c r="E374" s="2"/>
      <c r="F374" s="2"/>
      <c r="G374" s="2" t="s">
        <v>129</v>
      </c>
      <c r="H374" s="3">
        <v>20</v>
      </c>
      <c r="I374" s="12">
        <v>0</v>
      </c>
      <c r="J374" s="12">
        <f t="shared" si="22"/>
        <v>0</v>
      </c>
    </row>
    <row r="375" spans="1:10" x14ac:dyDescent="0.25">
      <c r="A375" s="11">
        <v>299</v>
      </c>
      <c r="B375" s="29" t="s">
        <v>392</v>
      </c>
      <c r="C375" s="2"/>
      <c r="D375" s="2" t="s">
        <v>133</v>
      </c>
      <c r="E375" s="2"/>
      <c r="F375" s="2"/>
      <c r="G375" s="2" t="s">
        <v>129</v>
      </c>
      <c r="H375" s="3">
        <v>10</v>
      </c>
      <c r="I375" s="12">
        <v>0</v>
      </c>
      <c r="J375" s="12">
        <f t="shared" si="22"/>
        <v>0</v>
      </c>
    </row>
    <row r="376" spans="1:10" x14ac:dyDescent="0.25">
      <c r="A376" s="11">
        <v>300</v>
      </c>
      <c r="B376" s="29" t="s">
        <v>393</v>
      </c>
      <c r="C376" s="2"/>
      <c r="D376" s="2" t="s">
        <v>133</v>
      </c>
      <c r="E376" s="2"/>
      <c r="F376" s="2"/>
      <c r="G376" s="2" t="s">
        <v>129</v>
      </c>
      <c r="H376" s="3">
        <v>12</v>
      </c>
      <c r="I376" s="12">
        <v>0</v>
      </c>
      <c r="J376" s="12">
        <f t="shared" si="22"/>
        <v>0</v>
      </c>
    </row>
    <row r="377" spans="1:10" x14ac:dyDescent="0.25">
      <c r="A377" s="11">
        <v>301</v>
      </c>
      <c r="B377" s="29" t="s">
        <v>394</v>
      </c>
      <c r="C377" s="2"/>
      <c r="D377" s="2" t="s">
        <v>133</v>
      </c>
      <c r="E377" s="2"/>
      <c r="F377" s="2"/>
      <c r="G377" s="2" t="s">
        <v>129</v>
      </c>
      <c r="H377" s="3">
        <v>20</v>
      </c>
      <c r="I377" s="12">
        <v>0</v>
      </c>
      <c r="J377" s="12">
        <f t="shared" si="22"/>
        <v>0</v>
      </c>
    </row>
    <row r="378" spans="1:10" x14ac:dyDescent="0.25">
      <c r="A378" s="11">
        <v>302</v>
      </c>
      <c r="B378" s="29" t="s">
        <v>395</v>
      </c>
      <c r="C378" s="2"/>
      <c r="D378" s="2" t="s">
        <v>133</v>
      </c>
      <c r="E378" s="2"/>
      <c r="F378" s="2"/>
      <c r="G378" s="2" t="s">
        <v>129</v>
      </c>
      <c r="H378" s="3">
        <v>20</v>
      </c>
      <c r="I378" s="12">
        <v>0</v>
      </c>
      <c r="J378" s="12">
        <f t="shared" si="22"/>
        <v>0</v>
      </c>
    </row>
    <row r="379" spans="1:10" x14ac:dyDescent="0.25">
      <c r="A379" s="11">
        <v>303</v>
      </c>
      <c r="B379" s="31" t="s">
        <v>83</v>
      </c>
      <c r="C379" s="2"/>
      <c r="D379" s="2" t="s">
        <v>133</v>
      </c>
      <c r="E379" s="2"/>
      <c r="F379" s="2"/>
      <c r="G379" s="2" t="s">
        <v>129</v>
      </c>
      <c r="H379" s="3">
        <v>8</v>
      </c>
      <c r="I379" s="12">
        <v>0</v>
      </c>
      <c r="J379" s="12">
        <f t="shared" si="22"/>
        <v>0</v>
      </c>
    </row>
    <row r="380" spans="1:10" x14ac:dyDescent="0.25">
      <c r="A380" s="11">
        <v>304</v>
      </c>
      <c r="B380" s="31" t="s">
        <v>142</v>
      </c>
      <c r="C380" s="2">
        <v>7011004</v>
      </c>
      <c r="D380" s="2"/>
      <c r="E380" s="2" t="s">
        <v>133</v>
      </c>
      <c r="F380" s="2"/>
      <c r="G380" s="2" t="s">
        <v>129</v>
      </c>
      <c r="H380" s="3">
        <v>10</v>
      </c>
      <c r="I380" s="12">
        <v>0</v>
      </c>
      <c r="J380" s="12">
        <f t="shared" si="22"/>
        <v>0</v>
      </c>
    </row>
    <row r="381" spans="1:10" x14ac:dyDescent="0.25">
      <c r="A381" s="11">
        <v>305</v>
      </c>
      <c r="B381" s="31" t="s">
        <v>84</v>
      </c>
      <c r="C381" s="2"/>
      <c r="D381" s="2" t="s">
        <v>133</v>
      </c>
      <c r="E381" s="2"/>
      <c r="F381" s="2"/>
      <c r="G381" s="2" t="s">
        <v>129</v>
      </c>
      <c r="H381" s="3">
        <v>60</v>
      </c>
      <c r="I381" s="12">
        <v>0</v>
      </c>
      <c r="J381" s="12">
        <f t="shared" si="22"/>
        <v>0</v>
      </c>
    </row>
    <row r="382" spans="1:10" x14ac:dyDescent="0.25">
      <c r="A382" s="11"/>
      <c r="B382" s="31"/>
      <c r="C382" s="2"/>
      <c r="D382" s="2"/>
      <c r="E382" s="2"/>
      <c r="F382" s="2"/>
      <c r="G382" s="2"/>
      <c r="H382" s="3"/>
      <c r="I382" s="80" t="s">
        <v>614</v>
      </c>
      <c r="J382" s="81">
        <f>SUM(J371:J381)</f>
        <v>0</v>
      </c>
    </row>
    <row r="383" spans="1:10" ht="30.75" customHeight="1" x14ac:dyDescent="0.25">
      <c r="A383" s="45" t="s">
        <v>128</v>
      </c>
      <c r="B383" s="46" t="s">
        <v>328</v>
      </c>
      <c r="C383" s="47" t="s">
        <v>329</v>
      </c>
      <c r="D383" s="47" t="s">
        <v>132</v>
      </c>
      <c r="E383" s="47" t="s">
        <v>330</v>
      </c>
      <c r="F383" s="47" t="s">
        <v>331</v>
      </c>
      <c r="G383" s="47" t="s">
        <v>4</v>
      </c>
      <c r="H383" s="47" t="s">
        <v>227</v>
      </c>
      <c r="I383" s="48" t="s">
        <v>332</v>
      </c>
      <c r="J383" s="48" t="s">
        <v>333</v>
      </c>
    </row>
    <row r="384" spans="1:10" x14ac:dyDescent="0.25">
      <c r="A384" s="51"/>
      <c r="B384" s="30" t="s">
        <v>85</v>
      </c>
      <c r="C384" s="34"/>
      <c r="D384" s="34"/>
      <c r="E384" s="34"/>
      <c r="F384" s="34"/>
      <c r="G384" s="34"/>
      <c r="H384" s="35"/>
      <c r="I384" s="56"/>
      <c r="J384" s="56"/>
    </row>
    <row r="385" spans="1:10" x14ac:dyDescent="0.25">
      <c r="A385" s="11">
        <v>306</v>
      </c>
      <c r="B385" s="29" t="s">
        <v>647</v>
      </c>
      <c r="C385" s="2"/>
      <c r="D385" s="2" t="s">
        <v>133</v>
      </c>
      <c r="E385" s="2"/>
      <c r="F385" s="2"/>
      <c r="G385" s="2" t="s">
        <v>129</v>
      </c>
      <c r="H385" s="3">
        <v>16</v>
      </c>
      <c r="I385" s="12">
        <v>0</v>
      </c>
      <c r="J385" s="12">
        <f>+H385*I385</f>
        <v>0</v>
      </c>
    </row>
    <row r="386" spans="1:10" x14ac:dyDescent="0.25">
      <c r="A386" s="11">
        <v>307</v>
      </c>
      <c r="B386" s="29" t="s">
        <v>86</v>
      </c>
      <c r="C386" s="2"/>
      <c r="D386" s="2"/>
      <c r="E386" s="2"/>
      <c r="F386" s="2" t="s">
        <v>133</v>
      </c>
      <c r="G386" s="2" t="s">
        <v>129</v>
      </c>
      <c r="H386" s="3">
        <v>8</v>
      </c>
      <c r="I386" s="12">
        <v>0</v>
      </c>
      <c r="J386" s="12">
        <f t="shared" ref="J386:J407" si="23">+H386*I386</f>
        <v>0</v>
      </c>
    </row>
    <row r="387" spans="1:10" x14ac:dyDescent="0.25">
      <c r="A387" s="11">
        <v>308</v>
      </c>
      <c r="B387" s="29" t="s">
        <v>87</v>
      </c>
      <c r="C387" s="2"/>
      <c r="D387" s="2"/>
      <c r="E387" s="2"/>
      <c r="F387" s="2" t="s">
        <v>133</v>
      </c>
      <c r="G387" s="2" t="s">
        <v>129</v>
      </c>
      <c r="H387" s="3">
        <v>8</v>
      </c>
      <c r="I387" s="12">
        <v>0</v>
      </c>
      <c r="J387" s="12">
        <f t="shared" si="23"/>
        <v>0</v>
      </c>
    </row>
    <row r="388" spans="1:10" x14ac:dyDescent="0.25">
      <c r="A388" s="11">
        <v>309</v>
      </c>
      <c r="B388" s="29" t="s">
        <v>88</v>
      </c>
      <c r="C388" s="2"/>
      <c r="D388" s="2"/>
      <c r="E388" s="2"/>
      <c r="F388" s="2" t="s">
        <v>133</v>
      </c>
      <c r="G388" s="2" t="s">
        <v>129</v>
      </c>
      <c r="H388" s="3">
        <v>8</v>
      </c>
      <c r="I388" s="12">
        <v>0</v>
      </c>
      <c r="J388" s="12">
        <f t="shared" si="23"/>
        <v>0</v>
      </c>
    </row>
    <row r="389" spans="1:10" x14ac:dyDescent="0.25">
      <c r="A389" s="11">
        <v>310</v>
      </c>
      <c r="B389" s="29" t="s">
        <v>89</v>
      </c>
      <c r="C389" s="2"/>
      <c r="D389" s="2"/>
      <c r="E389" s="2"/>
      <c r="F389" s="2" t="s">
        <v>133</v>
      </c>
      <c r="G389" s="2" t="s">
        <v>129</v>
      </c>
      <c r="H389" s="3">
        <v>12</v>
      </c>
      <c r="I389" s="12">
        <v>0</v>
      </c>
      <c r="J389" s="12">
        <f t="shared" si="23"/>
        <v>0</v>
      </c>
    </row>
    <row r="390" spans="1:10" x14ac:dyDescent="0.25">
      <c r="A390" s="11">
        <v>311</v>
      </c>
      <c r="B390" s="29" t="s">
        <v>90</v>
      </c>
      <c r="C390" s="2"/>
      <c r="D390" s="2"/>
      <c r="E390" s="2"/>
      <c r="F390" s="2" t="s">
        <v>133</v>
      </c>
      <c r="G390" s="2" t="s">
        <v>129</v>
      </c>
      <c r="H390" s="3">
        <v>100</v>
      </c>
      <c r="I390" s="12">
        <v>0</v>
      </c>
      <c r="J390" s="12">
        <f t="shared" si="23"/>
        <v>0</v>
      </c>
    </row>
    <row r="391" spans="1:10" x14ac:dyDescent="0.25">
      <c r="A391" s="11">
        <v>312</v>
      </c>
      <c r="B391" s="29" t="s">
        <v>91</v>
      </c>
      <c r="C391" s="2"/>
      <c r="D391" s="2"/>
      <c r="E391" s="2" t="s">
        <v>133</v>
      </c>
      <c r="F391" s="2"/>
      <c r="G391" s="2" t="s">
        <v>129</v>
      </c>
      <c r="H391" s="3">
        <v>30</v>
      </c>
      <c r="I391" s="12">
        <v>0</v>
      </c>
      <c r="J391" s="12">
        <f t="shared" si="23"/>
        <v>0</v>
      </c>
    </row>
    <row r="392" spans="1:10" x14ac:dyDescent="0.25">
      <c r="A392" s="11">
        <v>313</v>
      </c>
      <c r="B392" s="29" t="s">
        <v>92</v>
      </c>
      <c r="C392" s="2"/>
      <c r="D392" s="2"/>
      <c r="E392" s="2"/>
      <c r="F392" s="2" t="s">
        <v>133</v>
      </c>
      <c r="G392" s="2" t="s">
        <v>129</v>
      </c>
      <c r="H392" s="3">
        <v>20</v>
      </c>
      <c r="I392" s="12">
        <v>0</v>
      </c>
      <c r="J392" s="12">
        <f t="shared" si="23"/>
        <v>0</v>
      </c>
    </row>
    <row r="393" spans="1:10" x14ac:dyDescent="0.25">
      <c r="A393" s="11">
        <v>314</v>
      </c>
      <c r="B393" s="29" t="s">
        <v>93</v>
      </c>
      <c r="C393" s="2"/>
      <c r="D393" s="2"/>
      <c r="E393" s="2"/>
      <c r="F393" s="2" t="s">
        <v>133</v>
      </c>
      <c r="G393" s="2" t="s">
        <v>129</v>
      </c>
      <c r="H393" s="3">
        <v>8</v>
      </c>
      <c r="I393" s="12">
        <v>0</v>
      </c>
      <c r="J393" s="12">
        <f t="shared" si="23"/>
        <v>0</v>
      </c>
    </row>
    <row r="394" spans="1:10" x14ac:dyDescent="0.25">
      <c r="A394" s="11">
        <v>315</v>
      </c>
      <c r="B394" s="29" t="s">
        <v>94</v>
      </c>
      <c r="C394" s="2"/>
      <c r="D394" s="2"/>
      <c r="E394" s="2"/>
      <c r="F394" s="2" t="s">
        <v>133</v>
      </c>
      <c r="G394" s="2" t="s">
        <v>129</v>
      </c>
      <c r="H394" s="3">
        <v>16</v>
      </c>
      <c r="I394" s="12">
        <v>0</v>
      </c>
      <c r="J394" s="12">
        <f t="shared" si="23"/>
        <v>0</v>
      </c>
    </row>
    <row r="395" spans="1:10" x14ac:dyDescent="0.25">
      <c r="A395" s="11">
        <v>316</v>
      </c>
      <c r="B395" s="29" t="s">
        <v>95</v>
      </c>
      <c r="C395" s="2"/>
      <c r="D395" s="2"/>
      <c r="E395" s="2"/>
      <c r="F395" s="2" t="s">
        <v>133</v>
      </c>
      <c r="G395" s="2" t="s">
        <v>129</v>
      </c>
      <c r="H395" s="3">
        <v>24</v>
      </c>
      <c r="I395" s="12">
        <v>0</v>
      </c>
      <c r="J395" s="12">
        <f t="shared" si="23"/>
        <v>0</v>
      </c>
    </row>
    <row r="396" spans="1:10" x14ac:dyDescent="0.25">
      <c r="A396" s="11">
        <v>317</v>
      </c>
      <c r="B396" s="29" t="s">
        <v>96</v>
      </c>
      <c r="C396" s="2"/>
      <c r="D396" s="2"/>
      <c r="E396" s="2"/>
      <c r="F396" s="2" t="s">
        <v>133</v>
      </c>
      <c r="G396" s="2" t="s">
        <v>129</v>
      </c>
      <c r="H396" s="3">
        <v>8</v>
      </c>
      <c r="I396" s="12">
        <v>0</v>
      </c>
      <c r="J396" s="12">
        <f t="shared" si="23"/>
        <v>0</v>
      </c>
    </row>
    <row r="397" spans="1:10" x14ac:dyDescent="0.25">
      <c r="A397" s="11">
        <v>318</v>
      </c>
      <c r="B397" s="29" t="s">
        <v>97</v>
      </c>
      <c r="C397" s="2"/>
      <c r="D397" s="2"/>
      <c r="E397" s="2"/>
      <c r="F397" s="2" t="s">
        <v>133</v>
      </c>
      <c r="G397" s="2" t="s">
        <v>129</v>
      </c>
      <c r="H397" s="3">
        <v>20</v>
      </c>
      <c r="I397" s="12">
        <v>0</v>
      </c>
      <c r="J397" s="12">
        <f t="shared" si="23"/>
        <v>0</v>
      </c>
    </row>
    <row r="398" spans="1:10" x14ac:dyDescent="0.25">
      <c r="A398" s="11">
        <v>319</v>
      </c>
      <c r="B398" s="29" t="s">
        <v>98</v>
      </c>
      <c r="C398" s="2"/>
      <c r="D398" s="2"/>
      <c r="E398" s="2"/>
      <c r="F398" s="2" t="s">
        <v>133</v>
      </c>
      <c r="G398" s="2" t="s">
        <v>129</v>
      </c>
      <c r="H398" s="3">
        <v>8</v>
      </c>
      <c r="I398" s="12">
        <v>0</v>
      </c>
      <c r="J398" s="12">
        <f t="shared" si="23"/>
        <v>0</v>
      </c>
    </row>
    <row r="399" spans="1:10" x14ac:dyDescent="0.25">
      <c r="A399" s="11">
        <v>320</v>
      </c>
      <c r="B399" s="29" t="s">
        <v>99</v>
      </c>
      <c r="C399" s="2"/>
      <c r="D399" s="2"/>
      <c r="E399" s="2"/>
      <c r="F399" s="2" t="s">
        <v>133</v>
      </c>
      <c r="G399" s="2" t="s">
        <v>129</v>
      </c>
      <c r="H399" s="3">
        <v>2</v>
      </c>
      <c r="I399" s="12">
        <v>0</v>
      </c>
      <c r="J399" s="12">
        <f t="shared" si="23"/>
        <v>0</v>
      </c>
    </row>
    <row r="400" spans="1:10" x14ac:dyDescent="0.25">
      <c r="A400" s="11">
        <v>321</v>
      </c>
      <c r="B400" s="29" t="s">
        <v>100</v>
      </c>
      <c r="C400" s="2"/>
      <c r="D400" s="2"/>
      <c r="E400" s="2"/>
      <c r="F400" s="2" t="s">
        <v>133</v>
      </c>
      <c r="G400" s="2" t="s">
        <v>129</v>
      </c>
      <c r="H400" s="3">
        <v>2</v>
      </c>
      <c r="I400" s="12">
        <v>0</v>
      </c>
      <c r="J400" s="12">
        <f t="shared" si="23"/>
        <v>0</v>
      </c>
    </row>
    <row r="401" spans="1:10" x14ac:dyDescent="0.25">
      <c r="A401" s="11">
        <v>322</v>
      </c>
      <c r="B401" s="29" t="s">
        <v>101</v>
      </c>
      <c r="C401" s="2"/>
      <c r="D401" s="2"/>
      <c r="E401" s="2"/>
      <c r="F401" s="2" t="s">
        <v>133</v>
      </c>
      <c r="G401" s="2" t="s">
        <v>129</v>
      </c>
      <c r="H401" s="3">
        <v>2</v>
      </c>
      <c r="I401" s="12">
        <v>0</v>
      </c>
      <c r="J401" s="12">
        <f t="shared" si="23"/>
        <v>0</v>
      </c>
    </row>
    <row r="402" spans="1:10" x14ac:dyDescent="0.25">
      <c r="A402" s="11">
        <v>323</v>
      </c>
      <c r="B402" s="29" t="s">
        <v>102</v>
      </c>
      <c r="C402" s="2"/>
      <c r="D402" s="2"/>
      <c r="E402" s="2"/>
      <c r="F402" s="2" t="s">
        <v>133</v>
      </c>
      <c r="G402" s="2" t="s">
        <v>129</v>
      </c>
      <c r="H402" s="3">
        <v>10</v>
      </c>
      <c r="I402" s="12">
        <v>0</v>
      </c>
      <c r="J402" s="12">
        <f t="shared" si="23"/>
        <v>0</v>
      </c>
    </row>
    <row r="403" spans="1:10" x14ac:dyDescent="0.25">
      <c r="A403" s="11">
        <v>324</v>
      </c>
      <c r="B403" s="29" t="s">
        <v>103</v>
      </c>
      <c r="C403" s="2"/>
      <c r="D403" s="2"/>
      <c r="E403" s="2"/>
      <c r="F403" s="2" t="s">
        <v>133</v>
      </c>
      <c r="G403" s="2" t="s">
        <v>129</v>
      </c>
      <c r="H403" s="3">
        <v>24</v>
      </c>
      <c r="I403" s="12">
        <v>0</v>
      </c>
      <c r="J403" s="12">
        <f t="shared" si="23"/>
        <v>0</v>
      </c>
    </row>
    <row r="404" spans="1:10" x14ac:dyDescent="0.25">
      <c r="A404" s="11">
        <v>325</v>
      </c>
      <c r="B404" s="29" t="s">
        <v>104</v>
      </c>
      <c r="C404" s="2"/>
      <c r="D404" s="2"/>
      <c r="E404" s="2"/>
      <c r="F404" s="2" t="s">
        <v>133</v>
      </c>
      <c r="G404" s="2" t="s">
        <v>129</v>
      </c>
      <c r="H404" s="3">
        <v>24</v>
      </c>
      <c r="I404" s="12">
        <v>0</v>
      </c>
      <c r="J404" s="12">
        <f t="shared" si="23"/>
        <v>0</v>
      </c>
    </row>
    <row r="405" spans="1:10" x14ac:dyDescent="0.25">
      <c r="A405" s="11">
        <v>326</v>
      </c>
      <c r="B405" s="29" t="s">
        <v>105</v>
      </c>
      <c r="C405" s="2"/>
      <c r="D405" s="2"/>
      <c r="E405" s="2"/>
      <c r="F405" s="2" t="s">
        <v>133</v>
      </c>
      <c r="G405" s="2" t="s">
        <v>129</v>
      </c>
      <c r="H405" s="3">
        <v>12</v>
      </c>
      <c r="I405" s="12">
        <v>0</v>
      </c>
      <c r="J405" s="12">
        <f t="shared" si="23"/>
        <v>0</v>
      </c>
    </row>
    <row r="406" spans="1:10" x14ac:dyDescent="0.25">
      <c r="A406" s="11">
        <v>327</v>
      </c>
      <c r="B406" s="29" t="s">
        <v>106</v>
      </c>
      <c r="C406" s="2"/>
      <c r="D406" s="2"/>
      <c r="E406" s="2"/>
      <c r="F406" s="2" t="s">
        <v>133</v>
      </c>
      <c r="G406" s="2" t="s">
        <v>129</v>
      </c>
      <c r="H406" s="3">
        <v>24</v>
      </c>
      <c r="I406" s="12">
        <v>0</v>
      </c>
      <c r="J406" s="12">
        <f t="shared" si="23"/>
        <v>0</v>
      </c>
    </row>
    <row r="407" spans="1:10" x14ac:dyDescent="0.25">
      <c r="A407" s="11">
        <v>328</v>
      </c>
      <c r="B407" s="29" t="s">
        <v>107</v>
      </c>
      <c r="C407" s="2"/>
      <c r="D407" s="2"/>
      <c r="E407" s="2"/>
      <c r="F407" s="2" t="s">
        <v>133</v>
      </c>
      <c r="G407" s="2" t="s">
        <v>129</v>
      </c>
      <c r="H407" s="3">
        <v>24</v>
      </c>
      <c r="I407" s="12">
        <v>0</v>
      </c>
      <c r="J407" s="12">
        <f t="shared" si="23"/>
        <v>0</v>
      </c>
    </row>
    <row r="408" spans="1:10" x14ac:dyDescent="0.25">
      <c r="A408" s="11"/>
      <c r="B408" s="29"/>
      <c r="C408" s="2"/>
      <c r="D408" s="2"/>
      <c r="E408" s="2"/>
      <c r="F408" s="2"/>
      <c r="G408" s="2"/>
      <c r="H408" s="3"/>
      <c r="I408" s="80" t="s">
        <v>614</v>
      </c>
      <c r="J408" s="81">
        <f>SUM(J385:J407)</f>
        <v>0</v>
      </c>
    </row>
    <row r="409" spans="1:10" x14ac:dyDescent="0.25">
      <c r="A409" s="51"/>
      <c r="B409" s="57" t="s">
        <v>396</v>
      </c>
      <c r="C409" s="34"/>
      <c r="D409" s="34"/>
      <c r="E409" s="34"/>
      <c r="F409" s="34"/>
      <c r="G409" s="34"/>
      <c r="H409" s="35"/>
      <c r="I409" s="56"/>
      <c r="J409" s="56"/>
    </row>
    <row r="410" spans="1:10" x14ac:dyDescent="0.25">
      <c r="A410" s="11">
        <v>329</v>
      </c>
      <c r="B410" s="29" t="s">
        <v>108</v>
      </c>
      <c r="C410" s="2"/>
      <c r="D410" s="2" t="s">
        <v>133</v>
      </c>
      <c r="E410" s="2"/>
      <c r="F410" s="2"/>
      <c r="G410" s="2" t="s">
        <v>129</v>
      </c>
      <c r="H410" s="3">
        <v>4</v>
      </c>
      <c r="I410" s="12">
        <v>0</v>
      </c>
      <c r="J410" s="12">
        <f>+H410*I410</f>
        <v>0</v>
      </c>
    </row>
    <row r="411" spans="1:10" x14ac:dyDescent="0.25">
      <c r="A411" s="11">
        <v>330</v>
      </c>
      <c r="B411" s="29" t="s">
        <v>109</v>
      </c>
      <c r="C411" s="2"/>
      <c r="D411" s="2"/>
      <c r="E411" s="2"/>
      <c r="F411" s="2" t="s">
        <v>133</v>
      </c>
      <c r="G411" s="2" t="s">
        <v>129</v>
      </c>
      <c r="H411" s="3">
        <v>2</v>
      </c>
      <c r="I411" s="12">
        <v>0</v>
      </c>
      <c r="J411" s="12">
        <f t="shared" ref="J411:J413" si="24">+H411*I411</f>
        <v>0</v>
      </c>
    </row>
    <row r="412" spans="1:10" ht="15" customHeight="1" x14ac:dyDescent="0.25">
      <c r="A412" s="11">
        <v>331</v>
      </c>
      <c r="B412" s="29" t="s">
        <v>397</v>
      </c>
      <c r="C412" s="2"/>
      <c r="D412" s="2"/>
      <c r="E412" s="2" t="s">
        <v>133</v>
      </c>
      <c r="F412" s="2"/>
      <c r="G412" s="2" t="s">
        <v>129</v>
      </c>
      <c r="H412" s="3">
        <v>2</v>
      </c>
      <c r="I412" s="12">
        <v>0</v>
      </c>
      <c r="J412" s="12">
        <f t="shared" si="24"/>
        <v>0</v>
      </c>
    </row>
    <row r="413" spans="1:10" x14ac:dyDescent="0.25">
      <c r="A413" s="11">
        <v>332</v>
      </c>
      <c r="B413" s="29" t="s">
        <v>398</v>
      </c>
      <c r="C413" s="2"/>
      <c r="D413" s="2"/>
      <c r="E413" s="2"/>
      <c r="F413" s="2" t="s">
        <v>133</v>
      </c>
      <c r="G413" s="2" t="s">
        <v>129</v>
      </c>
      <c r="H413" s="3">
        <v>2</v>
      </c>
      <c r="I413" s="12">
        <v>0</v>
      </c>
      <c r="J413" s="12">
        <f t="shared" si="24"/>
        <v>0</v>
      </c>
    </row>
    <row r="414" spans="1:10" x14ac:dyDescent="0.25">
      <c r="A414" s="11"/>
      <c r="B414" s="29"/>
      <c r="C414" s="2"/>
      <c r="D414" s="2"/>
      <c r="E414" s="2"/>
      <c r="F414" s="2"/>
      <c r="G414" s="2"/>
      <c r="H414" s="3"/>
      <c r="I414" s="80" t="s">
        <v>614</v>
      </c>
      <c r="J414" s="81">
        <f>SUM(J410:J413)</f>
        <v>0</v>
      </c>
    </row>
    <row r="415" spans="1:10" ht="15" customHeight="1" x14ac:dyDescent="0.25">
      <c r="A415" s="51"/>
      <c r="B415" s="54" t="s">
        <v>399</v>
      </c>
      <c r="C415" s="34"/>
      <c r="D415" s="34"/>
      <c r="E415" s="34"/>
      <c r="F415" s="34"/>
      <c r="G415" s="34"/>
      <c r="H415" s="35"/>
      <c r="I415" s="56"/>
      <c r="J415" s="56"/>
    </row>
    <row r="416" spans="1:10" x14ac:dyDescent="0.25">
      <c r="A416" s="11">
        <v>333</v>
      </c>
      <c r="B416" s="29" t="s">
        <v>400</v>
      </c>
      <c r="C416" s="2">
        <v>2675</v>
      </c>
      <c r="D416" s="2"/>
      <c r="E416" s="2" t="s">
        <v>133</v>
      </c>
      <c r="F416" s="2"/>
      <c r="G416" s="2" t="s">
        <v>129</v>
      </c>
      <c r="H416" s="3">
        <v>23</v>
      </c>
      <c r="I416" s="12">
        <v>0</v>
      </c>
      <c r="J416" s="12">
        <f>+H416*I416</f>
        <v>0</v>
      </c>
    </row>
    <row r="417" spans="1:29" ht="15.75" customHeight="1" x14ac:dyDescent="0.25">
      <c r="A417" s="11">
        <v>334</v>
      </c>
      <c r="B417" s="29" t="s">
        <v>401</v>
      </c>
      <c r="C417" s="2">
        <v>7248</v>
      </c>
      <c r="D417" s="2"/>
      <c r="E417" s="2" t="s">
        <v>133</v>
      </c>
      <c r="F417" s="2"/>
      <c r="G417" s="2" t="s">
        <v>131</v>
      </c>
      <c r="H417" s="3">
        <v>24</v>
      </c>
      <c r="I417" s="12">
        <v>0</v>
      </c>
      <c r="J417" s="12">
        <f t="shared" ref="J417:J431" si="25">+H417*I417</f>
        <v>0</v>
      </c>
    </row>
    <row r="418" spans="1:29" x14ac:dyDescent="0.25">
      <c r="A418" s="11">
        <v>335</v>
      </c>
      <c r="B418" s="29" t="s">
        <v>402</v>
      </c>
      <c r="C418" s="2">
        <v>7251</v>
      </c>
      <c r="D418" s="2"/>
      <c r="E418" s="2" t="s">
        <v>133</v>
      </c>
      <c r="F418" s="2"/>
      <c r="G418" s="2" t="s">
        <v>131</v>
      </c>
      <c r="H418" s="3">
        <v>70</v>
      </c>
      <c r="I418" s="12">
        <v>0</v>
      </c>
      <c r="J418" s="12">
        <f t="shared" si="25"/>
        <v>0</v>
      </c>
    </row>
    <row r="419" spans="1:29" x14ac:dyDescent="0.25">
      <c r="A419" s="11">
        <v>336</v>
      </c>
      <c r="B419" s="29" t="s">
        <v>401</v>
      </c>
      <c r="C419" s="2">
        <v>8968</v>
      </c>
      <c r="D419" s="2"/>
      <c r="E419" s="2" t="s">
        <v>133</v>
      </c>
      <c r="F419" s="2"/>
      <c r="G419" s="2" t="s">
        <v>131</v>
      </c>
      <c r="H419" s="3">
        <v>2</v>
      </c>
      <c r="I419" s="12">
        <v>0</v>
      </c>
      <c r="J419" s="12">
        <f t="shared" si="25"/>
        <v>0</v>
      </c>
    </row>
    <row r="420" spans="1:29" ht="15" customHeight="1" x14ac:dyDescent="0.25">
      <c r="A420" s="11">
        <v>337</v>
      </c>
      <c r="B420" s="29" t="s">
        <v>402</v>
      </c>
      <c r="C420" s="2">
        <v>8969</v>
      </c>
      <c r="D420" s="2"/>
      <c r="E420" s="2" t="s">
        <v>133</v>
      </c>
      <c r="F420" s="2"/>
      <c r="G420" s="2" t="s">
        <v>131</v>
      </c>
      <c r="H420" s="3">
        <v>30</v>
      </c>
      <c r="I420" s="12">
        <v>0</v>
      </c>
      <c r="J420" s="12">
        <f t="shared" si="25"/>
        <v>0</v>
      </c>
    </row>
    <row r="421" spans="1:29" s="5" customFormat="1" ht="15" customHeight="1" x14ac:dyDescent="0.25">
      <c r="A421" s="11">
        <v>338</v>
      </c>
      <c r="B421" s="29" t="s">
        <v>403</v>
      </c>
      <c r="C421" s="2">
        <v>9065</v>
      </c>
      <c r="D421" s="2"/>
      <c r="E421" s="2" t="s">
        <v>133</v>
      </c>
      <c r="F421" s="2"/>
      <c r="G421" s="2" t="s">
        <v>129</v>
      </c>
      <c r="H421" s="3">
        <v>20</v>
      </c>
      <c r="I421" s="12">
        <v>0</v>
      </c>
      <c r="J421" s="12">
        <f t="shared" si="25"/>
        <v>0</v>
      </c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5" customFormat="1" ht="15" customHeight="1" x14ac:dyDescent="0.25">
      <c r="A422" s="11">
        <v>339</v>
      </c>
      <c r="B422" s="29" t="s">
        <v>404</v>
      </c>
      <c r="C422" s="2">
        <v>2061</v>
      </c>
      <c r="D422" s="2"/>
      <c r="E422" s="2" t="s">
        <v>133</v>
      </c>
      <c r="F422" s="2"/>
      <c r="G422" s="2" t="s">
        <v>129</v>
      </c>
      <c r="H422" s="3">
        <v>4</v>
      </c>
      <c r="I422" s="12">
        <v>0</v>
      </c>
      <c r="J422" s="12">
        <f t="shared" si="25"/>
        <v>0</v>
      </c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5" customFormat="1" ht="15" customHeight="1" x14ac:dyDescent="0.25">
      <c r="A423" s="11">
        <v>340</v>
      </c>
      <c r="B423" s="29" t="s">
        <v>405</v>
      </c>
      <c r="C423" s="2">
        <v>3499</v>
      </c>
      <c r="D423" s="2"/>
      <c r="E423" s="2" t="s">
        <v>133</v>
      </c>
      <c r="F423" s="2"/>
      <c r="G423" s="2" t="s">
        <v>129</v>
      </c>
      <c r="H423" s="3">
        <v>20</v>
      </c>
      <c r="I423" s="12">
        <v>0</v>
      </c>
      <c r="J423" s="12">
        <f t="shared" si="25"/>
        <v>0</v>
      </c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5" customFormat="1" x14ac:dyDescent="0.25">
      <c r="A424" s="11">
        <v>341</v>
      </c>
      <c r="B424" s="58" t="s">
        <v>406</v>
      </c>
      <c r="C424" s="2">
        <v>9451</v>
      </c>
      <c r="D424" s="2"/>
      <c r="E424" s="2" t="s">
        <v>133</v>
      </c>
      <c r="F424" s="2"/>
      <c r="G424" s="2" t="s">
        <v>129</v>
      </c>
      <c r="H424" s="3">
        <v>60</v>
      </c>
      <c r="I424" s="12">
        <v>0</v>
      </c>
      <c r="J424" s="12">
        <f t="shared" si="25"/>
        <v>0</v>
      </c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78" customFormat="1" x14ac:dyDescent="0.25">
      <c r="A425" s="11">
        <v>342</v>
      </c>
      <c r="B425" s="58" t="s">
        <v>407</v>
      </c>
      <c r="C425" s="2">
        <v>1543</v>
      </c>
      <c r="D425" s="2"/>
      <c r="E425" s="2" t="s">
        <v>133</v>
      </c>
      <c r="F425" s="2"/>
      <c r="G425" s="2" t="s">
        <v>129</v>
      </c>
      <c r="H425" s="3">
        <v>4</v>
      </c>
      <c r="I425" s="12">
        <v>0</v>
      </c>
      <c r="J425" s="12">
        <f t="shared" si="25"/>
        <v>0</v>
      </c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</row>
    <row r="426" spans="1:29" s="78" customFormat="1" x14ac:dyDescent="0.25">
      <c r="A426" s="11">
        <v>343</v>
      </c>
      <c r="B426" s="58" t="s">
        <v>408</v>
      </c>
      <c r="C426" s="2">
        <v>2596</v>
      </c>
      <c r="D426" s="2"/>
      <c r="E426" s="2" t="s">
        <v>133</v>
      </c>
      <c r="F426" s="2"/>
      <c r="G426" s="2" t="s">
        <v>129</v>
      </c>
      <c r="H426" s="3">
        <v>2</v>
      </c>
      <c r="I426" s="12">
        <v>0</v>
      </c>
      <c r="J426" s="12">
        <f t="shared" si="25"/>
        <v>0</v>
      </c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</row>
    <row r="427" spans="1:29" s="78" customFormat="1" x14ac:dyDescent="0.25">
      <c r="A427" s="11">
        <v>344</v>
      </c>
      <c r="B427" s="58" t="s">
        <v>409</v>
      </c>
      <c r="C427" s="2">
        <v>9551</v>
      </c>
      <c r="D427" s="2"/>
      <c r="E427" s="2" t="s">
        <v>133</v>
      </c>
      <c r="F427" s="2"/>
      <c r="G427" s="2" t="s">
        <v>129</v>
      </c>
      <c r="H427" s="3">
        <v>2</v>
      </c>
      <c r="I427" s="12">
        <v>0</v>
      </c>
      <c r="J427" s="12">
        <f t="shared" si="25"/>
        <v>0</v>
      </c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</row>
    <row r="428" spans="1:29" s="78" customFormat="1" x14ac:dyDescent="0.25">
      <c r="A428" s="11">
        <v>345</v>
      </c>
      <c r="B428" s="58" t="s">
        <v>410</v>
      </c>
      <c r="C428" s="2">
        <v>1997</v>
      </c>
      <c r="D428" s="2"/>
      <c r="E428" s="2" t="s">
        <v>133</v>
      </c>
      <c r="F428" s="2"/>
      <c r="G428" s="2" t="s">
        <v>129</v>
      </c>
      <c r="H428" s="3">
        <v>6</v>
      </c>
      <c r="I428" s="12">
        <v>0</v>
      </c>
      <c r="J428" s="12">
        <f t="shared" si="25"/>
        <v>0</v>
      </c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</row>
    <row r="429" spans="1:29" s="78" customFormat="1" x14ac:dyDescent="0.25">
      <c r="A429" s="11">
        <v>346</v>
      </c>
      <c r="B429" s="29" t="s">
        <v>411</v>
      </c>
      <c r="C429" s="2">
        <v>7060</v>
      </c>
      <c r="D429" s="2"/>
      <c r="E429" s="2" t="s">
        <v>133</v>
      </c>
      <c r="F429" s="2"/>
      <c r="G429" s="2" t="s">
        <v>129</v>
      </c>
      <c r="H429" s="3">
        <v>60</v>
      </c>
      <c r="I429" s="12">
        <v>0</v>
      </c>
      <c r="J429" s="12">
        <f t="shared" si="25"/>
        <v>0</v>
      </c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</row>
    <row r="430" spans="1:29" s="78" customFormat="1" x14ac:dyDescent="0.25">
      <c r="A430" s="11">
        <v>347</v>
      </c>
      <c r="B430" s="29" t="s">
        <v>412</v>
      </c>
      <c r="C430" s="2">
        <v>2642</v>
      </c>
      <c r="D430" s="2"/>
      <c r="E430" s="2"/>
      <c r="F430" s="2" t="s">
        <v>133</v>
      </c>
      <c r="G430" s="2" t="s">
        <v>129</v>
      </c>
      <c r="H430" s="3">
        <v>2</v>
      </c>
      <c r="I430" s="12">
        <v>0</v>
      </c>
      <c r="J430" s="12">
        <f t="shared" si="25"/>
        <v>0</v>
      </c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</row>
    <row r="431" spans="1:29" s="78" customFormat="1" x14ac:dyDescent="0.25">
      <c r="A431" s="11">
        <v>348</v>
      </c>
      <c r="B431" s="29" t="s">
        <v>413</v>
      </c>
      <c r="C431" s="2">
        <v>2123</v>
      </c>
      <c r="D431" s="2"/>
      <c r="E431" s="2"/>
      <c r="F431" s="2" t="s">
        <v>133</v>
      </c>
      <c r="G431" s="2" t="s">
        <v>129</v>
      </c>
      <c r="H431" s="3">
        <v>4</v>
      </c>
      <c r="I431" s="12">
        <v>0</v>
      </c>
      <c r="J431" s="12">
        <f t="shared" si="25"/>
        <v>0</v>
      </c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</row>
    <row r="432" spans="1:29" s="78" customFormat="1" x14ac:dyDescent="0.25">
      <c r="A432" s="11"/>
      <c r="B432" s="29"/>
      <c r="C432" s="2"/>
      <c r="D432" s="2"/>
      <c r="E432" s="2"/>
      <c r="F432" s="2"/>
      <c r="G432" s="2"/>
      <c r="H432" s="3"/>
      <c r="I432" s="80" t="s">
        <v>614</v>
      </c>
      <c r="J432" s="81">
        <f>SUM(J416:J431)</f>
        <v>0</v>
      </c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</row>
    <row r="433" spans="1:29" s="5" customFormat="1" x14ac:dyDescent="0.25">
      <c r="A433" s="33"/>
      <c r="B433" s="30" t="s">
        <v>414</v>
      </c>
      <c r="C433" s="34"/>
      <c r="D433" s="34"/>
      <c r="E433" s="34"/>
      <c r="F433" s="34"/>
      <c r="G433" s="34"/>
      <c r="H433" s="35"/>
      <c r="I433" s="56"/>
      <c r="J433" s="56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5" customFormat="1" x14ac:dyDescent="0.25">
      <c r="A434" s="6">
        <v>349</v>
      </c>
      <c r="B434" s="29" t="s">
        <v>110</v>
      </c>
      <c r="C434" s="2"/>
      <c r="D434" s="2" t="s">
        <v>133</v>
      </c>
      <c r="E434" s="2"/>
      <c r="F434" s="2"/>
      <c r="G434" s="2" t="s">
        <v>129</v>
      </c>
      <c r="H434" s="3">
        <v>8</v>
      </c>
      <c r="I434" s="12">
        <v>0</v>
      </c>
      <c r="J434" s="12">
        <f>+H434*I434</f>
        <v>0</v>
      </c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5" customFormat="1" x14ac:dyDescent="0.25">
      <c r="A435" s="6">
        <v>350</v>
      </c>
      <c r="B435" s="29" t="s">
        <v>111</v>
      </c>
      <c r="C435" s="2"/>
      <c r="D435" s="2" t="s">
        <v>133</v>
      </c>
      <c r="E435" s="2"/>
      <c r="F435" s="2"/>
      <c r="G435" s="2" t="s">
        <v>129</v>
      </c>
      <c r="H435" s="3">
        <v>8</v>
      </c>
      <c r="I435" s="12">
        <v>0</v>
      </c>
      <c r="J435" s="12">
        <f t="shared" ref="J435:J436" si="26">+H435*I435</f>
        <v>0</v>
      </c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5" customFormat="1" ht="45" x14ac:dyDescent="0.25">
      <c r="A436" s="6">
        <v>351</v>
      </c>
      <c r="B436" s="31" t="s">
        <v>415</v>
      </c>
      <c r="C436" s="2"/>
      <c r="D436" s="2"/>
      <c r="E436" s="2"/>
      <c r="F436" s="2" t="s">
        <v>133</v>
      </c>
      <c r="G436" s="2" t="s">
        <v>130</v>
      </c>
      <c r="H436" s="3">
        <v>6</v>
      </c>
      <c r="I436" s="12">
        <v>0</v>
      </c>
      <c r="J436" s="12">
        <f t="shared" si="26"/>
        <v>0</v>
      </c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5" customFormat="1" x14ac:dyDescent="0.25">
      <c r="A437" s="6"/>
      <c r="B437" s="31"/>
      <c r="C437" s="2"/>
      <c r="D437" s="2"/>
      <c r="E437" s="2"/>
      <c r="F437" s="2"/>
      <c r="G437" s="2"/>
      <c r="H437" s="3"/>
      <c r="I437" s="80" t="s">
        <v>614</v>
      </c>
      <c r="J437" s="81">
        <f>SUM(J434:J436)</f>
        <v>0</v>
      </c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5" customFormat="1" x14ac:dyDescent="0.25">
      <c r="A438" s="33"/>
      <c r="B438" s="59" t="s">
        <v>416</v>
      </c>
      <c r="C438" s="34"/>
      <c r="D438" s="34"/>
      <c r="E438" s="34"/>
      <c r="F438" s="34"/>
      <c r="G438" s="34"/>
      <c r="H438" s="35"/>
      <c r="I438" s="56"/>
      <c r="J438" s="56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5" customFormat="1" x14ac:dyDescent="0.25">
      <c r="A439" s="6">
        <v>352</v>
      </c>
      <c r="B439" s="38" t="s">
        <v>417</v>
      </c>
      <c r="C439" s="2"/>
      <c r="D439" s="2"/>
      <c r="E439" s="2"/>
      <c r="F439" s="2" t="s">
        <v>133</v>
      </c>
      <c r="G439" s="2" t="s">
        <v>130</v>
      </c>
      <c r="H439" s="3">
        <v>7</v>
      </c>
      <c r="I439" s="12">
        <v>0</v>
      </c>
      <c r="J439" s="12">
        <f>+H439*I439</f>
        <v>0</v>
      </c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5" customFormat="1" x14ac:dyDescent="0.25">
      <c r="A440" s="6"/>
      <c r="B440" s="38"/>
      <c r="C440" s="2"/>
      <c r="D440" s="2"/>
      <c r="E440" s="2"/>
      <c r="F440" s="2"/>
      <c r="G440" s="2"/>
      <c r="H440" s="3"/>
      <c r="I440" s="80" t="s">
        <v>614</v>
      </c>
      <c r="J440" s="81">
        <f>SUM(J439)</f>
        <v>0</v>
      </c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5" customFormat="1" x14ac:dyDescent="0.25">
      <c r="A441" s="33"/>
      <c r="B441" s="30" t="s">
        <v>112</v>
      </c>
      <c r="C441" s="34"/>
      <c r="D441" s="34"/>
      <c r="E441" s="34"/>
      <c r="F441" s="34"/>
      <c r="G441" s="34"/>
      <c r="H441" s="35"/>
      <c r="I441" s="56"/>
      <c r="J441" s="56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5" customFormat="1" ht="45" x14ac:dyDescent="0.25">
      <c r="A442" s="6">
        <v>353</v>
      </c>
      <c r="B442" s="31" t="s">
        <v>113</v>
      </c>
      <c r="C442" s="2"/>
      <c r="D442" s="2"/>
      <c r="E442" s="2"/>
      <c r="F442" s="2" t="s">
        <v>133</v>
      </c>
      <c r="G442" s="2" t="s">
        <v>130</v>
      </c>
      <c r="H442" s="3">
        <v>60</v>
      </c>
      <c r="I442" s="12">
        <v>0</v>
      </c>
      <c r="J442" s="12">
        <f>+H442*I442</f>
        <v>0</v>
      </c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5" customFormat="1" x14ac:dyDescent="0.25">
      <c r="A443" s="6"/>
      <c r="B443" s="31"/>
      <c r="C443" s="2"/>
      <c r="D443" s="2"/>
      <c r="E443" s="2"/>
      <c r="F443" s="2"/>
      <c r="G443" s="2"/>
      <c r="H443" s="3"/>
      <c r="I443" s="80" t="s">
        <v>614</v>
      </c>
      <c r="J443" s="81">
        <f>SUM(J442)</f>
        <v>0</v>
      </c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5" customFormat="1" x14ac:dyDescent="0.25">
      <c r="A444" s="33"/>
      <c r="B444" s="59" t="s">
        <v>418</v>
      </c>
      <c r="C444" s="34"/>
      <c r="D444" s="34"/>
      <c r="E444" s="34"/>
      <c r="F444" s="34"/>
      <c r="G444" s="34"/>
      <c r="H444" s="35"/>
      <c r="I444" s="56"/>
      <c r="J444" s="56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5" customFormat="1" x14ac:dyDescent="0.25">
      <c r="A445" s="6">
        <v>354</v>
      </c>
      <c r="B445" s="31" t="s">
        <v>419</v>
      </c>
      <c r="C445" s="2"/>
      <c r="D445" s="2"/>
      <c r="E445" s="2"/>
      <c r="F445" s="2" t="s">
        <v>133</v>
      </c>
      <c r="G445" s="2" t="s">
        <v>130</v>
      </c>
      <c r="H445" s="3">
        <v>15</v>
      </c>
      <c r="I445" s="12">
        <v>0</v>
      </c>
      <c r="J445" s="12">
        <f>+H445*I445</f>
        <v>0</v>
      </c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5" customFormat="1" x14ac:dyDescent="0.25">
      <c r="A446" s="6">
        <v>355</v>
      </c>
      <c r="B446" s="31" t="s">
        <v>420</v>
      </c>
      <c r="C446" s="2"/>
      <c r="D446" s="2"/>
      <c r="E446" s="2" t="s">
        <v>133</v>
      </c>
      <c r="F446" s="2"/>
      <c r="G446" s="2" t="s">
        <v>129</v>
      </c>
      <c r="H446" s="3">
        <v>20</v>
      </c>
      <c r="I446" s="12">
        <v>0</v>
      </c>
      <c r="J446" s="12">
        <f t="shared" ref="J446:J447" si="27">+H446*I446</f>
        <v>0</v>
      </c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5" customFormat="1" x14ac:dyDescent="0.25">
      <c r="A447" s="6">
        <v>356</v>
      </c>
      <c r="B447" s="31" t="s">
        <v>421</v>
      </c>
      <c r="C447" s="2" t="s">
        <v>422</v>
      </c>
      <c r="D447" s="2"/>
      <c r="E447" s="2" t="s">
        <v>133</v>
      </c>
      <c r="F447" s="2"/>
      <c r="G447" s="2" t="s">
        <v>129</v>
      </c>
      <c r="H447" s="3">
        <v>8</v>
      </c>
      <c r="I447" s="12">
        <v>0</v>
      </c>
      <c r="J447" s="12">
        <f t="shared" si="27"/>
        <v>0</v>
      </c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5" customFormat="1" x14ac:dyDescent="0.25">
      <c r="A448" s="6"/>
      <c r="B448" s="31"/>
      <c r="C448" s="2"/>
      <c r="D448" s="2"/>
      <c r="E448" s="2"/>
      <c r="F448" s="2"/>
      <c r="G448" s="2"/>
      <c r="H448" s="3"/>
      <c r="I448" s="80" t="s">
        <v>614</v>
      </c>
      <c r="J448" s="81">
        <f>SUM(J445:J447)</f>
        <v>0</v>
      </c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30.75" customHeight="1" x14ac:dyDescent="0.25">
      <c r="A449" s="45" t="s">
        <v>128</v>
      </c>
      <c r="B449" s="46" t="s">
        <v>328</v>
      </c>
      <c r="C449" s="47" t="s">
        <v>329</v>
      </c>
      <c r="D449" s="47" t="s">
        <v>132</v>
      </c>
      <c r="E449" s="47" t="s">
        <v>330</v>
      </c>
      <c r="F449" s="47" t="s">
        <v>331</v>
      </c>
      <c r="G449" s="47" t="s">
        <v>4</v>
      </c>
      <c r="H449" s="47" t="s">
        <v>227</v>
      </c>
      <c r="I449" s="48" t="s">
        <v>332</v>
      </c>
      <c r="J449" s="48" t="s">
        <v>333</v>
      </c>
    </row>
    <row r="450" spans="1:29" s="5" customFormat="1" x14ac:dyDescent="0.25">
      <c r="A450" s="33"/>
      <c r="B450" s="1" t="s">
        <v>423</v>
      </c>
      <c r="C450" s="34"/>
      <c r="D450" s="34"/>
      <c r="E450" s="34"/>
      <c r="F450" s="34"/>
      <c r="G450" s="34"/>
      <c r="H450" s="35"/>
      <c r="I450" s="56"/>
      <c r="J450" s="56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5" customFormat="1" x14ac:dyDescent="0.25">
      <c r="A451" s="6">
        <v>357</v>
      </c>
      <c r="B451" s="31" t="s">
        <v>424</v>
      </c>
      <c r="C451" s="2"/>
      <c r="D451" s="2"/>
      <c r="E451" s="2"/>
      <c r="F451" s="2" t="s">
        <v>133</v>
      </c>
      <c r="G451" s="2" t="s">
        <v>130</v>
      </c>
      <c r="H451" s="3">
        <v>15</v>
      </c>
      <c r="I451" s="12">
        <v>0</v>
      </c>
      <c r="J451" s="12">
        <f>+H451*I451</f>
        <v>0</v>
      </c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5" customFormat="1" x14ac:dyDescent="0.25">
      <c r="A452" s="6">
        <v>358</v>
      </c>
      <c r="B452" s="31" t="s">
        <v>420</v>
      </c>
      <c r="C452" s="2"/>
      <c r="D452" s="2"/>
      <c r="E452" s="2" t="s">
        <v>133</v>
      </c>
      <c r="F452" s="2"/>
      <c r="G452" s="2" t="s">
        <v>129</v>
      </c>
      <c r="H452" s="3">
        <v>20</v>
      </c>
      <c r="I452" s="12">
        <v>0</v>
      </c>
      <c r="J452" s="12">
        <f t="shared" ref="J452:J453" si="28">+H452*I452</f>
        <v>0</v>
      </c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x14ac:dyDescent="0.25">
      <c r="A453" s="6">
        <v>359</v>
      </c>
      <c r="B453" s="31" t="s">
        <v>421</v>
      </c>
      <c r="C453" s="2" t="s">
        <v>422</v>
      </c>
      <c r="D453" s="2"/>
      <c r="E453" s="2" t="s">
        <v>133</v>
      </c>
      <c r="F453" s="2"/>
      <c r="G453" s="2" t="s">
        <v>129</v>
      </c>
      <c r="H453" s="3">
        <v>8</v>
      </c>
      <c r="I453" s="12">
        <v>0</v>
      </c>
      <c r="J453" s="12">
        <f t="shared" si="28"/>
        <v>0</v>
      </c>
    </row>
    <row r="454" spans="1:29" x14ac:dyDescent="0.25">
      <c r="A454" s="6"/>
      <c r="B454" s="31"/>
      <c r="C454" s="2"/>
      <c r="D454" s="2"/>
      <c r="E454" s="2"/>
      <c r="F454" s="2"/>
      <c r="G454" s="2"/>
      <c r="H454" s="3"/>
      <c r="I454" s="80" t="s">
        <v>614</v>
      </c>
      <c r="J454" s="81">
        <f>SUM(J451:J453)</f>
        <v>0</v>
      </c>
    </row>
    <row r="455" spans="1:29" x14ac:dyDescent="0.25">
      <c r="A455" s="33"/>
      <c r="B455" s="1" t="s">
        <v>425</v>
      </c>
      <c r="C455" s="34"/>
      <c r="D455" s="34"/>
      <c r="E455" s="34"/>
      <c r="F455" s="34"/>
      <c r="G455" s="34"/>
      <c r="H455" s="35"/>
      <c r="I455" s="56"/>
      <c r="J455" s="56"/>
    </row>
    <row r="456" spans="1:29" x14ac:dyDescent="0.25">
      <c r="A456" s="6">
        <v>360</v>
      </c>
      <c r="B456" s="31" t="s">
        <v>426</v>
      </c>
      <c r="C456" s="42" t="s">
        <v>427</v>
      </c>
      <c r="D456" s="2"/>
      <c r="E456" s="2"/>
      <c r="F456" s="2" t="s">
        <v>133</v>
      </c>
      <c r="G456" s="2" t="s">
        <v>130</v>
      </c>
      <c r="H456" s="3">
        <v>8</v>
      </c>
      <c r="I456" s="12">
        <v>0</v>
      </c>
      <c r="J456" s="12">
        <f>+H456*I456</f>
        <v>0</v>
      </c>
    </row>
    <row r="457" spans="1:29" x14ac:dyDescent="0.25">
      <c r="A457" s="6"/>
      <c r="B457" s="31"/>
      <c r="C457" s="42"/>
      <c r="D457" s="2"/>
      <c r="E457" s="2"/>
      <c r="F457" s="2"/>
      <c r="G457" s="2"/>
      <c r="H457" s="3"/>
      <c r="I457" s="80" t="s">
        <v>614</v>
      </c>
      <c r="J457" s="81">
        <f>SUM(J456)</f>
        <v>0</v>
      </c>
    </row>
    <row r="458" spans="1:29" x14ac:dyDescent="0.25">
      <c r="A458" s="33"/>
      <c r="B458" s="59" t="s">
        <v>428</v>
      </c>
      <c r="C458" s="34"/>
      <c r="D458" s="34"/>
      <c r="E458" s="34"/>
      <c r="F458" s="34"/>
      <c r="G458" s="34"/>
      <c r="H458" s="35"/>
      <c r="I458" s="56"/>
      <c r="J458" s="56"/>
    </row>
    <row r="459" spans="1:29" s="78" customFormat="1" x14ac:dyDescent="0.25">
      <c r="A459" s="6">
        <v>361</v>
      </c>
      <c r="B459" s="31" t="s">
        <v>429</v>
      </c>
      <c r="C459" s="2" t="s">
        <v>430</v>
      </c>
      <c r="D459" s="2"/>
      <c r="E459" s="2"/>
      <c r="F459" s="2" t="s">
        <v>133</v>
      </c>
      <c r="G459" s="2" t="s">
        <v>129</v>
      </c>
      <c r="H459" s="3">
        <v>24</v>
      </c>
      <c r="I459" s="12">
        <v>0</v>
      </c>
      <c r="J459" s="12">
        <f>+H459*I459</f>
        <v>0</v>
      </c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</row>
    <row r="460" spans="1:29" s="78" customFormat="1" x14ac:dyDescent="0.25">
      <c r="A460" s="6">
        <v>362</v>
      </c>
      <c r="B460" s="31" t="s">
        <v>431</v>
      </c>
      <c r="C460" s="2" t="s">
        <v>432</v>
      </c>
      <c r="D460" s="2"/>
      <c r="E460" s="2"/>
      <c r="F460" s="2" t="s">
        <v>133</v>
      </c>
      <c r="G460" s="2" t="s">
        <v>129</v>
      </c>
      <c r="H460" s="3">
        <v>8</v>
      </c>
      <c r="I460" s="12">
        <v>0</v>
      </c>
      <c r="J460" s="12">
        <f t="shared" ref="J460:J462" si="29">+H460*I460</f>
        <v>0</v>
      </c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</row>
    <row r="461" spans="1:29" s="78" customFormat="1" x14ac:dyDescent="0.25">
      <c r="A461" s="6">
        <v>363</v>
      </c>
      <c r="B461" s="29" t="s">
        <v>433</v>
      </c>
      <c r="C461" s="2" t="s">
        <v>434</v>
      </c>
      <c r="D461" s="2"/>
      <c r="E461" s="2"/>
      <c r="F461" s="2" t="s">
        <v>133</v>
      </c>
      <c r="G461" s="2" t="s">
        <v>129</v>
      </c>
      <c r="H461" s="3">
        <v>40</v>
      </c>
      <c r="I461" s="12">
        <v>0</v>
      </c>
      <c r="J461" s="12">
        <f t="shared" si="29"/>
        <v>0</v>
      </c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</row>
    <row r="462" spans="1:29" s="5" customFormat="1" x14ac:dyDescent="0.25">
      <c r="A462" s="6">
        <v>364</v>
      </c>
      <c r="B462" s="29" t="s">
        <v>435</v>
      </c>
      <c r="C462" s="2" t="s">
        <v>436</v>
      </c>
      <c r="D462" s="2"/>
      <c r="E462" s="2"/>
      <c r="F462" s="2" t="s">
        <v>133</v>
      </c>
      <c r="G462" s="2" t="s">
        <v>129</v>
      </c>
      <c r="H462" s="3">
        <v>8</v>
      </c>
      <c r="I462" s="12">
        <v>0</v>
      </c>
      <c r="J462" s="12">
        <f t="shared" si="29"/>
        <v>0</v>
      </c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s="5" customFormat="1" x14ac:dyDescent="0.25">
      <c r="A463" s="6"/>
      <c r="B463" s="29"/>
      <c r="C463" s="2"/>
      <c r="D463" s="2"/>
      <c r="E463" s="2"/>
      <c r="F463" s="2"/>
      <c r="G463" s="2"/>
      <c r="H463" s="3"/>
      <c r="I463" s="80" t="s">
        <v>614</v>
      </c>
      <c r="J463" s="81">
        <f>SUM(J459:J462)</f>
        <v>0</v>
      </c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s="5" customFormat="1" x14ac:dyDescent="0.25">
      <c r="A464" s="33"/>
      <c r="B464" s="1" t="s">
        <v>437</v>
      </c>
      <c r="C464" s="34"/>
      <c r="D464" s="34"/>
      <c r="E464" s="34"/>
      <c r="F464" s="34"/>
      <c r="G464" s="34"/>
      <c r="H464" s="35"/>
      <c r="I464" s="56"/>
      <c r="J464" s="56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s="5" customFormat="1" x14ac:dyDescent="0.25">
      <c r="A465" s="6">
        <v>365</v>
      </c>
      <c r="B465" s="29" t="s">
        <v>438</v>
      </c>
      <c r="C465" s="2">
        <v>10070</v>
      </c>
      <c r="D465" s="2"/>
      <c r="E465" s="2" t="s">
        <v>133</v>
      </c>
      <c r="F465" s="2"/>
      <c r="G465" s="2" t="s">
        <v>129</v>
      </c>
      <c r="H465" s="3">
        <v>3</v>
      </c>
      <c r="I465" s="12">
        <v>0</v>
      </c>
      <c r="J465" s="12">
        <f>+H465*I465</f>
        <v>0</v>
      </c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s="78" customFormat="1" x14ac:dyDescent="0.25">
      <c r="A466" s="6">
        <v>366</v>
      </c>
      <c r="B466" s="29" t="s">
        <v>439</v>
      </c>
      <c r="C466" s="2">
        <v>10462</v>
      </c>
      <c r="D466" s="2"/>
      <c r="E466" s="2"/>
      <c r="F466" s="2" t="s">
        <v>133</v>
      </c>
      <c r="G466" s="2" t="s">
        <v>129</v>
      </c>
      <c r="H466" s="3">
        <v>1</v>
      </c>
      <c r="I466" s="12">
        <v>0</v>
      </c>
      <c r="J466" s="12">
        <f t="shared" ref="J466:J474" si="30">+H466*I466</f>
        <v>0</v>
      </c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</row>
    <row r="467" spans="1:29" s="78" customFormat="1" x14ac:dyDescent="0.25">
      <c r="A467" s="6">
        <v>367</v>
      </c>
      <c r="B467" s="29" t="s">
        <v>440</v>
      </c>
      <c r="C467" s="2">
        <v>10617</v>
      </c>
      <c r="D467" s="2"/>
      <c r="E467" s="2"/>
      <c r="F467" s="2" t="s">
        <v>133</v>
      </c>
      <c r="G467" s="2" t="s">
        <v>129</v>
      </c>
      <c r="H467" s="3">
        <v>1</v>
      </c>
      <c r="I467" s="12">
        <v>0</v>
      </c>
      <c r="J467" s="12">
        <f t="shared" si="30"/>
        <v>0</v>
      </c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</row>
    <row r="468" spans="1:29" s="78" customFormat="1" x14ac:dyDescent="0.25">
      <c r="A468" s="6">
        <v>368</v>
      </c>
      <c r="B468" s="29" t="s">
        <v>441</v>
      </c>
      <c r="C468" s="2">
        <v>13653</v>
      </c>
      <c r="D468" s="2"/>
      <c r="E468" s="2"/>
      <c r="F468" s="2" t="s">
        <v>133</v>
      </c>
      <c r="G468" s="2" t="s">
        <v>129</v>
      </c>
      <c r="H468" s="3">
        <v>1</v>
      </c>
      <c r="I468" s="12">
        <v>0</v>
      </c>
      <c r="J468" s="12">
        <f t="shared" si="30"/>
        <v>0</v>
      </c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</row>
    <row r="469" spans="1:29" s="78" customFormat="1" x14ac:dyDescent="0.25">
      <c r="A469" s="6">
        <v>369</v>
      </c>
      <c r="B469" s="29" t="s">
        <v>442</v>
      </c>
      <c r="C469" s="2">
        <v>10484</v>
      </c>
      <c r="D469" s="2"/>
      <c r="E469" s="2"/>
      <c r="F469" s="2" t="s">
        <v>133</v>
      </c>
      <c r="G469" s="2" t="s">
        <v>129</v>
      </c>
      <c r="H469" s="3">
        <v>1</v>
      </c>
      <c r="I469" s="12">
        <v>0</v>
      </c>
      <c r="J469" s="12">
        <f t="shared" si="30"/>
        <v>0</v>
      </c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</row>
    <row r="470" spans="1:29" s="5" customFormat="1" x14ac:dyDescent="0.25">
      <c r="A470" s="6">
        <v>370</v>
      </c>
      <c r="B470" s="29" t="s">
        <v>443</v>
      </c>
      <c r="C470" s="2">
        <v>10749</v>
      </c>
      <c r="D470" s="2"/>
      <c r="E470" s="2" t="s">
        <v>133</v>
      </c>
      <c r="F470" s="2"/>
      <c r="G470" s="2" t="s">
        <v>129</v>
      </c>
      <c r="H470" s="3">
        <v>3</v>
      </c>
      <c r="I470" s="12">
        <v>0</v>
      </c>
      <c r="J470" s="12">
        <f t="shared" si="30"/>
        <v>0</v>
      </c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5" customFormat="1" x14ac:dyDescent="0.25">
      <c r="A471" s="6">
        <v>371</v>
      </c>
      <c r="B471" s="29" t="s">
        <v>444</v>
      </c>
      <c r="C471" s="2">
        <v>13499</v>
      </c>
      <c r="D471" s="2"/>
      <c r="E471" s="2" t="s">
        <v>133</v>
      </c>
      <c r="F471" s="2"/>
      <c r="G471" s="2" t="s">
        <v>129</v>
      </c>
      <c r="H471" s="3">
        <v>3</v>
      </c>
      <c r="I471" s="12">
        <v>0</v>
      </c>
      <c r="J471" s="12">
        <f t="shared" si="30"/>
        <v>0</v>
      </c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5" customFormat="1" x14ac:dyDescent="0.25">
      <c r="A472" s="6">
        <v>372</v>
      </c>
      <c r="B472" s="29" t="s">
        <v>445</v>
      </c>
      <c r="C472" s="2">
        <v>14267</v>
      </c>
      <c r="D472" s="2"/>
      <c r="E472" s="2" t="s">
        <v>133</v>
      </c>
      <c r="F472" s="2"/>
      <c r="G472" s="2" t="s">
        <v>129</v>
      </c>
      <c r="H472" s="3">
        <v>3</v>
      </c>
      <c r="I472" s="12">
        <v>0</v>
      </c>
      <c r="J472" s="12">
        <f t="shared" si="30"/>
        <v>0</v>
      </c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5" customFormat="1" x14ac:dyDescent="0.25">
      <c r="A473" s="6">
        <v>373</v>
      </c>
      <c r="B473" s="29" t="s">
        <v>446</v>
      </c>
      <c r="C473" s="2">
        <v>15611</v>
      </c>
      <c r="D473" s="2"/>
      <c r="E473" s="2" t="s">
        <v>133</v>
      </c>
      <c r="F473" s="2"/>
      <c r="G473" s="2" t="s">
        <v>129</v>
      </c>
      <c r="H473" s="3">
        <v>3</v>
      </c>
      <c r="I473" s="12">
        <v>0</v>
      </c>
      <c r="J473" s="12">
        <f t="shared" si="30"/>
        <v>0</v>
      </c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5" customFormat="1" x14ac:dyDescent="0.25">
      <c r="A474" s="6">
        <v>374</v>
      </c>
      <c r="B474" s="29" t="s">
        <v>447</v>
      </c>
      <c r="C474" s="2">
        <v>26526</v>
      </c>
      <c r="D474" s="2"/>
      <c r="E474" s="2" t="s">
        <v>133</v>
      </c>
      <c r="F474" s="2"/>
      <c r="G474" s="2" t="s">
        <v>129</v>
      </c>
      <c r="H474" s="3">
        <v>3</v>
      </c>
      <c r="I474" s="12">
        <v>0</v>
      </c>
      <c r="J474" s="12">
        <f t="shared" si="30"/>
        <v>0</v>
      </c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5" customFormat="1" x14ac:dyDescent="0.25">
      <c r="A475" s="6"/>
      <c r="B475" s="29"/>
      <c r="C475" s="2"/>
      <c r="D475" s="2"/>
      <c r="E475" s="2"/>
      <c r="F475" s="2"/>
      <c r="G475" s="2"/>
      <c r="H475" s="3"/>
      <c r="I475" s="80" t="s">
        <v>614</v>
      </c>
      <c r="J475" s="82">
        <f>SUM(J465:J474)</f>
        <v>0</v>
      </c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5" customFormat="1" x14ac:dyDescent="0.25">
      <c r="A476" s="33"/>
      <c r="B476" s="60" t="s">
        <v>448</v>
      </c>
      <c r="C476" s="61"/>
      <c r="D476" s="34"/>
      <c r="E476" s="34"/>
      <c r="F476" s="34"/>
      <c r="G476" s="34"/>
      <c r="H476" s="35"/>
      <c r="I476" s="56"/>
      <c r="J476" s="56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5" customFormat="1" x14ac:dyDescent="0.25">
      <c r="A477" s="6">
        <v>375</v>
      </c>
      <c r="B477" s="29" t="s">
        <v>438</v>
      </c>
      <c r="C477" s="2">
        <v>10070</v>
      </c>
      <c r="D477" s="2"/>
      <c r="E477" s="2" t="s">
        <v>133</v>
      </c>
      <c r="F477" s="2"/>
      <c r="G477" s="2" t="s">
        <v>129</v>
      </c>
      <c r="H477" s="3">
        <v>3</v>
      </c>
      <c r="I477" s="12">
        <v>0</v>
      </c>
      <c r="J477" s="12">
        <f>+H477*I477</f>
        <v>0</v>
      </c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78" customFormat="1" x14ac:dyDescent="0.25">
      <c r="A478" s="6">
        <v>376</v>
      </c>
      <c r="B478" s="29" t="s">
        <v>449</v>
      </c>
      <c r="C478" s="2">
        <v>10460</v>
      </c>
      <c r="D478" s="2"/>
      <c r="E478" s="2"/>
      <c r="F478" s="2" t="s">
        <v>133</v>
      </c>
      <c r="G478" s="2" t="s">
        <v>129</v>
      </c>
      <c r="H478" s="3">
        <v>1</v>
      </c>
      <c r="I478" s="12">
        <v>0</v>
      </c>
      <c r="J478" s="12">
        <f t="shared" ref="J478:J485" si="31">+H478*I478</f>
        <v>0</v>
      </c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</row>
    <row r="479" spans="1:29" s="78" customFormat="1" x14ac:dyDescent="0.25">
      <c r="A479" s="6">
        <v>377</v>
      </c>
      <c r="B479" s="29" t="s">
        <v>450</v>
      </c>
      <c r="C479" s="2">
        <v>10482</v>
      </c>
      <c r="D479" s="2"/>
      <c r="E479" s="2"/>
      <c r="F479" s="2" t="s">
        <v>133</v>
      </c>
      <c r="G479" s="2" t="s">
        <v>129</v>
      </c>
      <c r="H479" s="3">
        <v>1</v>
      </c>
      <c r="I479" s="12">
        <v>0</v>
      </c>
      <c r="J479" s="12">
        <f t="shared" si="31"/>
        <v>0</v>
      </c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</row>
    <row r="480" spans="1:29" s="78" customFormat="1" x14ac:dyDescent="0.25">
      <c r="A480" s="6">
        <v>378</v>
      </c>
      <c r="B480" s="29" t="s">
        <v>451</v>
      </c>
      <c r="C480" s="2">
        <v>10618</v>
      </c>
      <c r="D480" s="2"/>
      <c r="E480" s="2"/>
      <c r="F480" s="2" t="s">
        <v>133</v>
      </c>
      <c r="G480" s="2" t="s">
        <v>129</v>
      </c>
      <c r="H480" s="3">
        <v>1</v>
      </c>
      <c r="I480" s="12">
        <v>0</v>
      </c>
      <c r="J480" s="12">
        <f t="shared" si="31"/>
        <v>0</v>
      </c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</row>
    <row r="481" spans="1:29" s="78" customFormat="1" x14ac:dyDescent="0.25">
      <c r="A481" s="6">
        <v>379</v>
      </c>
      <c r="B481" s="29" t="s">
        <v>452</v>
      </c>
      <c r="C481" s="2">
        <v>10627</v>
      </c>
      <c r="D481" s="2"/>
      <c r="E481" s="2"/>
      <c r="F481" s="2" t="s">
        <v>133</v>
      </c>
      <c r="G481" s="2" t="s">
        <v>129</v>
      </c>
      <c r="H481" s="3">
        <v>1</v>
      </c>
      <c r="I481" s="12">
        <v>0</v>
      </c>
      <c r="J481" s="12">
        <f t="shared" si="31"/>
        <v>0</v>
      </c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</row>
    <row r="482" spans="1:29" s="5" customFormat="1" x14ac:dyDescent="0.25">
      <c r="A482" s="6">
        <v>380</v>
      </c>
      <c r="B482" s="29" t="s">
        <v>453</v>
      </c>
      <c r="C482" s="2">
        <v>10748</v>
      </c>
      <c r="D482" s="2"/>
      <c r="E482" s="2" t="s">
        <v>133</v>
      </c>
      <c r="F482" s="2"/>
      <c r="G482" s="2" t="s">
        <v>129</v>
      </c>
      <c r="H482" s="3">
        <v>3</v>
      </c>
      <c r="I482" s="12">
        <v>0</v>
      </c>
      <c r="J482" s="12">
        <f t="shared" si="31"/>
        <v>0</v>
      </c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5" customFormat="1" x14ac:dyDescent="0.25">
      <c r="A483" s="6">
        <v>381</v>
      </c>
      <c r="B483" s="29" t="s">
        <v>454</v>
      </c>
      <c r="C483" s="2">
        <v>13945</v>
      </c>
      <c r="D483" s="2"/>
      <c r="E483" s="2" t="s">
        <v>133</v>
      </c>
      <c r="F483" s="2"/>
      <c r="G483" s="2" t="s">
        <v>129</v>
      </c>
      <c r="H483" s="3">
        <v>3</v>
      </c>
      <c r="I483" s="12">
        <v>0</v>
      </c>
      <c r="J483" s="12">
        <f t="shared" si="31"/>
        <v>0</v>
      </c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5" customFormat="1" x14ac:dyDescent="0.25">
      <c r="A484" s="6">
        <v>382</v>
      </c>
      <c r="B484" s="29" t="s">
        <v>445</v>
      </c>
      <c r="C484" s="2">
        <v>14267</v>
      </c>
      <c r="D484" s="2"/>
      <c r="E484" s="2" t="s">
        <v>133</v>
      </c>
      <c r="F484" s="2"/>
      <c r="G484" s="2" t="s">
        <v>129</v>
      </c>
      <c r="H484" s="3">
        <v>3</v>
      </c>
      <c r="I484" s="12">
        <v>0</v>
      </c>
      <c r="J484" s="12">
        <f t="shared" si="31"/>
        <v>0</v>
      </c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5" customFormat="1" x14ac:dyDescent="0.25">
      <c r="A485" s="6">
        <v>383</v>
      </c>
      <c r="B485" s="29" t="s">
        <v>455</v>
      </c>
      <c r="C485" s="2">
        <v>16775</v>
      </c>
      <c r="D485" s="2"/>
      <c r="E485" s="2" t="s">
        <v>133</v>
      </c>
      <c r="F485" s="2"/>
      <c r="G485" s="2" t="s">
        <v>129</v>
      </c>
      <c r="H485" s="3">
        <v>3</v>
      </c>
      <c r="I485" s="12">
        <v>0</v>
      </c>
      <c r="J485" s="12">
        <f t="shared" si="31"/>
        <v>0</v>
      </c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5" customFormat="1" x14ac:dyDescent="0.25">
      <c r="A486" s="6"/>
      <c r="B486" s="29"/>
      <c r="C486" s="2"/>
      <c r="D486" s="2"/>
      <c r="E486" s="2"/>
      <c r="F486" s="2"/>
      <c r="G486" s="2"/>
      <c r="H486" s="3"/>
      <c r="I486" s="80" t="s">
        <v>614</v>
      </c>
      <c r="J486" s="81">
        <f>SUM(J477:J485)</f>
        <v>0</v>
      </c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5" customFormat="1" x14ac:dyDescent="0.25">
      <c r="A487" s="33"/>
      <c r="B487" s="60" t="s">
        <v>456</v>
      </c>
      <c r="C487" s="34"/>
      <c r="D487" s="34"/>
      <c r="E487" s="34"/>
      <c r="F487" s="34"/>
      <c r="G487" s="34"/>
      <c r="H487" s="35"/>
      <c r="I487" s="56"/>
      <c r="J487" s="56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5" customFormat="1" x14ac:dyDescent="0.25">
      <c r="A488" s="6">
        <v>384</v>
      </c>
      <c r="B488" s="29" t="s">
        <v>438</v>
      </c>
      <c r="C488" s="2">
        <v>10070</v>
      </c>
      <c r="D488" s="2"/>
      <c r="E488" s="2" t="s">
        <v>133</v>
      </c>
      <c r="F488" s="2"/>
      <c r="G488" s="2" t="s">
        <v>129</v>
      </c>
      <c r="H488" s="3">
        <v>3</v>
      </c>
      <c r="I488" s="12">
        <v>0</v>
      </c>
      <c r="J488" s="12">
        <f>+H488*I488</f>
        <v>0</v>
      </c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5" customFormat="1" x14ac:dyDescent="0.25">
      <c r="A489" s="6">
        <v>385</v>
      </c>
      <c r="B489" s="29" t="s">
        <v>457</v>
      </c>
      <c r="C489" s="2">
        <v>12840</v>
      </c>
      <c r="D489" s="2"/>
      <c r="E489" s="2" t="s">
        <v>133</v>
      </c>
      <c r="F489" s="2"/>
      <c r="G489" s="2" t="s">
        <v>129</v>
      </c>
      <c r="H489" s="3">
        <v>3</v>
      </c>
      <c r="I489" s="12">
        <v>0</v>
      </c>
      <c r="J489" s="12">
        <f t="shared" ref="J489:J496" si="32">+H489*I489</f>
        <v>0</v>
      </c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5" customFormat="1" x14ac:dyDescent="0.25">
      <c r="A490" s="6">
        <v>386</v>
      </c>
      <c r="B490" s="29" t="s">
        <v>445</v>
      </c>
      <c r="C490" s="2">
        <v>14267</v>
      </c>
      <c r="D490" s="2"/>
      <c r="E490" s="2" t="s">
        <v>133</v>
      </c>
      <c r="F490" s="2"/>
      <c r="G490" s="2" t="s">
        <v>129</v>
      </c>
      <c r="H490" s="3">
        <v>3</v>
      </c>
      <c r="I490" s="12">
        <v>0</v>
      </c>
      <c r="J490" s="12">
        <f t="shared" si="32"/>
        <v>0</v>
      </c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5" customFormat="1" x14ac:dyDescent="0.25">
      <c r="A491" s="6">
        <v>387</v>
      </c>
      <c r="B491" s="29" t="s">
        <v>458</v>
      </c>
      <c r="C491" s="2">
        <v>18149</v>
      </c>
      <c r="D491" s="2"/>
      <c r="E491" s="2" t="s">
        <v>133</v>
      </c>
      <c r="F491" s="2"/>
      <c r="G491" s="2" t="s">
        <v>129</v>
      </c>
      <c r="H491" s="3">
        <v>3</v>
      </c>
      <c r="I491" s="12">
        <v>0</v>
      </c>
      <c r="J491" s="12">
        <f t="shared" si="32"/>
        <v>0</v>
      </c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5" customFormat="1" x14ac:dyDescent="0.25">
      <c r="A492" s="6">
        <v>388</v>
      </c>
      <c r="B492" s="29" t="s">
        <v>459</v>
      </c>
      <c r="C492" s="2">
        <v>23031</v>
      </c>
      <c r="D492" s="2"/>
      <c r="E492" s="2" t="s">
        <v>133</v>
      </c>
      <c r="F492" s="2"/>
      <c r="G492" s="2" t="s">
        <v>129</v>
      </c>
      <c r="H492" s="3">
        <v>3</v>
      </c>
      <c r="I492" s="12">
        <v>0</v>
      </c>
      <c r="J492" s="12">
        <f t="shared" si="32"/>
        <v>0</v>
      </c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78" customFormat="1" x14ac:dyDescent="0.25">
      <c r="A493" s="6">
        <v>389</v>
      </c>
      <c r="B493" s="29" t="s">
        <v>460</v>
      </c>
      <c r="C493" s="2">
        <v>10456</v>
      </c>
      <c r="D493" s="2"/>
      <c r="E493" s="2"/>
      <c r="F493" s="2" t="s">
        <v>133</v>
      </c>
      <c r="G493" s="2" t="s">
        <v>129</v>
      </c>
      <c r="H493" s="3">
        <v>1</v>
      </c>
      <c r="I493" s="12">
        <v>0</v>
      </c>
      <c r="J493" s="12">
        <f t="shared" si="32"/>
        <v>0</v>
      </c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</row>
    <row r="494" spans="1:29" s="78" customFormat="1" x14ac:dyDescent="0.25">
      <c r="A494" s="6">
        <v>390</v>
      </c>
      <c r="B494" s="29" t="s">
        <v>461</v>
      </c>
      <c r="C494" s="2">
        <v>10478</v>
      </c>
      <c r="D494" s="2"/>
      <c r="E494" s="2"/>
      <c r="F494" s="2" t="s">
        <v>133</v>
      </c>
      <c r="G494" s="2" t="s">
        <v>129</v>
      </c>
      <c r="H494" s="3">
        <v>1</v>
      </c>
      <c r="I494" s="12">
        <v>0</v>
      </c>
      <c r="J494" s="12">
        <f t="shared" si="32"/>
        <v>0</v>
      </c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</row>
    <row r="495" spans="1:29" s="78" customFormat="1" x14ac:dyDescent="0.25">
      <c r="A495" s="6">
        <v>391</v>
      </c>
      <c r="B495" s="29" t="s">
        <v>462</v>
      </c>
      <c r="C495" s="2">
        <v>10621</v>
      </c>
      <c r="D495" s="2"/>
      <c r="E495" s="2"/>
      <c r="F495" s="2" t="s">
        <v>133</v>
      </c>
      <c r="G495" s="2" t="s">
        <v>129</v>
      </c>
      <c r="H495" s="3">
        <v>1</v>
      </c>
      <c r="I495" s="12">
        <v>0</v>
      </c>
      <c r="J495" s="12">
        <f t="shared" si="32"/>
        <v>0</v>
      </c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</row>
    <row r="496" spans="1:29" s="78" customFormat="1" x14ac:dyDescent="0.25">
      <c r="A496" s="6">
        <v>392</v>
      </c>
      <c r="B496" s="29" t="s">
        <v>463</v>
      </c>
      <c r="C496" s="2">
        <v>10695</v>
      </c>
      <c r="D496" s="2"/>
      <c r="E496" s="2"/>
      <c r="F496" s="2" t="s">
        <v>133</v>
      </c>
      <c r="G496" s="2" t="s">
        <v>129</v>
      </c>
      <c r="H496" s="3">
        <v>1</v>
      </c>
      <c r="I496" s="12">
        <v>0</v>
      </c>
      <c r="J496" s="12">
        <f t="shared" si="32"/>
        <v>0</v>
      </c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</row>
    <row r="497" spans="1:29" s="78" customFormat="1" x14ac:dyDescent="0.25">
      <c r="A497" s="6"/>
      <c r="B497" s="29"/>
      <c r="C497" s="2"/>
      <c r="D497" s="2"/>
      <c r="E497" s="2"/>
      <c r="F497" s="2"/>
      <c r="G497" s="2"/>
      <c r="H497" s="3"/>
      <c r="I497" s="80" t="s">
        <v>614</v>
      </c>
      <c r="J497" s="81">
        <f>SUM(J488:J496)</f>
        <v>0</v>
      </c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</row>
    <row r="498" spans="1:29" s="5" customFormat="1" x14ac:dyDescent="0.25">
      <c r="A498" s="33"/>
      <c r="B498" s="60" t="s">
        <v>464</v>
      </c>
      <c r="C498" s="34"/>
      <c r="D498" s="34"/>
      <c r="E498" s="34"/>
      <c r="F498" s="34"/>
      <c r="G498" s="34"/>
      <c r="H498" s="35"/>
      <c r="I498" s="56"/>
      <c r="J498" s="56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5" customFormat="1" x14ac:dyDescent="0.25">
      <c r="A499" s="6">
        <v>393</v>
      </c>
      <c r="B499" s="29" t="s">
        <v>438</v>
      </c>
      <c r="C499" s="2">
        <v>10070</v>
      </c>
      <c r="D499" s="2"/>
      <c r="E499" s="2" t="s">
        <v>133</v>
      </c>
      <c r="F499" s="2"/>
      <c r="G499" s="2" t="s">
        <v>129</v>
      </c>
      <c r="H499" s="3">
        <v>3</v>
      </c>
      <c r="I499" s="12">
        <v>0</v>
      </c>
      <c r="J499" s="12">
        <f>+H499*I499</f>
        <v>0</v>
      </c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78" customFormat="1" x14ac:dyDescent="0.25">
      <c r="A500" s="6">
        <v>394</v>
      </c>
      <c r="B500" s="29" t="s">
        <v>465</v>
      </c>
      <c r="C500" s="2">
        <v>10456</v>
      </c>
      <c r="D500" s="2"/>
      <c r="E500" s="2"/>
      <c r="F500" s="2" t="s">
        <v>133</v>
      </c>
      <c r="G500" s="2" t="s">
        <v>129</v>
      </c>
      <c r="H500" s="3">
        <v>1</v>
      </c>
      <c r="I500" s="12">
        <v>0</v>
      </c>
      <c r="J500" s="12">
        <f t="shared" ref="J500:J507" si="33">+H500*I500</f>
        <v>0</v>
      </c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</row>
    <row r="501" spans="1:29" s="78" customFormat="1" x14ac:dyDescent="0.25">
      <c r="A501" s="6">
        <v>395</v>
      </c>
      <c r="B501" s="29" t="s">
        <v>466</v>
      </c>
      <c r="C501" s="2">
        <v>10478</v>
      </c>
      <c r="D501" s="2"/>
      <c r="E501" s="2"/>
      <c r="F501" s="2" t="s">
        <v>133</v>
      </c>
      <c r="G501" s="2" t="s">
        <v>129</v>
      </c>
      <c r="H501" s="3">
        <v>1</v>
      </c>
      <c r="I501" s="12">
        <v>0</v>
      </c>
      <c r="J501" s="12">
        <f t="shared" si="33"/>
        <v>0</v>
      </c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</row>
    <row r="502" spans="1:29" s="78" customFormat="1" x14ac:dyDescent="0.25">
      <c r="A502" s="6">
        <v>396</v>
      </c>
      <c r="B502" s="29" t="s">
        <v>467</v>
      </c>
      <c r="C502" s="2">
        <v>10621</v>
      </c>
      <c r="D502" s="2"/>
      <c r="E502" s="2"/>
      <c r="F502" s="2" t="s">
        <v>133</v>
      </c>
      <c r="G502" s="2" t="s">
        <v>129</v>
      </c>
      <c r="H502" s="3">
        <v>1</v>
      </c>
      <c r="I502" s="12">
        <v>0</v>
      </c>
      <c r="J502" s="12">
        <f t="shared" si="33"/>
        <v>0</v>
      </c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</row>
    <row r="503" spans="1:29" s="78" customFormat="1" x14ac:dyDescent="0.25">
      <c r="A503" s="6">
        <v>397</v>
      </c>
      <c r="B503" s="29" t="s">
        <v>468</v>
      </c>
      <c r="C503" s="2">
        <v>10624</v>
      </c>
      <c r="D503" s="2"/>
      <c r="E503" s="2"/>
      <c r="F503" s="2" t="s">
        <v>133</v>
      </c>
      <c r="G503" s="2" t="s">
        <v>129</v>
      </c>
      <c r="H503" s="3">
        <v>1</v>
      </c>
      <c r="I503" s="12">
        <v>0</v>
      </c>
      <c r="J503" s="12">
        <f t="shared" si="33"/>
        <v>0</v>
      </c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</row>
    <row r="504" spans="1:29" s="5" customFormat="1" x14ac:dyDescent="0.25">
      <c r="A504" s="6">
        <v>398</v>
      </c>
      <c r="B504" s="29" t="s">
        <v>469</v>
      </c>
      <c r="C504" s="2">
        <v>17524</v>
      </c>
      <c r="D504" s="2"/>
      <c r="E504" s="2" t="s">
        <v>133</v>
      </c>
      <c r="F504" s="2"/>
      <c r="G504" s="2" t="s">
        <v>129</v>
      </c>
      <c r="H504" s="3">
        <v>3</v>
      </c>
      <c r="I504" s="12">
        <v>0</v>
      </c>
      <c r="J504" s="12">
        <f t="shared" si="33"/>
        <v>0</v>
      </c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5" customFormat="1" x14ac:dyDescent="0.25">
      <c r="A505" s="6">
        <v>399</v>
      </c>
      <c r="B505" s="29" t="s">
        <v>445</v>
      </c>
      <c r="C505" s="2">
        <v>14267</v>
      </c>
      <c r="D505" s="2"/>
      <c r="E505" s="2" t="s">
        <v>133</v>
      </c>
      <c r="F505" s="2"/>
      <c r="G505" s="2" t="s">
        <v>129</v>
      </c>
      <c r="H505" s="3">
        <v>3</v>
      </c>
      <c r="I505" s="12">
        <v>0</v>
      </c>
      <c r="J505" s="12">
        <f t="shared" si="33"/>
        <v>0</v>
      </c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5" customFormat="1" x14ac:dyDescent="0.25">
      <c r="A506" s="6">
        <v>400</v>
      </c>
      <c r="B506" s="29" t="s">
        <v>458</v>
      </c>
      <c r="C506" s="2">
        <v>18149</v>
      </c>
      <c r="D506" s="2"/>
      <c r="E506" s="2" t="s">
        <v>133</v>
      </c>
      <c r="F506" s="2"/>
      <c r="G506" s="2" t="s">
        <v>129</v>
      </c>
      <c r="H506" s="3">
        <v>3</v>
      </c>
      <c r="I506" s="12">
        <v>0</v>
      </c>
      <c r="J506" s="12">
        <f t="shared" si="33"/>
        <v>0</v>
      </c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5" customFormat="1" x14ac:dyDescent="0.25">
      <c r="A507" s="6">
        <v>401</v>
      </c>
      <c r="B507" s="29" t="s">
        <v>459</v>
      </c>
      <c r="C507" s="2">
        <v>23031</v>
      </c>
      <c r="D507" s="2"/>
      <c r="E507" s="2" t="s">
        <v>133</v>
      </c>
      <c r="F507" s="2"/>
      <c r="G507" s="2" t="s">
        <v>129</v>
      </c>
      <c r="H507" s="3">
        <v>3</v>
      </c>
      <c r="I507" s="12">
        <v>0</v>
      </c>
      <c r="J507" s="12">
        <f t="shared" si="33"/>
        <v>0</v>
      </c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5" customFormat="1" x14ac:dyDescent="0.25">
      <c r="A508" s="6"/>
      <c r="B508" s="29"/>
      <c r="C508" s="2"/>
      <c r="D508" s="2"/>
      <c r="E508" s="2"/>
      <c r="F508" s="2"/>
      <c r="G508" s="2"/>
      <c r="H508" s="3"/>
      <c r="I508" s="80" t="s">
        <v>614</v>
      </c>
      <c r="J508" s="81">
        <f>SUM(J499:J507)</f>
        <v>0</v>
      </c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30.75" customHeight="1" x14ac:dyDescent="0.25">
      <c r="A509" s="45" t="s">
        <v>128</v>
      </c>
      <c r="B509" s="46" t="s">
        <v>328</v>
      </c>
      <c r="C509" s="47" t="s">
        <v>329</v>
      </c>
      <c r="D509" s="47" t="s">
        <v>132</v>
      </c>
      <c r="E509" s="47" t="s">
        <v>330</v>
      </c>
      <c r="F509" s="47" t="s">
        <v>331</v>
      </c>
      <c r="G509" s="47" t="s">
        <v>4</v>
      </c>
      <c r="H509" s="47" t="s">
        <v>227</v>
      </c>
      <c r="I509" s="48" t="s">
        <v>332</v>
      </c>
      <c r="J509" s="48" t="s">
        <v>333</v>
      </c>
    </row>
    <row r="510" spans="1:29" s="5" customFormat="1" x14ac:dyDescent="0.25">
      <c r="A510" s="33"/>
      <c r="B510" s="60" t="s">
        <v>470</v>
      </c>
      <c r="C510" s="34"/>
      <c r="D510" s="34"/>
      <c r="E510" s="34"/>
      <c r="F510" s="34"/>
      <c r="G510" s="34"/>
      <c r="H510" s="35"/>
      <c r="I510" s="56"/>
      <c r="J510" s="56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5" customFormat="1" x14ac:dyDescent="0.25">
      <c r="A511" s="6">
        <v>401</v>
      </c>
      <c r="B511" s="29" t="s">
        <v>438</v>
      </c>
      <c r="C511" s="2">
        <v>10070</v>
      </c>
      <c r="D511" s="2"/>
      <c r="E511" s="2" t="s">
        <v>133</v>
      </c>
      <c r="F511" s="2"/>
      <c r="G511" s="2" t="s">
        <v>129</v>
      </c>
      <c r="H511" s="3">
        <v>3</v>
      </c>
      <c r="I511" s="12">
        <v>0</v>
      </c>
      <c r="J511" s="12">
        <f>+H511*I511</f>
        <v>0</v>
      </c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78" customFormat="1" x14ac:dyDescent="0.25">
      <c r="A512" s="6">
        <v>402</v>
      </c>
      <c r="B512" s="29" t="s">
        <v>471</v>
      </c>
      <c r="C512" s="2">
        <v>10457</v>
      </c>
      <c r="D512" s="2"/>
      <c r="E512" s="2"/>
      <c r="F512" s="2" t="s">
        <v>133</v>
      </c>
      <c r="G512" s="2" t="s">
        <v>129</v>
      </c>
      <c r="H512" s="3">
        <v>1</v>
      </c>
      <c r="I512" s="12">
        <v>0</v>
      </c>
      <c r="J512" s="12">
        <f t="shared" ref="J512:J519" si="34">+H512*I512</f>
        <v>0</v>
      </c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</row>
    <row r="513" spans="1:29" s="78" customFormat="1" x14ac:dyDescent="0.25">
      <c r="A513" s="6">
        <v>403</v>
      </c>
      <c r="B513" s="29" t="s">
        <v>472</v>
      </c>
      <c r="C513" s="2">
        <v>10479</v>
      </c>
      <c r="D513" s="2"/>
      <c r="E513" s="2"/>
      <c r="F513" s="2" t="s">
        <v>133</v>
      </c>
      <c r="G513" s="2" t="s">
        <v>129</v>
      </c>
      <c r="H513" s="3">
        <v>1</v>
      </c>
      <c r="I513" s="12">
        <v>0</v>
      </c>
      <c r="J513" s="12">
        <f t="shared" si="34"/>
        <v>0</v>
      </c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</row>
    <row r="514" spans="1:29" s="78" customFormat="1" x14ac:dyDescent="0.25">
      <c r="A514" s="6">
        <v>404</v>
      </c>
      <c r="B514" s="29" t="s">
        <v>473</v>
      </c>
      <c r="C514" s="2">
        <v>10620</v>
      </c>
      <c r="D514" s="2"/>
      <c r="E514" s="2"/>
      <c r="F514" s="2" t="s">
        <v>133</v>
      </c>
      <c r="G514" s="2" t="s">
        <v>129</v>
      </c>
      <c r="H514" s="3">
        <v>1</v>
      </c>
      <c r="I514" s="12">
        <v>0</v>
      </c>
      <c r="J514" s="12">
        <f t="shared" si="34"/>
        <v>0</v>
      </c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</row>
    <row r="515" spans="1:29" s="78" customFormat="1" x14ac:dyDescent="0.25">
      <c r="A515" s="6">
        <v>405</v>
      </c>
      <c r="B515" s="29" t="s">
        <v>474</v>
      </c>
      <c r="C515" s="2">
        <v>10625</v>
      </c>
      <c r="D515" s="2"/>
      <c r="E515" s="2"/>
      <c r="F515" s="2" t="s">
        <v>133</v>
      </c>
      <c r="G515" s="2" t="s">
        <v>129</v>
      </c>
      <c r="H515" s="3">
        <v>1</v>
      </c>
      <c r="I515" s="12">
        <v>0</v>
      </c>
      <c r="J515" s="12">
        <f t="shared" si="34"/>
        <v>0</v>
      </c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</row>
    <row r="516" spans="1:29" s="5" customFormat="1" x14ac:dyDescent="0.25">
      <c r="A516" s="6">
        <v>406</v>
      </c>
      <c r="B516" s="29" t="s">
        <v>475</v>
      </c>
      <c r="C516" s="2">
        <v>10744</v>
      </c>
      <c r="D516" s="2"/>
      <c r="E516" s="2" t="s">
        <v>133</v>
      </c>
      <c r="F516" s="2"/>
      <c r="G516" s="2" t="s">
        <v>129</v>
      </c>
      <c r="H516" s="3">
        <v>3</v>
      </c>
      <c r="I516" s="12">
        <v>0</v>
      </c>
      <c r="J516" s="12">
        <f t="shared" si="34"/>
        <v>0</v>
      </c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s="5" customFormat="1" x14ac:dyDescent="0.25">
      <c r="A517" s="6">
        <v>407</v>
      </c>
      <c r="B517" s="29" t="s">
        <v>476</v>
      </c>
      <c r="C517" s="2">
        <v>12841</v>
      </c>
      <c r="D517" s="2"/>
      <c r="E517" s="2" t="s">
        <v>133</v>
      </c>
      <c r="F517" s="2"/>
      <c r="G517" s="2" t="s">
        <v>129</v>
      </c>
      <c r="H517" s="3">
        <v>3</v>
      </c>
      <c r="I517" s="12">
        <v>0</v>
      </c>
      <c r="J517" s="12">
        <f t="shared" si="34"/>
        <v>0</v>
      </c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s="5" customFormat="1" x14ac:dyDescent="0.25">
      <c r="A518" s="6">
        <v>408</v>
      </c>
      <c r="B518" s="29" t="s">
        <v>445</v>
      </c>
      <c r="C518" s="2">
        <v>14267</v>
      </c>
      <c r="D518" s="2"/>
      <c r="E518" s="2" t="s">
        <v>133</v>
      </c>
      <c r="F518" s="2"/>
      <c r="G518" s="2" t="s">
        <v>129</v>
      </c>
      <c r="H518" s="3">
        <v>3</v>
      </c>
      <c r="I518" s="12">
        <v>0</v>
      </c>
      <c r="J518" s="12">
        <f t="shared" si="34"/>
        <v>0</v>
      </c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s="5" customFormat="1" x14ac:dyDescent="0.25">
      <c r="A519" s="6">
        <v>409</v>
      </c>
      <c r="B519" s="29" t="s">
        <v>477</v>
      </c>
      <c r="C519" s="2">
        <v>23032</v>
      </c>
      <c r="D519" s="2"/>
      <c r="E519" s="2" t="s">
        <v>133</v>
      </c>
      <c r="F519" s="2"/>
      <c r="G519" s="2" t="s">
        <v>129</v>
      </c>
      <c r="H519" s="3">
        <v>3</v>
      </c>
      <c r="I519" s="12">
        <v>0</v>
      </c>
      <c r="J519" s="12">
        <f t="shared" si="34"/>
        <v>0</v>
      </c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s="5" customFormat="1" x14ac:dyDescent="0.25">
      <c r="A520" s="6"/>
      <c r="B520" s="29"/>
      <c r="C520" s="2"/>
      <c r="D520" s="2"/>
      <c r="E520" s="2"/>
      <c r="F520" s="2"/>
      <c r="G520" s="2"/>
      <c r="H520" s="3"/>
      <c r="I520" s="80" t="s">
        <v>614</v>
      </c>
      <c r="J520" s="81">
        <f>SUM(J511:J519)</f>
        <v>0</v>
      </c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s="5" customFormat="1" x14ac:dyDescent="0.25">
      <c r="A521" s="33"/>
      <c r="B521" s="60" t="s">
        <v>478</v>
      </c>
      <c r="C521" s="34"/>
      <c r="D521" s="34"/>
      <c r="E521" s="34"/>
      <c r="F521" s="34"/>
      <c r="G521" s="34"/>
      <c r="H521" s="35"/>
      <c r="I521" s="56"/>
      <c r="J521" s="56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s="5" customFormat="1" x14ac:dyDescent="0.25">
      <c r="A522" s="6">
        <v>410</v>
      </c>
      <c r="B522" s="29" t="s">
        <v>438</v>
      </c>
      <c r="C522" s="2">
        <v>10070</v>
      </c>
      <c r="D522" s="2"/>
      <c r="E522" s="2" t="s">
        <v>133</v>
      </c>
      <c r="F522" s="2"/>
      <c r="G522" s="2" t="s">
        <v>129</v>
      </c>
      <c r="H522" s="3">
        <v>3</v>
      </c>
      <c r="I522" s="12">
        <v>0</v>
      </c>
      <c r="J522" s="12">
        <f>+H522*I522</f>
        <v>0</v>
      </c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s="5" customFormat="1" x14ac:dyDescent="0.25">
      <c r="A523" s="6">
        <v>411</v>
      </c>
      <c r="B523" s="31" t="s">
        <v>479</v>
      </c>
      <c r="C523" s="42" t="s">
        <v>480</v>
      </c>
      <c r="D523" s="2"/>
      <c r="E523" s="2"/>
      <c r="F523" s="2" t="s">
        <v>133</v>
      </c>
      <c r="G523" s="2" t="s">
        <v>130</v>
      </c>
      <c r="H523" s="3">
        <v>8</v>
      </c>
      <c r="I523" s="12">
        <v>0</v>
      </c>
      <c r="J523" s="12">
        <f t="shared" ref="J523:J529" si="35">+H523*I523</f>
        <v>0</v>
      </c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s="78" customFormat="1" x14ac:dyDescent="0.25">
      <c r="A524" s="6">
        <v>412</v>
      </c>
      <c r="B524" s="29" t="s">
        <v>439</v>
      </c>
      <c r="C524" s="2">
        <v>10462</v>
      </c>
      <c r="D524" s="2"/>
      <c r="E524" s="2"/>
      <c r="F524" s="2" t="s">
        <v>133</v>
      </c>
      <c r="G524" s="2" t="s">
        <v>129</v>
      </c>
      <c r="H524" s="3">
        <v>1</v>
      </c>
      <c r="I524" s="12">
        <v>0</v>
      </c>
      <c r="J524" s="12">
        <f t="shared" si="35"/>
        <v>0</v>
      </c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</row>
    <row r="525" spans="1:29" s="78" customFormat="1" x14ac:dyDescent="0.25">
      <c r="A525" s="6">
        <v>413</v>
      </c>
      <c r="B525" s="29" t="s">
        <v>481</v>
      </c>
      <c r="C525" s="2">
        <v>10484</v>
      </c>
      <c r="D525" s="2"/>
      <c r="E525" s="2"/>
      <c r="F525" s="2" t="s">
        <v>133</v>
      </c>
      <c r="G525" s="2" t="s">
        <v>129</v>
      </c>
      <c r="H525" s="3">
        <v>1</v>
      </c>
      <c r="I525" s="12">
        <v>0</v>
      </c>
      <c r="J525" s="12">
        <f t="shared" si="35"/>
        <v>0</v>
      </c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</row>
    <row r="526" spans="1:29" s="78" customFormat="1" x14ac:dyDescent="0.25">
      <c r="A526" s="6">
        <v>414</v>
      </c>
      <c r="B526" s="29" t="s">
        <v>482</v>
      </c>
      <c r="C526" s="2">
        <v>10585</v>
      </c>
      <c r="D526" s="2"/>
      <c r="E526" s="2"/>
      <c r="F526" s="2" t="s">
        <v>133</v>
      </c>
      <c r="G526" s="2" t="s">
        <v>129</v>
      </c>
      <c r="H526" s="3">
        <v>1</v>
      </c>
      <c r="I526" s="12">
        <v>0</v>
      </c>
      <c r="J526" s="12">
        <f t="shared" si="35"/>
        <v>0</v>
      </c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</row>
    <row r="527" spans="1:29" s="78" customFormat="1" x14ac:dyDescent="0.25">
      <c r="A527" s="6">
        <v>415</v>
      </c>
      <c r="B527" s="29" t="s">
        <v>483</v>
      </c>
      <c r="C527" s="2">
        <v>10413</v>
      </c>
      <c r="D527" s="2"/>
      <c r="E527" s="2"/>
      <c r="F527" s="2" t="s">
        <v>133</v>
      </c>
      <c r="G527" s="2" t="s">
        <v>129</v>
      </c>
      <c r="H527" s="3">
        <v>1</v>
      </c>
      <c r="I527" s="12">
        <v>0</v>
      </c>
      <c r="J527" s="12">
        <f t="shared" si="35"/>
        <v>0</v>
      </c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</row>
    <row r="528" spans="1:29" s="5" customFormat="1" x14ac:dyDescent="0.25">
      <c r="A528" s="6">
        <v>416</v>
      </c>
      <c r="B528" s="29" t="s">
        <v>444</v>
      </c>
      <c r="C528" s="2">
        <v>13499</v>
      </c>
      <c r="D528" s="2"/>
      <c r="E528" s="2" t="s">
        <v>133</v>
      </c>
      <c r="F528" s="2"/>
      <c r="G528" s="2" t="s">
        <v>129</v>
      </c>
      <c r="H528" s="3">
        <v>3</v>
      </c>
      <c r="I528" s="12">
        <v>0</v>
      </c>
      <c r="J528" s="12">
        <f t="shared" si="35"/>
        <v>0</v>
      </c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5" customFormat="1" x14ac:dyDescent="0.25">
      <c r="A529" s="6">
        <v>417</v>
      </c>
      <c r="B529" s="29" t="s">
        <v>484</v>
      </c>
      <c r="C529" s="2">
        <v>15748</v>
      </c>
      <c r="D529" s="2"/>
      <c r="E529" s="2" t="s">
        <v>133</v>
      </c>
      <c r="F529" s="2"/>
      <c r="G529" s="2" t="s">
        <v>129</v>
      </c>
      <c r="H529" s="3">
        <v>3</v>
      </c>
      <c r="I529" s="12">
        <v>0</v>
      </c>
      <c r="J529" s="12">
        <f t="shared" si="35"/>
        <v>0</v>
      </c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5" customFormat="1" x14ac:dyDescent="0.25">
      <c r="A530" s="6"/>
      <c r="B530" s="29"/>
      <c r="C530" s="2"/>
      <c r="D530" s="2"/>
      <c r="E530" s="2"/>
      <c r="F530" s="2"/>
      <c r="G530" s="2"/>
      <c r="H530" s="3"/>
      <c r="I530" s="80" t="s">
        <v>614</v>
      </c>
      <c r="J530" s="81">
        <f>SUM(J522:J529)</f>
        <v>0</v>
      </c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5" customFormat="1" x14ac:dyDescent="0.25">
      <c r="A531" s="33"/>
      <c r="B531" s="60" t="s">
        <v>485</v>
      </c>
      <c r="C531" s="34"/>
      <c r="D531" s="34"/>
      <c r="E531" s="34"/>
      <c r="F531" s="34"/>
      <c r="G531" s="34"/>
      <c r="H531" s="35"/>
      <c r="I531" s="56"/>
      <c r="J531" s="56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5" customFormat="1" x14ac:dyDescent="0.25">
      <c r="A532" s="6">
        <v>418</v>
      </c>
      <c r="B532" s="29" t="s">
        <v>438</v>
      </c>
      <c r="C532" s="2">
        <v>10070</v>
      </c>
      <c r="D532" s="2"/>
      <c r="E532" s="2" t="s">
        <v>133</v>
      </c>
      <c r="F532" s="2"/>
      <c r="G532" s="2" t="s">
        <v>129</v>
      </c>
      <c r="H532" s="3">
        <v>3</v>
      </c>
      <c r="I532" s="12">
        <v>0</v>
      </c>
      <c r="J532" s="12">
        <f>+H532*I532</f>
        <v>0</v>
      </c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5" customFormat="1" x14ac:dyDescent="0.25">
      <c r="A533" s="6">
        <v>419</v>
      </c>
      <c r="B533" s="29" t="s">
        <v>610</v>
      </c>
      <c r="C533" s="2" t="s">
        <v>493</v>
      </c>
      <c r="D533" s="2"/>
      <c r="E533" s="2"/>
      <c r="F533" s="2"/>
      <c r="G533" s="2" t="s">
        <v>130</v>
      </c>
      <c r="H533" s="3">
        <v>10</v>
      </c>
      <c r="I533" s="12">
        <v>0</v>
      </c>
      <c r="J533" s="12">
        <f t="shared" ref="J533:J540" si="36">+H533*I533</f>
        <v>0</v>
      </c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78" customFormat="1" x14ac:dyDescent="0.25">
      <c r="A534" s="6">
        <v>420</v>
      </c>
      <c r="B534" s="29" t="s">
        <v>486</v>
      </c>
      <c r="C534" s="2">
        <v>10412</v>
      </c>
      <c r="D534" s="2"/>
      <c r="E534" s="2"/>
      <c r="F534" s="2" t="s">
        <v>133</v>
      </c>
      <c r="G534" s="2" t="s">
        <v>129</v>
      </c>
      <c r="H534" s="3">
        <v>1</v>
      </c>
      <c r="I534" s="12">
        <v>0</v>
      </c>
      <c r="J534" s="12">
        <f t="shared" si="36"/>
        <v>0</v>
      </c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</row>
    <row r="535" spans="1:29" s="78" customFormat="1" x14ac:dyDescent="0.25">
      <c r="A535" s="6">
        <v>421</v>
      </c>
      <c r="B535" s="29" t="s">
        <v>450</v>
      </c>
      <c r="C535" s="2">
        <v>10482</v>
      </c>
      <c r="D535" s="2"/>
      <c r="E535" s="2"/>
      <c r="F535" s="2" t="s">
        <v>133</v>
      </c>
      <c r="G535" s="2" t="s">
        <v>129</v>
      </c>
      <c r="H535" s="3">
        <v>1</v>
      </c>
      <c r="I535" s="12">
        <v>0</v>
      </c>
      <c r="J535" s="12">
        <f t="shared" si="36"/>
        <v>0</v>
      </c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</row>
    <row r="536" spans="1:29" s="78" customFormat="1" x14ac:dyDescent="0.25">
      <c r="A536" s="6">
        <v>422</v>
      </c>
      <c r="B536" s="29" t="s">
        <v>487</v>
      </c>
      <c r="C536" s="2">
        <v>10583</v>
      </c>
      <c r="D536" s="2"/>
      <c r="E536" s="2"/>
      <c r="F536" s="2" t="s">
        <v>133</v>
      </c>
      <c r="G536" s="2" t="s">
        <v>129</v>
      </c>
      <c r="H536" s="3">
        <v>1</v>
      </c>
      <c r="I536" s="12">
        <v>0</v>
      </c>
      <c r="J536" s="12">
        <f t="shared" si="36"/>
        <v>0</v>
      </c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</row>
    <row r="537" spans="1:29" s="5" customFormat="1" x14ac:dyDescent="0.25">
      <c r="A537" s="6">
        <v>423</v>
      </c>
      <c r="B537" s="29" t="s">
        <v>488</v>
      </c>
      <c r="C537" s="2">
        <v>10253</v>
      </c>
      <c r="D537" s="2"/>
      <c r="E537" s="2" t="s">
        <v>133</v>
      </c>
      <c r="F537" s="2"/>
      <c r="G537" s="2" t="s">
        <v>129</v>
      </c>
      <c r="H537" s="3">
        <v>3</v>
      </c>
      <c r="I537" s="12">
        <v>0</v>
      </c>
      <c r="J537" s="12">
        <f t="shared" si="36"/>
        <v>0</v>
      </c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5" customFormat="1" x14ac:dyDescent="0.25">
      <c r="A538" s="6">
        <v>424</v>
      </c>
      <c r="B538" s="29" t="s">
        <v>489</v>
      </c>
      <c r="C538" s="2">
        <v>14218</v>
      </c>
      <c r="D538" s="2"/>
      <c r="E538" s="2" t="s">
        <v>133</v>
      </c>
      <c r="F538" s="2"/>
      <c r="G538" s="2" t="s">
        <v>129</v>
      </c>
      <c r="H538" s="3">
        <v>3</v>
      </c>
      <c r="I538" s="12">
        <v>0</v>
      </c>
      <c r="J538" s="12">
        <f t="shared" si="36"/>
        <v>0</v>
      </c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5" customFormat="1" x14ac:dyDescent="0.25">
      <c r="A539" s="6">
        <v>425</v>
      </c>
      <c r="B539" s="29" t="s">
        <v>455</v>
      </c>
      <c r="C539" s="2">
        <v>16775</v>
      </c>
      <c r="D539" s="2"/>
      <c r="E539" s="2" t="s">
        <v>133</v>
      </c>
      <c r="F539" s="2"/>
      <c r="G539" s="2" t="s">
        <v>129</v>
      </c>
      <c r="H539" s="3">
        <v>3</v>
      </c>
      <c r="I539" s="12">
        <v>0</v>
      </c>
      <c r="J539" s="12">
        <f t="shared" si="36"/>
        <v>0</v>
      </c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5" customFormat="1" x14ac:dyDescent="0.25">
      <c r="A540" s="6">
        <v>426</v>
      </c>
      <c r="B540" s="29" t="s">
        <v>490</v>
      </c>
      <c r="C540" s="2">
        <v>16787</v>
      </c>
      <c r="D540" s="2"/>
      <c r="E540" s="2" t="s">
        <v>133</v>
      </c>
      <c r="F540" s="2"/>
      <c r="G540" s="2" t="s">
        <v>129</v>
      </c>
      <c r="H540" s="3">
        <v>3</v>
      </c>
      <c r="I540" s="12">
        <v>0</v>
      </c>
      <c r="J540" s="12">
        <f t="shared" si="36"/>
        <v>0</v>
      </c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5" customFormat="1" x14ac:dyDescent="0.25">
      <c r="A541" s="6"/>
      <c r="B541" s="29"/>
      <c r="C541" s="2"/>
      <c r="D541" s="2"/>
      <c r="E541" s="2"/>
      <c r="F541" s="2"/>
      <c r="G541" s="2"/>
      <c r="H541" s="3"/>
      <c r="I541" s="80" t="s">
        <v>614</v>
      </c>
      <c r="J541" s="81">
        <f>SUM(J532:J540)</f>
        <v>0</v>
      </c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5" customFormat="1" x14ac:dyDescent="0.25">
      <c r="A542" s="33"/>
      <c r="B542" s="60" t="s">
        <v>491</v>
      </c>
      <c r="C542" s="34"/>
      <c r="D542" s="34"/>
      <c r="E542" s="34"/>
      <c r="F542" s="34"/>
      <c r="G542" s="34"/>
      <c r="H542" s="35"/>
      <c r="I542" s="56"/>
      <c r="J542" s="56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5" customFormat="1" x14ac:dyDescent="0.25">
      <c r="A543" s="6">
        <v>427</v>
      </c>
      <c r="B543" s="29" t="s">
        <v>438</v>
      </c>
      <c r="C543" s="2">
        <v>10070</v>
      </c>
      <c r="D543" s="2"/>
      <c r="E543" s="2" t="s">
        <v>133</v>
      </c>
      <c r="F543" s="2"/>
      <c r="G543" s="2" t="s">
        <v>129</v>
      </c>
      <c r="H543" s="3">
        <v>3</v>
      </c>
      <c r="I543" s="12">
        <v>0</v>
      </c>
      <c r="J543" s="12">
        <f>+H543*I543</f>
        <v>0</v>
      </c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5" customFormat="1" x14ac:dyDescent="0.25">
      <c r="A544" s="6">
        <v>428</v>
      </c>
      <c r="B544" s="31" t="s">
        <v>492</v>
      </c>
      <c r="C544" s="42" t="s">
        <v>493</v>
      </c>
      <c r="D544" s="2"/>
      <c r="E544" s="2"/>
      <c r="F544" s="2" t="s">
        <v>133</v>
      </c>
      <c r="G544" s="2" t="s">
        <v>130</v>
      </c>
      <c r="H544" s="3">
        <v>43</v>
      </c>
      <c r="I544" s="12">
        <v>0</v>
      </c>
      <c r="J544" s="12">
        <f t="shared" ref="J544:J550" si="37">+H544*I544</f>
        <v>0</v>
      </c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78" customFormat="1" x14ac:dyDescent="0.25">
      <c r="A545" s="6">
        <v>429</v>
      </c>
      <c r="B545" s="29" t="s">
        <v>494</v>
      </c>
      <c r="C545" s="2">
        <v>10460</v>
      </c>
      <c r="D545" s="2"/>
      <c r="E545" s="2"/>
      <c r="F545" s="2" t="s">
        <v>133</v>
      </c>
      <c r="G545" s="2" t="s">
        <v>129</v>
      </c>
      <c r="H545" s="3">
        <v>1</v>
      </c>
      <c r="I545" s="12">
        <v>0</v>
      </c>
      <c r="J545" s="12">
        <f t="shared" si="37"/>
        <v>0</v>
      </c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</row>
    <row r="546" spans="1:29" s="78" customFormat="1" x14ac:dyDescent="0.25">
      <c r="A546" s="6">
        <v>430</v>
      </c>
      <c r="B546" s="29" t="s">
        <v>450</v>
      </c>
      <c r="C546" s="2">
        <v>10482</v>
      </c>
      <c r="D546" s="2"/>
      <c r="E546" s="2"/>
      <c r="F546" s="2" t="s">
        <v>133</v>
      </c>
      <c r="G546" s="2" t="s">
        <v>129</v>
      </c>
      <c r="H546" s="3">
        <v>1</v>
      </c>
      <c r="I546" s="12">
        <v>0</v>
      </c>
      <c r="J546" s="12">
        <f t="shared" si="37"/>
        <v>0</v>
      </c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</row>
    <row r="547" spans="1:29" s="78" customFormat="1" x14ac:dyDescent="0.25">
      <c r="A547" s="6">
        <v>431</v>
      </c>
      <c r="B547" s="29" t="s">
        <v>487</v>
      </c>
      <c r="C547" s="2">
        <v>10583</v>
      </c>
      <c r="D547" s="2"/>
      <c r="E547" s="2"/>
      <c r="F547" s="2" t="s">
        <v>133</v>
      </c>
      <c r="G547" s="2" t="s">
        <v>129</v>
      </c>
      <c r="H547" s="3">
        <v>1</v>
      </c>
      <c r="I547" s="12">
        <v>0</v>
      </c>
      <c r="J547" s="12">
        <f t="shared" si="37"/>
        <v>0</v>
      </c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</row>
    <row r="548" spans="1:29" s="78" customFormat="1" x14ac:dyDescent="0.25">
      <c r="A548" s="6">
        <v>432</v>
      </c>
      <c r="B548" s="29" t="s">
        <v>495</v>
      </c>
      <c r="C548" s="2">
        <v>10412</v>
      </c>
      <c r="D548" s="2"/>
      <c r="E548" s="2"/>
      <c r="F548" s="2" t="s">
        <v>133</v>
      </c>
      <c r="G548" s="2" t="s">
        <v>129</v>
      </c>
      <c r="H548" s="3">
        <v>1</v>
      </c>
      <c r="I548" s="12">
        <v>0</v>
      </c>
      <c r="J548" s="12">
        <f t="shared" si="37"/>
        <v>0</v>
      </c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</row>
    <row r="549" spans="1:29" s="5" customFormat="1" x14ac:dyDescent="0.25">
      <c r="A549" s="6">
        <v>433</v>
      </c>
      <c r="B549" s="29" t="s">
        <v>454</v>
      </c>
      <c r="C549" s="2">
        <v>13945</v>
      </c>
      <c r="D549" s="2"/>
      <c r="E549" s="2" t="s">
        <v>133</v>
      </c>
      <c r="F549" s="2"/>
      <c r="G549" s="2" t="s">
        <v>129</v>
      </c>
      <c r="H549" s="3">
        <v>3</v>
      </c>
      <c r="I549" s="12">
        <v>0</v>
      </c>
      <c r="J549" s="12">
        <f t="shared" si="37"/>
        <v>0</v>
      </c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5" customFormat="1" x14ac:dyDescent="0.25">
      <c r="A550" s="6">
        <v>434</v>
      </c>
      <c r="B550" s="29" t="s">
        <v>455</v>
      </c>
      <c r="C550" s="2">
        <v>16775</v>
      </c>
      <c r="D550" s="2"/>
      <c r="E550" s="2" t="s">
        <v>133</v>
      </c>
      <c r="F550" s="2"/>
      <c r="G550" s="2" t="s">
        <v>129</v>
      </c>
      <c r="H550" s="3">
        <v>3</v>
      </c>
      <c r="I550" s="12">
        <v>0</v>
      </c>
      <c r="J550" s="12">
        <f t="shared" si="37"/>
        <v>0</v>
      </c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5" customFormat="1" x14ac:dyDescent="0.25">
      <c r="A551" s="6"/>
      <c r="B551" s="29"/>
      <c r="C551" s="2"/>
      <c r="D551" s="2"/>
      <c r="E551" s="2"/>
      <c r="F551" s="2"/>
      <c r="G551" s="2"/>
      <c r="H551" s="3"/>
      <c r="I551" s="80" t="s">
        <v>614</v>
      </c>
      <c r="J551" s="82">
        <f>SUM(J543:J550)</f>
        <v>0</v>
      </c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5" customFormat="1" x14ac:dyDescent="0.25">
      <c r="A552" s="33"/>
      <c r="B552" s="60" t="s">
        <v>496</v>
      </c>
      <c r="C552" s="34"/>
      <c r="D552" s="34"/>
      <c r="E552" s="34"/>
      <c r="F552" s="34"/>
      <c r="G552" s="34"/>
      <c r="H552" s="35"/>
      <c r="I552" s="56"/>
      <c r="J552" s="56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78" customFormat="1" x14ac:dyDescent="0.25">
      <c r="A553" s="6">
        <v>435</v>
      </c>
      <c r="B553" s="29" t="s">
        <v>486</v>
      </c>
      <c r="C553" s="2">
        <v>10412</v>
      </c>
      <c r="D553" s="2"/>
      <c r="E553" s="2"/>
      <c r="F553" s="2" t="s">
        <v>133</v>
      </c>
      <c r="G553" s="2" t="s">
        <v>129</v>
      </c>
      <c r="H553" s="3">
        <v>1</v>
      </c>
      <c r="I553" s="12">
        <v>0</v>
      </c>
      <c r="J553" s="12">
        <f>+H553*I553</f>
        <v>0</v>
      </c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</row>
    <row r="554" spans="1:29" s="78" customFormat="1" x14ac:dyDescent="0.25">
      <c r="A554" s="6">
        <v>436</v>
      </c>
      <c r="B554" s="29" t="s">
        <v>494</v>
      </c>
      <c r="C554" s="2">
        <v>10460</v>
      </c>
      <c r="D554" s="2"/>
      <c r="E554" s="2"/>
      <c r="F554" s="2" t="s">
        <v>133</v>
      </c>
      <c r="G554" s="2" t="s">
        <v>129</v>
      </c>
      <c r="H554" s="3">
        <v>1</v>
      </c>
      <c r="I554" s="12">
        <v>0</v>
      </c>
      <c r="J554" s="12">
        <f t="shared" ref="J554:J558" si="38">+H554*I554</f>
        <v>0</v>
      </c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</row>
    <row r="555" spans="1:29" s="78" customFormat="1" x14ac:dyDescent="0.25">
      <c r="A555" s="6">
        <v>437</v>
      </c>
      <c r="B555" s="29" t="s">
        <v>450</v>
      </c>
      <c r="C555" s="2">
        <v>10482</v>
      </c>
      <c r="D555" s="2"/>
      <c r="E555" s="2"/>
      <c r="F555" s="2" t="s">
        <v>133</v>
      </c>
      <c r="G555" s="2" t="s">
        <v>129</v>
      </c>
      <c r="H555" s="3">
        <v>1</v>
      </c>
      <c r="I555" s="12">
        <v>0</v>
      </c>
      <c r="J555" s="12">
        <f t="shared" si="38"/>
        <v>0</v>
      </c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</row>
    <row r="556" spans="1:29" s="78" customFormat="1" x14ac:dyDescent="0.25">
      <c r="A556" s="6">
        <v>438</v>
      </c>
      <c r="B556" s="29" t="s">
        <v>487</v>
      </c>
      <c r="C556" s="2">
        <v>10583</v>
      </c>
      <c r="D556" s="2"/>
      <c r="E556" s="2"/>
      <c r="F556" s="2" t="s">
        <v>133</v>
      </c>
      <c r="G556" s="2" t="s">
        <v>129</v>
      </c>
      <c r="H556" s="3">
        <v>1</v>
      </c>
      <c r="I556" s="12">
        <v>0</v>
      </c>
      <c r="J556" s="12">
        <f t="shared" si="38"/>
        <v>0</v>
      </c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</row>
    <row r="557" spans="1:29" s="5" customFormat="1" x14ac:dyDescent="0.25">
      <c r="A557" s="6">
        <v>439</v>
      </c>
      <c r="B557" s="29" t="s">
        <v>497</v>
      </c>
      <c r="C557" s="2">
        <v>11206</v>
      </c>
      <c r="D557" s="2"/>
      <c r="E557" s="2" t="s">
        <v>133</v>
      </c>
      <c r="F557" s="2"/>
      <c r="G557" s="2" t="s">
        <v>129</v>
      </c>
      <c r="H557" s="3">
        <v>3</v>
      </c>
      <c r="I557" s="12">
        <v>0</v>
      </c>
      <c r="J557" s="12">
        <f t="shared" si="38"/>
        <v>0</v>
      </c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5" customFormat="1" x14ac:dyDescent="0.25">
      <c r="A558" s="6">
        <v>440</v>
      </c>
      <c r="B558" s="29" t="s">
        <v>498</v>
      </c>
      <c r="C558" s="2">
        <v>13500</v>
      </c>
      <c r="D558" s="2"/>
      <c r="E558" s="2" t="s">
        <v>133</v>
      </c>
      <c r="F558" s="2"/>
      <c r="G558" s="2" t="s">
        <v>129</v>
      </c>
      <c r="H558" s="3">
        <v>3</v>
      </c>
      <c r="I558" s="12">
        <v>0</v>
      </c>
      <c r="J558" s="12">
        <f t="shared" si="38"/>
        <v>0</v>
      </c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5" customFormat="1" x14ac:dyDescent="0.25">
      <c r="A559" s="6"/>
      <c r="B559" s="29"/>
      <c r="C559" s="2"/>
      <c r="D559" s="2"/>
      <c r="E559" s="2"/>
      <c r="F559" s="2"/>
      <c r="G559" s="2"/>
      <c r="H559" s="3"/>
      <c r="I559" s="80" t="s">
        <v>614</v>
      </c>
      <c r="J559" s="81">
        <f>SUM(J553:J558)</f>
        <v>0</v>
      </c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5" customFormat="1" x14ac:dyDescent="0.25">
      <c r="A560" s="33"/>
      <c r="B560" s="60" t="s">
        <v>499</v>
      </c>
      <c r="C560" s="34"/>
      <c r="D560" s="34"/>
      <c r="E560" s="34"/>
      <c r="F560" s="34"/>
      <c r="G560" s="34"/>
      <c r="H560" s="35"/>
      <c r="I560" s="56"/>
      <c r="J560" s="56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5" customFormat="1" x14ac:dyDescent="0.25">
      <c r="A561" s="6">
        <v>441</v>
      </c>
      <c r="B561" s="29" t="s">
        <v>497</v>
      </c>
      <c r="C561" s="2">
        <v>11206</v>
      </c>
      <c r="D561" s="2"/>
      <c r="E561" s="2" t="s">
        <v>133</v>
      </c>
      <c r="F561" s="2"/>
      <c r="G561" s="2" t="s">
        <v>129</v>
      </c>
      <c r="H561" s="3">
        <v>3</v>
      </c>
      <c r="I561" s="12">
        <v>0</v>
      </c>
      <c r="J561" s="12">
        <f>+H561*I561</f>
        <v>0</v>
      </c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78" customFormat="1" x14ac:dyDescent="0.25">
      <c r="A562" s="6">
        <v>442</v>
      </c>
      <c r="B562" s="29" t="s">
        <v>500</v>
      </c>
      <c r="C562" s="2">
        <v>10481</v>
      </c>
      <c r="D562" s="2"/>
      <c r="E562" s="2"/>
      <c r="F562" s="2" t="s">
        <v>133</v>
      </c>
      <c r="G562" s="2" t="s">
        <v>129</v>
      </c>
      <c r="H562" s="3">
        <v>1</v>
      </c>
      <c r="I562" s="12">
        <v>0</v>
      </c>
      <c r="J562" s="12">
        <f t="shared" ref="J562:J565" si="39">+H562*I562</f>
        <v>0</v>
      </c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</row>
    <row r="563" spans="1:29" s="78" customFormat="1" x14ac:dyDescent="0.25">
      <c r="A563" s="6">
        <v>443</v>
      </c>
      <c r="B563" s="29" t="s">
        <v>501</v>
      </c>
      <c r="C563" s="2">
        <v>106119</v>
      </c>
      <c r="D563" s="2"/>
      <c r="E563" s="2"/>
      <c r="F563" s="2" t="s">
        <v>133</v>
      </c>
      <c r="G563" s="2" t="s">
        <v>129</v>
      </c>
      <c r="H563" s="3">
        <v>1</v>
      </c>
      <c r="I563" s="12">
        <v>0</v>
      </c>
      <c r="J563" s="12">
        <f t="shared" si="39"/>
        <v>0</v>
      </c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</row>
    <row r="564" spans="1:29" s="78" customFormat="1" x14ac:dyDescent="0.25">
      <c r="A564" s="6">
        <v>444</v>
      </c>
      <c r="B564" s="29" t="s">
        <v>502</v>
      </c>
      <c r="C564" s="2">
        <v>10626</v>
      </c>
      <c r="D564" s="2"/>
      <c r="E564" s="2"/>
      <c r="F564" s="2" t="s">
        <v>133</v>
      </c>
      <c r="G564" s="2" t="s">
        <v>129</v>
      </c>
      <c r="H564" s="3">
        <v>1</v>
      </c>
      <c r="I564" s="12">
        <v>0</v>
      </c>
      <c r="J564" s="12">
        <f t="shared" si="39"/>
        <v>0</v>
      </c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</row>
    <row r="565" spans="1:29" s="5" customFormat="1" x14ac:dyDescent="0.25">
      <c r="A565" s="6">
        <v>445</v>
      </c>
      <c r="B565" s="29" t="s">
        <v>498</v>
      </c>
      <c r="C565" s="2">
        <v>13500</v>
      </c>
      <c r="D565" s="2"/>
      <c r="E565" s="2" t="s">
        <v>133</v>
      </c>
      <c r="F565" s="2"/>
      <c r="G565" s="2" t="s">
        <v>129</v>
      </c>
      <c r="H565" s="3">
        <v>3</v>
      </c>
      <c r="I565" s="12">
        <v>0</v>
      </c>
      <c r="J565" s="12">
        <f t="shared" si="39"/>
        <v>0</v>
      </c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5" customFormat="1" x14ac:dyDescent="0.25">
      <c r="A566" s="6"/>
      <c r="B566" s="29"/>
      <c r="C566" s="2"/>
      <c r="D566" s="2"/>
      <c r="E566" s="2"/>
      <c r="F566" s="2"/>
      <c r="G566" s="2"/>
      <c r="H566" s="3"/>
      <c r="I566" s="80" t="s">
        <v>614</v>
      </c>
      <c r="J566" s="81">
        <f>SUM(J561:J565)</f>
        <v>0</v>
      </c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5" customFormat="1" x14ac:dyDescent="0.25">
      <c r="A567" s="33"/>
      <c r="B567" s="60" t="s">
        <v>503</v>
      </c>
      <c r="C567" s="34"/>
      <c r="D567" s="34"/>
      <c r="E567" s="34"/>
      <c r="F567" s="34"/>
      <c r="G567" s="34"/>
      <c r="H567" s="35"/>
      <c r="I567" s="56"/>
      <c r="J567" s="56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5" customFormat="1" x14ac:dyDescent="0.25">
      <c r="A568" s="6">
        <v>446</v>
      </c>
      <c r="B568" s="29" t="s">
        <v>497</v>
      </c>
      <c r="C568" s="2">
        <v>11206</v>
      </c>
      <c r="D568" s="2"/>
      <c r="E568" s="2" t="s">
        <v>133</v>
      </c>
      <c r="F568" s="2"/>
      <c r="G568" s="2" t="s">
        <v>129</v>
      </c>
      <c r="H568" s="3">
        <v>3</v>
      </c>
      <c r="I568" s="12">
        <v>0</v>
      </c>
      <c r="J568" s="12">
        <f>+H568*I568</f>
        <v>0</v>
      </c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78" customFormat="1" x14ac:dyDescent="0.25">
      <c r="A569" s="6">
        <v>447</v>
      </c>
      <c r="B569" s="29" t="s">
        <v>504</v>
      </c>
      <c r="C569" s="2">
        <v>10450</v>
      </c>
      <c r="D569" s="2"/>
      <c r="E569" s="2"/>
      <c r="F569" s="2" t="s">
        <v>133</v>
      </c>
      <c r="G569" s="2" t="s">
        <v>129</v>
      </c>
      <c r="H569" s="3">
        <v>1</v>
      </c>
      <c r="I569" s="12">
        <v>0</v>
      </c>
      <c r="J569" s="12">
        <f t="shared" ref="J569:J572" si="40">+H569*I569</f>
        <v>0</v>
      </c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</row>
    <row r="570" spans="1:29" s="78" customFormat="1" x14ac:dyDescent="0.25">
      <c r="A570" s="6">
        <v>448</v>
      </c>
      <c r="B570" s="29" t="s">
        <v>505</v>
      </c>
      <c r="C570" s="2">
        <v>10481</v>
      </c>
      <c r="D570" s="2"/>
      <c r="E570" s="2"/>
      <c r="F570" s="2" t="s">
        <v>133</v>
      </c>
      <c r="G570" s="2" t="s">
        <v>129</v>
      </c>
      <c r="H570" s="3">
        <v>1</v>
      </c>
      <c r="I570" s="12">
        <v>0</v>
      </c>
      <c r="J570" s="12">
        <f t="shared" si="40"/>
        <v>0</v>
      </c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</row>
    <row r="571" spans="1:29" s="78" customFormat="1" x14ac:dyDescent="0.25">
      <c r="A571" s="6">
        <v>449</v>
      </c>
      <c r="B571" s="29" t="s">
        <v>506</v>
      </c>
      <c r="C571" s="2">
        <v>10582</v>
      </c>
      <c r="D571" s="2"/>
      <c r="E571" s="2"/>
      <c r="F571" s="2" t="s">
        <v>133</v>
      </c>
      <c r="G571" s="2" t="s">
        <v>129</v>
      </c>
      <c r="H571" s="3">
        <v>1</v>
      </c>
      <c r="I571" s="12">
        <v>0</v>
      </c>
      <c r="J571" s="12">
        <f t="shared" si="40"/>
        <v>0</v>
      </c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</row>
    <row r="572" spans="1:29" s="5" customFormat="1" x14ac:dyDescent="0.25">
      <c r="A572" s="6">
        <v>450</v>
      </c>
      <c r="B572" s="29" t="s">
        <v>498</v>
      </c>
      <c r="C572" s="2">
        <v>13500</v>
      </c>
      <c r="D572" s="2"/>
      <c r="E572" s="2" t="s">
        <v>133</v>
      </c>
      <c r="F572" s="2"/>
      <c r="G572" s="2" t="s">
        <v>129</v>
      </c>
      <c r="H572" s="3">
        <v>3</v>
      </c>
      <c r="I572" s="12">
        <v>0</v>
      </c>
      <c r="J572" s="12">
        <f t="shared" si="40"/>
        <v>0</v>
      </c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s="5" customFormat="1" x14ac:dyDescent="0.25">
      <c r="A573" s="6"/>
      <c r="B573" s="29"/>
      <c r="C573" s="2"/>
      <c r="D573" s="2"/>
      <c r="E573" s="2"/>
      <c r="F573" s="2"/>
      <c r="G573" s="2"/>
      <c r="H573" s="3"/>
      <c r="I573" s="80" t="s">
        <v>614</v>
      </c>
      <c r="J573" s="81">
        <f>SUM(J568:J572)</f>
        <v>0</v>
      </c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30.75" customHeight="1" x14ac:dyDescent="0.25">
      <c r="A574" s="45" t="s">
        <v>128</v>
      </c>
      <c r="B574" s="46" t="s">
        <v>328</v>
      </c>
      <c r="C574" s="47" t="s">
        <v>329</v>
      </c>
      <c r="D574" s="47" t="s">
        <v>132</v>
      </c>
      <c r="E574" s="47" t="s">
        <v>330</v>
      </c>
      <c r="F574" s="47" t="s">
        <v>331</v>
      </c>
      <c r="G574" s="47" t="s">
        <v>4</v>
      </c>
      <c r="H574" s="47" t="s">
        <v>227</v>
      </c>
      <c r="I574" s="48" t="s">
        <v>332</v>
      </c>
      <c r="J574" s="48" t="s">
        <v>333</v>
      </c>
    </row>
    <row r="575" spans="1:29" s="5" customFormat="1" x14ac:dyDescent="0.25">
      <c r="A575" s="33"/>
      <c r="B575" s="60" t="s">
        <v>507</v>
      </c>
      <c r="C575" s="34"/>
      <c r="D575" s="34"/>
      <c r="E575" s="34"/>
      <c r="F575" s="34"/>
      <c r="G575" s="34"/>
      <c r="H575" s="35"/>
      <c r="I575" s="56"/>
      <c r="J575" s="56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s="5" customFormat="1" x14ac:dyDescent="0.25">
      <c r="A576" s="6">
        <v>451</v>
      </c>
      <c r="B576" s="29" t="s">
        <v>497</v>
      </c>
      <c r="C576" s="2">
        <v>11206</v>
      </c>
      <c r="D576" s="2"/>
      <c r="E576" s="2" t="s">
        <v>133</v>
      </c>
      <c r="F576" s="2"/>
      <c r="G576" s="2" t="s">
        <v>129</v>
      </c>
      <c r="H576" s="3">
        <v>3</v>
      </c>
      <c r="I576" s="12">
        <v>0</v>
      </c>
      <c r="J576" s="12">
        <f>+H576*I576</f>
        <v>0</v>
      </c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s="78" customFormat="1" x14ac:dyDescent="0.25">
      <c r="A577" s="6">
        <v>452</v>
      </c>
      <c r="B577" s="29" t="s">
        <v>508</v>
      </c>
      <c r="C577" s="2">
        <v>10459</v>
      </c>
      <c r="D577" s="2"/>
      <c r="E577" s="2"/>
      <c r="F577" s="2" t="s">
        <v>133</v>
      </c>
      <c r="G577" s="2" t="s">
        <v>129</v>
      </c>
      <c r="H577" s="3">
        <v>1</v>
      </c>
      <c r="I577" s="12">
        <v>0</v>
      </c>
      <c r="J577" s="12">
        <f t="shared" ref="J577:J580" si="41">+H577*I577</f>
        <v>0</v>
      </c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</row>
    <row r="578" spans="1:29" s="78" customFormat="1" x14ac:dyDescent="0.25">
      <c r="A578" s="6">
        <v>453</v>
      </c>
      <c r="B578" s="29" t="s">
        <v>500</v>
      </c>
      <c r="C578" s="2">
        <v>10481</v>
      </c>
      <c r="D578" s="2"/>
      <c r="E578" s="2"/>
      <c r="F578" s="2" t="s">
        <v>133</v>
      </c>
      <c r="G578" s="2" t="s">
        <v>129</v>
      </c>
      <c r="H578" s="3">
        <v>1</v>
      </c>
      <c r="I578" s="12">
        <v>0</v>
      </c>
      <c r="J578" s="12">
        <f t="shared" si="41"/>
        <v>0</v>
      </c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</row>
    <row r="579" spans="1:29" s="78" customFormat="1" x14ac:dyDescent="0.25">
      <c r="A579" s="6">
        <v>454</v>
      </c>
      <c r="B579" s="29" t="s">
        <v>506</v>
      </c>
      <c r="C579" s="2">
        <v>10583</v>
      </c>
      <c r="D579" s="2"/>
      <c r="E579" s="2"/>
      <c r="F579" s="2" t="s">
        <v>133</v>
      </c>
      <c r="G579" s="2" t="s">
        <v>129</v>
      </c>
      <c r="H579" s="3">
        <v>1</v>
      </c>
      <c r="I579" s="12">
        <v>0</v>
      </c>
      <c r="J579" s="12">
        <f t="shared" si="41"/>
        <v>0</v>
      </c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</row>
    <row r="580" spans="1:29" s="5" customFormat="1" x14ac:dyDescent="0.25">
      <c r="A580" s="6">
        <v>455</v>
      </c>
      <c r="B580" s="29" t="s">
        <v>498</v>
      </c>
      <c r="C580" s="2">
        <v>13500</v>
      </c>
      <c r="D580" s="2"/>
      <c r="E580" s="2" t="s">
        <v>133</v>
      </c>
      <c r="F580" s="2"/>
      <c r="G580" s="2" t="s">
        <v>129</v>
      </c>
      <c r="H580" s="3">
        <v>3</v>
      </c>
      <c r="I580" s="12">
        <v>0</v>
      </c>
      <c r="J580" s="12">
        <f t="shared" si="41"/>
        <v>0</v>
      </c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s="5" customFormat="1" x14ac:dyDescent="0.25">
      <c r="A581" s="6"/>
      <c r="B581" s="29"/>
      <c r="C581" s="2"/>
      <c r="D581" s="2"/>
      <c r="E581" s="2"/>
      <c r="F581" s="2"/>
      <c r="G581" s="2"/>
      <c r="H581" s="3"/>
      <c r="I581" s="80" t="s">
        <v>614</v>
      </c>
      <c r="J581" s="81">
        <f>SUM(J576:J580)</f>
        <v>0</v>
      </c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s="5" customFormat="1" x14ac:dyDescent="0.25">
      <c r="A582" s="33"/>
      <c r="B582" s="60" t="s">
        <v>509</v>
      </c>
      <c r="C582" s="34"/>
      <c r="D582" s="34"/>
      <c r="E582" s="34"/>
      <c r="F582" s="34"/>
      <c r="G582" s="34"/>
      <c r="H582" s="35"/>
      <c r="I582" s="56"/>
      <c r="J582" s="56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5" customFormat="1" x14ac:dyDescent="0.25">
      <c r="A583" s="6">
        <v>456</v>
      </c>
      <c r="B583" s="29" t="s">
        <v>497</v>
      </c>
      <c r="C583" s="2">
        <v>11206</v>
      </c>
      <c r="D583" s="2"/>
      <c r="E583" s="2" t="s">
        <v>133</v>
      </c>
      <c r="F583" s="2"/>
      <c r="G583" s="2" t="s">
        <v>129</v>
      </c>
      <c r="H583" s="3">
        <v>3</v>
      </c>
      <c r="I583" s="12">
        <v>0</v>
      </c>
      <c r="J583" s="12">
        <f>+H583*I583</f>
        <v>0</v>
      </c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78" customFormat="1" x14ac:dyDescent="0.25">
      <c r="A584" s="6">
        <v>457</v>
      </c>
      <c r="B584" s="29" t="s">
        <v>508</v>
      </c>
      <c r="C584" s="2">
        <v>10459</v>
      </c>
      <c r="D584" s="2"/>
      <c r="E584" s="2"/>
      <c r="F584" s="2" t="s">
        <v>133</v>
      </c>
      <c r="G584" s="2" t="s">
        <v>129</v>
      </c>
      <c r="H584" s="3">
        <v>1</v>
      </c>
      <c r="I584" s="12">
        <v>0</v>
      </c>
      <c r="J584" s="12">
        <f t="shared" ref="J584:J588" si="42">+H584*I584</f>
        <v>0</v>
      </c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</row>
    <row r="585" spans="1:29" s="78" customFormat="1" x14ac:dyDescent="0.25">
      <c r="A585" s="6">
        <v>458</v>
      </c>
      <c r="B585" s="29" t="s">
        <v>505</v>
      </c>
      <c r="C585" s="2">
        <v>10481</v>
      </c>
      <c r="D585" s="2"/>
      <c r="E585" s="2"/>
      <c r="F585" s="2" t="s">
        <v>133</v>
      </c>
      <c r="G585" s="2" t="s">
        <v>129</v>
      </c>
      <c r="H585" s="3">
        <v>1</v>
      </c>
      <c r="I585" s="12">
        <v>0</v>
      </c>
      <c r="J585" s="12">
        <f t="shared" si="42"/>
        <v>0</v>
      </c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</row>
    <row r="586" spans="1:29" s="78" customFormat="1" x14ac:dyDescent="0.25">
      <c r="A586" s="6">
        <v>459</v>
      </c>
      <c r="B586" s="29" t="s">
        <v>506</v>
      </c>
      <c r="C586" s="2">
        <v>10582</v>
      </c>
      <c r="D586" s="2"/>
      <c r="E586" s="2"/>
      <c r="F586" s="2" t="s">
        <v>133</v>
      </c>
      <c r="G586" s="2" t="s">
        <v>129</v>
      </c>
      <c r="H586" s="3">
        <v>1</v>
      </c>
      <c r="I586" s="12">
        <v>0</v>
      </c>
      <c r="J586" s="12">
        <f t="shared" si="42"/>
        <v>0</v>
      </c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</row>
    <row r="587" spans="1:29" s="5" customFormat="1" x14ac:dyDescent="0.25">
      <c r="A587" s="6">
        <v>460</v>
      </c>
      <c r="B587" s="29" t="s">
        <v>498</v>
      </c>
      <c r="C587" s="2">
        <v>13500</v>
      </c>
      <c r="D587" s="2"/>
      <c r="E587" s="2" t="s">
        <v>133</v>
      </c>
      <c r="F587" s="2"/>
      <c r="G587" s="2" t="s">
        <v>129</v>
      </c>
      <c r="H587" s="3">
        <v>3</v>
      </c>
      <c r="I587" s="12">
        <v>0</v>
      </c>
      <c r="J587" s="12">
        <f t="shared" si="42"/>
        <v>0</v>
      </c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5" customFormat="1" x14ac:dyDescent="0.25">
      <c r="A588" s="6">
        <v>461</v>
      </c>
      <c r="B588" s="29" t="s">
        <v>510</v>
      </c>
      <c r="C588" s="2">
        <v>10252</v>
      </c>
      <c r="D588" s="2"/>
      <c r="E588" s="2" t="s">
        <v>133</v>
      </c>
      <c r="F588" s="2"/>
      <c r="G588" s="2" t="s">
        <v>129</v>
      </c>
      <c r="H588" s="3">
        <v>3</v>
      </c>
      <c r="I588" s="12">
        <v>0</v>
      </c>
      <c r="J588" s="12">
        <f t="shared" si="42"/>
        <v>0</v>
      </c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5" customFormat="1" x14ac:dyDescent="0.25">
      <c r="A589" s="6"/>
      <c r="B589" s="29"/>
      <c r="C589" s="2"/>
      <c r="D589" s="2"/>
      <c r="E589" s="2"/>
      <c r="F589" s="2"/>
      <c r="G589" s="2"/>
      <c r="H589" s="3"/>
      <c r="I589" s="80" t="s">
        <v>614</v>
      </c>
      <c r="J589" s="81">
        <f>SUM(J583:J588)</f>
        <v>0</v>
      </c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5" customFormat="1" x14ac:dyDescent="0.25">
      <c r="A590" s="33"/>
      <c r="B590" s="60" t="s">
        <v>511</v>
      </c>
      <c r="C590" s="34"/>
      <c r="D590" s="34"/>
      <c r="E590" s="34"/>
      <c r="F590" s="34"/>
      <c r="G590" s="34"/>
      <c r="H590" s="35"/>
      <c r="I590" s="56"/>
      <c r="J590" s="56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5" customFormat="1" x14ac:dyDescent="0.25">
      <c r="A591" s="6">
        <v>462</v>
      </c>
      <c r="B591" s="29" t="s">
        <v>497</v>
      </c>
      <c r="C591" s="2">
        <v>11206</v>
      </c>
      <c r="D591" s="2"/>
      <c r="E591" s="2" t="s">
        <v>133</v>
      </c>
      <c r="F591" s="2"/>
      <c r="G591" s="2" t="s">
        <v>129</v>
      </c>
      <c r="H591" s="3">
        <v>3</v>
      </c>
      <c r="I591" s="12">
        <v>0</v>
      </c>
      <c r="J591" s="12">
        <f>+H591*I591</f>
        <v>0</v>
      </c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78" customFormat="1" x14ac:dyDescent="0.25">
      <c r="A592" s="6">
        <v>463</v>
      </c>
      <c r="B592" s="29" t="s">
        <v>512</v>
      </c>
      <c r="C592" s="2">
        <v>10459</v>
      </c>
      <c r="D592" s="2"/>
      <c r="E592" s="2"/>
      <c r="F592" s="2" t="s">
        <v>133</v>
      </c>
      <c r="G592" s="2" t="s">
        <v>129</v>
      </c>
      <c r="H592" s="3">
        <v>1</v>
      </c>
      <c r="I592" s="12">
        <v>0</v>
      </c>
      <c r="J592" s="12">
        <f t="shared" ref="J592:J595" si="43">+H592*I592</f>
        <v>0</v>
      </c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</row>
    <row r="593" spans="1:29" s="78" customFormat="1" x14ac:dyDescent="0.25">
      <c r="A593" s="6">
        <v>464</v>
      </c>
      <c r="B593" s="29" t="s">
        <v>500</v>
      </c>
      <c r="C593" s="2">
        <v>10481</v>
      </c>
      <c r="D593" s="2"/>
      <c r="E593" s="2"/>
      <c r="F593" s="2" t="s">
        <v>133</v>
      </c>
      <c r="G593" s="2" t="s">
        <v>129</v>
      </c>
      <c r="H593" s="3">
        <v>1</v>
      </c>
      <c r="I593" s="12">
        <v>0</v>
      </c>
      <c r="J593" s="12">
        <f t="shared" si="43"/>
        <v>0</v>
      </c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</row>
    <row r="594" spans="1:29" s="78" customFormat="1" x14ac:dyDescent="0.25">
      <c r="A594" s="6">
        <v>465</v>
      </c>
      <c r="B594" s="29" t="s">
        <v>513</v>
      </c>
      <c r="C594" s="2">
        <v>10582</v>
      </c>
      <c r="D594" s="2"/>
      <c r="E594" s="2"/>
      <c r="F594" s="2" t="s">
        <v>133</v>
      </c>
      <c r="G594" s="2" t="s">
        <v>129</v>
      </c>
      <c r="H594" s="3">
        <v>1</v>
      </c>
      <c r="I594" s="12">
        <v>0</v>
      </c>
      <c r="J594" s="12">
        <f t="shared" si="43"/>
        <v>0</v>
      </c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</row>
    <row r="595" spans="1:29" s="5" customFormat="1" x14ac:dyDescent="0.25">
      <c r="A595" s="6">
        <v>466</v>
      </c>
      <c r="B595" s="29" t="s">
        <v>498</v>
      </c>
      <c r="C595" s="2">
        <v>13500</v>
      </c>
      <c r="D595" s="2"/>
      <c r="E595" s="2" t="s">
        <v>133</v>
      </c>
      <c r="F595" s="2"/>
      <c r="G595" s="2" t="s">
        <v>129</v>
      </c>
      <c r="H595" s="3">
        <v>3</v>
      </c>
      <c r="I595" s="12">
        <v>0</v>
      </c>
      <c r="J595" s="12">
        <f t="shared" si="43"/>
        <v>0</v>
      </c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5" customFormat="1" x14ac:dyDescent="0.25">
      <c r="A596" s="6"/>
      <c r="B596" s="29"/>
      <c r="C596" s="2"/>
      <c r="D596" s="2"/>
      <c r="E596" s="2"/>
      <c r="F596" s="2"/>
      <c r="G596" s="2"/>
      <c r="H596" s="3"/>
      <c r="I596" s="80" t="s">
        <v>614</v>
      </c>
      <c r="J596" s="81">
        <f>SUM(J591:J595)</f>
        <v>0</v>
      </c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5" customFormat="1" x14ac:dyDescent="0.25">
      <c r="A597" s="33"/>
      <c r="B597" s="60" t="s">
        <v>514</v>
      </c>
      <c r="C597" s="34"/>
      <c r="D597" s="34"/>
      <c r="E597" s="34"/>
      <c r="F597" s="34"/>
      <c r="G597" s="34"/>
      <c r="H597" s="35"/>
      <c r="I597" s="56"/>
      <c r="J597" s="56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78" customFormat="1" x14ac:dyDescent="0.25">
      <c r="A598" s="6">
        <v>467</v>
      </c>
      <c r="B598" s="62" t="s">
        <v>505</v>
      </c>
      <c r="C598" s="2">
        <v>10481</v>
      </c>
      <c r="D598" s="2"/>
      <c r="E598" s="2"/>
      <c r="F598" s="2" t="s">
        <v>133</v>
      </c>
      <c r="G598" s="2" t="s">
        <v>129</v>
      </c>
      <c r="H598" s="3">
        <v>1</v>
      </c>
      <c r="I598" s="12">
        <v>0</v>
      </c>
      <c r="J598" s="12">
        <f>+H598*I598</f>
        <v>0</v>
      </c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</row>
    <row r="599" spans="1:29" s="78" customFormat="1" x14ac:dyDescent="0.25">
      <c r="A599" s="6">
        <v>468</v>
      </c>
      <c r="B599" s="62" t="s">
        <v>506</v>
      </c>
      <c r="C599" s="2">
        <v>10582</v>
      </c>
      <c r="D599" s="2"/>
      <c r="E599" s="2"/>
      <c r="F599" s="2" t="s">
        <v>133</v>
      </c>
      <c r="G599" s="2" t="s">
        <v>129</v>
      </c>
      <c r="H599" s="3">
        <v>1</v>
      </c>
      <c r="I599" s="12">
        <v>0</v>
      </c>
      <c r="J599" s="12">
        <f t="shared" ref="J599:J602" si="44">+H599*I599</f>
        <v>0</v>
      </c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</row>
    <row r="600" spans="1:29" s="78" customFormat="1" x14ac:dyDescent="0.25">
      <c r="A600" s="6">
        <v>469</v>
      </c>
      <c r="B600" s="62" t="s">
        <v>515</v>
      </c>
      <c r="C600" s="2">
        <v>16117</v>
      </c>
      <c r="D600" s="2"/>
      <c r="E600" s="2"/>
      <c r="F600" s="2" t="s">
        <v>133</v>
      </c>
      <c r="G600" s="2" t="s">
        <v>129</v>
      </c>
      <c r="H600" s="3">
        <v>1</v>
      </c>
      <c r="I600" s="12">
        <v>0</v>
      </c>
      <c r="J600" s="12">
        <f t="shared" si="44"/>
        <v>0</v>
      </c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</row>
    <row r="601" spans="1:29" s="5" customFormat="1" x14ac:dyDescent="0.25">
      <c r="A601" s="6">
        <v>470</v>
      </c>
      <c r="B601" s="29" t="s">
        <v>454</v>
      </c>
      <c r="C601" s="2">
        <v>13945</v>
      </c>
      <c r="D601" s="2"/>
      <c r="E601" s="2" t="s">
        <v>133</v>
      </c>
      <c r="F601" s="2"/>
      <c r="G601" s="2" t="s">
        <v>129</v>
      </c>
      <c r="H601" s="3">
        <v>3</v>
      </c>
      <c r="I601" s="12">
        <v>0</v>
      </c>
      <c r="J601" s="12">
        <f t="shared" si="44"/>
        <v>0</v>
      </c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5" customFormat="1" x14ac:dyDescent="0.25">
      <c r="A602" s="6">
        <v>471</v>
      </c>
      <c r="B602" s="29" t="s">
        <v>455</v>
      </c>
      <c r="C602" s="2">
        <v>16775</v>
      </c>
      <c r="D602" s="2"/>
      <c r="E602" s="2" t="s">
        <v>133</v>
      </c>
      <c r="F602" s="2"/>
      <c r="G602" s="2" t="s">
        <v>129</v>
      </c>
      <c r="H602" s="3">
        <v>3</v>
      </c>
      <c r="I602" s="12">
        <v>0</v>
      </c>
      <c r="J602" s="12">
        <f t="shared" si="44"/>
        <v>0</v>
      </c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5" customFormat="1" x14ac:dyDescent="0.25">
      <c r="A603" s="6"/>
      <c r="B603" s="29"/>
      <c r="C603" s="2"/>
      <c r="D603" s="2"/>
      <c r="E603" s="2"/>
      <c r="F603" s="2"/>
      <c r="G603" s="2"/>
      <c r="H603" s="3"/>
      <c r="I603" s="80" t="s">
        <v>614</v>
      </c>
      <c r="J603" s="81">
        <f>SUM(J598:J602)</f>
        <v>0</v>
      </c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5" customFormat="1" x14ac:dyDescent="0.25">
      <c r="A604" s="33"/>
      <c r="B604" s="60" t="s">
        <v>516</v>
      </c>
      <c r="C604" s="34"/>
      <c r="D604" s="34"/>
      <c r="E604" s="34"/>
      <c r="F604" s="34"/>
      <c r="G604" s="34"/>
      <c r="H604" s="35"/>
      <c r="I604" s="56"/>
      <c r="J604" s="56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5" customFormat="1" x14ac:dyDescent="0.25">
      <c r="A605" s="6">
        <v>472</v>
      </c>
      <c r="B605" s="29" t="s">
        <v>510</v>
      </c>
      <c r="C605" s="2">
        <v>10252</v>
      </c>
      <c r="D605" s="2"/>
      <c r="E605" s="2" t="s">
        <v>133</v>
      </c>
      <c r="F605" s="2"/>
      <c r="G605" s="2" t="s">
        <v>129</v>
      </c>
      <c r="H605" s="3">
        <v>3</v>
      </c>
      <c r="I605" s="12">
        <v>0</v>
      </c>
      <c r="J605" s="12">
        <f>+H605*I605</f>
        <v>0</v>
      </c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78" customFormat="1" x14ac:dyDescent="0.25">
      <c r="A606" s="6">
        <v>473</v>
      </c>
      <c r="B606" s="62" t="s">
        <v>505</v>
      </c>
      <c r="C606" s="2">
        <v>10481</v>
      </c>
      <c r="D606" s="2"/>
      <c r="E606" s="2"/>
      <c r="F606" s="2" t="s">
        <v>133</v>
      </c>
      <c r="G606" s="2" t="s">
        <v>129</v>
      </c>
      <c r="H606" s="3">
        <v>1</v>
      </c>
      <c r="I606" s="12">
        <v>0</v>
      </c>
      <c r="J606" s="12">
        <f t="shared" ref="J606:J612" si="45">+H606*I606</f>
        <v>0</v>
      </c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</row>
    <row r="607" spans="1:29" s="78" customFormat="1" x14ac:dyDescent="0.25">
      <c r="A607" s="6">
        <v>474</v>
      </c>
      <c r="B607" s="62" t="s">
        <v>506</v>
      </c>
      <c r="C607" s="2">
        <v>10582</v>
      </c>
      <c r="D607" s="2"/>
      <c r="E607" s="2"/>
      <c r="F607" s="2" t="s">
        <v>133</v>
      </c>
      <c r="G607" s="2" t="s">
        <v>129</v>
      </c>
      <c r="H607" s="3">
        <v>1</v>
      </c>
      <c r="I607" s="12">
        <v>0</v>
      </c>
      <c r="J607" s="12">
        <f t="shared" si="45"/>
        <v>0</v>
      </c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</row>
    <row r="608" spans="1:29" s="78" customFormat="1" x14ac:dyDescent="0.25">
      <c r="A608" s="6">
        <v>475</v>
      </c>
      <c r="B608" s="62" t="s">
        <v>515</v>
      </c>
      <c r="C608" s="2">
        <v>16117</v>
      </c>
      <c r="D608" s="2"/>
      <c r="E608" s="2"/>
      <c r="F608" s="2" t="s">
        <v>133</v>
      </c>
      <c r="G608" s="2" t="s">
        <v>129</v>
      </c>
      <c r="H608" s="3">
        <v>1</v>
      </c>
      <c r="I608" s="12">
        <v>0</v>
      </c>
      <c r="J608" s="12">
        <f t="shared" si="45"/>
        <v>0</v>
      </c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</row>
    <row r="609" spans="1:29" s="5" customFormat="1" x14ac:dyDescent="0.25">
      <c r="A609" s="6">
        <v>476</v>
      </c>
      <c r="B609" s="29" t="s">
        <v>498</v>
      </c>
      <c r="C609" s="2">
        <v>13500</v>
      </c>
      <c r="D609" s="2"/>
      <c r="E609" s="2" t="s">
        <v>133</v>
      </c>
      <c r="F609" s="2"/>
      <c r="G609" s="2" t="s">
        <v>129</v>
      </c>
      <c r="H609" s="3">
        <v>2</v>
      </c>
      <c r="I609" s="12">
        <v>0</v>
      </c>
      <c r="J609" s="12">
        <f t="shared" si="45"/>
        <v>0</v>
      </c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5" customFormat="1" x14ac:dyDescent="0.25">
      <c r="A610" s="6">
        <v>477</v>
      </c>
      <c r="B610" s="29" t="s">
        <v>517</v>
      </c>
      <c r="C610" s="2">
        <v>16786</v>
      </c>
      <c r="D610" s="2"/>
      <c r="E610" s="2" t="s">
        <v>133</v>
      </c>
      <c r="F610" s="2"/>
      <c r="G610" s="2" t="s">
        <v>129</v>
      </c>
      <c r="H610" s="3">
        <v>2</v>
      </c>
      <c r="I610" s="12">
        <v>0</v>
      </c>
      <c r="J610" s="12">
        <f t="shared" si="45"/>
        <v>0</v>
      </c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5" customFormat="1" x14ac:dyDescent="0.25">
      <c r="A611" s="6">
        <v>478</v>
      </c>
      <c r="B611" s="29" t="s">
        <v>518</v>
      </c>
      <c r="C611" s="2">
        <v>17691</v>
      </c>
      <c r="D611" s="2"/>
      <c r="E611" s="2" t="s">
        <v>133</v>
      </c>
      <c r="F611" s="2"/>
      <c r="G611" s="2" t="s">
        <v>129</v>
      </c>
      <c r="H611" s="3">
        <v>2</v>
      </c>
      <c r="I611" s="12">
        <v>0</v>
      </c>
      <c r="J611" s="12">
        <f t="shared" si="45"/>
        <v>0</v>
      </c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5" customFormat="1" x14ac:dyDescent="0.25">
      <c r="A612" s="6">
        <v>479</v>
      </c>
      <c r="B612" s="29" t="s">
        <v>519</v>
      </c>
      <c r="C612" s="2">
        <v>18006</v>
      </c>
      <c r="D612" s="2"/>
      <c r="E612" s="2" t="s">
        <v>133</v>
      </c>
      <c r="F612" s="2"/>
      <c r="G612" s="2" t="s">
        <v>129</v>
      </c>
      <c r="H612" s="3">
        <v>2</v>
      </c>
      <c r="I612" s="12">
        <v>0</v>
      </c>
      <c r="J612" s="12">
        <f t="shared" si="45"/>
        <v>0</v>
      </c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5" customFormat="1" x14ac:dyDescent="0.25">
      <c r="A613" s="6"/>
      <c r="B613" s="29"/>
      <c r="C613" s="2"/>
      <c r="D613" s="2"/>
      <c r="E613" s="2"/>
      <c r="F613" s="2"/>
      <c r="G613" s="2"/>
      <c r="H613" s="3"/>
      <c r="I613" s="80" t="s">
        <v>614</v>
      </c>
      <c r="J613" s="81">
        <f>SUM(J605:J612)</f>
        <v>0</v>
      </c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5" customFormat="1" x14ac:dyDescent="0.25">
      <c r="A614" s="33"/>
      <c r="B614" s="60" t="s">
        <v>520</v>
      </c>
      <c r="C614" s="34"/>
      <c r="D614" s="34"/>
      <c r="E614" s="34"/>
      <c r="F614" s="34"/>
      <c r="G614" s="34"/>
      <c r="H614" s="35"/>
      <c r="I614" s="56"/>
      <c r="J614" s="56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5" customFormat="1" x14ac:dyDescent="0.25">
      <c r="A615" s="6">
        <v>480</v>
      </c>
      <c r="B615" s="29" t="s">
        <v>444</v>
      </c>
      <c r="C615" s="2">
        <v>13499</v>
      </c>
      <c r="D615" s="2"/>
      <c r="E615" s="2" t="s">
        <v>133</v>
      </c>
      <c r="F615" s="2"/>
      <c r="G615" s="2" t="s">
        <v>129</v>
      </c>
      <c r="H615" s="3">
        <v>2</v>
      </c>
      <c r="I615" s="12">
        <v>0</v>
      </c>
      <c r="J615" s="12">
        <f>+H615*I615</f>
        <v>0</v>
      </c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78" customFormat="1" x14ac:dyDescent="0.25">
      <c r="A616" s="6">
        <v>481</v>
      </c>
      <c r="B616" s="29" t="s">
        <v>521</v>
      </c>
      <c r="C616" s="2">
        <v>10413</v>
      </c>
      <c r="D616" s="2"/>
      <c r="E616" s="2"/>
      <c r="F616" s="2" t="s">
        <v>133</v>
      </c>
      <c r="G616" s="2" t="s">
        <v>129</v>
      </c>
      <c r="H616" s="3">
        <v>1</v>
      </c>
      <c r="I616" s="12">
        <v>0</v>
      </c>
      <c r="J616" s="12">
        <f t="shared" ref="J616:J620" si="46">+H616*I616</f>
        <v>0</v>
      </c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</row>
    <row r="617" spans="1:29" s="78" customFormat="1" x14ac:dyDescent="0.25">
      <c r="A617" s="6">
        <v>482</v>
      </c>
      <c r="B617" s="29" t="s">
        <v>439</v>
      </c>
      <c r="C617" s="2">
        <v>10462</v>
      </c>
      <c r="D617" s="2"/>
      <c r="E617" s="2"/>
      <c r="F617" s="2" t="s">
        <v>133</v>
      </c>
      <c r="G617" s="2" t="s">
        <v>129</v>
      </c>
      <c r="H617" s="3">
        <v>1</v>
      </c>
      <c r="I617" s="12">
        <v>0</v>
      </c>
      <c r="J617" s="12">
        <f t="shared" si="46"/>
        <v>0</v>
      </c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</row>
    <row r="618" spans="1:29" s="78" customFormat="1" x14ac:dyDescent="0.25">
      <c r="A618" s="6">
        <v>483</v>
      </c>
      <c r="B618" s="29" t="s">
        <v>442</v>
      </c>
      <c r="C618" s="2">
        <v>10484</v>
      </c>
      <c r="D618" s="2"/>
      <c r="E618" s="2"/>
      <c r="F618" s="2" t="s">
        <v>133</v>
      </c>
      <c r="G618" s="2" t="s">
        <v>129</v>
      </c>
      <c r="H618" s="3">
        <v>1</v>
      </c>
      <c r="I618" s="12">
        <v>0</v>
      </c>
      <c r="J618" s="12">
        <f t="shared" si="46"/>
        <v>0</v>
      </c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</row>
    <row r="619" spans="1:29" s="78" customFormat="1" x14ac:dyDescent="0.25">
      <c r="A619" s="6">
        <v>484</v>
      </c>
      <c r="B619" s="29" t="s">
        <v>522</v>
      </c>
      <c r="C619" s="2">
        <v>10585</v>
      </c>
      <c r="D619" s="2"/>
      <c r="E619" s="2"/>
      <c r="F619" s="2" t="s">
        <v>133</v>
      </c>
      <c r="G619" s="2" t="s">
        <v>129</v>
      </c>
      <c r="H619" s="3">
        <v>1</v>
      </c>
      <c r="I619" s="12">
        <v>0</v>
      </c>
      <c r="J619" s="12">
        <f t="shared" si="46"/>
        <v>0</v>
      </c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</row>
    <row r="620" spans="1:29" s="5" customFormat="1" x14ac:dyDescent="0.25">
      <c r="A620" s="6">
        <v>485</v>
      </c>
      <c r="B620" s="29" t="s">
        <v>484</v>
      </c>
      <c r="C620" s="2">
        <v>15748</v>
      </c>
      <c r="D620" s="2"/>
      <c r="E620" s="2" t="s">
        <v>133</v>
      </c>
      <c r="F620" s="2"/>
      <c r="G620" s="2" t="s">
        <v>129</v>
      </c>
      <c r="H620" s="3">
        <v>2</v>
      </c>
      <c r="I620" s="12">
        <v>0</v>
      </c>
      <c r="J620" s="12">
        <f t="shared" si="46"/>
        <v>0</v>
      </c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5" customFormat="1" x14ac:dyDescent="0.25">
      <c r="A621" s="6"/>
      <c r="B621" s="29"/>
      <c r="C621" s="2"/>
      <c r="D621" s="2"/>
      <c r="E621" s="2"/>
      <c r="F621" s="2"/>
      <c r="G621" s="2"/>
      <c r="H621" s="3"/>
      <c r="I621" s="80" t="s">
        <v>614</v>
      </c>
      <c r="J621" s="81">
        <f>SUM(J615:J620)</f>
        <v>0</v>
      </c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5" customFormat="1" x14ac:dyDescent="0.25">
      <c r="A622" s="33"/>
      <c r="B622" s="60" t="s">
        <v>523</v>
      </c>
      <c r="C622" s="34"/>
      <c r="D622" s="34"/>
      <c r="E622" s="34"/>
      <c r="F622" s="34"/>
      <c r="G622" s="34"/>
      <c r="H622" s="35"/>
      <c r="I622" s="56"/>
      <c r="J622" s="56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5" customFormat="1" x14ac:dyDescent="0.25">
      <c r="A623" s="6">
        <v>486</v>
      </c>
      <c r="B623" s="62" t="s">
        <v>524</v>
      </c>
      <c r="C623" s="2">
        <v>16777</v>
      </c>
      <c r="D623" s="2"/>
      <c r="E623" s="2" t="s">
        <v>133</v>
      </c>
      <c r="F623" s="2"/>
      <c r="G623" s="2" t="s">
        <v>129</v>
      </c>
      <c r="H623" s="3">
        <v>2</v>
      </c>
      <c r="I623" s="12">
        <v>0</v>
      </c>
      <c r="J623" s="12">
        <f>+H623*I623</f>
        <v>0</v>
      </c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78" customFormat="1" x14ac:dyDescent="0.25">
      <c r="A624" s="6">
        <v>487</v>
      </c>
      <c r="B624" s="62" t="s">
        <v>525</v>
      </c>
      <c r="C624" s="2">
        <v>10486</v>
      </c>
      <c r="D624" s="2"/>
      <c r="E624" s="2"/>
      <c r="F624" s="2" t="s">
        <v>133</v>
      </c>
      <c r="G624" s="2" t="s">
        <v>129</v>
      </c>
      <c r="H624" s="3">
        <v>1</v>
      </c>
      <c r="I624" s="12">
        <v>0</v>
      </c>
      <c r="J624" s="12">
        <f t="shared" ref="J624:J629" si="47">+H624*I624</f>
        <v>0</v>
      </c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</row>
    <row r="625" spans="1:29" s="78" customFormat="1" x14ac:dyDescent="0.25">
      <c r="A625" s="6">
        <v>488</v>
      </c>
      <c r="B625" s="62" t="s">
        <v>526</v>
      </c>
      <c r="C625" s="2">
        <v>10587</v>
      </c>
      <c r="D625" s="2"/>
      <c r="E625" s="2"/>
      <c r="F625" s="2" t="s">
        <v>133</v>
      </c>
      <c r="G625" s="2" t="s">
        <v>129</v>
      </c>
      <c r="H625" s="3">
        <v>1</v>
      </c>
      <c r="I625" s="12">
        <v>0</v>
      </c>
      <c r="J625" s="12">
        <f t="shared" si="47"/>
        <v>0</v>
      </c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</row>
    <row r="626" spans="1:29" s="78" customFormat="1" x14ac:dyDescent="0.25">
      <c r="A626" s="6">
        <v>489</v>
      </c>
      <c r="B626" s="62" t="s">
        <v>527</v>
      </c>
      <c r="C626" s="2">
        <v>15774</v>
      </c>
      <c r="D626" s="2"/>
      <c r="E626" s="2"/>
      <c r="F626" s="2" t="s">
        <v>133</v>
      </c>
      <c r="G626" s="2" t="s">
        <v>129</v>
      </c>
      <c r="H626" s="3">
        <v>1</v>
      </c>
      <c r="I626" s="12">
        <v>0</v>
      </c>
      <c r="J626" s="12">
        <f t="shared" si="47"/>
        <v>0</v>
      </c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</row>
    <row r="627" spans="1:29" s="5" customFormat="1" x14ac:dyDescent="0.25">
      <c r="A627" s="6">
        <v>490</v>
      </c>
      <c r="B627" s="62" t="s">
        <v>528</v>
      </c>
      <c r="C627" s="2">
        <v>16790</v>
      </c>
      <c r="D627" s="2"/>
      <c r="E627" s="2" t="s">
        <v>133</v>
      </c>
      <c r="F627" s="2"/>
      <c r="G627" s="2" t="s">
        <v>129</v>
      </c>
      <c r="H627" s="3">
        <v>2</v>
      </c>
      <c r="I627" s="12">
        <v>0</v>
      </c>
      <c r="J627" s="12">
        <f t="shared" si="47"/>
        <v>0</v>
      </c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s="5" customFormat="1" x14ac:dyDescent="0.25">
      <c r="A628" s="6">
        <v>491</v>
      </c>
      <c r="B628" s="62" t="s">
        <v>529</v>
      </c>
      <c r="C628" s="2">
        <v>16799</v>
      </c>
      <c r="D628" s="2"/>
      <c r="E628" s="2" t="s">
        <v>133</v>
      </c>
      <c r="F628" s="2"/>
      <c r="G628" s="2" t="s">
        <v>129</v>
      </c>
      <c r="H628" s="3">
        <v>2</v>
      </c>
      <c r="I628" s="12">
        <v>0</v>
      </c>
      <c r="J628" s="12">
        <f t="shared" si="47"/>
        <v>0</v>
      </c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s="5" customFormat="1" x14ac:dyDescent="0.25">
      <c r="A629" s="6">
        <v>492</v>
      </c>
      <c r="B629" s="62" t="s">
        <v>530</v>
      </c>
      <c r="C629" s="2">
        <v>19313</v>
      </c>
      <c r="D629" s="2"/>
      <c r="E629" s="2" t="s">
        <v>133</v>
      </c>
      <c r="F629" s="2"/>
      <c r="G629" s="2" t="s">
        <v>129</v>
      </c>
      <c r="H629" s="3">
        <v>2</v>
      </c>
      <c r="I629" s="12">
        <v>0</v>
      </c>
      <c r="J629" s="12">
        <f t="shared" si="47"/>
        <v>0</v>
      </c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s="5" customFormat="1" x14ac:dyDescent="0.25">
      <c r="A630" s="6"/>
      <c r="B630" s="62"/>
      <c r="C630" s="2"/>
      <c r="D630" s="2"/>
      <c r="E630" s="2"/>
      <c r="F630" s="2"/>
      <c r="G630" s="2"/>
      <c r="H630" s="3"/>
      <c r="I630" s="80" t="s">
        <v>614</v>
      </c>
      <c r="J630" s="82">
        <f>SUM(J623:J629)</f>
        <v>0</v>
      </c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30.75" customHeight="1" x14ac:dyDescent="0.25">
      <c r="A631" s="45" t="s">
        <v>128</v>
      </c>
      <c r="B631" s="46" t="s">
        <v>328</v>
      </c>
      <c r="C631" s="47" t="s">
        <v>329</v>
      </c>
      <c r="D631" s="47" t="s">
        <v>132</v>
      </c>
      <c r="E631" s="47" t="s">
        <v>330</v>
      </c>
      <c r="F631" s="47" t="s">
        <v>331</v>
      </c>
      <c r="G631" s="47" t="s">
        <v>4</v>
      </c>
      <c r="H631" s="47" t="s">
        <v>227</v>
      </c>
      <c r="I631" s="48" t="s">
        <v>332</v>
      </c>
      <c r="J631" s="48" t="s">
        <v>333</v>
      </c>
    </row>
    <row r="632" spans="1:29" s="5" customFormat="1" x14ac:dyDescent="0.25">
      <c r="A632" s="33"/>
      <c r="B632" s="60" t="s">
        <v>531</v>
      </c>
      <c r="C632" s="34"/>
      <c r="D632" s="34"/>
      <c r="E632" s="34"/>
      <c r="F632" s="34"/>
      <c r="G632" s="34"/>
      <c r="H632" s="35"/>
      <c r="I632" s="56"/>
      <c r="J632" s="56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s="5" customFormat="1" x14ac:dyDescent="0.25">
      <c r="A633" s="6">
        <v>493</v>
      </c>
      <c r="B633" s="62" t="s">
        <v>532</v>
      </c>
      <c r="C633" s="2">
        <v>14168</v>
      </c>
      <c r="D633" s="2"/>
      <c r="E633" s="2" t="s">
        <v>133</v>
      </c>
      <c r="F633" s="2"/>
      <c r="G633" s="2" t="s">
        <v>129</v>
      </c>
      <c r="H633" s="3">
        <v>2</v>
      </c>
      <c r="I633" s="12">
        <v>0</v>
      </c>
      <c r="J633" s="12">
        <f>+H633*I633</f>
        <v>0</v>
      </c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s="5" customFormat="1" x14ac:dyDescent="0.25">
      <c r="A634" s="6">
        <v>494</v>
      </c>
      <c r="B634" s="62" t="s">
        <v>533</v>
      </c>
      <c r="C634" s="2">
        <v>14266</v>
      </c>
      <c r="D634" s="2"/>
      <c r="E634" s="2" t="s">
        <v>133</v>
      </c>
      <c r="F634" s="2"/>
      <c r="G634" s="2" t="s">
        <v>129</v>
      </c>
      <c r="H634" s="3">
        <v>2</v>
      </c>
      <c r="I634" s="12">
        <v>0</v>
      </c>
      <c r="J634" s="12">
        <f t="shared" ref="J634:J642" si="48">+H634*I634</f>
        <v>0</v>
      </c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s="5" customFormat="1" x14ac:dyDescent="0.25">
      <c r="A635" s="6">
        <v>495</v>
      </c>
      <c r="B635" s="29" t="s">
        <v>445</v>
      </c>
      <c r="C635" s="2">
        <v>14267</v>
      </c>
      <c r="D635" s="2"/>
      <c r="E635" s="2" t="s">
        <v>133</v>
      </c>
      <c r="F635" s="2"/>
      <c r="G635" s="2" t="s">
        <v>129</v>
      </c>
      <c r="H635" s="3">
        <v>2</v>
      </c>
      <c r="I635" s="12">
        <v>0</v>
      </c>
      <c r="J635" s="12">
        <f t="shared" si="48"/>
        <v>0</v>
      </c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s="5" customFormat="1" x14ac:dyDescent="0.25">
      <c r="A636" s="6">
        <v>496</v>
      </c>
      <c r="B636" s="62" t="s">
        <v>524</v>
      </c>
      <c r="C636" s="2">
        <v>16777</v>
      </c>
      <c r="D636" s="2"/>
      <c r="E636" s="2" t="s">
        <v>133</v>
      </c>
      <c r="F636" s="2"/>
      <c r="G636" s="2" t="s">
        <v>129</v>
      </c>
      <c r="H636" s="3">
        <v>2</v>
      </c>
      <c r="I636" s="12">
        <v>0</v>
      </c>
      <c r="J636" s="12">
        <f t="shared" si="48"/>
        <v>0</v>
      </c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s="5" customFormat="1" x14ac:dyDescent="0.25">
      <c r="A637" s="6">
        <v>497</v>
      </c>
      <c r="B637" s="29" t="s">
        <v>457</v>
      </c>
      <c r="C637" s="2">
        <v>12840</v>
      </c>
      <c r="D637" s="2"/>
      <c r="E637" s="2" t="s">
        <v>133</v>
      </c>
      <c r="F637" s="2"/>
      <c r="G637" s="2" t="s">
        <v>129</v>
      </c>
      <c r="H637" s="3">
        <v>2</v>
      </c>
      <c r="I637" s="12">
        <v>0</v>
      </c>
      <c r="J637" s="12">
        <f t="shared" si="48"/>
        <v>0</v>
      </c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s="5" customFormat="1" x14ac:dyDescent="0.25">
      <c r="A638" s="6">
        <v>498</v>
      </c>
      <c r="B638" s="29" t="s">
        <v>445</v>
      </c>
      <c r="C638" s="2">
        <v>14267</v>
      </c>
      <c r="D638" s="2"/>
      <c r="E638" s="2" t="s">
        <v>133</v>
      </c>
      <c r="F638" s="2"/>
      <c r="G638" s="2" t="s">
        <v>129</v>
      </c>
      <c r="H638" s="3">
        <v>2</v>
      </c>
      <c r="I638" s="12">
        <v>0</v>
      </c>
      <c r="J638" s="12">
        <f t="shared" si="48"/>
        <v>0</v>
      </c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s="5" customFormat="1" x14ac:dyDescent="0.25">
      <c r="A639" s="6">
        <v>499</v>
      </c>
      <c r="B639" s="29" t="s">
        <v>458</v>
      </c>
      <c r="C639" s="2">
        <v>18149</v>
      </c>
      <c r="D639" s="2"/>
      <c r="E639" s="2" t="s">
        <v>133</v>
      </c>
      <c r="F639" s="2"/>
      <c r="G639" s="2" t="s">
        <v>129</v>
      </c>
      <c r="H639" s="3">
        <v>2</v>
      </c>
      <c r="I639" s="12">
        <v>0</v>
      </c>
      <c r="J639" s="12">
        <f t="shared" si="48"/>
        <v>0</v>
      </c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78" customFormat="1" x14ac:dyDescent="0.25">
      <c r="A640" s="6">
        <v>500</v>
      </c>
      <c r="B640" s="62" t="s">
        <v>525</v>
      </c>
      <c r="C640" s="2">
        <v>10486</v>
      </c>
      <c r="D640" s="2"/>
      <c r="E640" s="2"/>
      <c r="F640" s="2" t="s">
        <v>133</v>
      </c>
      <c r="G640" s="2" t="s">
        <v>129</v>
      </c>
      <c r="H640" s="3">
        <v>1</v>
      </c>
      <c r="I640" s="12">
        <v>0</v>
      </c>
      <c r="J640" s="12">
        <f t="shared" si="48"/>
        <v>0</v>
      </c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76"/>
      <c r="AB640" s="76"/>
      <c r="AC640" s="76"/>
    </row>
    <row r="641" spans="1:29" s="78" customFormat="1" x14ac:dyDescent="0.25">
      <c r="A641" s="6">
        <v>501</v>
      </c>
      <c r="B641" s="62" t="s">
        <v>534</v>
      </c>
      <c r="C641" s="2">
        <v>10615</v>
      </c>
      <c r="D641" s="2"/>
      <c r="E641" s="2"/>
      <c r="F641" s="2" t="s">
        <v>133</v>
      </c>
      <c r="G641" s="2" t="s">
        <v>129</v>
      </c>
      <c r="H641" s="3">
        <v>1</v>
      </c>
      <c r="I641" s="12">
        <v>0</v>
      </c>
      <c r="J641" s="12">
        <f t="shared" si="48"/>
        <v>0</v>
      </c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</row>
    <row r="642" spans="1:29" s="78" customFormat="1" x14ac:dyDescent="0.25">
      <c r="A642" s="6">
        <v>502</v>
      </c>
      <c r="B642" s="62" t="s">
        <v>535</v>
      </c>
      <c r="C642" s="2">
        <v>10630</v>
      </c>
      <c r="D642" s="2"/>
      <c r="E642" s="2"/>
      <c r="F642" s="2" t="s">
        <v>133</v>
      </c>
      <c r="G642" s="2" t="s">
        <v>129</v>
      </c>
      <c r="H642" s="3">
        <v>1</v>
      </c>
      <c r="I642" s="12">
        <v>0</v>
      </c>
      <c r="J642" s="12">
        <f t="shared" si="48"/>
        <v>0</v>
      </c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</row>
    <row r="643" spans="1:29" s="78" customFormat="1" x14ac:dyDescent="0.25">
      <c r="A643" s="6"/>
      <c r="B643" s="62"/>
      <c r="C643" s="2"/>
      <c r="D643" s="2"/>
      <c r="E643" s="2"/>
      <c r="F643" s="2"/>
      <c r="G643" s="2"/>
      <c r="H643" s="3"/>
      <c r="I643" s="80" t="s">
        <v>614</v>
      </c>
      <c r="J643" s="81">
        <f>SUM(J633:J642)</f>
        <v>0</v>
      </c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76"/>
      <c r="AB643" s="76"/>
      <c r="AC643" s="76"/>
    </row>
    <row r="644" spans="1:29" s="5" customFormat="1" x14ac:dyDescent="0.25">
      <c r="A644" s="33"/>
      <c r="B644" s="60" t="s">
        <v>605</v>
      </c>
      <c r="C644" s="34"/>
      <c r="D644" s="34"/>
      <c r="E644" s="34"/>
      <c r="F644" s="34"/>
      <c r="G644" s="34"/>
      <c r="H644" s="35"/>
      <c r="I644" s="56"/>
      <c r="J644" s="56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5" customFormat="1" x14ac:dyDescent="0.25">
      <c r="A645" s="6">
        <v>503</v>
      </c>
      <c r="B645" s="62" t="s">
        <v>510</v>
      </c>
      <c r="C645" s="2">
        <v>10252</v>
      </c>
      <c r="D645" s="2"/>
      <c r="E645" s="2" t="s">
        <v>133</v>
      </c>
      <c r="F645" s="2"/>
      <c r="G645" s="2" t="s">
        <v>129</v>
      </c>
      <c r="H645" s="3">
        <v>2</v>
      </c>
      <c r="I645" s="12">
        <v>0</v>
      </c>
      <c r="J645" s="12">
        <f>+H645*I645</f>
        <v>0</v>
      </c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5" customFormat="1" x14ac:dyDescent="0.25">
      <c r="A646" s="6">
        <v>504</v>
      </c>
      <c r="B646" s="62" t="s">
        <v>518</v>
      </c>
      <c r="C646" s="2">
        <v>17691</v>
      </c>
      <c r="D646" s="2"/>
      <c r="E646" s="2" t="s">
        <v>133</v>
      </c>
      <c r="F646" s="2"/>
      <c r="G646" s="2" t="s">
        <v>129</v>
      </c>
      <c r="H646" s="3">
        <v>2</v>
      </c>
      <c r="I646" s="12">
        <v>0</v>
      </c>
      <c r="J646" s="12">
        <f t="shared" ref="J646:J652" si="49">+H646*I646</f>
        <v>0</v>
      </c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5" customFormat="1" x14ac:dyDescent="0.25">
      <c r="A647" s="6">
        <v>505</v>
      </c>
      <c r="B647" s="29" t="s">
        <v>613</v>
      </c>
      <c r="C647" s="2" t="s">
        <v>427</v>
      </c>
      <c r="D647" s="2"/>
      <c r="E647" s="2" t="s">
        <v>133</v>
      </c>
      <c r="F647" s="2"/>
      <c r="G647" s="2" t="s">
        <v>130</v>
      </c>
      <c r="H647" s="3">
        <v>44</v>
      </c>
      <c r="I647" s="12">
        <v>0</v>
      </c>
      <c r="J647" s="12">
        <f t="shared" si="49"/>
        <v>0</v>
      </c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78" customFormat="1" x14ac:dyDescent="0.25">
      <c r="A648" s="6">
        <v>506</v>
      </c>
      <c r="B648" s="62" t="s">
        <v>506</v>
      </c>
      <c r="C648" s="2">
        <v>16262</v>
      </c>
      <c r="D648" s="2"/>
      <c r="E648" s="2" t="s">
        <v>133</v>
      </c>
      <c r="F648" s="2"/>
      <c r="G648" s="2" t="s">
        <v>129</v>
      </c>
      <c r="H648" s="3">
        <v>2</v>
      </c>
      <c r="I648" s="12">
        <v>0</v>
      </c>
      <c r="J648" s="12">
        <f t="shared" si="49"/>
        <v>0</v>
      </c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</row>
    <row r="649" spans="1:29" s="78" customFormat="1" x14ac:dyDescent="0.25">
      <c r="A649" s="6">
        <v>507</v>
      </c>
      <c r="B649" s="62" t="s">
        <v>606</v>
      </c>
      <c r="C649" s="2">
        <v>15908</v>
      </c>
      <c r="D649" s="2"/>
      <c r="E649" s="2" t="s">
        <v>133</v>
      </c>
      <c r="F649" s="2"/>
      <c r="G649" s="2" t="s">
        <v>129</v>
      </c>
      <c r="H649" s="3">
        <v>2</v>
      </c>
      <c r="I649" s="12">
        <v>0</v>
      </c>
      <c r="J649" s="12">
        <f t="shared" si="49"/>
        <v>0</v>
      </c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</row>
    <row r="650" spans="1:29" s="5" customFormat="1" x14ac:dyDescent="0.25">
      <c r="A650" s="6">
        <v>508</v>
      </c>
      <c r="B650" s="29" t="s">
        <v>607</v>
      </c>
      <c r="C650" s="2">
        <v>10252</v>
      </c>
      <c r="D650" s="2"/>
      <c r="E650" s="2" t="s">
        <v>133</v>
      </c>
      <c r="F650" s="2"/>
      <c r="G650" s="2" t="s">
        <v>129</v>
      </c>
      <c r="H650" s="3">
        <v>2</v>
      </c>
      <c r="I650" s="12">
        <v>0</v>
      </c>
      <c r="J650" s="12">
        <f t="shared" si="49"/>
        <v>0</v>
      </c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5" customFormat="1" x14ac:dyDescent="0.25">
      <c r="A651" s="6">
        <v>509</v>
      </c>
      <c r="B651" s="29" t="s">
        <v>498</v>
      </c>
      <c r="C651" s="2">
        <v>13500</v>
      </c>
      <c r="D651" s="2"/>
      <c r="E651" s="2" t="s">
        <v>133</v>
      </c>
      <c r="F651" s="2"/>
      <c r="G651" s="2" t="s">
        <v>129</v>
      </c>
      <c r="H651" s="3">
        <v>2</v>
      </c>
      <c r="I651" s="12">
        <v>0</v>
      </c>
      <c r="J651" s="12">
        <f t="shared" si="49"/>
        <v>0</v>
      </c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78" customFormat="1" x14ac:dyDescent="0.25">
      <c r="A652" s="6">
        <v>510</v>
      </c>
      <c r="B652" s="62" t="s">
        <v>608</v>
      </c>
      <c r="C652" s="2" t="s">
        <v>609</v>
      </c>
      <c r="D652" s="2"/>
      <c r="E652" s="2"/>
      <c r="F652" s="2" t="s">
        <v>133</v>
      </c>
      <c r="G652" s="2" t="s">
        <v>129</v>
      </c>
      <c r="H652" s="3">
        <v>1</v>
      </c>
      <c r="I652" s="12">
        <v>0</v>
      </c>
      <c r="J652" s="12">
        <f t="shared" si="49"/>
        <v>0</v>
      </c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76"/>
      <c r="AB652" s="76"/>
      <c r="AC652" s="76"/>
    </row>
    <row r="653" spans="1:29" s="78" customFormat="1" x14ac:dyDescent="0.25">
      <c r="A653" s="6"/>
      <c r="B653" s="62"/>
      <c r="C653" s="2"/>
      <c r="D653" s="2"/>
      <c r="E653" s="2"/>
      <c r="F653" s="2"/>
      <c r="G653" s="2"/>
      <c r="H653" s="3"/>
      <c r="I653" s="80" t="s">
        <v>614</v>
      </c>
      <c r="J653" s="81">
        <f>SUM(J645:J652)</f>
        <v>0</v>
      </c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</row>
    <row r="654" spans="1:29" s="5" customFormat="1" x14ac:dyDescent="0.25">
      <c r="A654" s="33"/>
      <c r="B654" s="30" t="s">
        <v>536</v>
      </c>
      <c r="C654" s="34"/>
      <c r="D654" s="34"/>
      <c r="E654" s="34"/>
      <c r="F654" s="34"/>
      <c r="G654" s="34"/>
      <c r="H654" s="35"/>
      <c r="I654" s="56"/>
      <c r="J654" s="56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5" customFormat="1" x14ac:dyDescent="0.25">
      <c r="A655" s="6">
        <v>511</v>
      </c>
      <c r="B655" s="29" t="s">
        <v>537</v>
      </c>
      <c r="C655" s="2"/>
      <c r="D655" s="2"/>
      <c r="E655" s="2" t="s">
        <v>133</v>
      </c>
      <c r="F655" s="2"/>
      <c r="G655" s="2" t="s">
        <v>129</v>
      </c>
      <c r="H655" s="3">
        <v>16</v>
      </c>
      <c r="I655" s="12">
        <v>0</v>
      </c>
      <c r="J655" s="12">
        <f>+H655*I655</f>
        <v>0</v>
      </c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5" customFormat="1" x14ac:dyDescent="0.25">
      <c r="A656" s="6"/>
      <c r="B656" s="29"/>
      <c r="C656" s="2"/>
      <c r="D656" s="2"/>
      <c r="E656" s="2"/>
      <c r="F656" s="2"/>
      <c r="G656" s="2"/>
      <c r="H656" s="3"/>
      <c r="I656" s="80" t="s">
        <v>614</v>
      </c>
      <c r="J656" s="81">
        <f>SUM(J655)</f>
        <v>0</v>
      </c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5" customFormat="1" x14ac:dyDescent="0.25">
      <c r="A657" s="33"/>
      <c r="B657" s="1" t="s">
        <v>143</v>
      </c>
      <c r="C657" s="34"/>
      <c r="D657" s="34"/>
      <c r="E657" s="34"/>
      <c r="F657" s="34"/>
      <c r="G657" s="34"/>
      <c r="H657" s="35"/>
      <c r="I657" s="56"/>
      <c r="J657" s="56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5" customFormat="1" x14ac:dyDescent="0.25">
      <c r="A658" s="6">
        <v>512</v>
      </c>
      <c r="B658" s="22" t="s">
        <v>144</v>
      </c>
      <c r="C658" s="2"/>
      <c r="D658" s="2"/>
      <c r="E658" s="2"/>
      <c r="F658" s="2" t="s">
        <v>133</v>
      </c>
      <c r="G658" s="2" t="s">
        <v>129</v>
      </c>
      <c r="H658" s="3">
        <v>8</v>
      </c>
      <c r="I658" s="12">
        <v>0</v>
      </c>
      <c r="J658" s="12">
        <f>+H658*I658</f>
        <v>0</v>
      </c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5" customFormat="1" x14ac:dyDescent="0.25">
      <c r="A659" s="6"/>
      <c r="B659" s="22"/>
      <c r="C659" s="2"/>
      <c r="D659" s="2"/>
      <c r="E659" s="2"/>
      <c r="F659" s="2"/>
      <c r="G659" s="2"/>
      <c r="H659" s="3"/>
      <c r="I659" s="80" t="s">
        <v>614</v>
      </c>
      <c r="J659" s="81">
        <f>SUM(J658)</f>
        <v>0</v>
      </c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5" customFormat="1" x14ac:dyDescent="0.25">
      <c r="A660" s="33"/>
      <c r="B660" s="1" t="s">
        <v>538</v>
      </c>
      <c r="C660" s="34"/>
      <c r="D660" s="34"/>
      <c r="E660" s="34"/>
      <c r="F660" s="34"/>
      <c r="G660" s="34"/>
      <c r="H660" s="35"/>
      <c r="I660" s="56"/>
      <c r="J660" s="56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5" customFormat="1" x14ac:dyDescent="0.25">
      <c r="A661" s="6">
        <v>513</v>
      </c>
      <c r="B661" s="29" t="s">
        <v>539</v>
      </c>
      <c r="C661" s="2"/>
      <c r="D661" s="2"/>
      <c r="E661" s="2"/>
      <c r="F661" s="2" t="s">
        <v>133</v>
      </c>
      <c r="G661" s="2" t="s">
        <v>129</v>
      </c>
      <c r="H661" s="3">
        <v>4</v>
      </c>
      <c r="I661" s="12">
        <v>0</v>
      </c>
      <c r="J661" s="12">
        <f>+H661*I661</f>
        <v>0</v>
      </c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5" customFormat="1" x14ac:dyDescent="0.25">
      <c r="A662" s="6">
        <v>514</v>
      </c>
      <c r="B662" s="29" t="s">
        <v>540</v>
      </c>
      <c r="C662" s="2"/>
      <c r="D662" s="2"/>
      <c r="E662" s="2" t="s">
        <v>133</v>
      </c>
      <c r="F662" s="2"/>
      <c r="G662" s="2" t="s">
        <v>129</v>
      </c>
      <c r="H662" s="3">
        <v>12</v>
      </c>
      <c r="I662" s="12">
        <v>0</v>
      </c>
      <c r="J662" s="12">
        <f t="shared" ref="J662:J663" si="50">+H662*I662</f>
        <v>0</v>
      </c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5" customFormat="1" x14ac:dyDescent="0.25">
      <c r="A663" s="6">
        <v>515</v>
      </c>
      <c r="B663" s="29" t="s">
        <v>541</v>
      </c>
      <c r="C663" s="2"/>
      <c r="D663" s="2"/>
      <c r="E663" s="2" t="s">
        <v>133</v>
      </c>
      <c r="F663" s="2"/>
      <c r="G663" s="2" t="s">
        <v>129</v>
      </c>
      <c r="H663" s="3">
        <v>12</v>
      </c>
      <c r="I663" s="12">
        <v>0</v>
      </c>
      <c r="J663" s="12">
        <f t="shared" si="50"/>
        <v>0</v>
      </c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5" customFormat="1" x14ac:dyDescent="0.25">
      <c r="A664" s="6"/>
      <c r="B664" s="29"/>
      <c r="C664" s="2"/>
      <c r="D664" s="2"/>
      <c r="E664" s="2"/>
      <c r="F664" s="2"/>
      <c r="G664" s="2"/>
      <c r="H664" s="3"/>
      <c r="I664" s="80" t="s">
        <v>614</v>
      </c>
      <c r="J664" s="81">
        <f>SUM(J661:J663)</f>
        <v>0</v>
      </c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5" customFormat="1" x14ac:dyDescent="0.25">
      <c r="A665" s="33"/>
      <c r="B665" s="30" t="s">
        <v>114</v>
      </c>
      <c r="C665" s="63"/>
      <c r="D665" s="63"/>
      <c r="E665" s="63"/>
      <c r="F665" s="63"/>
      <c r="G665" s="63"/>
      <c r="H665" s="64"/>
      <c r="I665" s="41"/>
      <c r="J665" s="41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78" customFormat="1" x14ac:dyDescent="0.25">
      <c r="A666" s="6">
        <v>516</v>
      </c>
      <c r="B666" s="65" t="s">
        <v>115</v>
      </c>
      <c r="C666" s="2">
        <v>20202253</v>
      </c>
      <c r="D666" s="2"/>
      <c r="E666" s="2"/>
      <c r="F666" s="2" t="s">
        <v>133</v>
      </c>
      <c r="G666" s="2" t="s">
        <v>130</v>
      </c>
      <c r="H666" s="3">
        <v>7</v>
      </c>
      <c r="I666" s="7">
        <v>0</v>
      </c>
      <c r="J666" s="7">
        <f>+H666*I666</f>
        <v>0</v>
      </c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76"/>
      <c r="AB666" s="76"/>
      <c r="AC666" s="76"/>
    </row>
    <row r="667" spans="1:29" s="5" customFormat="1" x14ac:dyDescent="0.25">
      <c r="A667" s="6">
        <v>517</v>
      </c>
      <c r="B667" s="65" t="s">
        <v>542</v>
      </c>
      <c r="C667" s="2" t="s">
        <v>116</v>
      </c>
      <c r="D667" s="2"/>
      <c r="E667" s="2"/>
      <c r="F667" s="2" t="s">
        <v>133</v>
      </c>
      <c r="G667" s="2" t="s">
        <v>129</v>
      </c>
      <c r="H667" s="3">
        <v>8</v>
      </c>
      <c r="I667" s="7">
        <v>0</v>
      </c>
      <c r="J667" s="7">
        <f t="shared" ref="J667:J680" si="51">+H667*I667</f>
        <v>0</v>
      </c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5" customFormat="1" x14ac:dyDescent="0.25">
      <c r="A668" s="6">
        <v>518</v>
      </c>
      <c r="B668" s="65" t="s">
        <v>117</v>
      </c>
      <c r="C668" s="2">
        <v>20202247</v>
      </c>
      <c r="D668" s="2"/>
      <c r="E668" s="2"/>
      <c r="F668" s="2" t="s">
        <v>133</v>
      </c>
      <c r="G668" s="2" t="s">
        <v>129</v>
      </c>
      <c r="H668" s="3">
        <v>2</v>
      </c>
      <c r="I668" s="7">
        <v>0</v>
      </c>
      <c r="J668" s="7">
        <f t="shared" si="51"/>
        <v>0</v>
      </c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5" customFormat="1" x14ac:dyDescent="0.25">
      <c r="A669" s="6">
        <v>519</v>
      </c>
      <c r="B669" s="65" t="s">
        <v>118</v>
      </c>
      <c r="C669" s="2" t="s">
        <v>119</v>
      </c>
      <c r="D669" s="2"/>
      <c r="E669" s="2"/>
      <c r="F669" s="2" t="s">
        <v>133</v>
      </c>
      <c r="G669" s="2" t="s">
        <v>129</v>
      </c>
      <c r="H669" s="3">
        <v>1</v>
      </c>
      <c r="I669" s="7">
        <v>0</v>
      </c>
      <c r="J669" s="7">
        <f t="shared" si="51"/>
        <v>0</v>
      </c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5" customFormat="1" x14ac:dyDescent="0.25">
      <c r="A670" s="6">
        <v>520</v>
      </c>
      <c r="B670" s="65" t="s">
        <v>120</v>
      </c>
      <c r="C670" s="2" t="s">
        <v>121</v>
      </c>
      <c r="D670" s="2"/>
      <c r="E670" s="2"/>
      <c r="F670" s="2" t="s">
        <v>133</v>
      </c>
      <c r="G670" s="2" t="s">
        <v>129</v>
      </c>
      <c r="H670" s="3">
        <v>8</v>
      </c>
      <c r="I670" s="7">
        <v>0</v>
      </c>
      <c r="J670" s="7">
        <f t="shared" si="51"/>
        <v>0</v>
      </c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5" customFormat="1" x14ac:dyDescent="0.25">
      <c r="A671" s="6">
        <v>521</v>
      </c>
      <c r="B671" s="65" t="s">
        <v>122</v>
      </c>
      <c r="C671" s="2" t="s">
        <v>123</v>
      </c>
      <c r="D671" s="2"/>
      <c r="E671" s="2"/>
      <c r="F671" s="2" t="s">
        <v>133</v>
      </c>
      <c r="G671" s="2" t="s">
        <v>129</v>
      </c>
      <c r="H671" s="3">
        <v>65</v>
      </c>
      <c r="I671" s="7">
        <v>0</v>
      </c>
      <c r="J671" s="7">
        <f t="shared" si="51"/>
        <v>0</v>
      </c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5" customFormat="1" x14ac:dyDescent="0.25">
      <c r="A672" s="6">
        <v>522</v>
      </c>
      <c r="B672" s="65" t="s">
        <v>543</v>
      </c>
      <c r="C672" s="2">
        <v>20292338</v>
      </c>
      <c r="D672" s="2"/>
      <c r="E672" s="2"/>
      <c r="F672" s="2" t="s">
        <v>133</v>
      </c>
      <c r="G672" s="2" t="s">
        <v>129</v>
      </c>
      <c r="H672" s="3">
        <v>65</v>
      </c>
      <c r="I672" s="7">
        <v>0</v>
      </c>
      <c r="J672" s="7">
        <f t="shared" si="51"/>
        <v>0</v>
      </c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5" customFormat="1" x14ac:dyDescent="0.25">
      <c r="A673" s="6">
        <v>523</v>
      </c>
      <c r="B673" s="65" t="s">
        <v>134</v>
      </c>
      <c r="C673" s="2">
        <v>20201338</v>
      </c>
      <c r="D673" s="2"/>
      <c r="E673" s="2" t="s">
        <v>133</v>
      </c>
      <c r="F673" s="2"/>
      <c r="G673" s="2" t="s">
        <v>129</v>
      </c>
      <c r="H673" s="3">
        <v>1</v>
      </c>
      <c r="I673" s="7">
        <v>0</v>
      </c>
      <c r="J673" s="7">
        <f t="shared" si="51"/>
        <v>0</v>
      </c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5" customFormat="1" x14ac:dyDescent="0.25">
      <c r="A674" s="6">
        <v>524</v>
      </c>
      <c r="B674" s="65" t="s">
        <v>135</v>
      </c>
      <c r="C674" s="2">
        <v>20203614</v>
      </c>
      <c r="D674" s="2"/>
      <c r="E674" s="2" t="s">
        <v>133</v>
      </c>
      <c r="F674" s="2"/>
      <c r="G674" s="2" t="s">
        <v>129</v>
      </c>
      <c r="H674" s="3">
        <v>1</v>
      </c>
      <c r="I674" s="7">
        <v>0</v>
      </c>
      <c r="J674" s="7">
        <f t="shared" si="51"/>
        <v>0</v>
      </c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5" customFormat="1" x14ac:dyDescent="0.25">
      <c r="A675" s="6">
        <v>525</v>
      </c>
      <c r="B675" s="65" t="s">
        <v>136</v>
      </c>
      <c r="C675" s="2">
        <v>20293349</v>
      </c>
      <c r="D675" s="2"/>
      <c r="E675" s="2" t="s">
        <v>133</v>
      </c>
      <c r="F675" s="2"/>
      <c r="G675" s="2" t="s">
        <v>129</v>
      </c>
      <c r="H675" s="3">
        <v>1</v>
      </c>
      <c r="I675" s="7">
        <v>0</v>
      </c>
      <c r="J675" s="7">
        <f t="shared" si="51"/>
        <v>0</v>
      </c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5" customFormat="1" x14ac:dyDescent="0.25">
      <c r="A676" s="6">
        <v>526</v>
      </c>
      <c r="B676" s="65" t="s">
        <v>137</v>
      </c>
      <c r="C676" s="2">
        <v>20293350</v>
      </c>
      <c r="D676" s="2"/>
      <c r="E676" s="2" t="s">
        <v>133</v>
      </c>
      <c r="F676" s="2"/>
      <c r="G676" s="2" t="s">
        <v>129</v>
      </c>
      <c r="H676" s="3">
        <v>1</v>
      </c>
      <c r="I676" s="7">
        <v>0</v>
      </c>
      <c r="J676" s="7">
        <f t="shared" si="51"/>
        <v>0</v>
      </c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5" customFormat="1" x14ac:dyDescent="0.25">
      <c r="A677" s="6">
        <v>527</v>
      </c>
      <c r="B677" s="29" t="s">
        <v>544</v>
      </c>
      <c r="C677" s="2" t="s">
        <v>545</v>
      </c>
      <c r="D677" s="2"/>
      <c r="E677" s="2" t="s">
        <v>133</v>
      </c>
      <c r="F677" s="2"/>
      <c r="G677" s="2" t="s">
        <v>129</v>
      </c>
      <c r="H677" s="3">
        <v>1</v>
      </c>
      <c r="I677" s="7">
        <v>0</v>
      </c>
      <c r="J677" s="7">
        <f t="shared" si="51"/>
        <v>0</v>
      </c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5" customFormat="1" x14ac:dyDescent="0.25">
      <c r="A678" s="6">
        <v>528</v>
      </c>
      <c r="B678" s="29" t="s">
        <v>546</v>
      </c>
      <c r="C678" s="2" t="s">
        <v>547</v>
      </c>
      <c r="D678" s="2"/>
      <c r="E678" s="2" t="s">
        <v>133</v>
      </c>
      <c r="F678" s="2"/>
      <c r="G678" s="2" t="s">
        <v>129</v>
      </c>
      <c r="H678" s="3">
        <v>1</v>
      </c>
      <c r="I678" s="7">
        <v>0</v>
      </c>
      <c r="J678" s="7">
        <f t="shared" si="51"/>
        <v>0</v>
      </c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5" customFormat="1" x14ac:dyDescent="0.25">
      <c r="A679" s="6">
        <v>529</v>
      </c>
      <c r="B679" s="29" t="s">
        <v>548</v>
      </c>
      <c r="C679" s="2" t="s">
        <v>549</v>
      </c>
      <c r="D679" s="2"/>
      <c r="E679" s="2" t="s">
        <v>133</v>
      </c>
      <c r="F679" s="2"/>
      <c r="G679" s="2" t="s">
        <v>129</v>
      </c>
      <c r="H679" s="3">
        <v>1</v>
      </c>
      <c r="I679" s="7">
        <v>0</v>
      </c>
      <c r="J679" s="7">
        <f t="shared" si="51"/>
        <v>0</v>
      </c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5" customFormat="1" x14ac:dyDescent="0.25">
      <c r="A680" s="6">
        <v>530</v>
      </c>
      <c r="B680" s="29" t="s">
        <v>550</v>
      </c>
      <c r="C680" s="2" t="s">
        <v>551</v>
      </c>
      <c r="D680" s="2"/>
      <c r="E680" s="2" t="s">
        <v>133</v>
      </c>
      <c r="F680" s="2"/>
      <c r="G680" s="2" t="s">
        <v>129</v>
      </c>
      <c r="H680" s="3">
        <v>1</v>
      </c>
      <c r="I680" s="7">
        <v>0</v>
      </c>
      <c r="J680" s="7">
        <f t="shared" si="51"/>
        <v>0</v>
      </c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5" customFormat="1" x14ac:dyDescent="0.25">
      <c r="A681" s="6"/>
      <c r="B681" s="29"/>
      <c r="C681" s="2"/>
      <c r="D681" s="2"/>
      <c r="E681" s="2"/>
      <c r="F681" s="2"/>
      <c r="G681" s="2"/>
      <c r="H681" s="3"/>
      <c r="I681" s="80" t="s">
        <v>614</v>
      </c>
      <c r="J681" s="80">
        <f>SUM(J666:J680)</f>
        <v>0</v>
      </c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5" customFormat="1" x14ac:dyDescent="0.25">
      <c r="A682" s="33"/>
      <c r="B682" s="66" t="s">
        <v>141</v>
      </c>
      <c r="C682" s="34"/>
      <c r="D682" s="34"/>
      <c r="E682" s="34"/>
      <c r="F682" s="34"/>
      <c r="G682" s="34"/>
      <c r="H682" s="35"/>
      <c r="I682" s="41"/>
      <c r="J682" s="41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5" customFormat="1" x14ac:dyDescent="0.25">
      <c r="A683" s="6">
        <v>531</v>
      </c>
      <c r="B683" s="65" t="s">
        <v>138</v>
      </c>
      <c r="C683" s="2">
        <v>20402330</v>
      </c>
      <c r="D683" s="2"/>
      <c r="E683" s="2"/>
      <c r="F683" s="2" t="s">
        <v>133</v>
      </c>
      <c r="G683" s="2" t="s">
        <v>131</v>
      </c>
      <c r="H683" s="3">
        <v>2</v>
      </c>
      <c r="I683" s="7">
        <v>0</v>
      </c>
      <c r="J683" s="7">
        <f>+H683*I683</f>
        <v>0</v>
      </c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5" customFormat="1" x14ac:dyDescent="0.25">
      <c r="A684" s="6">
        <v>532</v>
      </c>
      <c r="B684" s="65" t="s">
        <v>139</v>
      </c>
      <c r="C684" s="2">
        <v>20401077</v>
      </c>
      <c r="D684" s="2"/>
      <c r="E684" s="2"/>
      <c r="F684" s="2" t="s">
        <v>133</v>
      </c>
      <c r="G684" s="2" t="s">
        <v>131</v>
      </c>
      <c r="H684" s="3">
        <v>2</v>
      </c>
      <c r="I684" s="7">
        <v>0</v>
      </c>
      <c r="J684" s="7">
        <f>+H684*I684</f>
        <v>0</v>
      </c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s="5" customFormat="1" x14ac:dyDescent="0.25">
      <c r="A685" s="6"/>
      <c r="B685" s="65"/>
      <c r="C685" s="2"/>
      <c r="D685" s="2"/>
      <c r="E685" s="2"/>
      <c r="F685" s="2"/>
      <c r="G685" s="2"/>
      <c r="H685" s="3"/>
      <c r="I685" s="80" t="s">
        <v>614</v>
      </c>
      <c r="J685" s="80">
        <f>SUM(J683:J684)</f>
        <v>0</v>
      </c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30.75" customHeight="1" x14ac:dyDescent="0.25">
      <c r="A686" s="45" t="s">
        <v>128</v>
      </c>
      <c r="B686" s="46" t="s">
        <v>328</v>
      </c>
      <c r="C686" s="47" t="s">
        <v>329</v>
      </c>
      <c r="D686" s="47" t="s">
        <v>132</v>
      </c>
      <c r="E686" s="47" t="s">
        <v>330</v>
      </c>
      <c r="F686" s="47" t="s">
        <v>331</v>
      </c>
      <c r="G686" s="47" t="s">
        <v>4</v>
      </c>
      <c r="H686" s="47" t="s">
        <v>227</v>
      </c>
      <c r="I686" s="48" t="s">
        <v>332</v>
      </c>
      <c r="J686" s="48" t="s">
        <v>333</v>
      </c>
    </row>
    <row r="687" spans="1:29" s="5" customFormat="1" x14ac:dyDescent="0.25">
      <c r="A687" s="33"/>
      <c r="B687" s="66" t="s">
        <v>140</v>
      </c>
      <c r="C687" s="34"/>
      <c r="D687" s="34"/>
      <c r="E687" s="34"/>
      <c r="F687" s="34"/>
      <c r="G687" s="34"/>
      <c r="H687" s="35"/>
      <c r="I687" s="41"/>
      <c r="J687" s="41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s="5" customFormat="1" x14ac:dyDescent="0.25">
      <c r="A688" s="6">
        <v>533</v>
      </c>
      <c r="B688" s="65" t="s">
        <v>138</v>
      </c>
      <c r="C688" s="2">
        <v>20402890</v>
      </c>
      <c r="D688" s="2"/>
      <c r="E688" s="2"/>
      <c r="F688" s="2" t="s">
        <v>133</v>
      </c>
      <c r="G688" s="2" t="s">
        <v>131</v>
      </c>
      <c r="H688" s="3">
        <v>2</v>
      </c>
      <c r="I688" s="7">
        <v>0</v>
      </c>
      <c r="J688" s="7">
        <f>+H688*I688</f>
        <v>0</v>
      </c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s="5" customFormat="1" x14ac:dyDescent="0.25">
      <c r="A689" s="67">
        <v>534</v>
      </c>
      <c r="B689" s="68" t="s">
        <v>139</v>
      </c>
      <c r="C689" s="69">
        <v>20401077</v>
      </c>
      <c r="D689" s="2"/>
      <c r="E689" s="2"/>
      <c r="F689" s="2" t="s">
        <v>133</v>
      </c>
      <c r="G689" s="2" t="s">
        <v>131</v>
      </c>
      <c r="H689" s="3">
        <v>2</v>
      </c>
      <c r="I689" s="7">
        <v>0</v>
      </c>
      <c r="J689" s="7">
        <f t="shared" ref="J689:J690" si="52">+H689*I689</f>
        <v>0</v>
      </c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s="5" customFormat="1" x14ac:dyDescent="0.25">
      <c r="A690" s="6">
        <v>535</v>
      </c>
      <c r="B690" s="70" t="s">
        <v>124</v>
      </c>
      <c r="C690" s="6" t="s">
        <v>125</v>
      </c>
      <c r="D690" s="21"/>
      <c r="E690" s="2"/>
      <c r="F690" s="2" t="s">
        <v>133</v>
      </c>
      <c r="G690" s="2" t="s">
        <v>129</v>
      </c>
      <c r="H690" s="3">
        <v>90</v>
      </c>
      <c r="I690" s="7">
        <v>0</v>
      </c>
      <c r="J690" s="7">
        <f t="shared" si="52"/>
        <v>0</v>
      </c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s="5" customFormat="1" x14ac:dyDescent="0.25">
      <c r="A691" s="6"/>
      <c r="B691" s="83"/>
      <c r="D691" s="84"/>
      <c r="E691" s="69"/>
      <c r="F691" s="69"/>
      <c r="G691" s="69"/>
      <c r="H691" s="85"/>
      <c r="I691" s="80" t="s">
        <v>614</v>
      </c>
      <c r="J691" s="80">
        <f>SUM(J688:J690)</f>
        <v>0</v>
      </c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s="5" customFormat="1" ht="15" customHeight="1" x14ac:dyDescent="0.25">
      <c r="A692" s="33"/>
      <c r="B692" s="73" t="s">
        <v>599</v>
      </c>
      <c r="C692" s="74"/>
      <c r="D692" s="74"/>
      <c r="E692" s="74"/>
      <c r="F692" s="74"/>
      <c r="G692" s="74"/>
      <c r="H692" s="75"/>
      <c r="I692" s="41"/>
      <c r="J692" s="41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s="5" customFormat="1" ht="15" customHeight="1" x14ac:dyDescent="0.25">
      <c r="A693" s="6">
        <v>536</v>
      </c>
      <c r="B693" s="99" t="s">
        <v>616</v>
      </c>
      <c r="C693" s="100"/>
      <c r="D693" s="100"/>
      <c r="E693" s="100"/>
      <c r="F693" s="100" t="s">
        <v>133</v>
      </c>
      <c r="G693" s="100" t="s">
        <v>129</v>
      </c>
      <c r="H693" s="100">
        <v>1</v>
      </c>
      <c r="I693" s="7">
        <v>0</v>
      </c>
      <c r="J693" s="7">
        <f>+H693*I693</f>
        <v>0</v>
      </c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s="5" customFormat="1" x14ac:dyDescent="0.25">
      <c r="A694" s="6">
        <v>537</v>
      </c>
      <c r="B694" s="99" t="s">
        <v>617</v>
      </c>
      <c r="C694" s="101"/>
      <c r="D694" s="101"/>
      <c r="E694" s="101"/>
      <c r="F694" s="100" t="s">
        <v>133</v>
      </c>
      <c r="G694" s="100" t="s">
        <v>129</v>
      </c>
      <c r="H694" s="100">
        <v>1</v>
      </c>
      <c r="I694" s="7">
        <v>0</v>
      </c>
      <c r="J694" s="7">
        <f t="shared" ref="J694:J718" si="53">+H694*I694</f>
        <v>0</v>
      </c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s="5" customFormat="1" x14ac:dyDescent="0.25">
      <c r="A695" s="6">
        <v>538</v>
      </c>
      <c r="B695" s="99" t="s">
        <v>618</v>
      </c>
      <c r="C695" s="101"/>
      <c r="D695" s="101"/>
      <c r="E695" s="101"/>
      <c r="F695" s="100" t="s">
        <v>133</v>
      </c>
      <c r="G695" s="100" t="s">
        <v>129</v>
      </c>
      <c r="H695" s="100">
        <v>1</v>
      </c>
      <c r="I695" s="7">
        <v>0</v>
      </c>
      <c r="J695" s="7">
        <f t="shared" si="53"/>
        <v>0</v>
      </c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s="5" customFormat="1" x14ac:dyDescent="0.25">
      <c r="A696" s="6">
        <v>539</v>
      </c>
      <c r="B696" s="99" t="s">
        <v>619</v>
      </c>
      <c r="C696" s="101"/>
      <c r="D696" s="101"/>
      <c r="E696" s="101"/>
      <c r="F696" s="100" t="s">
        <v>133</v>
      </c>
      <c r="G696" s="100" t="s">
        <v>129</v>
      </c>
      <c r="H696" s="100">
        <v>1</v>
      </c>
      <c r="I696" s="7">
        <v>0</v>
      </c>
      <c r="J696" s="7">
        <f t="shared" si="53"/>
        <v>0</v>
      </c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s="5" customFormat="1" x14ac:dyDescent="0.25">
      <c r="A697" s="6">
        <v>540</v>
      </c>
      <c r="B697" s="99" t="s">
        <v>620</v>
      </c>
      <c r="C697" s="101"/>
      <c r="D697" s="101"/>
      <c r="E697" s="101"/>
      <c r="F697" s="100" t="s">
        <v>133</v>
      </c>
      <c r="G697" s="100" t="s">
        <v>129</v>
      </c>
      <c r="H697" s="100">
        <v>1</v>
      </c>
      <c r="I697" s="7">
        <v>0</v>
      </c>
      <c r="J697" s="7">
        <f t="shared" si="53"/>
        <v>0</v>
      </c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s="5" customFormat="1" x14ac:dyDescent="0.25">
      <c r="A698" s="6">
        <v>541</v>
      </c>
      <c r="B698" s="99" t="s">
        <v>621</v>
      </c>
      <c r="C698" s="101"/>
      <c r="D698" s="101"/>
      <c r="E698" s="101"/>
      <c r="F698" s="100" t="s">
        <v>133</v>
      </c>
      <c r="G698" s="100" t="s">
        <v>129</v>
      </c>
      <c r="H698" s="100">
        <v>1</v>
      </c>
      <c r="I698" s="7">
        <v>0</v>
      </c>
      <c r="J698" s="7">
        <f t="shared" si="53"/>
        <v>0</v>
      </c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s="5" customFormat="1" x14ac:dyDescent="0.25">
      <c r="A699" s="6">
        <v>542</v>
      </c>
      <c r="B699" s="99" t="s">
        <v>622</v>
      </c>
      <c r="C699" s="101"/>
      <c r="D699" s="101"/>
      <c r="E699" s="101"/>
      <c r="F699" s="100" t="s">
        <v>133</v>
      </c>
      <c r="G699" s="100" t="s">
        <v>129</v>
      </c>
      <c r="H699" s="100">
        <v>1</v>
      </c>
      <c r="I699" s="7">
        <v>0</v>
      </c>
      <c r="J699" s="7">
        <f t="shared" si="53"/>
        <v>0</v>
      </c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s="5" customFormat="1" x14ac:dyDescent="0.25">
      <c r="A700" s="6">
        <v>543</v>
      </c>
      <c r="B700" s="99" t="s">
        <v>623</v>
      </c>
      <c r="C700" s="101"/>
      <c r="D700" s="101"/>
      <c r="E700" s="101"/>
      <c r="F700" s="100" t="s">
        <v>133</v>
      </c>
      <c r="G700" s="100" t="s">
        <v>129</v>
      </c>
      <c r="H700" s="100">
        <v>1</v>
      </c>
      <c r="I700" s="7">
        <v>0</v>
      </c>
      <c r="J700" s="7">
        <f t="shared" si="53"/>
        <v>0</v>
      </c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s="5" customFormat="1" x14ac:dyDescent="0.25">
      <c r="A701" s="6">
        <v>544</v>
      </c>
      <c r="B701" s="99" t="s">
        <v>624</v>
      </c>
      <c r="C701" s="101"/>
      <c r="D701" s="101"/>
      <c r="E701" s="101"/>
      <c r="F701" s="100" t="s">
        <v>133</v>
      </c>
      <c r="G701" s="100" t="s">
        <v>129</v>
      </c>
      <c r="H701" s="100">
        <v>1</v>
      </c>
      <c r="I701" s="7">
        <v>0</v>
      </c>
      <c r="J701" s="7">
        <f t="shared" si="53"/>
        <v>0</v>
      </c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s="5" customFormat="1" x14ac:dyDescent="0.25">
      <c r="A702" s="6">
        <v>545</v>
      </c>
      <c r="B702" s="99" t="s">
        <v>625</v>
      </c>
      <c r="C702" s="101"/>
      <c r="D702" s="101"/>
      <c r="E702" s="101"/>
      <c r="F702" s="100" t="s">
        <v>133</v>
      </c>
      <c r="G702" s="100" t="s">
        <v>129</v>
      </c>
      <c r="H702" s="100">
        <v>1</v>
      </c>
      <c r="I702" s="7">
        <v>0</v>
      </c>
      <c r="J702" s="7">
        <f t="shared" si="53"/>
        <v>0</v>
      </c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s="5" customFormat="1" ht="14.25" customHeight="1" x14ac:dyDescent="0.25">
      <c r="A703" s="6">
        <v>546</v>
      </c>
      <c r="B703" s="99" t="s">
        <v>626</v>
      </c>
      <c r="C703" s="101"/>
      <c r="D703" s="101"/>
      <c r="E703" s="101"/>
      <c r="F703" s="100" t="s">
        <v>133</v>
      </c>
      <c r="G703" s="100" t="s">
        <v>129</v>
      </c>
      <c r="H703" s="100">
        <v>1</v>
      </c>
      <c r="I703" s="7">
        <v>0</v>
      </c>
      <c r="J703" s="7">
        <f t="shared" si="53"/>
        <v>0</v>
      </c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s="5" customFormat="1" x14ac:dyDescent="0.25">
      <c r="A704" s="6">
        <v>547</v>
      </c>
      <c r="B704" s="99" t="s">
        <v>627</v>
      </c>
      <c r="C704" s="101"/>
      <c r="D704" s="101"/>
      <c r="E704" s="101"/>
      <c r="F704" s="100" t="s">
        <v>133</v>
      </c>
      <c r="G704" s="100" t="s">
        <v>129</v>
      </c>
      <c r="H704" s="100">
        <v>1</v>
      </c>
      <c r="I704" s="7">
        <v>0</v>
      </c>
      <c r="J704" s="7">
        <f t="shared" si="53"/>
        <v>0</v>
      </c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s="5" customFormat="1" x14ac:dyDescent="0.25">
      <c r="A705" s="6">
        <v>548</v>
      </c>
      <c r="B705" s="99" t="s">
        <v>628</v>
      </c>
      <c r="C705" s="101"/>
      <c r="D705" s="101"/>
      <c r="E705" s="101"/>
      <c r="F705" s="100" t="s">
        <v>133</v>
      </c>
      <c r="G705" s="100" t="s">
        <v>129</v>
      </c>
      <c r="H705" s="100">
        <v>1</v>
      </c>
      <c r="I705" s="7">
        <v>0</v>
      </c>
      <c r="J705" s="7">
        <f t="shared" si="53"/>
        <v>0</v>
      </c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s="5" customFormat="1" x14ac:dyDescent="0.25">
      <c r="A706" s="6">
        <v>549</v>
      </c>
      <c r="B706" s="99" t="s">
        <v>629</v>
      </c>
      <c r="C706" s="101"/>
      <c r="D706" s="101"/>
      <c r="E706" s="101"/>
      <c r="F706" s="100" t="s">
        <v>133</v>
      </c>
      <c r="G706" s="100" t="s">
        <v>129</v>
      </c>
      <c r="H706" s="100">
        <v>1</v>
      </c>
      <c r="I706" s="7">
        <v>0</v>
      </c>
      <c r="J706" s="7">
        <f t="shared" si="53"/>
        <v>0</v>
      </c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s="5" customFormat="1" x14ac:dyDescent="0.25">
      <c r="A707" s="6">
        <v>550</v>
      </c>
      <c r="B707" s="99" t="s">
        <v>630</v>
      </c>
      <c r="C707" s="101"/>
      <c r="D707" s="101"/>
      <c r="E707" s="101"/>
      <c r="F707" s="100" t="s">
        <v>133</v>
      </c>
      <c r="G707" s="100" t="s">
        <v>129</v>
      </c>
      <c r="H707" s="100">
        <v>1</v>
      </c>
      <c r="I707" s="7">
        <v>0</v>
      </c>
      <c r="J707" s="7">
        <f t="shared" si="53"/>
        <v>0</v>
      </c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s="5" customFormat="1" x14ac:dyDescent="0.25">
      <c r="A708" s="6">
        <v>551</v>
      </c>
      <c r="B708" s="99" t="s">
        <v>631</v>
      </c>
      <c r="C708" s="101"/>
      <c r="D708" s="101"/>
      <c r="E708" s="101"/>
      <c r="F708" s="100" t="s">
        <v>133</v>
      </c>
      <c r="G708" s="100" t="s">
        <v>129</v>
      </c>
      <c r="H708" s="100">
        <v>1</v>
      </c>
      <c r="I708" s="7">
        <v>0</v>
      </c>
      <c r="J708" s="7">
        <f t="shared" si="53"/>
        <v>0</v>
      </c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s="5" customFormat="1" x14ac:dyDescent="0.25">
      <c r="A709" s="6">
        <v>552</v>
      </c>
      <c r="B709" s="99" t="s">
        <v>632</v>
      </c>
      <c r="C709" s="101"/>
      <c r="D709" s="101"/>
      <c r="E709" s="101"/>
      <c r="F709" s="100" t="s">
        <v>133</v>
      </c>
      <c r="G709" s="100" t="s">
        <v>129</v>
      </c>
      <c r="H709" s="100">
        <v>1</v>
      </c>
      <c r="I709" s="7">
        <v>0</v>
      </c>
      <c r="J709" s="7">
        <f t="shared" si="53"/>
        <v>0</v>
      </c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s="5" customFormat="1" x14ac:dyDescent="0.25">
      <c r="A710" s="6">
        <v>553</v>
      </c>
      <c r="B710" s="99" t="s">
        <v>633</v>
      </c>
      <c r="C710" s="101"/>
      <c r="D710" s="101"/>
      <c r="E710" s="101"/>
      <c r="F710" s="100" t="s">
        <v>133</v>
      </c>
      <c r="G710" s="100" t="s">
        <v>129</v>
      </c>
      <c r="H710" s="100">
        <v>1</v>
      </c>
      <c r="I710" s="7">
        <v>0</v>
      </c>
      <c r="J710" s="7">
        <f t="shared" si="53"/>
        <v>0</v>
      </c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s="5" customFormat="1" x14ac:dyDescent="0.25">
      <c r="A711" s="6">
        <v>554</v>
      </c>
      <c r="B711" s="99" t="s">
        <v>634</v>
      </c>
      <c r="C711" s="101"/>
      <c r="D711" s="101"/>
      <c r="E711" s="101"/>
      <c r="F711" s="100" t="s">
        <v>133</v>
      </c>
      <c r="G711" s="100" t="s">
        <v>129</v>
      </c>
      <c r="H711" s="100">
        <v>1</v>
      </c>
      <c r="I711" s="7">
        <v>0</v>
      </c>
      <c r="J711" s="7">
        <f t="shared" si="53"/>
        <v>0</v>
      </c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s="5" customFormat="1" x14ac:dyDescent="0.25">
      <c r="A712" s="6">
        <v>555</v>
      </c>
      <c r="B712" s="99" t="s">
        <v>635</v>
      </c>
      <c r="C712" s="101"/>
      <c r="D712" s="101"/>
      <c r="E712" s="101"/>
      <c r="F712" s="100" t="s">
        <v>133</v>
      </c>
      <c r="G712" s="100" t="s">
        <v>129</v>
      </c>
      <c r="H712" s="100">
        <v>1</v>
      </c>
      <c r="I712" s="7">
        <v>0</v>
      </c>
      <c r="J712" s="7">
        <f t="shared" si="53"/>
        <v>0</v>
      </c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s="5" customFormat="1" x14ac:dyDescent="0.25">
      <c r="A713" s="6">
        <v>556</v>
      </c>
      <c r="B713" s="99" t="s">
        <v>636</v>
      </c>
      <c r="C713" s="101"/>
      <c r="D713" s="101"/>
      <c r="E713" s="101"/>
      <c r="F713" s="100" t="s">
        <v>133</v>
      </c>
      <c r="G713" s="100" t="s">
        <v>129</v>
      </c>
      <c r="H713" s="100">
        <v>1</v>
      </c>
      <c r="I713" s="7">
        <v>0</v>
      </c>
      <c r="J713" s="7">
        <f t="shared" si="53"/>
        <v>0</v>
      </c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s="5" customFormat="1" x14ac:dyDescent="0.25">
      <c r="A714" s="6">
        <v>557</v>
      </c>
      <c r="B714" s="99" t="s">
        <v>637</v>
      </c>
      <c r="C714" s="101" t="s">
        <v>600</v>
      </c>
      <c r="D714" s="101"/>
      <c r="E714" s="101"/>
      <c r="F714" s="100" t="s">
        <v>133</v>
      </c>
      <c r="G714" s="100" t="s">
        <v>129</v>
      </c>
      <c r="H714" s="100">
        <v>1</v>
      </c>
      <c r="I714" s="7">
        <v>0</v>
      </c>
      <c r="J714" s="7">
        <f t="shared" si="53"/>
        <v>0</v>
      </c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s="5" customFormat="1" x14ac:dyDescent="0.25">
      <c r="A715" s="6">
        <v>558</v>
      </c>
      <c r="B715" s="99" t="s">
        <v>638</v>
      </c>
      <c r="C715" s="101" t="s">
        <v>601</v>
      </c>
      <c r="D715" s="101"/>
      <c r="E715" s="101"/>
      <c r="F715" s="100" t="s">
        <v>133</v>
      </c>
      <c r="G715" s="100" t="s">
        <v>129</v>
      </c>
      <c r="H715" s="100">
        <v>1</v>
      </c>
      <c r="I715" s="7">
        <v>0</v>
      </c>
      <c r="J715" s="7">
        <f t="shared" si="53"/>
        <v>0</v>
      </c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s="5" customFormat="1" x14ac:dyDescent="0.25">
      <c r="A716" s="6">
        <v>559</v>
      </c>
      <c r="B716" s="99" t="s">
        <v>639</v>
      </c>
      <c r="C716" s="101" t="s">
        <v>602</v>
      </c>
      <c r="D716" s="101"/>
      <c r="E716" s="101"/>
      <c r="F716" s="100" t="s">
        <v>133</v>
      </c>
      <c r="G716" s="100" t="s">
        <v>129</v>
      </c>
      <c r="H716" s="100">
        <v>1</v>
      </c>
      <c r="I716" s="7">
        <v>0</v>
      </c>
      <c r="J716" s="7">
        <f t="shared" si="53"/>
        <v>0</v>
      </c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s="5" customFormat="1" x14ac:dyDescent="0.25">
      <c r="A717" s="6">
        <v>560</v>
      </c>
      <c r="B717" s="99" t="s">
        <v>640</v>
      </c>
      <c r="C717" s="101" t="s">
        <v>603</v>
      </c>
      <c r="D717" s="101"/>
      <c r="E717" s="101"/>
      <c r="F717" s="100" t="s">
        <v>133</v>
      </c>
      <c r="G717" s="100" t="s">
        <v>129</v>
      </c>
      <c r="H717" s="100">
        <v>1</v>
      </c>
      <c r="I717" s="7">
        <v>0</v>
      </c>
      <c r="J717" s="7">
        <f t="shared" si="53"/>
        <v>0</v>
      </c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s="5" customFormat="1" x14ac:dyDescent="0.25">
      <c r="A718" s="6">
        <v>561</v>
      </c>
      <c r="B718" s="99" t="s">
        <v>641</v>
      </c>
      <c r="C718" s="101" t="s">
        <v>604</v>
      </c>
      <c r="D718" s="101"/>
      <c r="E718" s="101"/>
      <c r="F718" s="100" t="s">
        <v>133</v>
      </c>
      <c r="G718" s="100" t="s">
        <v>129</v>
      </c>
      <c r="H718" s="100">
        <v>1</v>
      </c>
      <c r="I718" s="7">
        <v>0</v>
      </c>
      <c r="J718" s="7">
        <f t="shared" si="53"/>
        <v>0</v>
      </c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s="5" customFormat="1" x14ac:dyDescent="0.25">
      <c r="A719" s="102"/>
      <c r="B719" s="103"/>
      <c r="C719" s="104"/>
      <c r="D719" s="104"/>
      <c r="E719" s="104"/>
      <c r="F719" s="105"/>
      <c r="G719" s="105"/>
      <c r="H719" s="106"/>
      <c r="I719" s="80" t="s">
        <v>614</v>
      </c>
      <c r="J719" s="79">
        <f>SUM(J693:J718)</f>
        <v>0</v>
      </c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s="5" customFormat="1" ht="30" x14ac:dyDescent="0.25">
      <c r="I720" s="72" t="s">
        <v>598</v>
      </c>
      <c r="J720" s="7">
        <f>+J54+J71+J85+J99+J108+J111+J114+J129+J141+J154+J168+J178+J182+J192+J199+J215+J226+J254+J276+J279+J329+J343+J356+J359+J369+J382+J408+J414+J432+J437+J440+J443+J448+J454+J457+J463+J475+J486+J497+J508+J520+J530+J541+J551+J559+J566+J573+J581+J589+J596+J603+J613+J621+J630+J643+J653+J656+J659+J664+J681+J685+J691+J719</f>
        <v>0</v>
      </c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2:29" s="5" customFormat="1" x14ac:dyDescent="0.25">
      <c r="B721" s="32" t="s">
        <v>224</v>
      </c>
      <c r="D721" s="23"/>
      <c r="I721" s="107" t="s">
        <v>615</v>
      </c>
      <c r="J721" s="6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2:29" s="5" customFormat="1" x14ac:dyDescent="0.25">
      <c r="B722" s="32" t="s">
        <v>225</v>
      </c>
      <c r="C722" s="4"/>
      <c r="D722" s="5" t="s">
        <v>127</v>
      </c>
      <c r="E722" s="4"/>
      <c r="F722" s="19" t="s">
        <v>126</v>
      </c>
      <c r="I722" s="72" t="s">
        <v>217</v>
      </c>
      <c r="J722" s="7">
        <f>+J720+J721</f>
        <v>0</v>
      </c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2:29" s="5" customFormat="1" x14ac:dyDescent="0.25">
      <c r="B723" s="4"/>
      <c r="C723" s="4"/>
      <c r="D723" s="4"/>
      <c r="E723" s="4"/>
      <c r="F723" s="4"/>
      <c r="I723" s="71"/>
      <c r="J723" s="71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2:29" s="5" customFormat="1" ht="15.75" x14ac:dyDescent="0.25">
      <c r="B724" s="86" t="s">
        <v>552</v>
      </c>
      <c r="C724" s="87" t="s">
        <v>553</v>
      </c>
      <c r="I724" s="71"/>
      <c r="J724" s="71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2:29" s="5" customFormat="1" x14ac:dyDescent="0.25">
      <c r="B725" s="90" t="s">
        <v>588</v>
      </c>
      <c r="C725" s="88">
        <v>2008</v>
      </c>
      <c r="I725" s="71"/>
      <c r="J725" s="71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2:29" s="5" customFormat="1" x14ac:dyDescent="0.25">
      <c r="B726" s="91" t="s">
        <v>593</v>
      </c>
      <c r="C726" s="21">
        <v>2008</v>
      </c>
      <c r="I726" s="71"/>
      <c r="J726" s="71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2:29" s="5" customFormat="1" x14ac:dyDescent="0.25">
      <c r="B727" s="90" t="s">
        <v>594</v>
      </c>
      <c r="C727" s="21">
        <v>2008</v>
      </c>
      <c r="I727" s="71"/>
      <c r="J727" s="71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2:29" s="5" customFormat="1" x14ac:dyDescent="0.25">
      <c r="B728" s="92" t="s">
        <v>595</v>
      </c>
      <c r="C728" s="21">
        <v>2008</v>
      </c>
      <c r="I728" s="71"/>
      <c r="J728" s="71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2:29" s="5" customFormat="1" x14ac:dyDescent="0.25">
      <c r="B729" s="90" t="s">
        <v>596</v>
      </c>
      <c r="C729" s="21">
        <v>2008</v>
      </c>
      <c r="I729" s="71"/>
      <c r="J729" s="71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2:29" s="5" customFormat="1" x14ac:dyDescent="0.25">
      <c r="B730" s="90" t="s">
        <v>589</v>
      </c>
      <c r="C730" s="21">
        <v>2008</v>
      </c>
      <c r="I730" s="71"/>
      <c r="J730" s="71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2:29" s="5" customFormat="1" x14ac:dyDescent="0.25">
      <c r="B731" s="93" t="s">
        <v>591</v>
      </c>
      <c r="C731" s="21">
        <v>2008</v>
      </c>
      <c r="I731" s="71"/>
      <c r="J731" s="71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2:29" s="5" customFormat="1" x14ac:dyDescent="0.25">
      <c r="B732" s="94" t="s">
        <v>590</v>
      </c>
      <c r="C732" s="21">
        <v>2008</v>
      </c>
      <c r="I732" s="71"/>
      <c r="J732" s="71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2:29" s="5" customFormat="1" x14ac:dyDescent="0.25">
      <c r="B733" s="95" t="s">
        <v>251</v>
      </c>
      <c r="C733" s="21">
        <v>2016</v>
      </c>
      <c r="I733" s="71"/>
      <c r="J733" s="71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2:29" s="5" customFormat="1" x14ac:dyDescent="0.25">
      <c r="B734" s="95" t="s">
        <v>252</v>
      </c>
      <c r="C734" s="21">
        <v>2016</v>
      </c>
      <c r="I734" s="71"/>
      <c r="J734" s="71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2:29" s="5" customFormat="1" x14ac:dyDescent="0.25">
      <c r="B735" s="95" t="s">
        <v>253</v>
      </c>
      <c r="C735" s="21">
        <v>2016</v>
      </c>
      <c r="I735" s="71"/>
      <c r="J735" s="71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2:29" s="5" customFormat="1" x14ac:dyDescent="0.25">
      <c r="B736" s="95" t="s">
        <v>254</v>
      </c>
      <c r="C736" s="21">
        <v>2016</v>
      </c>
      <c r="I736" s="71"/>
      <c r="J736" s="71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2:29" s="5" customFormat="1" x14ac:dyDescent="0.25">
      <c r="B737" s="95" t="s">
        <v>266</v>
      </c>
      <c r="C737" s="21">
        <v>2016</v>
      </c>
      <c r="I737" s="71"/>
      <c r="J737" s="71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2:29" s="5" customFormat="1" x14ac:dyDescent="0.25">
      <c r="B738" s="95" t="s">
        <v>268</v>
      </c>
      <c r="C738" s="21">
        <v>2016</v>
      </c>
      <c r="I738" s="71"/>
      <c r="J738" s="71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2:29" s="5" customFormat="1" x14ac:dyDescent="0.25">
      <c r="B739" s="95" t="s">
        <v>269</v>
      </c>
      <c r="C739" s="21">
        <v>2016</v>
      </c>
      <c r="I739" s="71"/>
      <c r="J739" s="71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2:29" s="5" customFormat="1" x14ac:dyDescent="0.25">
      <c r="B740" s="95" t="s">
        <v>270</v>
      </c>
      <c r="C740" s="21">
        <v>2016</v>
      </c>
      <c r="I740" s="71"/>
      <c r="J740" s="71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2:29" s="5" customFormat="1" x14ac:dyDescent="0.25">
      <c r="B741" s="95" t="s">
        <v>271</v>
      </c>
      <c r="C741" s="21">
        <v>2016</v>
      </c>
      <c r="I741" s="71"/>
      <c r="J741" s="71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2:29" s="5" customFormat="1" x14ac:dyDescent="0.25">
      <c r="B742" s="95" t="s">
        <v>272</v>
      </c>
      <c r="C742" s="21">
        <v>2016</v>
      </c>
      <c r="I742" s="71"/>
      <c r="J742" s="71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2:29" s="5" customFormat="1" x14ac:dyDescent="0.25">
      <c r="B743" s="95" t="s">
        <v>273</v>
      </c>
      <c r="C743" s="21">
        <v>2016</v>
      </c>
      <c r="I743" s="71"/>
      <c r="J743" s="71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2:29" s="5" customFormat="1" x14ac:dyDescent="0.25">
      <c r="B744" s="95" t="s">
        <v>274</v>
      </c>
      <c r="C744" s="21">
        <v>2016</v>
      </c>
      <c r="I744" s="71"/>
      <c r="J744" s="71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2:29" s="5" customFormat="1" x14ac:dyDescent="0.25">
      <c r="B745" s="95" t="s">
        <v>15</v>
      </c>
      <c r="C745" s="21">
        <v>2008</v>
      </c>
      <c r="I745" s="71"/>
      <c r="J745" s="71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2:29" s="5" customFormat="1" x14ac:dyDescent="0.25">
      <c r="B746" s="95" t="s">
        <v>554</v>
      </c>
      <c r="C746" s="21">
        <v>2021</v>
      </c>
      <c r="I746" s="71"/>
      <c r="J746" s="71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2:29" s="5" customFormat="1" x14ac:dyDescent="0.25">
      <c r="B747" s="95" t="s">
        <v>555</v>
      </c>
      <c r="C747" s="21">
        <v>2008</v>
      </c>
      <c r="I747" s="71"/>
      <c r="J747" s="71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2:29" s="5" customFormat="1" x14ac:dyDescent="0.25">
      <c r="B748" s="95" t="s">
        <v>556</v>
      </c>
      <c r="C748" s="21">
        <v>2013</v>
      </c>
      <c r="I748" s="71"/>
      <c r="J748" s="71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2:29" s="5" customFormat="1" x14ac:dyDescent="0.25">
      <c r="B749" s="95" t="s">
        <v>335</v>
      </c>
      <c r="C749" s="21">
        <v>2007</v>
      </c>
      <c r="I749" s="71"/>
      <c r="J749" s="71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2:29" s="5" customFormat="1" x14ac:dyDescent="0.25">
      <c r="B750" s="95" t="s">
        <v>358</v>
      </c>
      <c r="C750" s="21">
        <v>2007</v>
      </c>
      <c r="I750" s="71"/>
      <c r="J750" s="71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2:29" s="5" customFormat="1" x14ac:dyDescent="0.25">
      <c r="B751" s="90" t="s">
        <v>557</v>
      </c>
      <c r="C751" s="21">
        <v>2008</v>
      </c>
      <c r="I751" s="71"/>
      <c r="J751" s="71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2:29" s="5" customFormat="1" x14ac:dyDescent="0.25">
      <c r="B752" s="95" t="s">
        <v>558</v>
      </c>
      <c r="C752" s="21">
        <v>2007</v>
      </c>
      <c r="I752" s="71"/>
      <c r="J752" s="71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s="5" customFormat="1" x14ac:dyDescent="0.25">
      <c r="B753" s="95" t="s">
        <v>559</v>
      </c>
      <c r="C753" s="21">
        <v>2007</v>
      </c>
      <c r="I753" s="71"/>
      <c r="J753" s="71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s="5" customFormat="1" x14ac:dyDescent="0.25">
      <c r="B754" s="95" t="s">
        <v>560</v>
      </c>
      <c r="C754" s="21">
        <v>2007</v>
      </c>
      <c r="I754" s="71"/>
      <c r="J754" s="71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s="5" customFormat="1" x14ac:dyDescent="0.25">
      <c r="B755" s="90" t="s">
        <v>561</v>
      </c>
      <c r="C755" s="21">
        <v>2007</v>
      </c>
      <c r="I755" s="71"/>
      <c r="J755" s="71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s="5" customFormat="1" x14ac:dyDescent="0.25">
      <c r="B756" s="95" t="s">
        <v>562</v>
      </c>
      <c r="C756" s="21">
        <v>2007</v>
      </c>
      <c r="I756" s="71"/>
      <c r="J756" s="71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s="5" customFormat="1" x14ac:dyDescent="0.25">
      <c r="B757" s="95" t="s">
        <v>538</v>
      </c>
      <c r="C757" s="21">
        <v>2014</v>
      </c>
      <c r="I757" s="71"/>
      <c r="J757" s="71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s="5" customFormat="1" x14ac:dyDescent="0.25">
      <c r="B758" s="90" t="s">
        <v>416</v>
      </c>
      <c r="C758" s="21">
        <v>2012</v>
      </c>
      <c r="I758" s="71"/>
      <c r="J758" s="71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s="5" customFormat="1" ht="15.75" x14ac:dyDescent="0.25">
      <c r="B759" s="97" t="s">
        <v>563</v>
      </c>
      <c r="C759" s="89" t="s">
        <v>553</v>
      </c>
      <c r="I759" s="71"/>
      <c r="J759" s="71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s="5" customFormat="1" ht="30" x14ac:dyDescent="0.25">
      <c r="B760" s="93" t="s">
        <v>592</v>
      </c>
      <c r="C760" s="21">
        <v>2019</v>
      </c>
      <c r="I760" s="71"/>
      <c r="J760" s="71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s="5" customFormat="1" x14ac:dyDescent="0.25">
      <c r="B761" s="95" t="s">
        <v>585</v>
      </c>
      <c r="C761" s="21">
        <v>2006</v>
      </c>
      <c r="I761" s="71"/>
      <c r="J761" s="71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s="5" customFormat="1" x14ac:dyDescent="0.25">
      <c r="B762" s="90" t="s">
        <v>586</v>
      </c>
      <c r="C762" s="21">
        <v>2019</v>
      </c>
      <c r="I762" s="71"/>
      <c r="J762" s="71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5" customHeight="1" x14ac:dyDescent="0.25">
      <c r="B763" s="95" t="s">
        <v>587</v>
      </c>
      <c r="C763" s="21">
        <v>2019</v>
      </c>
      <c r="D763" s="5"/>
      <c r="E763" s="5"/>
      <c r="F763" s="5"/>
    </row>
    <row r="764" spans="1:29" ht="14.45" customHeight="1" x14ac:dyDescent="0.25">
      <c r="B764" s="95" t="s">
        <v>584</v>
      </c>
      <c r="C764" s="21">
        <v>2019</v>
      </c>
      <c r="D764" s="5"/>
      <c r="E764" s="5"/>
      <c r="F764" s="5"/>
    </row>
    <row r="765" spans="1:29" x14ac:dyDescent="0.25">
      <c r="B765" s="90" t="s">
        <v>428</v>
      </c>
      <c r="C765" s="21">
        <v>2019</v>
      </c>
      <c r="D765" s="5"/>
      <c r="E765" s="5"/>
      <c r="F765" s="5"/>
    </row>
    <row r="766" spans="1:29" x14ac:dyDescent="0.25">
      <c r="B766" s="95" t="s">
        <v>565</v>
      </c>
      <c r="C766" s="21">
        <v>2019</v>
      </c>
      <c r="D766" s="5"/>
      <c r="E766" s="5"/>
      <c r="F766" s="5"/>
    </row>
    <row r="767" spans="1:29" x14ac:dyDescent="0.25">
      <c r="B767" s="96" t="s">
        <v>566</v>
      </c>
      <c r="C767" s="21">
        <v>2019</v>
      </c>
      <c r="D767" s="5"/>
      <c r="E767" s="5"/>
      <c r="F767" s="5"/>
    </row>
    <row r="768" spans="1:29" ht="15.75" customHeight="1" x14ac:dyDescent="0.25">
      <c r="A768" s="4"/>
      <c r="B768" s="96" t="s">
        <v>567</v>
      </c>
      <c r="C768" s="21">
        <v>2019</v>
      </c>
      <c r="D768" s="5"/>
      <c r="E768" s="5"/>
      <c r="F768" s="5"/>
    </row>
    <row r="769" spans="2:29" s="5" customFormat="1" x14ac:dyDescent="0.25">
      <c r="B769" s="96" t="s">
        <v>568</v>
      </c>
      <c r="C769" s="21">
        <v>2019</v>
      </c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2:29" s="5" customFormat="1" x14ac:dyDescent="0.25">
      <c r="B770" s="96" t="s">
        <v>569</v>
      </c>
      <c r="C770" s="21">
        <v>2019</v>
      </c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2:29" s="5" customFormat="1" x14ac:dyDescent="0.25">
      <c r="B771" s="96" t="s">
        <v>570</v>
      </c>
      <c r="C771" s="21">
        <v>2019</v>
      </c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2:29" s="5" customFormat="1" x14ac:dyDescent="0.25">
      <c r="B772" s="96" t="s">
        <v>571</v>
      </c>
      <c r="C772" s="21">
        <v>2019</v>
      </c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2:29" s="5" customFormat="1" x14ac:dyDescent="0.25">
      <c r="B773" s="96" t="s">
        <v>572</v>
      </c>
      <c r="C773" s="21">
        <v>2019</v>
      </c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2:29" s="5" customFormat="1" x14ac:dyDescent="0.25">
      <c r="B774" s="96" t="s">
        <v>573</v>
      </c>
      <c r="C774" s="21">
        <v>2019</v>
      </c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2:29" s="5" customFormat="1" x14ac:dyDescent="0.25">
      <c r="B775" s="96" t="s">
        <v>574</v>
      </c>
      <c r="C775" s="21">
        <v>2019</v>
      </c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2:29" s="5" customFormat="1" x14ac:dyDescent="0.25">
      <c r="B776" s="96" t="s">
        <v>575</v>
      </c>
      <c r="C776" s="21">
        <v>2019</v>
      </c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2:29" s="5" customFormat="1" x14ac:dyDescent="0.25">
      <c r="B777" s="96" t="s">
        <v>576</v>
      </c>
      <c r="C777" s="21">
        <v>2019</v>
      </c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2:29" s="5" customFormat="1" x14ac:dyDescent="0.25">
      <c r="B778" s="96" t="s">
        <v>577</v>
      </c>
      <c r="C778" s="21">
        <v>2019</v>
      </c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2:29" s="5" customFormat="1" x14ac:dyDescent="0.25">
      <c r="B779" s="96" t="s">
        <v>578</v>
      </c>
      <c r="C779" s="21">
        <v>2019</v>
      </c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2:29" s="5" customFormat="1" x14ac:dyDescent="0.25">
      <c r="B780" s="96" t="s">
        <v>579</v>
      </c>
      <c r="C780" s="21">
        <v>2019</v>
      </c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2:29" s="5" customFormat="1" x14ac:dyDescent="0.25">
      <c r="B781" s="96" t="s">
        <v>580</v>
      </c>
      <c r="C781" s="21">
        <v>2019</v>
      </c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2:29" s="5" customFormat="1" x14ac:dyDescent="0.25">
      <c r="B782" s="96" t="s">
        <v>581</v>
      </c>
      <c r="C782" s="21">
        <v>2019</v>
      </c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2:29" s="5" customFormat="1" x14ac:dyDescent="0.25">
      <c r="B783" s="96" t="s">
        <v>582</v>
      </c>
      <c r="C783" s="21">
        <v>2019</v>
      </c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2:29" s="5" customFormat="1" x14ac:dyDescent="0.25">
      <c r="B784" s="96" t="s">
        <v>583</v>
      </c>
      <c r="C784" s="21">
        <v>2019</v>
      </c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2:29" s="5" customFormat="1" x14ac:dyDescent="0.25">
      <c r="B785" s="95" t="s">
        <v>536</v>
      </c>
      <c r="C785" s="21">
        <v>2019</v>
      </c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2:29" s="5" customFormat="1" x14ac:dyDescent="0.25">
      <c r="B786" s="95" t="s">
        <v>564</v>
      </c>
      <c r="C786" s="21">
        <v>2007</v>
      </c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2:29" s="5" customFormat="1" x14ac:dyDescent="0.25">
      <c r="B787" s="95" t="s">
        <v>114</v>
      </c>
      <c r="C787" s="21">
        <v>2011</v>
      </c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2:29" s="5" customFormat="1" x14ac:dyDescent="0.25">
      <c r="B788" s="95" t="s">
        <v>141</v>
      </c>
      <c r="C788" s="21">
        <v>2011</v>
      </c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2:29" s="5" customFormat="1" x14ac:dyDescent="0.25">
      <c r="B789" s="95" t="s">
        <v>140</v>
      </c>
      <c r="C789" s="21">
        <v>2011</v>
      </c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2:29" s="5" customFormat="1" x14ac:dyDescent="0.25">
      <c r="B790" s="4"/>
      <c r="C790" s="4"/>
      <c r="D790" s="4"/>
      <c r="E790" s="4"/>
      <c r="F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2:29" s="5" customFormat="1" x14ac:dyDescent="0.25">
      <c r="B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2:29" s="5" customFormat="1" x14ac:dyDescent="0.25">
      <c r="B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2:29" s="5" customFormat="1" x14ac:dyDescent="0.25">
      <c r="B793" s="4"/>
      <c r="C793" s="4"/>
      <c r="D793" s="4"/>
      <c r="E793" s="4"/>
      <c r="F793" s="4"/>
      <c r="G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2:29" s="5" customFormat="1" x14ac:dyDescent="0.25">
      <c r="B794" s="4"/>
      <c r="C794" s="4"/>
      <c r="D794" s="4"/>
      <c r="E794" s="4"/>
      <c r="F794" s="4"/>
      <c r="G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2:29" s="5" customFormat="1" x14ac:dyDescent="0.25">
      <c r="B795" s="4"/>
      <c r="C795" s="4"/>
      <c r="D795" s="4"/>
      <c r="E795" s="4"/>
      <c r="F795" s="4"/>
      <c r="G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2:29" s="5" customFormat="1" x14ac:dyDescent="0.25">
      <c r="B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2:29" s="5" customFormat="1" x14ac:dyDescent="0.25">
      <c r="B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2:29" s="5" customFormat="1" x14ac:dyDescent="0.25">
      <c r="B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2:29" s="5" customFormat="1" ht="15" customHeight="1" x14ac:dyDescent="0.25">
      <c r="B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2:29" s="5" customFormat="1" ht="15" customHeight="1" x14ac:dyDescent="0.25">
      <c r="B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2:29" s="5" customFormat="1" ht="15" customHeight="1" x14ac:dyDescent="0.25">
      <c r="B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2:29" s="5" customFormat="1" ht="15" customHeight="1" x14ac:dyDescent="0.25">
      <c r="B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2:29" s="5" customFormat="1" ht="15" customHeight="1" x14ac:dyDescent="0.25">
      <c r="B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2:29" s="5" customFormat="1" ht="15" customHeight="1" x14ac:dyDescent="0.25">
      <c r="B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2:29" s="5" customFormat="1" ht="15" customHeight="1" x14ac:dyDescent="0.25">
      <c r="B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2:29" ht="15" customHeight="1" x14ac:dyDescent="0.25">
      <c r="C806" s="5"/>
      <c r="D806" s="5"/>
      <c r="E806" s="5"/>
      <c r="F806" s="5"/>
    </row>
    <row r="807" spans="2:29" ht="15" customHeight="1" x14ac:dyDescent="0.25">
      <c r="C807" s="5"/>
      <c r="D807" s="5"/>
      <c r="E807" s="5"/>
      <c r="F807" s="5"/>
    </row>
    <row r="808" spans="2:29" ht="15" customHeight="1" x14ac:dyDescent="0.25">
      <c r="C808" s="5"/>
      <c r="D808" s="5"/>
      <c r="E808" s="5"/>
      <c r="F808" s="5"/>
    </row>
    <row r="809" spans="2:29" ht="15" customHeight="1" x14ac:dyDescent="0.25">
      <c r="C809" s="5"/>
      <c r="D809" s="5"/>
      <c r="E809" s="5"/>
      <c r="F809" s="5"/>
    </row>
    <row r="810" spans="2:29" ht="15" customHeight="1" x14ac:dyDescent="0.25">
      <c r="C810" s="5"/>
      <c r="D810" s="5"/>
      <c r="E810" s="5"/>
      <c r="F810" s="5"/>
    </row>
    <row r="811" spans="2:29" ht="15" customHeight="1" x14ac:dyDescent="0.25">
      <c r="C811" s="5"/>
      <c r="D811" s="5"/>
      <c r="E811" s="5"/>
      <c r="F811" s="5"/>
    </row>
    <row r="812" spans="2:29" ht="15" customHeight="1" x14ac:dyDescent="0.25">
      <c r="C812" s="5"/>
      <c r="D812" s="5"/>
      <c r="E812" s="5"/>
      <c r="F812" s="5"/>
    </row>
    <row r="813" spans="2:29" ht="15" customHeight="1" x14ac:dyDescent="0.25">
      <c r="C813" s="5"/>
      <c r="D813" s="5"/>
      <c r="E813" s="5"/>
      <c r="F813" s="5"/>
    </row>
    <row r="814" spans="2:29" ht="15" customHeight="1" x14ac:dyDescent="0.25">
      <c r="C814" s="5"/>
      <c r="D814" s="5"/>
      <c r="E814" s="5"/>
      <c r="F814" s="5"/>
    </row>
    <row r="815" spans="2:29" ht="15" customHeight="1" x14ac:dyDescent="0.25">
      <c r="C815" s="5"/>
      <c r="D815" s="5"/>
      <c r="E815" s="5"/>
      <c r="F815" s="5"/>
    </row>
    <row r="816" spans="2:29" ht="15" customHeight="1" x14ac:dyDescent="0.25">
      <c r="C816" s="5"/>
      <c r="D816" s="5"/>
      <c r="E816" s="5"/>
      <c r="F816" s="5"/>
    </row>
    <row r="817" spans="3:6" ht="15" customHeight="1" x14ac:dyDescent="0.25">
      <c r="C817" s="5"/>
      <c r="D817" s="5"/>
      <c r="E817" s="5"/>
      <c r="F817" s="5"/>
    </row>
    <row r="818" spans="3:6" ht="15" customHeight="1" x14ac:dyDescent="0.25">
      <c r="C818" s="5"/>
      <c r="D818" s="5"/>
      <c r="E818" s="5"/>
      <c r="F818" s="5"/>
    </row>
    <row r="819" spans="3:6" ht="15" customHeight="1" x14ac:dyDescent="0.25">
      <c r="C819" s="5"/>
      <c r="D819" s="5"/>
      <c r="E819" s="5"/>
      <c r="F819" s="5"/>
    </row>
    <row r="820" spans="3:6" ht="15" customHeight="1" x14ac:dyDescent="0.25">
      <c r="C820" s="5"/>
      <c r="D820" s="5"/>
      <c r="E820" s="5"/>
      <c r="F820" s="5"/>
    </row>
    <row r="821" spans="3:6" ht="15" customHeight="1" x14ac:dyDescent="0.25">
      <c r="C821" s="5"/>
      <c r="D821" s="5"/>
      <c r="E821" s="5"/>
      <c r="F821" s="5"/>
    </row>
    <row r="822" spans="3:6" ht="15" customHeight="1" x14ac:dyDescent="0.25">
      <c r="C822" s="5"/>
      <c r="D822" s="5"/>
      <c r="E822" s="5"/>
      <c r="F822" s="5"/>
    </row>
    <row r="823" spans="3:6" ht="15" customHeight="1" x14ac:dyDescent="0.25">
      <c r="C823" s="5"/>
      <c r="D823" s="5"/>
      <c r="E823" s="5"/>
      <c r="F823" s="5"/>
    </row>
    <row r="824" spans="3:6" ht="15" customHeight="1" x14ac:dyDescent="0.25">
      <c r="C824" s="5"/>
      <c r="D824" s="5"/>
      <c r="E824" s="5"/>
      <c r="F824" s="5"/>
    </row>
    <row r="825" spans="3:6" ht="15" customHeight="1" x14ac:dyDescent="0.25">
      <c r="C825" s="5"/>
      <c r="D825" s="5"/>
      <c r="E825" s="5"/>
      <c r="F825" s="5"/>
    </row>
  </sheetData>
  <mergeCells count="8">
    <mergeCell ref="C11:D11"/>
    <mergeCell ref="C13:D13"/>
    <mergeCell ref="D6:F6"/>
    <mergeCell ref="B1:H1"/>
    <mergeCell ref="B6:C6"/>
    <mergeCell ref="B7:C7"/>
    <mergeCell ref="B9:C9"/>
    <mergeCell ref="D8:F8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rowBreaks count="14" manualBreakCount="14">
    <brk id="54" max="9" man="1"/>
    <brk id="114" max="9" man="1"/>
    <brk id="178" max="9" man="1"/>
    <brk id="192" max="9" man="1"/>
    <brk id="254" max="9" man="1"/>
    <brk id="279" max="9" man="1"/>
    <brk id="329" max="9" man="1"/>
    <brk id="382" max="9" man="1"/>
    <brk id="448" max="9" man="1"/>
    <brk id="508" max="9" man="1"/>
    <brk id="573" max="9" man="1"/>
    <brk id="630" max="9" man="1"/>
    <brk id="685" max="9" man="1"/>
    <brk id="7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2_1_stacionarni delovni stroji</vt:lpstr>
      <vt:lpstr>'2_1_stacionarni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2024-01-22T07:47:41Z</cp:lastPrinted>
  <dcterms:created xsi:type="dcterms:W3CDTF">2016-11-15T06:44:29Z</dcterms:created>
  <dcterms:modified xsi:type="dcterms:W3CDTF">2024-02-01T10:29:14Z</dcterms:modified>
</cp:coreProperties>
</file>