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4\4301-0013-2024_nabava_20_ton_mleka_v_prahu\"/>
    </mc:Choice>
  </mc:AlternateContent>
  <xr:revisionPtr revIDLastSave="0" documentId="13_ncr:1_{A4263369-B9B9-46B7-8CB9-C53E7EF94256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2" l="1"/>
  <c r="I17" i="2" l="1"/>
  <c r="I19" i="2" l="1"/>
  <c r="J14" i="2"/>
  <c r="J11" i="2"/>
  <c r="J20" i="2" l="1"/>
</calcChain>
</file>

<file path=xl/sharedStrings.xml><?xml version="1.0" encoding="utf-8"?>
<sst xmlns="http://schemas.openxmlformats.org/spreadsheetml/2006/main" count="53" uniqueCount="45">
  <si>
    <t>Obr.-2.19</t>
  </si>
  <si>
    <t>Artikel</t>
  </si>
  <si>
    <t>EM</t>
  </si>
  <si>
    <t>Skupna vrednost brez DDV              (v €)</t>
  </si>
  <si>
    <t>(lokacija)</t>
  </si>
  <si>
    <t>2.</t>
  </si>
  <si>
    <t>3.</t>
  </si>
  <si>
    <t xml:space="preserve">PONUDNIK: </t>
  </si>
  <si>
    <t>__________________________________________________</t>
  </si>
  <si>
    <t>5.</t>
  </si>
  <si>
    <t>4.</t>
  </si>
  <si>
    <t>1.1.</t>
  </si>
  <si>
    <t>m2</t>
  </si>
  <si>
    <t>1 tona = 1.000 kg neto blaga</t>
  </si>
  <si>
    <t>1 paletno mesto = 1 m2</t>
  </si>
  <si>
    <t xml:space="preserve">cena na EM brez DDV (v €) </t>
  </si>
  <si>
    <t>tona</t>
  </si>
  <si>
    <t>Skladiščenje</t>
  </si>
  <si>
    <t>Obnavljanje</t>
  </si>
  <si>
    <t>ODPRTI POSTOPEK - BLAGO + STORITEV</t>
  </si>
  <si>
    <t>Odprema ob izdaji blaga</t>
  </si>
  <si>
    <t>SKLADIŠČENJE IN OBNAVLJANJE + ODPREMA OB IZDAJI BLAGA</t>
  </si>
  <si>
    <t xml:space="preserve">         PREDRAČUN ZA MLEKO V PRAHU</t>
  </si>
  <si>
    <t>kg</t>
  </si>
  <si>
    <t>Strošek skladiščenja na mesec (cena na m2 x število m2)                                                                                              (skupna vrednost = cena na m2 x št. m2 x 72 mesecev)</t>
  </si>
  <si>
    <r>
      <t>število m</t>
    </r>
    <r>
      <rPr>
        <b/>
        <vertAlign val="superscript"/>
        <sz val="10"/>
        <rFont val="Arial"/>
        <family val="2"/>
        <charset val="238"/>
      </rPr>
      <t>2</t>
    </r>
  </si>
  <si>
    <t>Enkratni strošek odpreme                                                                                                                                          (skupna vrednost = 1 x  količina v tonah x cena/tono)</t>
  </si>
  <si>
    <t>posneto mleko v prahu</t>
  </si>
  <si>
    <t>SKUPNA PONUDBENA VREDNOST V EUR  BREZ DDV</t>
  </si>
  <si>
    <t>proizvajalec oz. blagovna znamka</t>
  </si>
  <si>
    <t>rok trajanja                (v mesecih)</t>
  </si>
  <si>
    <t>ponujena količina v kg</t>
  </si>
  <si>
    <t xml:space="preserve">pakiranje (v kg) </t>
  </si>
  <si>
    <t xml:space="preserve">cena na EM brez DDV         (v €) </t>
  </si>
  <si>
    <t>razpisana količina       (v kg)</t>
  </si>
  <si>
    <t>skupna vrednost brez DDV  (v EUR)</t>
  </si>
  <si>
    <t>skladišče  ponudnika, v katerem zagotavlja skladiščenje in obnavljanje blaga</t>
  </si>
  <si>
    <t>skupna vrednost brez DDV              (v €)</t>
  </si>
  <si>
    <t>Številka: 4301-0013-2024</t>
  </si>
  <si>
    <t>JN BR: 2024-131</t>
  </si>
  <si>
    <t>5 x 9</t>
  </si>
  <si>
    <t>Enkratni strošek odpreme                                                                                                                                            (skupna vrednost = 2 x letno x količina v tonah x cena/tono x 6 let)</t>
  </si>
  <si>
    <t>Enkratni strošek prevzema                                                                                                                                            (skupna vrednost =2 x letno x količina v tonah x cena/tono x 6 let)</t>
  </si>
  <si>
    <t>podpis in žig ponudnika</t>
  </si>
  <si>
    <t>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</si>
</sst>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1" fontId="0" fillId="0" borderId="0" xfId="0" applyNumberFormat="1"/>
    <xf numFmtId="0" fontId="4" fillId="0" borderId="0" xfId="0" applyFont="1"/>
    <xf numFmtId="0" fontId="6" fillId="0" borderId="0" xfId="0" applyFont="1"/>
    <xf numFmtId="0" fontId="9" fillId="5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2" fontId="8" fillId="0" borderId="8" xfId="0" applyNumberFormat="1" applyFont="1" applyBorder="1" applyAlignment="1" applyProtection="1">
      <alignment horizontal="center" vertical="center" wrapText="1"/>
      <protection locked="0"/>
    </xf>
    <xf numFmtId="3" fontId="9" fillId="5" borderId="2" xfId="0" applyNumberFormat="1" applyFont="1" applyFill="1" applyBorder="1" applyAlignment="1" applyProtection="1">
      <alignment horizontal="center" vertical="center"/>
      <protection locked="0"/>
    </xf>
    <xf numFmtId="4" fontId="5" fillId="5" borderId="0" xfId="0" applyNumberFormat="1" applyFont="1" applyFill="1" applyBorder="1" applyAlignment="1">
      <alignment horizontal="right" vertical="center" wrapText="1"/>
    </xf>
    <xf numFmtId="2" fontId="8" fillId="0" borderId="2" xfId="0" applyNumberFormat="1" applyFont="1" applyBorder="1" applyAlignment="1" applyProtection="1">
      <alignment horizontal="center" vertical="center" wrapText="1"/>
      <protection locked="0"/>
    </xf>
    <xf numFmtId="4" fontId="0" fillId="0" borderId="0" xfId="0" applyNumberFormat="1"/>
    <xf numFmtId="49" fontId="9" fillId="5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right" vertical="top"/>
    </xf>
    <xf numFmtId="0" fontId="0" fillId="0" borderId="1" xfId="0" applyBorder="1" applyProtection="1"/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Protection="1"/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5" borderId="2" xfId="0" applyFont="1" applyFill="1" applyBorder="1" applyAlignment="1" applyProtection="1">
      <alignment horizontal="center" vertical="center"/>
    </xf>
    <xf numFmtId="3" fontId="7" fillId="5" borderId="4" xfId="0" applyNumberFormat="1" applyFont="1" applyFill="1" applyBorder="1" applyAlignment="1" applyProtection="1">
      <alignment horizontal="center" vertical="center" wrapText="1"/>
    </xf>
    <xf numFmtId="4" fontId="5" fillId="5" borderId="2" xfId="0" applyNumberFormat="1" applyFont="1" applyFill="1" applyBorder="1" applyAlignment="1" applyProtection="1">
      <alignment horizontal="right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164" fontId="8" fillId="3" borderId="8" xfId="0" applyNumberFormat="1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/>
    </xf>
    <xf numFmtId="4" fontId="6" fillId="7" borderId="2" xfId="0" applyNumberFormat="1" applyFont="1" applyFill="1" applyBorder="1" applyAlignment="1" applyProtection="1">
      <alignment horizontal="right" vertical="center" wrapText="1"/>
    </xf>
    <xf numFmtId="1" fontId="0" fillId="0" borderId="0" xfId="0" applyNumberFormat="1" applyProtection="1"/>
    <xf numFmtId="0" fontId="9" fillId="5" borderId="2" xfId="0" applyFont="1" applyFill="1" applyBorder="1" applyAlignment="1" applyProtection="1">
      <alignment horizontal="left" vertical="center"/>
    </xf>
    <xf numFmtId="3" fontId="0" fillId="0" borderId="2" xfId="0" applyNumberFormat="1" applyBorder="1" applyAlignment="1" applyProtection="1">
      <alignment horizontal="center" vertical="center"/>
      <protection locked="0"/>
    </xf>
    <xf numFmtId="3" fontId="5" fillId="0" borderId="0" xfId="0" applyNumberFormat="1" applyFont="1" applyBorder="1" applyAlignment="1" applyProtection="1">
      <alignment horizontal="center"/>
    </xf>
    <xf numFmtId="0" fontId="6" fillId="6" borderId="11" xfId="0" applyFont="1" applyFill="1" applyBorder="1" applyAlignment="1" applyProtection="1">
      <alignment horizontal="left" vertical="center" wrapText="1"/>
    </xf>
    <xf numFmtId="0" fontId="6" fillId="6" borderId="9" xfId="0" applyFont="1" applyFill="1" applyBorder="1" applyAlignment="1" applyProtection="1">
      <alignment horizontal="left" vertical="center" wrapText="1"/>
    </xf>
    <xf numFmtId="0" fontId="6" fillId="6" borderId="12" xfId="0" applyFont="1" applyFill="1" applyBorder="1" applyAlignment="1" applyProtection="1">
      <alignment horizontal="left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0" borderId="1" xfId="0" applyBorder="1" applyAlignment="1" applyProtection="1">
      <alignment vertical="top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11" fillId="0" borderId="12" xfId="0" applyFont="1" applyBorder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view="pageLayout" zoomScale="85" zoomScaleNormal="100" zoomScaleSheetLayoutView="110" zoomScalePageLayoutView="85" workbookViewId="0">
      <selection activeCell="K16" sqref="K16"/>
    </sheetView>
  </sheetViews>
  <sheetFormatPr defaultColWidth="8.42578125" defaultRowHeight="15" x14ac:dyDescent="0.25"/>
  <cols>
    <col min="1" max="1" width="11" style="1" customWidth="1"/>
    <col min="2" max="2" width="18.28515625" customWidth="1"/>
    <col min="3" max="3" width="18.85546875" customWidth="1"/>
    <col min="4" max="4" width="13.28515625" customWidth="1"/>
    <col min="5" max="5" width="17.85546875" customWidth="1"/>
    <col min="6" max="6" width="17.5703125" customWidth="1"/>
    <col min="7" max="7" width="9.5703125" customWidth="1"/>
    <col min="8" max="9" width="10.85546875" customWidth="1"/>
    <col min="10" max="10" width="15.7109375" customWidth="1"/>
    <col min="11" max="11" width="42.28515625" customWidth="1"/>
  </cols>
  <sheetData>
    <row r="1" spans="1:12" x14ac:dyDescent="0.25">
      <c r="A1" s="58" t="s">
        <v>19</v>
      </c>
      <c r="B1" s="59"/>
      <c r="C1" s="60"/>
      <c r="D1" s="13"/>
      <c r="E1" s="13"/>
      <c r="F1" s="14"/>
      <c r="G1" s="14"/>
      <c r="H1" s="13"/>
      <c r="I1" s="14"/>
      <c r="J1" s="14"/>
      <c r="K1" s="13" t="s">
        <v>0</v>
      </c>
    </row>
    <row r="2" spans="1:12" x14ac:dyDescent="0.25">
      <c r="A2" s="15"/>
      <c r="B2" s="16"/>
      <c r="C2" s="17"/>
      <c r="D2" s="17"/>
      <c r="E2" s="17"/>
      <c r="F2" s="17"/>
      <c r="G2" s="17"/>
      <c r="H2" s="17"/>
      <c r="I2" s="18"/>
      <c r="J2" s="18"/>
      <c r="K2" s="18"/>
    </row>
    <row r="3" spans="1:12" ht="17.25" customHeight="1" x14ac:dyDescent="0.25">
      <c r="A3" s="63" t="s">
        <v>38</v>
      </c>
      <c r="B3" s="63"/>
      <c r="C3" s="63"/>
      <c r="D3" s="63"/>
      <c r="E3" s="19"/>
      <c r="F3" s="19"/>
      <c r="G3" s="19"/>
      <c r="H3" s="19"/>
      <c r="I3" s="18"/>
      <c r="J3" s="18"/>
      <c r="K3" s="18"/>
    </row>
    <row r="4" spans="1:12" x14ac:dyDescent="0.25">
      <c r="A4" s="63" t="s">
        <v>39</v>
      </c>
      <c r="B4" s="63"/>
      <c r="C4" s="63"/>
      <c r="D4" s="63"/>
      <c r="E4" s="19"/>
      <c r="F4" s="19"/>
      <c r="G4" s="19"/>
      <c r="H4" s="19"/>
      <c r="I4" s="18"/>
      <c r="J4" s="18"/>
      <c r="K4" s="18"/>
    </row>
    <row r="5" spans="1:12" x14ac:dyDescent="0.25">
      <c r="A5" s="64"/>
      <c r="B5" s="64"/>
      <c r="C5" s="64"/>
      <c r="D5" s="64"/>
      <c r="E5" s="20"/>
      <c r="F5" s="20"/>
      <c r="G5" s="20"/>
      <c r="H5" s="20"/>
      <c r="I5" s="18"/>
      <c r="J5" s="18"/>
      <c r="K5" s="18"/>
    </row>
    <row r="6" spans="1:12" x14ac:dyDescent="0.25">
      <c r="A6" s="65" t="s">
        <v>22</v>
      </c>
      <c r="B6" s="65"/>
      <c r="C6" s="65"/>
      <c r="D6" s="65"/>
      <c r="E6" s="65"/>
      <c r="F6" s="66"/>
      <c r="G6" s="21"/>
      <c r="H6" s="20"/>
      <c r="I6" s="18"/>
      <c r="J6" s="18"/>
      <c r="K6" s="18"/>
    </row>
    <row r="7" spans="1:12" ht="16.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2" ht="51" x14ac:dyDescent="0.25">
      <c r="A8" s="23"/>
      <c r="B8" s="23" t="s">
        <v>1</v>
      </c>
      <c r="C8" s="24" t="s">
        <v>29</v>
      </c>
      <c r="D8" s="23" t="s">
        <v>30</v>
      </c>
      <c r="E8" s="25" t="s">
        <v>31</v>
      </c>
      <c r="F8" s="25" t="s">
        <v>32</v>
      </c>
      <c r="G8" s="25" t="s">
        <v>2</v>
      </c>
      <c r="H8" s="26" t="s">
        <v>33</v>
      </c>
      <c r="I8" s="26" t="s">
        <v>34</v>
      </c>
      <c r="J8" s="26" t="s">
        <v>35</v>
      </c>
      <c r="K8" s="27" t="s">
        <v>36</v>
      </c>
    </row>
    <row r="9" spans="1:12" x14ac:dyDescent="0.25">
      <c r="A9" s="61">
        <v>1</v>
      </c>
      <c r="B9" s="61">
        <v>2</v>
      </c>
      <c r="C9" s="61">
        <v>3</v>
      </c>
      <c r="D9" s="61">
        <v>4</v>
      </c>
      <c r="E9" s="61">
        <v>5</v>
      </c>
      <c r="F9" s="61">
        <v>6</v>
      </c>
      <c r="G9" s="61">
        <v>8</v>
      </c>
      <c r="H9" s="61">
        <v>9</v>
      </c>
      <c r="I9" s="61">
        <v>13</v>
      </c>
      <c r="J9" s="23">
        <v>15</v>
      </c>
      <c r="K9" s="67" t="s">
        <v>4</v>
      </c>
    </row>
    <row r="10" spans="1:12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23" t="s">
        <v>40</v>
      </c>
      <c r="K10" s="68"/>
    </row>
    <row r="11" spans="1:12" ht="15" customHeight="1" x14ac:dyDescent="0.25">
      <c r="A11" s="28" t="s">
        <v>11</v>
      </c>
      <c r="B11" s="40" t="s">
        <v>27</v>
      </c>
      <c r="C11" s="4"/>
      <c r="D11" s="8"/>
      <c r="E11" s="8"/>
      <c r="F11" s="12"/>
      <c r="G11" s="29" t="s">
        <v>23</v>
      </c>
      <c r="H11" s="10"/>
      <c r="I11" s="30">
        <v>20000</v>
      </c>
      <c r="J11" s="31">
        <f>SUM(E11*H11)</f>
        <v>0</v>
      </c>
      <c r="K11" s="5" t="s">
        <v>44</v>
      </c>
    </row>
    <row r="12" spans="1:12" x14ac:dyDescent="0.25">
      <c r="A12" s="46" t="s">
        <v>21</v>
      </c>
      <c r="B12" s="47"/>
      <c r="C12" s="47"/>
      <c r="D12" s="47"/>
      <c r="E12" s="47"/>
      <c r="F12" s="47"/>
      <c r="G12" s="47"/>
      <c r="H12" s="47"/>
      <c r="I12" s="48"/>
      <c r="J12" s="47"/>
      <c r="K12" s="49"/>
    </row>
    <row r="13" spans="1:12" ht="51" x14ac:dyDescent="0.25">
      <c r="A13" s="32"/>
      <c r="B13" s="55" t="s">
        <v>17</v>
      </c>
      <c r="C13" s="56"/>
      <c r="D13" s="56"/>
      <c r="E13" s="56"/>
      <c r="F13" s="57"/>
      <c r="G13" s="33" t="s">
        <v>2</v>
      </c>
      <c r="H13" s="34" t="s">
        <v>25</v>
      </c>
      <c r="I13" s="35" t="s">
        <v>15</v>
      </c>
      <c r="J13" s="36" t="s">
        <v>37</v>
      </c>
      <c r="K13" s="18"/>
      <c r="L13" s="18"/>
    </row>
    <row r="14" spans="1:12" ht="32.25" customHeight="1" x14ac:dyDescent="0.25">
      <c r="A14" s="28" t="s">
        <v>5</v>
      </c>
      <c r="B14" s="50" t="s">
        <v>24</v>
      </c>
      <c r="C14" s="51"/>
      <c r="D14" s="51"/>
      <c r="E14" s="51"/>
      <c r="F14" s="51"/>
      <c r="G14" s="37" t="s">
        <v>12</v>
      </c>
      <c r="H14" s="41"/>
      <c r="I14" s="10"/>
      <c r="J14" s="31">
        <f>H14*I14*72</f>
        <v>0</v>
      </c>
      <c r="K14" s="18"/>
      <c r="L14" s="18"/>
    </row>
    <row r="15" spans="1:12" ht="63.75" customHeight="1" x14ac:dyDescent="0.25">
      <c r="A15" s="32"/>
      <c r="B15" s="52" t="s">
        <v>18</v>
      </c>
      <c r="C15" s="53"/>
      <c r="D15" s="53"/>
      <c r="E15" s="53"/>
      <c r="F15" s="54"/>
      <c r="G15" s="33" t="s">
        <v>2</v>
      </c>
      <c r="H15" s="35" t="s">
        <v>15</v>
      </c>
      <c r="I15" s="26" t="s">
        <v>3</v>
      </c>
      <c r="J15" s="18"/>
      <c r="K15" s="18"/>
      <c r="L15" s="18"/>
    </row>
    <row r="16" spans="1:12" ht="34.5" customHeight="1" x14ac:dyDescent="0.25">
      <c r="A16" s="28" t="s">
        <v>6</v>
      </c>
      <c r="B16" s="50" t="s">
        <v>41</v>
      </c>
      <c r="C16" s="51"/>
      <c r="D16" s="51"/>
      <c r="E16" s="51"/>
      <c r="F16" s="51"/>
      <c r="G16" s="37" t="s">
        <v>16</v>
      </c>
      <c r="H16" s="7"/>
      <c r="I16" s="31">
        <f>SUM(E11*H16*6*2)/1000</f>
        <v>0</v>
      </c>
      <c r="J16" s="18"/>
      <c r="K16" s="18"/>
      <c r="L16" s="18"/>
    </row>
    <row r="17" spans="1:12" ht="28.5" customHeight="1" x14ac:dyDescent="0.25">
      <c r="A17" s="28" t="s">
        <v>10</v>
      </c>
      <c r="B17" s="50" t="s">
        <v>42</v>
      </c>
      <c r="C17" s="51"/>
      <c r="D17" s="51"/>
      <c r="E17" s="51"/>
      <c r="F17" s="51"/>
      <c r="G17" s="37" t="s">
        <v>16</v>
      </c>
      <c r="H17" s="7"/>
      <c r="I17" s="31">
        <f>SUM(E11*H17*6*2)/1000</f>
        <v>0</v>
      </c>
      <c r="J17" s="18"/>
      <c r="K17" s="18"/>
      <c r="L17" s="18"/>
    </row>
    <row r="18" spans="1:12" ht="36.75" customHeight="1" x14ac:dyDescent="0.25">
      <c r="A18" s="32"/>
      <c r="B18" s="52" t="s">
        <v>20</v>
      </c>
      <c r="C18" s="53"/>
      <c r="D18" s="53"/>
      <c r="E18" s="53"/>
      <c r="F18" s="54"/>
      <c r="G18" s="33" t="s">
        <v>2</v>
      </c>
      <c r="H18" s="35" t="s">
        <v>15</v>
      </c>
      <c r="I18" s="26" t="s">
        <v>3</v>
      </c>
      <c r="J18" s="18"/>
      <c r="K18" s="18"/>
      <c r="L18" s="18"/>
    </row>
    <row r="19" spans="1:12" ht="27.75" customHeight="1" x14ac:dyDescent="0.25">
      <c r="A19" s="28" t="s">
        <v>9</v>
      </c>
      <c r="B19" s="50" t="s">
        <v>26</v>
      </c>
      <c r="C19" s="51"/>
      <c r="D19" s="51"/>
      <c r="E19" s="51"/>
      <c r="F19" s="51"/>
      <c r="G19" s="29" t="s">
        <v>16</v>
      </c>
      <c r="H19" s="7"/>
      <c r="I19" s="31">
        <f>SUM(E11*H19)/1000</f>
        <v>0</v>
      </c>
      <c r="J19" s="9"/>
      <c r="K19" s="18"/>
      <c r="L19" s="18"/>
    </row>
    <row r="20" spans="1:12" x14ac:dyDescent="0.25">
      <c r="A20" s="43" t="s">
        <v>28</v>
      </c>
      <c r="B20" s="44"/>
      <c r="C20" s="44"/>
      <c r="D20" s="44"/>
      <c r="E20" s="44"/>
      <c r="F20" s="44"/>
      <c r="G20" s="44"/>
      <c r="H20" s="44"/>
      <c r="I20" s="45"/>
      <c r="J20" s="38">
        <f>J11+J14+I16+I17+I19</f>
        <v>0</v>
      </c>
      <c r="K20" s="42"/>
      <c r="L20" s="18"/>
    </row>
    <row r="22" spans="1:12" x14ac:dyDescent="0.25">
      <c r="I22" s="11"/>
    </row>
    <row r="23" spans="1:12" x14ac:dyDescent="0.25">
      <c r="A23" s="3" t="s">
        <v>7</v>
      </c>
      <c r="B23" s="6" t="s">
        <v>8</v>
      </c>
      <c r="C23" s="2"/>
      <c r="E23" s="69"/>
      <c r="F23" s="69"/>
      <c r="G23" s="69"/>
    </row>
    <row r="24" spans="1:12" x14ac:dyDescent="0.25">
      <c r="E24" s="18" t="s">
        <v>43</v>
      </c>
      <c r="F24" s="18"/>
      <c r="G24" s="18"/>
    </row>
    <row r="26" spans="1:12" x14ac:dyDescent="0.25">
      <c r="A26" s="39" t="s">
        <v>13</v>
      </c>
      <c r="B26" s="18"/>
      <c r="C26" s="18"/>
    </row>
    <row r="27" spans="1:12" x14ac:dyDescent="0.25">
      <c r="A27" s="18" t="s">
        <v>14</v>
      </c>
      <c r="B27" s="18"/>
      <c r="C27" s="18"/>
    </row>
  </sheetData>
  <sheetProtection algorithmName="SHA-512" hashValue="oaOUWvJGNmRJMRLm3ZJS2l/QyZaoGvH4AGPIe/xX9NN35rJHKlXOSDrA/Ej5uUajSJEc/2fWWhXxe1laXnOk8Q==" saltValue="fQrCAcymHmjmO7M6hbDsXg==" spinCount="100000" sheet="1" objects="1" scenarios="1"/>
  <mergeCells count="24">
    <mergeCell ref="K9:K10"/>
    <mergeCell ref="H9:H10"/>
    <mergeCell ref="I9:I10"/>
    <mergeCell ref="F9:F10"/>
    <mergeCell ref="E9:E10"/>
    <mergeCell ref="A1:C1"/>
    <mergeCell ref="G9:G10"/>
    <mergeCell ref="A9:A10"/>
    <mergeCell ref="A3:D3"/>
    <mergeCell ref="A4:D4"/>
    <mergeCell ref="A5:D5"/>
    <mergeCell ref="A6:F6"/>
    <mergeCell ref="D9:D10"/>
    <mergeCell ref="C9:C10"/>
    <mergeCell ref="B9:B10"/>
    <mergeCell ref="A20:I20"/>
    <mergeCell ref="A12:K12"/>
    <mergeCell ref="B16:F16"/>
    <mergeCell ref="B17:F17"/>
    <mergeCell ref="B14:F14"/>
    <mergeCell ref="B18:F18"/>
    <mergeCell ref="B19:F19"/>
    <mergeCell ref="B13:F13"/>
    <mergeCell ref="B15:F15"/>
  </mergeCells>
  <pageMargins left="0.7" right="0.7" top="0.75" bottom="0.75" header="0.3" footer="0.3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68c5f5d4-aadc-499c-975b-051170a396f7"/>
    <ds:schemaRef ds:uri="http://schemas.microsoft.com/office/infopath/2007/PartnerControls"/>
    <ds:schemaRef ds:uri="6a4cc071-bd85-44c5-acc7-68a9b922d49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2024-03-26T07:47:37Z</cp:lastPrinted>
  <dcterms:created xsi:type="dcterms:W3CDTF">2018-06-26T11:34:26Z</dcterms:created>
  <dcterms:modified xsi:type="dcterms:W3CDTF">2024-03-26T08:32:47Z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