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ANTE-ALIGHIERI\RAZPIS-2024-2026\DATOTEKE\"/>
    </mc:Choice>
  </mc:AlternateContent>
  <xr:revisionPtr revIDLastSave="0" documentId="8_{F4186DCD-BA35-46C7-A070-29F2E2911ADB}" xr6:coauthVersionLast="47" xr6:coauthVersionMax="47" xr10:uidLastSave="{00000000-0000-0000-0000-000000000000}"/>
  <bookViews>
    <workbookView xWindow="30210" yWindow="2940" windowWidth="26415" windowHeight="10395" xr2:uid="{2720A2D6-8D1C-49FD-B54A-375B3155A761}"/>
  </bookViews>
  <sheets>
    <sheet name="Eko mleko" sheetId="2" r:id="rId1"/>
    <sheet name="Bio sadje in zelenjava" sheetId="3" r:id="rId2"/>
    <sheet name="Sadni sokovi" sheetId="4" r:id="rId3"/>
    <sheet name="Splošno prehrambeno blago" sheetId="6" r:id="rId4"/>
    <sheet name="Konzervirana živila" sheetId="7" r:id="rId5"/>
    <sheet name="Začimbe, dodatki jedem" sheetId="5" r:id="rId6"/>
  </sheets>
  <definedNames>
    <definedName name="_xlnm.Print_Titles" localSheetId="1">'Bio sadje in zelenjava'!#REF!</definedName>
    <definedName name="_xlnm.Print_Titles" localSheetId="0">'Eko mleko'!$11:$11</definedName>
    <definedName name="_xlnm.Print_Titles" localSheetId="4">'Konzervirana živila'!$11:$11</definedName>
    <definedName name="_xlnm.Print_Titles" localSheetId="2">'Sadni sokovi'!$11:$11</definedName>
    <definedName name="_xlnm.Print_Titles" localSheetId="3">'Splošno prehrambeno blago'!$11:$11</definedName>
    <definedName name="_xlnm.Print_Titles" localSheetId="5">'Začimbe, dodatki jedem'!$11:$11</definedName>
    <definedName name="Z_05B2066C_458C_4B30_A1F9_3375CFE90D77_.wvu.PrintTitles" localSheetId="1" hidden="1">'Bio sadje in zelenjava'!#REF!</definedName>
    <definedName name="Z_05B2066C_458C_4B30_A1F9_3375CFE90D77_.wvu.PrintTitles" localSheetId="0" hidden="1">'Eko mleko'!$11:$11</definedName>
    <definedName name="Z_05B2066C_458C_4B30_A1F9_3375CFE90D77_.wvu.PrintTitles" localSheetId="4" hidden="1">'Konzervirana živila'!$11:$11</definedName>
    <definedName name="Z_05B2066C_458C_4B30_A1F9_3375CFE90D77_.wvu.PrintTitles" localSheetId="2" hidden="1">'Sadni sokovi'!$11:$11</definedName>
    <definedName name="Z_05B2066C_458C_4B30_A1F9_3375CFE90D77_.wvu.PrintTitles" localSheetId="3" hidden="1">'Splošno prehrambeno blago'!$11:$11</definedName>
    <definedName name="Z_05B2066C_458C_4B30_A1F9_3375CFE90D77_.wvu.PrintTitles" localSheetId="5" hidden="1">'Začimbe, dodatki jedem'!$11:$11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6" l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M18" i="7"/>
  <c r="L18" i="7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N13" i="7"/>
  <c r="L13" i="7"/>
  <c r="M13" i="7" s="1"/>
  <c r="N98" i="6"/>
  <c r="L98" i="6"/>
  <c r="M98" i="6" s="1"/>
  <c r="N97" i="6"/>
  <c r="L97" i="6"/>
  <c r="M97" i="6" s="1"/>
  <c r="N96" i="6"/>
  <c r="L96" i="6"/>
  <c r="M96" i="6" s="1"/>
  <c r="N95" i="6"/>
  <c r="L95" i="6"/>
  <c r="M95" i="6" s="1"/>
  <c r="N94" i="6"/>
  <c r="L94" i="6"/>
  <c r="M94" i="6" s="1"/>
  <c r="N93" i="6"/>
  <c r="L93" i="6"/>
  <c r="M93" i="6" s="1"/>
  <c r="N92" i="6"/>
  <c r="L92" i="6"/>
  <c r="M92" i="6" s="1"/>
  <c r="N91" i="6"/>
  <c r="L91" i="6"/>
  <c r="M91" i="6" s="1"/>
  <c r="N90" i="6"/>
  <c r="L90" i="6"/>
  <c r="M90" i="6" s="1"/>
  <c r="N89" i="6"/>
  <c r="M89" i="6"/>
  <c r="L89" i="6"/>
  <c r="N88" i="6"/>
  <c r="L88" i="6"/>
  <c r="M88" i="6" s="1"/>
  <c r="N87" i="6"/>
  <c r="L87" i="6"/>
  <c r="M87" i="6" s="1"/>
  <c r="N86" i="6"/>
  <c r="M86" i="6"/>
  <c r="L86" i="6"/>
  <c r="N85" i="6"/>
  <c r="L85" i="6"/>
  <c r="M85" i="6" s="1"/>
  <c r="N84" i="6"/>
  <c r="L84" i="6"/>
  <c r="M84" i="6" s="1"/>
  <c r="N83" i="6"/>
  <c r="L83" i="6"/>
  <c r="M83" i="6" s="1"/>
  <c r="N82" i="6"/>
  <c r="L82" i="6"/>
  <c r="M82" i="6" s="1"/>
  <c r="N81" i="6"/>
  <c r="M81" i="6"/>
  <c r="L81" i="6"/>
  <c r="N80" i="6"/>
  <c r="L80" i="6"/>
  <c r="M80" i="6" s="1"/>
  <c r="N79" i="6"/>
  <c r="M79" i="6"/>
  <c r="L79" i="6"/>
  <c r="N78" i="6"/>
  <c r="M78" i="6"/>
  <c r="L78" i="6"/>
  <c r="N77" i="6"/>
  <c r="L77" i="6"/>
  <c r="M77" i="6" s="1"/>
  <c r="N76" i="6"/>
  <c r="L76" i="6"/>
  <c r="M76" i="6" s="1"/>
  <c r="N75" i="6"/>
  <c r="M75" i="6"/>
  <c r="L75" i="6"/>
  <c r="N74" i="6"/>
  <c r="L74" i="6"/>
  <c r="M74" i="6" s="1"/>
  <c r="N73" i="6"/>
  <c r="M73" i="6"/>
  <c r="L73" i="6"/>
  <c r="N72" i="6"/>
  <c r="L72" i="6"/>
  <c r="M72" i="6" s="1"/>
  <c r="N71" i="6"/>
  <c r="L71" i="6"/>
  <c r="M71" i="6" s="1"/>
  <c r="N70" i="6"/>
  <c r="L70" i="6"/>
  <c r="M70" i="6" s="1"/>
  <c r="N69" i="6"/>
  <c r="L69" i="6"/>
  <c r="M69" i="6" s="1"/>
  <c r="N68" i="6"/>
  <c r="L68" i="6"/>
  <c r="M68" i="6" s="1"/>
  <c r="N67" i="6"/>
  <c r="M67" i="6"/>
  <c r="L67" i="6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M61" i="6"/>
  <c r="L61" i="6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M52" i="6"/>
  <c r="L52" i="6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M47" i="6"/>
  <c r="L47" i="6"/>
  <c r="N46" i="6"/>
  <c r="L46" i="6"/>
  <c r="M46" i="6" s="1"/>
  <c r="N45" i="6"/>
  <c r="M45" i="6"/>
  <c r="L45" i="6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M38" i="6"/>
  <c r="L38" i="6"/>
  <c r="N37" i="6"/>
  <c r="L37" i="6"/>
  <c r="M37" i="6" s="1"/>
  <c r="N36" i="6"/>
  <c r="L36" i="6"/>
  <c r="M36" i="6" s="1"/>
  <c r="N35" i="6"/>
  <c r="L35" i="6"/>
  <c r="M35" i="6" s="1"/>
  <c r="N34" i="6"/>
  <c r="M34" i="6"/>
  <c r="L34" i="6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M22" i="6"/>
  <c r="L22" i="6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A14" i="6"/>
  <c r="N13" i="6"/>
  <c r="L13" i="6"/>
  <c r="M13" i="6" s="1"/>
  <c r="N28" i="7" l="1"/>
  <c r="N99" i="6"/>
  <c r="M28" i="7"/>
  <c r="M99" i="6"/>
  <c r="B41" i="3" l="1"/>
  <c r="B42" i="3" s="1"/>
  <c r="B40" i="3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N13" i="5"/>
  <c r="L13" i="5"/>
  <c r="M13" i="5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4" i="4"/>
  <c r="N30" i="4" s="1"/>
  <c r="L14" i="4"/>
  <c r="M14" i="4" s="1"/>
  <c r="A14" i="4"/>
  <c r="N13" i="4"/>
  <c r="L13" i="4"/>
  <c r="M13" i="4" s="1"/>
  <c r="T42" i="3"/>
  <c r="R42" i="3"/>
  <c r="P42" i="3"/>
  <c r="S42" i="3" s="1"/>
  <c r="O42" i="3"/>
  <c r="Q42" i="3" s="1"/>
  <c r="T41" i="3"/>
  <c r="S41" i="3"/>
  <c r="R41" i="3"/>
  <c r="Q41" i="3"/>
  <c r="P41" i="3"/>
  <c r="O41" i="3"/>
  <c r="T40" i="3"/>
  <c r="R40" i="3"/>
  <c r="Q40" i="3"/>
  <c r="P40" i="3"/>
  <c r="S40" i="3" s="1"/>
  <c r="O40" i="3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S36" i="3"/>
  <c r="R36" i="3"/>
  <c r="P36" i="3"/>
  <c r="O36" i="3"/>
  <c r="Q36" i="3" s="1"/>
  <c r="T35" i="3"/>
  <c r="S35" i="3"/>
  <c r="R35" i="3"/>
  <c r="Q35" i="3"/>
  <c r="P35" i="3"/>
  <c r="O35" i="3"/>
  <c r="T34" i="3"/>
  <c r="S34" i="3"/>
  <c r="R34" i="3"/>
  <c r="Q34" i="3"/>
  <c r="P34" i="3"/>
  <c r="O34" i="3"/>
  <c r="T33" i="3"/>
  <c r="R33" i="3"/>
  <c r="Q33" i="3"/>
  <c r="P33" i="3"/>
  <c r="S33" i="3" s="1"/>
  <c r="O33" i="3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S30" i="3"/>
  <c r="R30" i="3"/>
  <c r="P30" i="3"/>
  <c r="O30" i="3"/>
  <c r="Q30" i="3" s="1"/>
  <c r="T29" i="3"/>
  <c r="R29" i="3"/>
  <c r="P29" i="3"/>
  <c r="S29" i="3" s="1"/>
  <c r="O29" i="3"/>
  <c r="Q29" i="3" s="1"/>
  <c r="T28" i="3"/>
  <c r="S28" i="3"/>
  <c r="R28" i="3"/>
  <c r="Q28" i="3"/>
  <c r="P28" i="3"/>
  <c r="O28" i="3"/>
  <c r="T27" i="3"/>
  <c r="R27" i="3"/>
  <c r="P27" i="3"/>
  <c r="S27" i="3" s="1"/>
  <c r="O27" i="3"/>
  <c r="Q27" i="3" s="1"/>
  <c r="T26" i="3"/>
  <c r="R26" i="3"/>
  <c r="Q26" i="3"/>
  <c r="P26" i="3"/>
  <c r="S26" i="3" s="1"/>
  <c r="O26" i="3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S22" i="3"/>
  <c r="R22" i="3"/>
  <c r="P22" i="3"/>
  <c r="O22" i="3"/>
  <c r="Q22" i="3" s="1"/>
  <c r="T21" i="3"/>
  <c r="S21" i="3"/>
  <c r="R21" i="3"/>
  <c r="Q21" i="3"/>
  <c r="P21" i="3"/>
  <c r="O21" i="3"/>
  <c r="T20" i="3"/>
  <c r="S20" i="3"/>
  <c r="R20" i="3"/>
  <c r="Q20" i="3"/>
  <c r="P20" i="3"/>
  <c r="O20" i="3"/>
  <c r="T19" i="3"/>
  <c r="R19" i="3"/>
  <c r="P19" i="3"/>
  <c r="S19" i="3" s="1"/>
  <c r="O19" i="3"/>
  <c r="Q19" i="3" s="1"/>
  <c r="T18" i="3"/>
  <c r="S18" i="3"/>
  <c r="R18" i="3"/>
  <c r="Q18" i="3"/>
  <c r="P18" i="3"/>
  <c r="O18" i="3"/>
  <c r="T17" i="3"/>
  <c r="R17" i="3"/>
  <c r="Q17" i="3"/>
  <c r="P17" i="3"/>
  <c r="S17" i="3" s="1"/>
  <c r="O17" i="3"/>
  <c r="T16" i="3"/>
  <c r="R16" i="3"/>
  <c r="P16" i="3"/>
  <c r="S16" i="3" s="1"/>
  <c r="O16" i="3"/>
  <c r="Q16" i="3" s="1"/>
  <c r="T15" i="3"/>
  <c r="T43" i="3" s="1"/>
  <c r="R15" i="3"/>
  <c r="R43" i="3" s="1"/>
  <c r="P15" i="3"/>
  <c r="S15" i="3" s="1"/>
  <c r="O15" i="3"/>
  <c r="Q15" i="3" s="1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N30" i="2"/>
  <c r="N29" i="2"/>
  <c r="L29" i="2"/>
  <c r="M29" i="2" s="1"/>
  <c r="N28" i="2"/>
  <c r="L28" i="2"/>
  <c r="M28" i="2" s="1"/>
  <c r="N27" i="2"/>
  <c r="M27" i="2"/>
  <c r="L27" i="2"/>
  <c r="N26" i="2"/>
  <c r="L26" i="2"/>
  <c r="M26" i="2" s="1"/>
  <c r="N25" i="2"/>
  <c r="M25" i="2"/>
  <c r="L25" i="2"/>
  <c r="N24" i="2"/>
  <c r="L24" i="2"/>
  <c r="M24" i="2" s="1"/>
  <c r="N23" i="2"/>
  <c r="M23" i="2"/>
  <c r="L23" i="2"/>
  <c r="N22" i="2"/>
  <c r="L22" i="2"/>
  <c r="M22" i="2" s="1"/>
  <c r="N21" i="2"/>
  <c r="M21" i="2"/>
  <c r="L21" i="2"/>
  <c r="N20" i="2"/>
  <c r="L20" i="2"/>
  <c r="M20" i="2" s="1"/>
  <c r="N19" i="2"/>
  <c r="M19" i="2"/>
  <c r="L19" i="2"/>
  <c r="N18" i="2"/>
  <c r="L18" i="2"/>
  <c r="M18" i="2" s="1"/>
  <c r="N17" i="2"/>
  <c r="M17" i="2"/>
  <c r="L17" i="2"/>
  <c r="N16" i="2"/>
  <c r="L16" i="2"/>
  <c r="M16" i="2" s="1"/>
  <c r="N15" i="2"/>
  <c r="M15" i="2"/>
  <c r="L15" i="2"/>
  <c r="N14" i="2"/>
  <c r="L14" i="2"/>
  <c r="M14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N13" i="2"/>
  <c r="M13" i="2"/>
  <c r="M30" i="2" s="1"/>
  <c r="L13" i="2"/>
  <c r="N29" i="5" l="1"/>
  <c r="Q43" i="3"/>
  <c r="M29" i="5"/>
  <c r="M30" i="4"/>
  <c r="S43" i="3"/>
</calcChain>
</file>

<file path=xl/sharedStrings.xml><?xml version="1.0" encoding="utf-8"?>
<sst xmlns="http://schemas.openxmlformats.org/spreadsheetml/2006/main" count="946" uniqueCount="320">
  <si>
    <t>NAROČNIK:   SCUOLA ELEMENTARE DANTE ALIGHIERI ISOLA</t>
  </si>
  <si>
    <r>
      <t xml:space="preserve">                         </t>
    </r>
    <r>
      <rPr>
        <b/>
        <sz val="8"/>
        <rFont val="Palatino Linotype"/>
        <family val="1"/>
      </rPr>
      <t>OSNOVNA ŠOLA DANTE ALIGHIERI IZOLA</t>
    </r>
  </si>
  <si>
    <r>
      <t xml:space="preserve">                        </t>
    </r>
    <r>
      <rPr>
        <b/>
        <sz val="8"/>
        <rFont val="Palatino Linotype"/>
        <family val="1"/>
      </rPr>
      <t xml:space="preserve"> Ulica oktobrske revolucije 10, 6310 Isola - Izola</t>
    </r>
  </si>
  <si>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</si>
  <si>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</si>
  <si>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</si>
  <si>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</si>
  <si>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</si>
  <si>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</si>
  <si>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</si>
  <si>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</si>
  <si>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</si>
  <si>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</si>
  <si>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</si>
  <si>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</si>
  <si>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</si>
  <si>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kos</t>
  </si>
  <si>
    <t>l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</si>
  <si>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</si>
  <si>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</si>
  <si>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</si>
  <si>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</si>
  <si>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</si>
  <si>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</si>
  <si>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</si>
  <si>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</si>
  <si>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 xml:space="preserve">Sklop 6:  Ekološko mleko in mlečni izdelki  </t>
  </si>
  <si>
    <t xml:space="preserve">Bio pitno mleko 3,5 % m.m. 150 g </t>
  </si>
  <si>
    <t>Bio jogurt sadni 150 g</t>
  </si>
  <si>
    <t>Bio čvrsti jogurt sadni 3,5 % m.m. 150 g</t>
  </si>
  <si>
    <t>Bio jogurt sadni  250g, različni okusi</t>
  </si>
  <si>
    <t>Bio čvrsti jogurt sadni  3,5 % m.m.  250g</t>
  </si>
  <si>
    <t xml:space="preserve">Bio poltrdi sir navadni </t>
  </si>
  <si>
    <t xml:space="preserve">Bio mladi sir </t>
  </si>
  <si>
    <t xml:space="preserve">Bio skutni namaz </t>
  </si>
  <si>
    <t>Bio skutni namaz 1kg</t>
  </si>
  <si>
    <t>Bio domače mleko 1l</t>
  </si>
  <si>
    <t>Bio domače maslo 1kg</t>
  </si>
  <si>
    <t>Bio domače maslo 200g</t>
  </si>
  <si>
    <t>Bio mleko z okusom 150ml - 250ml</t>
  </si>
  <si>
    <t>Bio smoothie različni okusi 1l</t>
  </si>
  <si>
    <t>Bio jogurt različni okusi 1 l</t>
  </si>
  <si>
    <t>Bio jogurt različni okusi 0,5l</t>
  </si>
  <si>
    <t>SKUPAJ SKLOP 6:</t>
  </si>
  <si>
    <t>Izdelki tega sklopa s predpono "BIO" morajo imeti ustrezne certifikate ob vsaki dobavi !!!</t>
  </si>
  <si>
    <t>Sklop 13: Bio sadje in zelenjava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</si>
  <si>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</si>
  <si>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</si>
  <si>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</si>
  <si>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</si>
  <si>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</si>
  <si>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</si>
  <si>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</si>
  <si>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DVELETNA</t>
  </si>
  <si>
    <t>VREDNOST BREZ DDV</t>
  </si>
  <si>
    <t xml:space="preserve"> za 1. obdobje</t>
  </si>
  <si>
    <t>za 1. obdobje</t>
  </si>
  <si>
    <t>dveletna</t>
  </si>
  <si>
    <t>za 1. obdobje - izbor</t>
  </si>
  <si>
    <t>dveletna - predvidena</t>
  </si>
  <si>
    <t>Jabolka bio.</t>
  </si>
  <si>
    <t>Kiwi bio.</t>
  </si>
  <si>
    <t>Hruške bio.</t>
  </si>
  <si>
    <t>Rozine suhe bio.- do 1 kg</t>
  </si>
  <si>
    <t>Jabolčni krhlji olupljeni bio.- do 1 kg</t>
  </si>
  <si>
    <t>Slive suhe bio. - do 1 kg</t>
  </si>
  <si>
    <t>Marelice suhe bio. - do 1 kg</t>
  </si>
  <si>
    <t>Blitva bio.</t>
  </si>
  <si>
    <t>Bučke bio.</t>
  </si>
  <si>
    <t>Cvetača bio.</t>
  </si>
  <si>
    <t>Čebula mlada bio.</t>
  </si>
  <si>
    <t>Čebula bio.</t>
  </si>
  <si>
    <t>Koleraba bio.</t>
  </si>
  <si>
    <t>Korenje bio.</t>
  </si>
  <si>
    <t xml:space="preserve">Krompir mlad bio. </t>
  </si>
  <si>
    <t xml:space="preserve">Krompir bio. </t>
  </si>
  <si>
    <t>Kumare bio.</t>
  </si>
  <si>
    <t>Paprika bio.</t>
  </si>
  <si>
    <t>Paradižnik bio.</t>
  </si>
  <si>
    <t>Por bio.</t>
  </si>
  <si>
    <t>Solata endivija bio.</t>
  </si>
  <si>
    <t>Solata kristala bio.</t>
  </si>
  <si>
    <t>Radič bio.</t>
  </si>
  <si>
    <t>Zelje v glavah mlado bio.</t>
  </si>
  <si>
    <t>Zelje v glavah bio.</t>
  </si>
  <si>
    <t>slive bio.</t>
  </si>
  <si>
    <t>Pomaranče bio.</t>
  </si>
  <si>
    <t>Mandarine bio.</t>
  </si>
  <si>
    <t>SKUPAJ SKLOP 13:</t>
  </si>
  <si>
    <t>ODVOZ emblalaže - plastični in leseni zaboji…..obvezen</t>
  </si>
  <si>
    <t xml:space="preserve">* 1. obdobje od 1. 5. 2024  do 31. 10. 2024 </t>
  </si>
  <si>
    <t>PONUDNIKI MORAJO IZPOLNITI VSA POLJA "CENA BREZ DDV dveletna" z zadnjimi tržnimi cenami ponujenega blaga</t>
  </si>
  <si>
    <t>PONUDNIKI V POLJA "CENA BREZ DDV  za 1. obdobje" izpolnijo polja za katera je naročnik vpisal količine v polja "IZRAČUN ZA 1. obdobje"</t>
  </si>
  <si>
    <t xml:space="preserve">Sklop 15: Sadni sokovi   </t>
  </si>
  <si>
    <t>100% jabolčni sok 0,2</t>
  </si>
  <si>
    <t>100% pomarančni sok 200 ml</t>
  </si>
  <si>
    <t>100% pomarančni sok 0,2</t>
  </si>
  <si>
    <t>100% sadno zelenjavni sok 0,2</t>
  </si>
  <si>
    <t>100% multivitaminski sok z rdečega sadja 200 ml</t>
  </si>
  <si>
    <t>100% rdeča pesa sok 0,25</t>
  </si>
  <si>
    <t>100% jabolčni sok 1l</t>
  </si>
  <si>
    <t>100% multivitaminski sok iz rdečega sadja  1l</t>
  </si>
  <si>
    <t>100% sok  rdeče sadje  1l</t>
  </si>
  <si>
    <t>100% pomarančni sok 1l</t>
  </si>
  <si>
    <t>100% sadno zelenjavni sok 1l</t>
  </si>
  <si>
    <t>Breskov nektar   200 ml</t>
  </si>
  <si>
    <t xml:space="preserve">Breskov nektar   0,2 </t>
  </si>
  <si>
    <t>Nektar iz Jagod, jabolk in grozdja, min. 45% sadni delež ( od tega min. 30 % jagodne kaše ),  200 ml</t>
  </si>
  <si>
    <t>Marelični nektar 200 ml</t>
  </si>
  <si>
    <t>Marelični nektar 0,2 l</t>
  </si>
  <si>
    <t>Smoothie pijača, 200 ml (breskev, jabolko,grozdje, banana, marelica) z dodanimi prehranskimi vlakninami</t>
  </si>
  <si>
    <t>Smoothie- breskev jabolko 0,25</t>
  </si>
  <si>
    <t>Črni ribez nektar 200 ml</t>
  </si>
  <si>
    <t>BIO Jabolčni sok 200 ml</t>
  </si>
  <si>
    <t>BIO 100% SOK jab, granatno jabolko, grozdje, ribez 200ml</t>
  </si>
  <si>
    <t>BIO 100% SOK jab, granatno jabolko, grozdje, ribez 1 L</t>
  </si>
  <si>
    <t>100% limonin sok 1 l</t>
  </si>
  <si>
    <t>SKUPAJ SKLOP 15:</t>
  </si>
  <si>
    <r>
      <t xml:space="preserve">Dostava blaga se vrši v roku </t>
    </r>
    <r>
      <rPr>
        <b/>
        <sz val="8"/>
        <rFont val="Palatino Linotype"/>
        <family val="1"/>
      </rPr>
      <t>48</t>
    </r>
    <r>
      <rPr>
        <sz val="8"/>
        <rFont val="Palatino Linotype"/>
        <family val="1"/>
        <charset val="238"/>
      </rPr>
      <t xml:space="preserve"> ur od uradnega prejema naročila </t>
    </r>
    <r>
      <rPr>
        <b/>
        <sz val="8"/>
        <rFont val="Palatino Linotype"/>
        <family val="1"/>
      </rPr>
      <t>najkasneje do 12 u</t>
    </r>
    <r>
      <rPr>
        <sz val="8"/>
        <rFont val="Palatino Linotype"/>
        <family val="1"/>
        <charset val="238"/>
      </rPr>
      <t>re.</t>
    </r>
  </si>
  <si>
    <t xml:space="preserve">Sklop 20:  Začimbe, dodatki jedem </t>
  </si>
  <si>
    <t>Kumina mleta  450g</t>
  </si>
  <si>
    <t>Kumina mleta 50g</t>
  </si>
  <si>
    <t>Kurkuma mleta  190g</t>
  </si>
  <si>
    <t>Kurkuma mleta  50g</t>
  </si>
  <si>
    <t>Majaron drobljeni  100g</t>
  </si>
  <si>
    <t>Majaron drobljeni  200g</t>
  </si>
  <si>
    <t>Poper črni mleti 600g</t>
  </si>
  <si>
    <t>Poper črni mleti 500g</t>
  </si>
  <si>
    <t>Muškatni oreh, mleti 170g</t>
  </si>
  <si>
    <t>Muškatni oreh, mleti 50g</t>
  </si>
  <si>
    <t>Bazilika 180g</t>
  </si>
  <si>
    <t>Bazilika 200g</t>
  </si>
  <si>
    <t>Origano 200g</t>
  </si>
  <si>
    <t>Cimet mleti 600g</t>
  </si>
  <si>
    <t>Cimet mleti 50g</t>
  </si>
  <si>
    <t xml:space="preserve">Profesionalna goveja osnova 1L </t>
  </si>
  <si>
    <t xml:space="preserve">Profesionalna kokošja osnova 1L </t>
  </si>
  <si>
    <t xml:space="preserve">Profesionalna zelenjavna osnova 1L </t>
  </si>
  <si>
    <t xml:space="preserve">Prifesionalna zelenjavna osnova 1L </t>
  </si>
  <si>
    <t>Rama combi profi 3,7l</t>
  </si>
  <si>
    <t>Margarina Rama Cullinesse Profi, 0,9 l</t>
  </si>
  <si>
    <t>Goveja juha čista z min 2.7 % govejega ekstrakta pakirana po 1 kg</t>
  </si>
  <si>
    <t>Zelenjavna juha čista brez ojačevalcev okusa pakirana po 1 kg</t>
  </si>
  <si>
    <t>SKUPAJ SKLOP 20:</t>
  </si>
  <si>
    <t xml:space="preserve">SPECIFIKACIJA PREDRAČUNA - POPR.  </t>
  </si>
  <si>
    <t>SPECIFIKACIJA PREDRAČUNA - POPR.</t>
  </si>
  <si>
    <t>BIO kefir iz kefirnega zrna različni okusi 0,5 l</t>
  </si>
  <si>
    <t>BIO kefir iz kefirnega zrna različni okusi 200ml</t>
  </si>
  <si>
    <t>BIO kefir iz kefirnega zrnarazlični okusi 250ml</t>
  </si>
  <si>
    <t>BIO kefir iz kefirnega zrna, različni okusi 1l</t>
  </si>
  <si>
    <t>Bio pitno mleko 1,5-3,5 % m.m. 150 ml</t>
  </si>
  <si>
    <t xml:space="preserve">Sklop 17: Splošno prehrambeno blago  </t>
  </si>
  <si>
    <t>Majoneza 620g</t>
  </si>
  <si>
    <t>Olje sončnično 100% 1 l</t>
  </si>
  <si>
    <t>Olje sončnično 100% 2 l</t>
  </si>
  <si>
    <t>Olje oljčno, hladno stiskano  1 l</t>
  </si>
  <si>
    <t xml:space="preserve">Olje oljčno 100%  1/1 </t>
  </si>
  <si>
    <t>Marelični sadni namaz  5 kg</t>
  </si>
  <si>
    <t>Marelična marmelada namaz 5/1</t>
  </si>
  <si>
    <t>Jagodni sadni namaz 600-5000 g</t>
  </si>
  <si>
    <t>Jagodna marmelada namaz 5/1</t>
  </si>
  <si>
    <t>Sadni namaz iz mešanega sadja 5 kg</t>
  </si>
  <si>
    <t>Mešana marmelada namaz 5/1</t>
  </si>
  <si>
    <t>Sadni namaz iz gozdnih sadežev 5 kg</t>
  </si>
  <si>
    <t xml:space="preserve">Tuna kosi v olivnem olju  1 kg, enakovredno kot rio mare </t>
  </si>
  <si>
    <t>Tuna kosi v olivnem olju  1 kg, kot rio mare ali enakovredno</t>
  </si>
  <si>
    <t>Mešanica začimb enakovredna kot začinka  1000g</t>
  </si>
  <si>
    <t>Mešanica začimb kot začinka  1000g</t>
  </si>
  <si>
    <t>Dodatek k jedem z zelenjavo, brez ojačevalca okusa, 1kg, enakovredno kot Vegeta</t>
  </si>
  <si>
    <t>Dodatek k jedem z zelenjavo, brez ojačevalca okusa, 1kg</t>
  </si>
  <si>
    <t>Kompot, mešano sadje 3/1</t>
  </si>
  <si>
    <t>Kompot marelica 2500 g</t>
  </si>
  <si>
    <t>Kompot marelica 3/1</t>
  </si>
  <si>
    <t>Kompot breskev  3/1</t>
  </si>
  <si>
    <t xml:space="preserve">Sladkor 1kg </t>
  </si>
  <si>
    <t>Sol 1kg - drobno mleta</t>
  </si>
  <si>
    <t>Sol morska, nerefinirana jodirana, 1kg - drobno mleta kot Piranska</t>
  </si>
  <si>
    <t xml:space="preserve">Čokoladni kremni namaz z lešniki, enakovredno Nutela, 3 kg, min. 13 % lešnika, </t>
  </si>
  <si>
    <t>Čokoladno mlečni lešnikov namaz  3/1, min. 13 % lešnika</t>
  </si>
  <si>
    <t>Sladkor v prahu 500g</t>
  </si>
  <si>
    <t>Kakav instant, min. manj masten kakav 25 %, kot Benquick 800g</t>
  </si>
  <si>
    <t xml:space="preserve">Instant žitna kava, min. ekstrakt kavnega nadomestka v prahu 15 % (ječmen, ječmenov slad, cikorija),kot Benquick, 400 g </t>
  </si>
  <si>
    <t>Kava prava 500g kot Barcaffe</t>
  </si>
  <si>
    <t>Kokosova moka 200g</t>
  </si>
  <si>
    <t>Med cvetlični 900g</t>
  </si>
  <si>
    <t>Kvas suhi 7 g</t>
  </si>
  <si>
    <t xml:space="preserve">Pašteta kokošja,  brez aditivov 45g, enakovredno kot Argeta </t>
  </si>
  <si>
    <t>Pašteta kokošja, min.  kuhano kokošje meso 24%, 95g, kot Argeta junior</t>
  </si>
  <si>
    <t xml:space="preserve">Pašteta kokošja,  brez aditivov 95g, enakovredno kot Argeta </t>
  </si>
  <si>
    <t xml:space="preserve">Kis jabolčni, naravni brez antioksidantov in konzervansov 1l,  enakovredno kot Simonič </t>
  </si>
  <si>
    <t xml:space="preserve">Kis jabolčni, naravni brez antioksidantov in konzervansov 1l, kot Simonič </t>
  </si>
  <si>
    <t>Balzamični kis kot Ponti 0,5l</t>
  </si>
  <si>
    <t xml:space="preserve">kos </t>
  </si>
  <si>
    <t>Vanilijin sladkor 1000g</t>
  </si>
  <si>
    <t xml:space="preserve">Pecilni prašek 1000g </t>
  </si>
  <si>
    <t>Negazirana naravna mineralna voda,  0,5 L, enakovredna  kot Costela</t>
  </si>
  <si>
    <t>Voda pvc naturalna, negazirana  0,5l</t>
  </si>
  <si>
    <t>Masleni keksi 460g</t>
  </si>
  <si>
    <t>Masleni keksi 920g</t>
  </si>
  <si>
    <t>Muesli crunchy s sadjem 350g</t>
  </si>
  <si>
    <t>Muesli crunchy s sadjem in čokolado 375g</t>
  </si>
  <si>
    <t>Muesli crunchy s sadjem in čokolado 350g</t>
  </si>
  <si>
    <t>Hrustljavi kosmiči čokoladni krogljice 1000g</t>
  </si>
  <si>
    <t xml:space="preserve">Hrustljavi kosmiči koruzni  1000g </t>
  </si>
  <si>
    <t xml:space="preserve">Kavni nadomestek kot Divka 250g </t>
  </si>
  <si>
    <t>Kavni nadomestek kot Proja 250g</t>
  </si>
  <si>
    <t>Kosmiči iz žitaric in čokolade, žitarice 51% (pšenični zdrob, pšenična moka), sladkor, čokolada v prahu 18%,  kot čokolino 1000g</t>
  </si>
  <si>
    <t>Krekerji neslani porcijski  100g - 300g</t>
  </si>
  <si>
    <t>Krekerji neslani porcijski  250g</t>
  </si>
  <si>
    <t>Prepečenec zlati  pakiran 330g</t>
  </si>
  <si>
    <t>Rižev napitek 1L</t>
  </si>
  <si>
    <t>Mandljev  napitek 1L</t>
  </si>
  <si>
    <t>mandljev  napitek 1L</t>
  </si>
  <si>
    <t>Sojino meso medaljoni 100g</t>
  </si>
  <si>
    <t>Sojino meso koščki drobni 250g</t>
  </si>
  <si>
    <t>Keksi brez glutena kot  Gulon 200g</t>
  </si>
  <si>
    <t>Keksi brez glutena kot  Gulon 250g</t>
  </si>
  <si>
    <t>Kruh brez glutena beli s semeni 200g-300g</t>
  </si>
  <si>
    <t>Kruh brez glutena beli clasic  200g</t>
  </si>
  <si>
    <t>Kruh brez glutena lanndbrot 300g</t>
  </si>
  <si>
    <t>Kruh brez glutena lanndbrot 240g</t>
  </si>
  <si>
    <t>Koruni kosmiči brez glutena 330g</t>
  </si>
  <si>
    <t>Valfiji riževi 100g</t>
  </si>
  <si>
    <t>Koruzne testenine kratke 500g</t>
  </si>
  <si>
    <t>Koruzne testenine špageti 500g</t>
  </si>
  <si>
    <t xml:space="preserve">Riževe testenine rezanci 250g </t>
  </si>
  <si>
    <t>Margarina 250 g</t>
  </si>
  <si>
    <t>margarina 250 g</t>
  </si>
  <si>
    <t>Desert sojin čokolada 4x125g (cena za zavitek)</t>
  </si>
  <si>
    <t>desert sojin čokolada 4x125g</t>
  </si>
  <si>
    <t>Desert sojin vanilja 4x125g (cena za zavitek)</t>
  </si>
  <si>
    <t>desert sojin vanilja 4x125g</t>
  </si>
  <si>
    <t xml:space="preserve">Puding s smetano vanilja 175g </t>
  </si>
  <si>
    <t>puding s smetano vanilja 150g</t>
  </si>
  <si>
    <t>Puding s smetano čokolada 175g</t>
  </si>
  <si>
    <t>puding s smetano čokolada 150g</t>
  </si>
  <si>
    <t>Puding čokolada  125g</t>
  </si>
  <si>
    <t>puding čokolada  150g</t>
  </si>
  <si>
    <t>Puding vanilja 125g</t>
  </si>
  <si>
    <t>puding vanilja 150g</t>
  </si>
  <si>
    <t>Planinski čaj filter  1 kg</t>
  </si>
  <si>
    <t>Planinski čaj filter  1/1</t>
  </si>
  <si>
    <t>Šipkov čaj filter  1,5 kg</t>
  </si>
  <si>
    <t>Šipkov čaj filter  1/1</t>
  </si>
  <si>
    <t>Šipek hibiskus čaj filter 1,5 kg</t>
  </si>
  <si>
    <t>Hibiskus čaj filter 1/1</t>
  </si>
  <si>
    <t>Sadni čaj  jagoda vanilija filter 1,25 kg</t>
  </si>
  <si>
    <t>Sadni čaj filter 1/1</t>
  </si>
  <si>
    <t>Sadni čaj divja češnja filter 1,25 kg</t>
  </si>
  <si>
    <t>Čaj gozdni sadeži filter  1,2 kg</t>
  </si>
  <si>
    <t>Čaj gozdni sadeži filter  1/1</t>
  </si>
  <si>
    <t>Hummus različni okusi</t>
  </si>
  <si>
    <t>TOFU pečen 160 g.</t>
  </si>
  <si>
    <t>rezanci brez glut. 250g</t>
  </si>
  <si>
    <t>Kruhki hrust. bio brez glutena</t>
  </si>
  <si>
    <t>Med cvetlični ekološki</t>
  </si>
  <si>
    <t>Medaljoni sojini 100 g</t>
  </si>
  <si>
    <t>Kapre v slanini 1 kg</t>
  </si>
  <si>
    <t>Artičoke v kisu 290 g</t>
  </si>
  <si>
    <t>Prepečenec brez glutena 175g</t>
  </si>
  <si>
    <t>Grisini brez glutena</t>
  </si>
  <si>
    <t>Pašteta piščančja Junior 45 g</t>
  </si>
  <si>
    <t>Pašteta piščančja Junior 95g</t>
  </si>
  <si>
    <t>riž basmati 500g</t>
  </si>
  <si>
    <t>Riž basmati 500g</t>
  </si>
  <si>
    <t>Riž, dolgozrnati 5/1</t>
  </si>
  <si>
    <t xml:space="preserve">Riž, parboiled, bel 5/1, 1. kvalitete </t>
  </si>
  <si>
    <t>keksi s polnilom 100-300g</t>
  </si>
  <si>
    <t>SKUPAJ SKLOP 17:</t>
  </si>
  <si>
    <t xml:space="preserve">Sklop 18: Konzervirana živila  </t>
  </si>
  <si>
    <t>Fižol rjavi, kozerviran 3/1</t>
  </si>
  <si>
    <t>Grah konzerviran 3/1</t>
  </si>
  <si>
    <t xml:space="preserve">Fižol, zrnje 800 g </t>
  </si>
  <si>
    <t>Gorčica 1050 g enakovredno kot Natureta</t>
  </si>
  <si>
    <t>Gorčica 1/1</t>
  </si>
  <si>
    <t>Koruza v slanici 3/1</t>
  </si>
  <si>
    <t>Koruza sladka 340g</t>
  </si>
  <si>
    <t>Kumarice kisle 4000 g enakovredne kot Natureta</t>
  </si>
  <si>
    <t>Kumarice kisle 5/1</t>
  </si>
  <si>
    <t>Paprika fileti, rdeča 5/1</t>
  </si>
  <si>
    <t>Paprika fileti rdeča 1000 g</t>
  </si>
  <si>
    <t>Paradižnikov koncentrat 1/1</t>
  </si>
  <si>
    <t>Paradižnik pelati 2500g, enakovredno  kot Natureta</t>
  </si>
  <si>
    <t>Paradižnik pelati 2600g</t>
  </si>
  <si>
    <t>konzervirana čičerika 3/1</t>
  </si>
  <si>
    <t>Olive zelene brez koščice 1000g</t>
  </si>
  <si>
    <t>Olive črne brez koščice 540g</t>
  </si>
  <si>
    <t>SKUPAJ SKLOP 18:</t>
  </si>
  <si>
    <t>100%  bistri jabolčni sok  200 ml</t>
  </si>
  <si>
    <t>Sadno zelenjavna pijača 200 ml</t>
  </si>
  <si>
    <t xml:space="preserve">SPECIFIKACIJA PREDRAČUNA - POPR. </t>
  </si>
  <si>
    <t>Kompot, mešano sadje 700 g</t>
  </si>
  <si>
    <t>Kompot breskev  2500 g</t>
  </si>
  <si>
    <t>Kakav instant, min. manj masten kakav 25 %, kot Benquick 1000g</t>
  </si>
  <si>
    <t>Kvas suhi 5X7 g</t>
  </si>
  <si>
    <t>Muesli crunchy s sadjem 1000 g</t>
  </si>
  <si>
    <t xml:space="preserve">Hrustljavi kosmiči koruzni  500g </t>
  </si>
  <si>
    <t>Prepečenec zlati  pakiran  320g</t>
  </si>
  <si>
    <t>Koruni kosmiči brez glutena 250g</t>
  </si>
  <si>
    <t xml:space="preserve">Riževe testenine rezanci 400g </t>
  </si>
  <si>
    <t>peresniki brez glut. 500g</t>
  </si>
  <si>
    <t>svedri brez glut. 400g</t>
  </si>
  <si>
    <t>Kreker brez glut. 200 g</t>
  </si>
  <si>
    <t>Čokoladni namaz Nutella 750g</t>
  </si>
  <si>
    <t xml:space="preserve">riž, parboiled, beli, 5 kg, 1. kvalitete </t>
  </si>
  <si>
    <t>drobtine krušne 500 g</t>
  </si>
  <si>
    <t>riž, dolgozrnati 5/1 kg</t>
  </si>
  <si>
    <t>SPECIFIKACIJA PREDRAČUNA  - POPR.</t>
  </si>
  <si>
    <t>Fižol rjavi, kozerviran, 2500 g</t>
  </si>
  <si>
    <t>Grah konzerviran 2500 g</t>
  </si>
  <si>
    <t xml:space="preserve">Fižol,  rjavi zrnje 800 g </t>
  </si>
  <si>
    <t>Koruza v slanici 2600 g</t>
  </si>
  <si>
    <t>Paprika fileti 4250 g</t>
  </si>
  <si>
    <t>Paradižnikov koncentrat  720 g</t>
  </si>
  <si>
    <t>čičerika 400 g</t>
  </si>
  <si>
    <t>Olive zelene brez koščice 900g</t>
  </si>
  <si>
    <t>Olive črne  510g</t>
  </si>
  <si>
    <t>Rdeča pesa 4 kg, kot Natureta</t>
  </si>
  <si>
    <t>Origano 135g</t>
  </si>
  <si>
    <t>Klinčki 125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</si>
</sst>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</font>
    <font>
      <b/>
      <sz val="10"/>
      <name val="Palatino Linotype"/>
      <family val="1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9"/>
      <color indexed="8"/>
      <name val="Palatino Linotype"/>
      <family val="1"/>
      <charset val="238"/>
    </font>
    <font>
      <sz val="9"/>
      <name val="Palatino Linotype"/>
      <family val="1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8"/>
      <name val="Palatino Linotype"/>
      <family val="1"/>
      <charset val="238"/>
    </font>
    <font>
      <b/>
      <sz val="5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/>
    <xf numFmtId="0" fontId="1" fillId="0" borderId="0"/>
    <xf numFmtId="0" fontId="11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top" wrapText="1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/>
    <xf numFmtId="0" fontId="4" fillId="0" borderId="10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5" fillId="0" borderId="0" xfId="0" applyFont="1"/>
    <xf numFmtId="0" fontId="10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9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right" vertical="top" wrapText="1"/>
    </xf>
    <xf numFmtId="0" fontId="17" fillId="0" borderId="9" xfId="2" applyFont="1" applyBorder="1" applyAlignment="1">
      <alignment horizontal="center" vertical="center"/>
    </xf>
    <xf numFmtId="3" fontId="18" fillId="0" borderId="9" xfId="2" applyNumberFormat="1" applyFont="1" applyBorder="1" applyAlignment="1">
      <alignment horizontal="center" vertical="center"/>
    </xf>
    <xf numFmtId="1" fontId="2" fillId="0" borderId="9" xfId="2" applyNumberFormat="1" applyFont="1" applyBorder="1" applyAlignment="1">
      <alignment horizontal="center" vertical="center"/>
    </xf>
    <xf numFmtId="3" fontId="2" fillId="0" borderId="9" xfId="2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/>
    </xf>
    <xf numFmtId="3" fontId="2" fillId="0" borderId="9" xfId="2" applyNumberFormat="1" applyFont="1" applyBorder="1" applyAlignment="1">
      <alignment horizontal="center"/>
    </xf>
    <xf numFmtId="0" fontId="19" fillId="0" borderId="0" xfId="0" applyFont="1"/>
    <xf numFmtId="0" fontId="2" fillId="0" borderId="0" xfId="2" applyFont="1"/>
    <xf numFmtId="0" fontId="4" fillId="0" borderId="0" xfId="2" applyFont="1"/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0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2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2" fillId="2" borderId="14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 vertical="top" wrapText="1"/>
    </xf>
    <xf numFmtId="0" fontId="2" fillId="2" borderId="10" xfId="3" applyFont="1" applyFill="1" applyBorder="1" applyAlignment="1">
      <alignment horizontal="center" vertical="top" wrapText="1"/>
    </xf>
    <xf numFmtId="3" fontId="4" fillId="2" borderId="9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7" fillId="0" borderId="10" xfId="2" applyFont="1" applyBorder="1" applyAlignment="1">
      <alignment horizontal="left" vertical="top" wrapText="1"/>
    </xf>
    <xf numFmtId="0" fontId="17" fillId="0" borderId="11" xfId="2" applyFont="1" applyBorder="1" applyAlignment="1">
      <alignment horizontal="left" vertical="top" wrapText="1"/>
    </xf>
    <xf numFmtId="0" fontId="17" fillId="0" borderId="12" xfId="2" applyFont="1" applyBorder="1" applyAlignment="1">
      <alignment horizontal="left" vertical="top" wrapText="1"/>
    </xf>
    <xf numFmtId="0" fontId="9" fillId="2" borderId="10" xfId="3" applyFont="1" applyFill="1" applyBorder="1" applyAlignment="1">
      <alignment horizontal="left" vertical="top" wrapText="1"/>
    </xf>
    <xf numFmtId="0" fontId="9" fillId="2" borderId="11" xfId="3" applyFont="1" applyFill="1" applyBorder="1" applyAlignment="1">
      <alignment horizontal="left" vertical="top" wrapText="1"/>
    </xf>
    <xf numFmtId="0" fontId="9" fillId="2" borderId="12" xfId="3" applyFont="1" applyFill="1" applyBorder="1" applyAlignment="1">
      <alignment horizontal="left" vertical="top" wrapText="1"/>
    </xf>
    <xf numFmtId="0" fontId="17" fillId="0" borderId="10" xfId="2" applyFont="1" applyBorder="1" applyAlignment="1">
      <alignment horizontal="left" vertical="center" wrapText="1"/>
    </xf>
    <xf numFmtId="0" fontId="17" fillId="0" borderId="11" xfId="2" applyFont="1" applyBorder="1" applyAlignment="1">
      <alignment horizontal="left" vertical="center" wrapText="1"/>
    </xf>
    <xf numFmtId="0" fontId="17" fillId="0" borderId="12" xfId="2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6" fillId="0" borderId="10" xfId="2" applyFont="1" applyBorder="1" applyAlignment="1">
      <alignment horizontal="left" vertical="top" wrapText="1"/>
    </xf>
    <xf numFmtId="0" fontId="16" fillId="0" borderId="11" xfId="2" applyFont="1" applyBorder="1" applyAlignment="1">
      <alignment horizontal="left" vertical="top" wrapText="1"/>
    </xf>
    <xf numFmtId="0" fontId="16" fillId="0" borderId="12" xfId="2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3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3" fontId="20" fillId="3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>
      <alignment horizontal="center" vertical="center" wrapText="1"/>
    </xf>
  </cellXfs>
  <cellStyles count="4">
    <cellStyle name="Navadno" xfId="0" builtinId="0"/>
    <cellStyle name="Navadno_List1" xfId="1" xr:uid="{1DEB876F-F242-4B1D-B922-A618A09631A3}"/>
    <cellStyle name="Navadno_List1 2 2" xfId="3" xr:uid="{8D85F22C-BFB3-4788-BE4F-A8CE32937F47}"/>
    <cellStyle name="Normal 2" xfId="2" xr:uid="{41268528-2B25-429F-9DDB-2D618E85AD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E6FD-8176-43B4-B4C1-0DFB67BBB91E}">
  <dimension ref="A1:N45"/>
  <sheetViews>
    <sheetView tabSelected="1" topLeftCell="A8" zoomScaleNormal="100" workbookViewId="0">
      <selection activeCell="H20" sqref="H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2</v>
      </c>
      <c r="B3" s="4"/>
      <c r="C3" s="5"/>
      <c r="D3" s="5"/>
      <c r="E3" s="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5"/>
      <c r="D4" s="5"/>
      <c r="E4" s="5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3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6" customFormat="1" ht="12.75" customHeight="1" x14ac:dyDescent="0.3">
      <c r="H8" s="7" t="s">
        <v>144</v>
      </c>
      <c r="I8" s="7"/>
      <c r="J8" s="7"/>
      <c r="K8" s="8"/>
      <c r="L8" s="8"/>
      <c r="M8" s="8"/>
      <c r="N8" s="8"/>
    </row>
    <row r="9" spans="1:14" s="6" customFormat="1" ht="12.75" customHeight="1" x14ac:dyDescent="0.3">
      <c r="H9" s="7" t="s">
        <v>26</v>
      </c>
      <c r="I9" s="7"/>
      <c r="J9" s="7"/>
      <c r="K9" s="8"/>
      <c r="L9" s="8"/>
      <c r="M9" s="8"/>
      <c r="N9" s="8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47" t="s">
        <v>4</v>
      </c>
      <c r="B11" s="48" t="s">
        <v>5</v>
      </c>
      <c r="C11" s="96" t="s">
        <v>6</v>
      </c>
      <c r="D11" s="97"/>
      <c r="E11" s="97"/>
      <c r="F11" s="98"/>
      <c r="G11" s="50" t="s">
        <v>7</v>
      </c>
      <c r="H11" s="51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52" t="s">
        <v>13</v>
      </c>
      <c r="N11" s="52" t="s">
        <v>14</v>
      </c>
    </row>
    <row r="12" spans="1:14" s="1" customFormat="1" ht="12.75" customHeight="1" x14ac:dyDescent="0.3">
      <c r="A12" s="53"/>
      <c r="B12" s="54"/>
      <c r="C12" s="55"/>
      <c r="D12" s="56"/>
      <c r="E12" s="56"/>
      <c r="F12" s="57"/>
      <c r="G12" s="58"/>
      <c r="H12" s="59"/>
      <c r="I12" s="60"/>
      <c r="J12" s="60"/>
      <c r="K12" s="60"/>
      <c r="L12" s="60"/>
      <c r="M12" s="60"/>
      <c r="N12" s="60" t="s">
        <v>15</v>
      </c>
    </row>
    <row r="13" spans="1:14" ht="15" customHeight="1" x14ac:dyDescent="0.3">
      <c r="A13" s="9">
        <v>1</v>
      </c>
      <c r="B13" s="10">
        <v>20114</v>
      </c>
      <c r="C13" s="92" t="s">
        <v>150</v>
      </c>
      <c r="D13" s="93" t="s">
        <v>27</v>
      </c>
      <c r="E13" s="93" t="s">
        <v>27</v>
      </c>
      <c r="F13" s="94" t="s">
        <v>27</v>
      </c>
      <c r="G13" s="11" t="s">
        <v>16</v>
      </c>
      <c r="H13" s="12"/>
      <c r="I13" s="13">
        <v>400</v>
      </c>
      <c r="J13" s="14">
        <v>0</v>
      </c>
      <c r="K13" s="15">
        <v>9.5</v>
      </c>
      <c r="L13" s="16">
        <f t="shared" ref="L13:L29" si="0">PRODUCT(J13,1.095)</f>
        <v>0</v>
      </c>
      <c r="M13" s="17">
        <f>PRODUCT(I13,L13)</f>
        <v>0</v>
      </c>
      <c r="N13" s="17">
        <f>PRODUCT(I13,J13)</f>
        <v>0</v>
      </c>
    </row>
    <row r="14" spans="1:14" ht="15" customHeight="1" x14ac:dyDescent="0.3">
      <c r="A14" s="9">
        <f>A13+1</f>
        <v>2</v>
      </c>
      <c r="B14" s="10">
        <v>20115</v>
      </c>
      <c r="C14" s="92" t="s">
        <v>28</v>
      </c>
      <c r="D14" s="93" t="s">
        <v>29</v>
      </c>
      <c r="E14" s="93" t="s">
        <v>29</v>
      </c>
      <c r="F14" s="94" t="s">
        <v>29</v>
      </c>
      <c r="G14" s="11" t="s">
        <v>16</v>
      </c>
      <c r="H14" s="12"/>
      <c r="I14" s="13">
        <v>1400</v>
      </c>
      <c r="J14" s="14">
        <v>0</v>
      </c>
      <c r="K14" s="15">
        <v>9.5</v>
      </c>
      <c r="L14" s="16">
        <f t="shared" si="0"/>
        <v>0</v>
      </c>
      <c r="M14" s="17">
        <f t="shared" ref="M14:M29" si="1">PRODUCT(I14,L14)</f>
        <v>0</v>
      </c>
      <c r="N14" s="17">
        <f t="shared" ref="N14:N29" si="2">PRODUCT(I14,J14)</f>
        <v>0</v>
      </c>
    </row>
    <row r="15" spans="1:14" ht="15" customHeight="1" x14ac:dyDescent="0.3">
      <c r="A15" s="9">
        <f t="shared" ref="A15:A29" si="3">A14+1</f>
        <v>3</v>
      </c>
      <c r="B15" s="10">
        <v>20116</v>
      </c>
      <c r="C15" s="92" t="s">
        <v>30</v>
      </c>
      <c r="D15" s="93" t="s">
        <v>31</v>
      </c>
      <c r="E15" s="93" t="s">
        <v>31</v>
      </c>
      <c r="F15" s="94" t="s">
        <v>31</v>
      </c>
      <c r="G15" s="11" t="s">
        <v>16</v>
      </c>
      <c r="H15" s="12"/>
      <c r="I15" s="13">
        <v>1400</v>
      </c>
      <c r="J15" s="14">
        <v>0</v>
      </c>
      <c r="K15" s="15">
        <v>9.5</v>
      </c>
      <c r="L15" s="16">
        <f t="shared" si="0"/>
        <v>0</v>
      </c>
      <c r="M15" s="17">
        <f t="shared" si="1"/>
        <v>0</v>
      </c>
      <c r="N15" s="17">
        <f t="shared" si="2"/>
        <v>0</v>
      </c>
    </row>
    <row r="16" spans="1:14" ht="15" customHeight="1" x14ac:dyDescent="0.3">
      <c r="A16" s="9">
        <f t="shared" si="3"/>
        <v>4</v>
      </c>
      <c r="B16" s="10">
        <v>20119</v>
      </c>
      <c r="C16" s="92" t="s">
        <v>32</v>
      </c>
      <c r="D16" s="93" t="s">
        <v>32</v>
      </c>
      <c r="E16" s="93" t="s">
        <v>32</v>
      </c>
      <c r="F16" s="94" t="s">
        <v>32</v>
      </c>
      <c r="G16" s="11" t="s">
        <v>18</v>
      </c>
      <c r="H16" s="12"/>
      <c r="I16" s="13">
        <v>10</v>
      </c>
      <c r="J16" s="14">
        <v>0</v>
      </c>
      <c r="K16" s="15">
        <v>9.5</v>
      </c>
      <c r="L16" s="16">
        <f t="shared" si="0"/>
        <v>0</v>
      </c>
      <c r="M16" s="17">
        <f t="shared" si="1"/>
        <v>0</v>
      </c>
      <c r="N16" s="17">
        <f t="shared" si="2"/>
        <v>0</v>
      </c>
    </row>
    <row r="17" spans="1:14" ht="15" customHeight="1" x14ac:dyDescent="0.3">
      <c r="A17" s="9">
        <f t="shared" si="3"/>
        <v>5</v>
      </c>
      <c r="B17" s="10">
        <v>20120</v>
      </c>
      <c r="C17" s="92" t="s">
        <v>33</v>
      </c>
      <c r="D17" s="93" t="s">
        <v>33</v>
      </c>
      <c r="E17" s="93" t="s">
        <v>33</v>
      </c>
      <c r="F17" s="94" t="s">
        <v>33</v>
      </c>
      <c r="G17" s="11" t="s">
        <v>18</v>
      </c>
      <c r="H17" s="12"/>
      <c r="I17" s="13">
        <v>50</v>
      </c>
      <c r="J17" s="14">
        <v>0</v>
      </c>
      <c r="K17" s="15">
        <v>9.5</v>
      </c>
      <c r="L17" s="16">
        <f t="shared" si="0"/>
        <v>0</v>
      </c>
      <c r="M17" s="17">
        <f t="shared" si="1"/>
        <v>0</v>
      </c>
      <c r="N17" s="17">
        <f t="shared" si="2"/>
        <v>0</v>
      </c>
    </row>
    <row r="18" spans="1:14" ht="15" customHeight="1" x14ac:dyDescent="0.3">
      <c r="A18" s="9">
        <f t="shared" si="3"/>
        <v>6</v>
      </c>
      <c r="B18" s="10">
        <v>20121</v>
      </c>
      <c r="C18" s="92" t="s">
        <v>34</v>
      </c>
      <c r="D18" s="93" t="s">
        <v>35</v>
      </c>
      <c r="E18" s="93" t="s">
        <v>35</v>
      </c>
      <c r="F18" s="94" t="s">
        <v>35</v>
      </c>
      <c r="G18" s="11" t="s">
        <v>18</v>
      </c>
      <c r="H18" s="12"/>
      <c r="I18" s="13">
        <v>40</v>
      </c>
      <c r="J18" s="14">
        <v>0</v>
      </c>
      <c r="K18" s="15">
        <v>9.5</v>
      </c>
      <c r="L18" s="16">
        <f t="shared" si="0"/>
        <v>0</v>
      </c>
      <c r="M18" s="17">
        <f t="shared" si="1"/>
        <v>0</v>
      </c>
      <c r="N18" s="17">
        <f t="shared" si="2"/>
        <v>0</v>
      </c>
    </row>
    <row r="19" spans="1:14" ht="15" customHeight="1" x14ac:dyDescent="0.3">
      <c r="A19" s="9">
        <f t="shared" si="3"/>
        <v>7</v>
      </c>
      <c r="B19" s="10">
        <v>20530</v>
      </c>
      <c r="C19" s="92" t="s">
        <v>36</v>
      </c>
      <c r="D19" s="93"/>
      <c r="E19" s="93"/>
      <c r="F19" s="94"/>
      <c r="G19" s="11" t="s">
        <v>16</v>
      </c>
      <c r="H19" s="12"/>
      <c r="I19" s="13">
        <v>300</v>
      </c>
      <c r="J19" s="14">
        <v>0</v>
      </c>
      <c r="K19" s="15">
        <v>9.5</v>
      </c>
      <c r="L19" s="16">
        <f t="shared" si="0"/>
        <v>0</v>
      </c>
      <c r="M19" s="17">
        <f t="shared" si="1"/>
        <v>0</v>
      </c>
      <c r="N19" s="17">
        <f t="shared" si="2"/>
        <v>0</v>
      </c>
    </row>
    <row r="20" spans="1:14" ht="15" customHeight="1" x14ac:dyDescent="0.3">
      <c r="A20" s="9">
        <f t="shared" si="3"/>
        <v>8</v>
      </c>
      <c r="B20" s="10">
        <v>20531</v>
      </c>
      <c r="C20" s="92" t="s">
        <v>37</v>
      </c>
      <c r="D20" s="93"/>
      <c r="E20" s="93"/>
      <c r="F20" s="94"/>
      <c r="G20" s="11" t="s">
        <v>16</v>
      </c>
      <c r="H20" s="12"/>
      <c r="I20" s="13">
        <v>20</v>
      </c>
      <c r="J20" s="14">
        <v>0</v>
      </c>
      <c r="K20" s="15">
        <v>9.5</v>
      </c>
      <c r="L20" s="16">
        <f t="shared" si="0"/>
        <v>0</v>
      </c>
      <c r="M20" s="17">
        <f t="shared" si="1"/>
        <v>0</v>
      </c>
      <c r="N20" s="17">
        <f t="shared" si="2"/>
        <v>0</v>
      </c>
    </row>
    <row r="21" spans="1:14" ht="15" customHeight="1" x14ac:dyDescent="0.3">
      <c r="A21" s="9">
        <f t="shared" si="3"/>
        <v>9</v>
      </c>
      <c r="B21" s="23">
        <v>20532</v>
      </c>
      <c r="C21" s="92" t="s">
        <v>38</v>
      </c>
      <c r="D21" s="93"/>
      <c r="E21" s="93"/>
      <c r="F21" s="94"/>
      <c r="G21" s="11" t="s">
        <v>16</v>
      </c>
      <c r="H21" s="24"/>
      <c r="I21" s="13">
        <v>5</v>
      </c>
      <c r="J21" s="14">
        <v>0</v>
      </c>
      <c r="K21" s="15">
        <v>9.5</v>
      </c>
      <c r="L21" s="16">
        <f t="shared" si="0"/>
        <v>0</v>
      </c>
      <c r="M21" s="17">
        <f t="shared" si="1"/>
        <v>0</v>
      </c>
      <c r="N21" s="17">
        <f t="shared" si="2"/>
        <v>0</v>
      </c>
    </row>
    <row r="22" spans="1:14" ht="15" customHeight="1" x14ac:dyDescent="0.3">
      <c r="A22" s="9">
        <f t="shared" si="3"/>
        <v>10</v>
      </c>
      <c r="B22" s="23">
        <v>20587</v>
      </c>
      <c r="C22" s="92" t="s">
        <v>149</v>
      </c>
      <c r="D22" s="93"/>
      <c r="E22" s="93"/>
      <c r="F22" s="94"/>
      <c r="G22" s="11" t="s">
        <v>16</v>
      </c>
      <c r="H22" s="24"/>
      <c r="I22" s="13">
        <v>20</v>
      </c>
      <c r="J22" s="14">
        <v>0</v>
      </c>
      <c r="K22" s="15">
        <v>9.5</v>
      </c>
      <c r="L22" s="16">
        <f t="shared" si="0"/>
        <v>0</v>
      </c>
      <c r="M22" s="17">
        <f t="shared" si="1"/>
        <v>0</v>
      </c>
      <c r="N22" s="17">
        <f t="shared" si="2"/>
        <v>0</v>
      </c>
    </row>
    <row r="23" spans="1:14" ht="15" customHeight="1" x14ac:dyDescent="0.3">
      <c r="A23" s="9">
        <f t="shared" si="3"/>
        <v>11</v>
      </c>
      <c r="B23" s="23">
        <v>20588</v>
      </c>
      <c r="C23" s="92" t="s">
        <v>146</v>
      </c>
      <c r="D23" s="93"/>
      <c r="E23" s="93"/>
      <c r="F23" s="94"/>
      <c r="G23" s="11" t="s">
        <v>16</v>
      </c>
      <c r="H23" s="24"/>
      <c r="I23" s="13">
        <v>100</v>
      </c>
      <c r="J23" s="14">
        <v>0</v>
      </c>
      <c r="K23" s="15">
        <v>9.5</v>
      </c>
      <c r="L23" s="16">
        <f t="shared" si="0"/>
        <v>0</v>
      </c>
      <c r="M23" s="17">
        <f t="shared" si="1"/>
        <v>0</v>
      </c>
      <c r="N23" s="17">
        <f t="shared" si="2"/>
        <v>0</v>
      </c>
    </row>
    <row r="24" spans="1:14" ht="15" customHeight="1" x14ac:dyDescent="0.3">
      <c r="A24" s="9">
        <f t="shared" si="3"/>
        <v>12</v>
      </c>
      <c r="B24" s="23">
        <v>20589</v>
      </c>
      <c r="C24" s="92" t="s">
        <v>147</v>
      </c>
      <c r="D24" s="93"/>
      <c r="E24" s="93"/>
      <c r="F24" s="94"/>
      <c r="G24" s="11" t="s">
        <v>16</v>
      </c>
      <c r="H24" s="24"/>
      <c r="I24" s="13">
        <v>500</v>
      </c>
      <c r="J24" s="14">
        <v>0</v>
      </c>
      <c r="K24" s="15">
        <v>9.5</v>
      </c>
      <c r="L24" s="16">
        <f t="shared" si="0"/>
        <v>0</v>
      </c>
      <c r="M24" s="17">
        <f t="shared" si="1"/>
        <v>0</v>
      </c>
      <c r="N24" s="17">
        <f t="shared" si="2"/>
        <v>0</v>
      </c>
    </row>
    <row r="25" spans="1:14" ht="15" customHeight="1" x14ac:dyDescent="0.3">
      <c r="A25" s="9">
        <f t="shared" si="3"/>
        <v>13</v>
      </c>
      <c r="B25" s="23">
        <v>20590</v>
      </c>
      <c r="C25" s="92" t="s">
        <v>148</v>
      </c>
      <c r="D25" s="93"/>
      <c r="E25" s="93"/>
      <c r="F25" s="94"/>
      <c r="G25" s="11" t="s">
        <v>16</v>
      </c>
      <c r="H25" s="24"/>
      <c r="I25" s="13">
        <v>500</v>
      </c>
      <c r="J25" s="14">
        <v>0</v>
      </c>
      <c r="K25" s="15">
        <v>9.5</v>
      </c>
      <c r="L25" s="16">
        <f t="shared" si="0"/>
        <v>0</v>
      </c>
      <c r="M25" s="17">
        <f t="shared" si="1"/>
        <v>0</v>
      </c>
      <c r="N25" s="17">
        <f t="shared" si="2"/>
        <v>0</v>
      </c>
    </row>
    <row r="26" spans="1:14" ht="15" customHeight="1" x14ac:dyDescent="0.3">
      <c r="A26" s="9">
        <f t="shared" si="3"/>
        <v>14</v>
      </c>
      <c r="B26" s="23">
        <v>20593</v>
      </c>
      <c r="C26" s="92" t="s">
        <v>39</v>
      </c>
      <c r="D26" s="93"/>
      <c r="E26" s="93"/>
      <c r="F26" s="94"/>
      <c r="G26" s="11" t="s">
        <v>17</v>
      </c>
      <c r="H26" s="24"/>
      <c r="I26" s="13">
        <v>150</v>
      </c>
      <c r="J26" s="14">
        <v>0</v>
      </c>
      <c r="K26" s="15">
        <v>9.5</v>
      </c>
      <c r="L26" s="16">
        <f t="shared" si="0"/>
        <v>0</v>
      </c>
      <c r="M26" s="17">
        <f t="shared" si="1"/>
        <v>0</v>
      </c>
      <c r="N26" s="17">
        <f t="shared" si="2"/>
        <v>0</v>
      </c>
    </row>
    <row r="27" spans="1:14" ht="15" customHeight="1" x14ac:dyDescent="0.3">
      <c r="A27" s="9">
        <f t="shared" si="3"/>
        <v>15</v>
      </c>
      <c r="B27" s="23">
        <v>20605</v>
      </c>
      <c r="C27" s="92" t="s">
        <v>40</v>
      </c>
      <c r="D27" s="93"/>
      <c r="E27" s="93"/>
      <c r="F27" s="94"/>
      <c r="G27" s="11" t="s">
        <v>16</v>
      </c>
      <c r="H27" s="24"/>
      <c r="I27" s="13">
        <v>50</v>
      </c>
      <c r="J27" s="14">
        <v>0</v>
      </c>
      <c r="K27" s="15">
        <v>9.5</v>
      </c>
      <c r="L27" s="16">
        <f t="shared" si="0"/>
        <v>0</v>
      </c>
      <c r="M27" s="17">
        <f t="shared" si="1"/>
        <v>0</v>
      </c>
      <c r="N27" s="17">
        <f t="shared" si="2"/>
        <v>0</v>
      </c>
    </row>
    <row r="28" spans="1:14" ht="15" customHeight="1" x14ac:dyDescent="0.3">
      <c r="A28" s="9">
        <f t="shared" si="3"/>
        <v>16</v>
      </c>
      <c r="B28" s="23">
        <v>20608</v>
      </c>
      <c r="C28" s="92" t="s">
        <v>41</v>
      </c>
      <c r="D28" s="93"/>
      <c r="E28" s="93"/>
      <c r="F28" s="94"/>
      <c r="G28" s="11" t="s">
        <v>16</v>
      </c>
      <c r="H28" s="24"/>
      <c r="I28" s="13">
        <v>100</v>
      </c>
      <c r="J28" s="14">
        <v>0</v>
      </c>
      <c r="K28" s="15">
        <v>9.5</v>
      </c>
      <c r="L28" s="16">
        <f t="shared" si="0"/>
        <v>0</v>
      </c>
      <c r="M28" s="17">
        <f t="shared" si="1"/>
        <v>0</v>
      </c>
      <c r="N28" s="17">
        <f t="shared" si="2"/>
        <v>0</v>
      </c>
    </row>
    <row r="29" spans="1:14" ht="15" customHeight="1" x14ac:dyDescent="0.3">
      <c r="A29" s="9">
        <f t="shared" si="3"/>
        <v>17</v>
      </c>
      <c r="B29" s="23">
        <v>20609</v>
      </c>
      <c r="C29" s="92" t="s">
        <v>42</v>
      </c>
      <c r="D29" s="93"/>
      <c r="E29" s="93"/>
      <c r="F29" s="94"/>
      <c r="G29" s="11" t="s">
        <v>16</v>
      </c>
      <c r="H29" s="24"/>
      <c r="I29" s="13">
        <v>50</v>
      </c>
      <c r="J29" s="14">
        <v>0</v>
      </c>
      <c r="K29" s="15">
        <v>9.5</v>
      </c>
      <c r="L29" s="16">
        <f t="shared" si="0"/>
        <v>0</v>
      </c>
      <c r="M29" s="17">
        <f t="shared" si="1"/>
        <v>0</v>
      </c>
      <c r="N29" s="17">
        <f t="shared" si="2"/>
        <v>0</v>
      </c>
    </row>
    <row r="30" spans="1:14" ht="12.75" customHeight="1" x14ac:dyDescent="0.3">
      <c r="A30" s="61"/>
      <c r="B30" s="61"/>
      <c r="C30" s="95" t="s">
        <v>43</v>
      </c>
      <c r="D30" s="95"/>
      <c r="E30" s="95"/>
      <c r="F30" s="95"/>
      <c r="G30" s="62"/>
      <c r="H30" s="62"/>
      <c r="I30" s="62"/>
      <c r="J30" s="63"/>
      <c r="K30" s="62"/>
      <c r="L30" s="64"/>
      <c r="M30" s="65">
        <f>SUM(M13:M29)</f>
        <v>0</v>
      </c>
      <c r="N30" s="65">
        <f>SUM(N13:N29)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1" t="s">
        <v>44</v>
      </c>
      <c r="B37" s="2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23</v>
      </c>
      <c r="B39" s="4"/>
      <c r="C39" s="4"/>
      <c r="D39" s="4"/>
      <c r="E39" s="4"/>
      <c r="F39" s="4"/>
      <c r="G39" s="4"/>
      <c r="H39" s="21" t="s">
        <v>24</v>
      </c>
      <c r="I39" s="4"/>
      <c r="J39" s="4"/>
      <c r="K39" s="4" t="s">
        <v>25</v>
      </c>
      <c r="L39" s="4"/>
      <c r="M39" s="4"/>
      <c r="N39" s="4"/>
    </row>
    <row r="42" spans="1:14" ht="12.75" customHeight="1" x14ac:dyDescent="0.3">
      <c r="B42" s="22"/>
      <c r="C42" s="22"/>
    </row>
    <row r="43" spans="1:14" ht="12.75" customHeight="1" x14ac:dyDescent="0.3">
      <c r="B43" s="22"/>
      <c r="C43" s="22"/>
    </row>
    <row r="44" spans="1:14" ht="12.75" customHeight="1" x14ac:dyDescent="0.3">
      <c r="B44" s="22"/>
      <c r="C44" s="22"/>
    </row>
    <row r="45" spans="1:14" ht="12.75" customHeight="1" x14ac:dyDescent="0.3">
      <c r="B45" s="22"/>
      <c r="C45" s="22"/>
    </row>
  </sheetData>
  <sheetProtection algorithmName="SHA-512" hashValue="CCmwyJGMvO/0vd9vDbpUHQBnv6Wv7HFHWzhRvLO5RpqoIGEXBgsWwttqS7FUhV/rBLFOwusfK8AOYoVa2ZenTg==" saltValue="b3cxasat89SBQqL7WX7nSA==" spinCount="100000" sheet="1" objects="1" scenarios="1"/>
  <protectedRanges>
    <protectedRange sqref="B21:B29" name="Obseg4"/>
    <protectedRange sqref="C39" name="Range2"/>
    <protectedRange sqref="C39" name="Obseg3"/>
    <protectedRange sqref="H19:H20" name="Obseg2_2"/>
    <protectedRange sqref="H13:H18" name="Obseg2_3"/>
  </protectedRanges>
  <mergeCells count="19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0:F30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AC81-8CCB-403B-90B6-664ADCF710EC}">
  <dimension ref="A2:T62"/>
  <sheetViews>
    <sheetView zoomScaleNormal="100" workbookViewId="0">
      <selection activeCell="I2" sqref="I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4" width="9.140625" style="2"/>
    <col min="255" max="255" width="2.7109375" style="2" customWidth="1"/>
    <col min="256" max="256" width="5.28515625" style="2" customWidth="1"/>
    <col min="257" max="259" width="9.140625" style="2"/>
    <col min="260" max="260" width="7.85546875" style="2" customWidth="1"/>
    <col min="261" max="261" width="4.5703125" style="2" customWidth="1"/>
    <col min="262" max="262" width="37.85546875" style="2" customWidth="1"/>
    <col min="263" max="264" width="9.140625" style="2"/>
    <col min="265" max="266" width="13.7109375" style="2" customWidth="1"/>
    <col min="267" max="267" width="7.5703125" style="2" customWidth="1"/>
    <col min="268" max="270" width="11.85546875" style="2" customWidth="1"/>
    <col min="271" max="271" width="12.7109375" style="2" customWidth="1"/>
    <col min="272" max="510" width="9.140625" style="2"/>
    <col min="511" max="511" width="2.7109375" style="2" customWidth="1"/>
    <col min="512" max="512" width="5.28515625" style="2" customWidth="1"/>
    <col min="513" max="515" width="9.140625" style="2"/>
    <col min="516" max="516" width="7.85546875" style="2" customWidth="1"/>
    <col min="517" max="517" width="4.5703125" style="2" customWidth="1"/>
    <col min="518" max="518" width="37.85546875" style="2" customWidth="1"/>
    <col min="519" max="520" width="9.140625" style="2"/>
    <col min="521" max="522" width="13.7109375" style="2" customWidth="1"/>
    <col min="523" max="523" width="7.5703125" style="2" customWidth="1"/>
    <col min="524" max="526" width="11.85546875" style="2" customWidth="1"/>
    <col min="527" max="527" width="12.7109375" style="2" customWidth="1"/>
    <col min="528" max="766" width="9.140625" style="2"/>
    <col min="767" max="767" width="2.7109375" style="2" customWidth="1"/>
    <col min="768" max="768" width="5.28515625" style="2" customWidth="1"/>
    <col min="769" max="771" width="9.140625" style="2"/>
    <col min="772" max="772" width="7.85546875" style="2" customWidth="1"/>
    <col min="773" max="773" width="4.5703125" style="2" customWidth="1"/>
    <col min="774" max="774" width="37.85546875" style="2" customWidth="1"/>
    <col min="775" max="776" width="9.140625" style="2"/>
    <col min="777" max="778" width="13.7109375" style="2" customWidth="1"/>
    <col min="779" max="779" width="7.5703125" style="2" customWidth="1"/>
    <col min="780" max="782" width="11.85546875" style="2" customWidth="1"/>
    <col min="783" max="783" width="12.7109375" style="2" customWidth="1"/>
    <col min="784" max="1022" width="9.140625" style="2"/>
    <col min="1023" max="1023" width="2.7109375" style="2" customWidth="1"/>
    <col min="1024" max="1024" width="5.28515625" style="2" customWidth="1"/>
    <col min="1025" max="1027" width="9.140625" style="2"/>
    <col min="1028" max="1028" width="7.85546875" style="2" customWidth="1"/>
    <col min="1029" max="1029" width="4.5703125" style="2" customWidth="1"/>
    <col min="1030" max="1030" width="37.85546875" style="2" customWidth="1"/>
    <col min="1031" max="1032" width="9.140625" style="2"/>
    <col min="1033" max="1034" width="13.7109375" style="2" customWidth="1"/>
    <col min="1035" max="1035" width="7.5703125" style="2" customWidth="1"/>
    <col min="1036" max="1038" width="11.85546875" style="2" customWidth="1"/>
    <col min="1039" max="1039" width="12.7109375" style="2" customWidth="1"/>
    <col min="1040" max="1278" width="9.140625" style="2"/>
    <col min="1279" max="1279" width="2.7109375" style="2" customWidth="1"/>
    <col min="1280" max="1280" width="5.28515625" style="2" customWidth="1"/>
    <col min="1281" max="1283" width="9.140625" style="2"/>
    <col min="1284" max="1284" width="7.85546875" style="2" customWidth="1"/>
    <col min="1285" max="1285" width="4.5703125" style="2" customWidth="1"/>
    <col min="1286" max="1286" width="37.85546875" style="2" customWidth="1"/>
    <col min="1287" max="1288" width="9.140625" style="2"/>
    <col min="1289" max="1290" width="13.7109375" style="2" customWidth="1"/>
    <col min="1291" max="1291" width="7.5703125" style="2" customWidth="1"/>
    <col min="1292" max="1294" width="11.85546875" style="2" customWidth="1"/>
    <col min="1295" max="1295" width="12.7109375" style="2" customWidth="1"/>
    <col min="1296" max="1534" width="9.140625" style="2"/>
    <col min="1535" max="1535" width="2.7109375" style="2" customWidth="1"/>
    <col min="1536" max="1536" width="5.28515625" style="2" customWidth="1"/>
    <col min="1537" max="1539" width="9.140625" style="2"/>
    <col min="1540" max="1540" width="7.85546875" style="2" customWidth="1"/>
    <col min="1541" max="1541" width="4.5703125" style="2" customWidth="1"/>
    <col min="1542" max="1542" width="37.85546875" style="2" customWidth="1"/>
    <col min="1543" max="1544" width="9.140625" style="2"/>
    <col min="1545" max="1546" width="13.7109375" style="2" customWidth="1"/>
    <col min="1547" max="1547" width="7.5703125" style="2" customWidth="1"/>
    <col min="1548" max="1550" width="11.85546875" style="2" customWidth="1"/>
    <col min="1551" max="1551" width="12.7109375" style="2" customWidth="1"/>
    <col min="1552" max="1790" width="9.140625" style="2"/>
    <col min="1791" max="1791" width="2.7109375" style="2" customWidth="1"/>
    <col min="1792" max="1792" width="5.28515625" style="2" customWidth="1"/>
    <col min="1793" max="1795" width="9.140625" style="2"/>
    <col min="1796" max="1796" width="7.85546875" style="2" customWidth="1"/>
    <col min="1797" max="1797" width="4.5703125" style="2" customWidth="1"/>
    <col min="1798" max="1798" width="37.85546875" style="2" customWidth="1"/>
    <col min="1799" max="1800" width="9.140625" style="2"/>
    <col min="1801" max="1802" width="13.7109375" style="2" customWidth="1"/>
    <col min="1803" max="1803" width="7.5703125" style="2" customWidth="1"/>
    <col min="1804" max="1806" width="11.85546875" style="2" customWidth="1"/>
    <col min="1807" max="1807" width="12.7109375" style="2" customWidth="1"/>
    <col min="1808" max="2046" width="9.140625" style="2"/>
    <col min="2047" max="2047" width="2.7109375" style="2" customWidth="1"/>
    <col min="2048" max="2048" width="5.28515625" style="2" customWidth="1"/>
    <col min="2049" max="2051" width="9.140625" style="2"/>
    <col min="2052" max="2052" width="7.85546875" style="2" customWidth="1"/>
    <col min="2053" max="2053" width="4.5703125" style="2" customWidth="1"/>
    <col min="2054" max="2054" width="37.85546875" style="2" customWidth="1"/>
    <col min="2055" max="2056" width="9.140625" style="2"/>
    <col min="2057" max="2058" width="13.7109375" style="2" customWidth="1"/>
    <col min="2059" max="2059" width="7.5703125" style="2" customWidth="1"/>
    <col min="2060" max="2062" width="11.85546875" style="2" customWidth="1"/>
    <col min="2063" max="2063" width="12.7109375" style="2" customWidth="1"/>
    <col min="2064" max="2302" width="9.140625" style="2"/>
    <col min="2303" max="2303" width="2.7109375" style="2" customWidth="1"/>
    <col min="2304" max="2304" width="5.28515625" style="2" customWidth="1"/>
    <col min="2305" max="2307" width="9.140625" style="2"/>
    <col min="2308" max="2308" width="7.85546875" style="2" customWidth="1"/>
    <col min="2309" max="2309" width="4.5703125" style="2" customWidth="1"/>
    <col min="2310" max="2310" width="37.85546875" style="2" customWidth="1"/>
    <col min="2311" max="2312" width="9.140625" style="2"/>
    <col min="2313" max="2314" width="13.7109375" style="2" customWidth="1"/>
    <col min="2315" max="2315" width="7.5703125" style="2" customWidth="1"/>
    <col min="2316" max="2318" width="11.85546875" style="2" customWidth="1"/>
    <col min="2319" max="2319" width="12.7109375" style="2" customWidth="1"/>
    <col min="2320" max="2558" width="9.140625" style="2"/>
    <col min="2559" max="2559" width="2.7109375" style="2" customWidth="1"/>
    <col min="2560" max="2560" width="5.28515625" style="2" customWidth="1"/>
    <col min="2561" max="2563" width="9.140625" style="2"/>
    <col min="2564" max="2564" width="7.85546875" style="2" customWidth="1"/>
    <col min="2565" max="2565" width="4.5703125" style="2" customWidth="1"/>
    <col min="2566" max="2566" width="37.85546875" style="2" customWidth="1"/>
    <col min="2567" max="2568" width="9.140625" style="2"/>
    <col min="2569" max="2570" width="13.7109375" style="2" customWidth="1"/>
    <col min="2571" max="2571" width="7.5703125" style="2" customWidth="1"/>
    <col min="2572" max="2574" width="11.85546875" style="2" customWidth="1"/>
    <col min="2575" max="2575" width="12.7109375" style="2" customWidth="1"/>
    <col min="2576" max="2814" width="9.140625" style="2"/>
    <col min="2815" max="2815" width="2.7109375" style="2" customWidth="1"/>
    <col min="2816" max="2816" width="5.28515625" style="2" customWidth="1"/>
    <col min="2817" max="2819" width="9.140625" style="2"/>
    <col min="2820" max="2820" width="7.85546875" style="2" customWidth="1"/>
    <col min="2821" max="2821" width="4.5703125" style="2" customWidth="1"/>
    <col min="2822" max="2822" width="37.85546875" style="2" customWidth="1"/>
    <col min="2823" max="2824" width="9.140625" style="2"/>
    <col min="2825" max="2826" width="13.7109375" style="2" customWidth="1"/>
    <col min="2827" max="2827" width="7.5703125" style="2" customWidth="1"/>
    <col min="2828" max="2830" width="11.85546875" style="2" customWidth="1"/>
    <col min="2831" max="2831" width="12.7109375" style="2" customWidth="1"/>
    <col min="2832" max="3070" width="9.140625" style="2"/>
    <col min="3071" max="3071" width="2.7109375" style="2" customWidth="1"/>
    <col min="3072" max="3072" width="5.28515625" style="2" customWidth="1"/>
    <col min="3073" max="3075" width="9.140625" style="2"/>
    <col min="3076" max="3076" width="7.85546875" style="2" customWidth="1"/>
    <col min="3077" max="3077" width="4.5703125" style="2" customWidth="1"/>
    <col min="3078" max="3078" width="37.85546875" style="2" customWidth="1"/>
    <col min="3079" max="3080" width="9.140625" style="2"/>
    <col min="3081" max="3082" width="13.7109375" style="2" customWidth="1"/>
    <col min="3083" max="3083" width="7.5703125" style="2" customWidth="1"/>
    <col min="3084" max="3086" width="11.85546875" style="2" customWidth="1"/>
    <col min="3087" max="3087" width="12.7109375" style="2" customWidth="1"/>
    <col min="3088" max="3326" width="9.140625" style="2"/>
    <col min="3327" max="3327" width="2.7109375" style="2" customWidth="1"/>
    <col min="3328" max="3328" width="5.28515625" style="2" customWidth="1"/>
    <col min="3329" max="3331" width="9.140625" style="2"/>
    <col min="3332" max="3332" width="7.85546875" style="2" customWidth="1"/>
    <col min="3333" max="3333" width="4.5703125" style="2" customWidth="1"/>
    <col min="3334" max="3334" width="37.85546875" style="2" customWidth="1"/>
    <col min="3335" max="3336" width="9.140625" style="2"/>
    <col min="3337" max="3338" width="13.7109375" style="2" customWidth="1"/>
    <col min="3339" max="3339" width="7.5703125" style="2" customWidth="1"/>
    <col min="3340" max="3342" width="11.85546875" style="2" customWidth="1"/>
    <col min="3343" max="3343" width="12.7109375" style="2" customWidth="1"/>
    <col min="3344" max="3582" width="9.140625" style="2"/>
    <col min="3583" max="3583" width="2.7109375" style="2" customWidth="1"/>
    <col min="3584" max="3584" width="5.28515625" style="2" customWidth="1"/>
    <col min="3585" max="3587" width="9.140625" style="2"/>
    <col min="3588" max="3588" width="7.85546875" style="2" customWidth="1"/>
    <col min="3589" max="3589" width="4.5703125" style="2" customWidth="1"/>
    <col min="3590" max="3590" width="37.85546875" style="2" customWidth="1"/>
    <col min="3591" max="3592" width="9.140625" style="2"/>
    <col min="3593" max="3594" width="13.7109375" style="2" customWidth="1"/>
    <col min="3595" max="3595" width="7.5703125" style="2" customWidth="1"/>
    <col min="3596" max="3598" width="11.85546875" style="2" customWidth="1"/>
    <col min="3599" max="3599" width="12.7109375" style="2" customWidth="1"/>
    <col min="3600" max="3838" width="9.140625" style="2"/>
    <col min="3839" max="3839" width="2.7109375" style="2" customWidth="1"/>
    <col min="3840" max="3840" width="5.28515625" style="2" customWidth="1"/>
    <col min="3841" max="3843" width="9.140625" style="2"/>
    <col min="3844" max="3844" width="7.85546875" style="2" customWidth="1"/>
    <col min="3845" max="3845" width="4.5703125" style="2" customWidth="1"/>
    <col min="3846" max="3846" width="37.85546875" style="2" customWidth="1"/>
    <col min="3847" max="3848" width="9.140625" style="2"/>
    <col min="3849" max="3850" width="13.7109375" style="2" customWidth="1"/>
    <col min="3851" max="3851" width="7.5703125" style="2" customWidth="1"/>
    <col min="3852" max="3854" width="11.85546875" style="2" customWidth="1"/>
    <col min="3855" max="3855" width="12.7109375" style="2" customWidth="1"/>
    <col min="3856" max="4094" width="9.140625" style="2"/>
    <col min="4095" max="4095" width="2.7109375" style="2" customWidth="1"/>
    <col min="4096" max="4096" width="5.28515625" style="2" customWidth="1"/>
    <col min="4097" max="4099" width="9.140625" style="2"/>
    <col min="4100" max="4100" width="7.85546875" style="2" customWidth="1"/>
    <col min="4101" max="4101" width="4.5703125" style="2" customWidth="1"/>
    <col min="4102" max="4102" width="37.85546875" style="2" customWidth="1"/>
    <col min="4103" max="4104" width="9.140625" style="2"/>
    <col min="4105" max="4106" width="13.7109375" style="2" customWidth="1"/>
    <col min="4107" max="4107" width="7.5703125" style="2" customWidth="1"/>
    <col min="4108" max="4110" width="11.85546875" style="2" customWidth="1"/>
    <col min="4111" max="4111" width="12.7109375" style="2" customWidth="1"/>
    <col min="4112" max="4350" width="9.140625" style="2"/>
    <col min="4351" max="4351" width="2.7109375" style="2" customWidth="1"/>
    <col min="4352" max="4352" width="5.28515625" style="2" customWidth="1"/>
    <col min="4353" max="4355" width="9.140625" style="2"/>
    <col min="4356" max="4356" width="7.85546875" style="2" customWidth="1"/>
    <col min="4357" max="4357" width="4.5703125" style="2" customWidth="1"/>
    <col min="4358" max="4358" width="37.85546875" style="2" customWidth="1"/>
    <col min="4359" max="4360" width="9.140625" style="2"/>
    <col min="4361" max="4362" width="13.7109375" style="2" customWidth="1"/>
    <col min="4363" max="4363" width="7.5703125" style="2" customWidth="1"/>
    <col min="4364" max="4366" width="11.85546875" style="2" customWidth="1"/>
    <col min="4367" max="4367" width="12.7109375" style="2" customWidth="1"/>
    <col min="4368" max="4606" width="9.140625" style="2"/>
    <col min="4607" max="4607" width="2.7109375" style="2" customWidth="1"/>
    <col min="4608" max="4608" width="5.28515625" style="2" customWidth="1"/>
    <col min="4609" max="4611" width="9.140625" style="2"/>
    <col min="4612" max="4612" width="7.85546875" style="2" customWidth="1"/>
    <col min="4613" max="4613" width="4.5703125" style="2" customWidth="1"/>
    <col min="4614" max="4614" width="37.85546875" style="2" customWidth="1"/>
    <col min="4615" max="4616" width="9.140625" style="2"/>
    <col min="4617" max="4618" width="13.7109375" style="2" customWidth="1"/>
    <col min="4619" max="4619" width="7.5703125" style="2" customWidth="1"/>
    <col min="4620" max="4622" width="11.85546875" style="2" customWidth="1"/>
    <col min="4623" max="4623" width="12.7109375" style="2" customWidth="1"/>
    <col min="4624" max="4862" width="9.140625" style="2"/>
    <col min="4863" max="4863" width="2.7109375" style="2" customWidth="1"/>
    <col min="4864" max="4864" width="5.28515625" style="2" customWidth="1"/>
    <col min="4865" max="4867" width="9.140625" style="2"/>
    <col min="4868" max="4868" width="7.85546875" style="2" customWidth="1"/>
    <col min="4869" max="4869" width="4.5703125" style="2" customWidth="1"/>
    <col min="4870" max="4870" width="37.85546875" style="2" customWidth="1"/>
    <col min="4871" max="4872" width="9.140625" style="2"/>
    <col min="4873" max="4874" width="13.7109375" style="2" customWidth="1"/>
    <col min="4875" max="4875" width="7.5703125" style="2" customWidth="1"/>
    <col min="4876" max="4878" width="11.85546875" style="2" customWidth="1"/>
    <col min="4879" max="4879" width="12.7109375" style="2" customWidth="1"/>
    <col min="4880" max="5118" width="9.140625" style="2"/>
    <col min="5119" max="5119" width="2.7109375" style="2" customWidth="1"/>
    <col min="5120" max="5120" width="5.28515625" style="2" customWidth="1"/>
    <col min="5121" max="5123" width="9.140625" style="2"/>
    <col min="5124" max="5124" width="7.85546875" style="2" customWidth="1"/>
    <col min="5125" max="5125" width="4.5703125" style="2" customWidth="1"/>
    <col min="5126" max="5126" width="37.85546875" style="2" customWidth="1"/>
    <col min="5127" max="5128" width="9.140625" style="2"/>
    <col min="5129" max="5130" width="13.7109375" style="2" customWidth="1"/>
    <col min="5131" max="5131" width="7.5703125" style="2" customWidth="1"/>
    <col min="5132" max="5134" width="11.85546875" style="2" customWidth="1"/>
    <col min="5135" max="5135" width="12.7109375" style="2" customWidth="1"/>
    <col min="5136" max="5374" width="9.140625" style="2"/>
    <col min="5375" max="5375" width="2.7109375" style="2" customWidth="1"/>
    <col min="5376" max="5376" width="5.28515625" style="2" customWidth="1"/>
    <col min="5377" max="5379" width="9.140625" style="2"/>
    <col min="5380" max="5380" width="7.85546875" style="2" customWidth="1"/>
    <col min="5381" max="5381" width="4.5703125" style="2" customWidth="1"/>
    <col min="5382" max="5382" width="37.85546875" style="2" customWidth="1"/>
    <col min="5383" max="5384" width="9.140625" style="2"/>
    <col min="5385" max="5386" width="13.7109375" style="2" customWidth="1"/>
    <col min="5387" max="5387" width="7.5703125" style="2" customWidth="1"/>
    <col min="5388" max="5390" width="11.85546875" style="2" customWidth="1"/>
    <col min="5391" max="5391" width="12.7109375" style="2" customWidth="1"/>
    <col min="5392" max="5630" width="9.140625" style="2"/>
    <col min="5631" max="5631" width="2.7109375" style="2" customWidth="1"/>
    <col min="5632" max="5632" width="5.28515625" style="2" customWidth="1"/>
    <col min="5633" max="5635" width="9.140625" style="2"/>
    <col min="5636" max="5636" width="7.85546875" style="2" customWidth="1"/>
    <col min="5637" max="5637" width="4.5703125" style="2" customWidth="1"/>
    <col min="5638" max="5638" width="37.85546875" style="2" customWidth="1"/>
    <col min="5639" max="5640" width="9.140625" style="2"/>
    <col min="5641" max="5642" width="13.7109375" style="2" customWidth="1"/>
    <col min="5643" max="5643" width="7.5703125" style="2" customWidth="1"/>
    <col min="5644" max="5646" width="11.85546875" style="2" customWidth="1"/>
    <col min="5647" max="5647" width="12.7109375" style="2" customWidth="1"/>
    <col min="5648" max="5886" width="9.140625" style="2"/>
    <col min="5887" max="5887" width="2.7109375" style="2" customWidth="1"/>
    <col min="5888" max="5888" width="5.28515625" style="2" customWidth="1"/>
    <col min="5889" max="5891" width="9.140625" style="2"/>
    <col min="5892" max="5892" width="7.85546875" style="2" customWidth="1"/>
    <col min="5893" max="5893" width="4.5703125" style="2" customWidth="1"/>
    <col min="5894" max="5894" width="37.85546875" style="2" customWidth="1"/>
    <col min="5895" max="5896" width="9.140625" style="2"/>
    <col min="5897" max="5898" width="13.7109375" style="2" customWidth="1"/>
    <col min="5899" max="5899" width="7.5703125" style="2" customWidth="1"/>
    <col min="5900" max="5902" width="11.85546875" style="2" customWidth="1"/>
    <col min="5903" max="5903" width="12.7109375" style="2" customWidth="1"/>
    <col min="5904" max="6142" width="9.140625" style="2"/>
    <col min="6143" max="6143" width="2.7109375" style="2" customWidth="1"/>
    <col min="6144" max="6144" width="5.28515625" style="2" customWidth="1"/>
    <col min="6145" max="6147" width="9.140625" style="2"/>
    <col min="6148" max="6148" width="7.85546875" style="2" customWidth="1"/>
    <col min="6149" max="6149" width="4.5703125" style="2" customWidth="1"/>
    <col min="6150" max="6150" width="37.85546875" style="2" customWidth="1"/>
    <col min="6151" max="6152" width="9.140625" style="2"/>
    <col min="6153" max="6154" width="13.7109375" style="2" customWidth="1"/>
    <col min="6155" max="6155" width="7.5703125" style="2" customWidth="1"/>
    <col min="6156" max="6158" width="11.85546875" style="2" customWidth="1"/>
    <col min="6159" max="6159" width="12.7109375" style="2" customWidth="1"/>
    <col min="6160" max="6398" width="9.140625" style="2"/>
    <col min="6399" max="6399" width="2.7109375" style="2" customWidth="1"/>
    <col min="6400" max="6400" width="5.28515625" style="2" customWidth="1"/>
    <col min="6401" max="6403" width="9.140625" style="2"/>
    <col min="6404" max="6404" width="7.85546875" style="2" customWidth="1"/>
    <col min="6405" max="6405" width="4.5703125" style="2" customWidth="1"/>
    <col min="6406" max="6406" width="37.85546875" style="2" customWidth="1"/>
    <col min="6407" max="6408" width="9.140625" style="2"/>
    <col min="6409" max="6410" width="13.7109375" style="2" customWidth="1"/>
    <col min="6411" max="6411" width="7.5703125" style="2" customWidth="1"/>
    <col min="6412" max="6414" width="11.85546875" style="2" customWidth="1"/>
    <col min="6415" max="6415" width="12.7109375" style="2" customWidth="1"/>
    <col min="6416" max="6654" width="9.140625" style="2"/>
    <col min="6655" max="6655" width="2.7109375" style="2" customWidth="1"/>
    <col min="6656" max="6656" width="5.28515625" style="2" customWidth="1"/>
    <col min="6657" max="6659" width="9.140625" style="2"/>
    <col min="6660" max="6660" width="7.85546875" style="2" customWidth="1"/>
    <col min="6661" max="6661" width="4.5703125" style="2" customWidth="1"/>
    <col min="6662" max="6662" width="37.85546875" style="2" customWidth="1"/>
    <col min="6663" max="6664" width="9.140625" style="2"/>
    <col min="6665" max="6666" width="13.7109375" style="2" customWidth="1"/>
    <col min="6667" max="6667" width="7.5703125" style="2" customWidth="1"/>
    <col min="6668" max="6670" width="11.85546875" style="2" customWidth="1"/>
    <col min="6671" max="6671" width="12.7109375" style="2" customWidth="1"/>
    <col min="6672" max="6910" width="9.140625" style="2"/>
    <col min="6911" max="6911" width="2.7109375" style="2" customWidth="1"/>
    <col min="6912" max="6912" width="5.28515625" style="2" customWidth="1"/>
    <col min="6913" max="6915" width="9.140625" style="2"/>
    <col min="6916" max="6916" width="7.85546875" style="2" customWidth="1"/>
    <col min="6917" max="6917" width="4.5703125" style="2" customWidth="1"/>
    <col min="6918" max="6918" width="37.85546875" style="2" customWidth="1"/>
    <col min="6919" max="6920" width="9.140625" style="2"/>
    <col min="6921" max="6922" width="13.7109375" style="2" customWidth="1"/>
    <col min="6923" max="6923" width="7.5703125" style="2" customWidth="1"/>
    <col min="6924" max="6926" width="11.85546875" style="2" customWidth="1"/>
    <col min="6927" max="6927" width="12.7109375" style="2" customWidth="1"/>
    <col min="6928" max="7166" width="9.140625" style="2"/>
    <col min="7167" max="7167" width="2.7109375" style="2" customWidth="1"/>
    <col min="7168" max="7168" width="5.28515625" style="2" customWidth="1"/>
    <col min="7169" max="7171" width="9.140625" style="2"/>
    <col min="7172" max="7172" width="7.85546875" style="2" customWidth="1"/>
    <col min="7173" max="7173" width="4.5703125" style="2" customWidth="1"/>
    <col min="7174" max="7174" width="37.85546875" style="2" customWidth="1"/>
    <col min="7175" max="7176" width="9.140625" style="2"/>
    <col min="7177" max="7178" width="13.7109375" style="2" customWidth="1"/>
    <col min="7179" max="7179" width="7.5703125" style="2" customWidth="1"/>
    <col min="7180" max="7182" width="11.85546875" style="2" customWidth="1"/>
    <col min="7183" max="7183" width="12.7109375" style="2" customWidth="1"/>
    <col min="7184" max="7422" width="9.140625" style="2"/>
    <col min="7423" max="7423" width="2.7109375" style="2" customWidth="1"/>
    <col min="7424" max="7424" width="5.28515625" style="2" customWidth="1"/>
    <col min="7425" max="7427" width="9.140625" style="2"/>
    <col min="7428" max="7428" width="7.85546875" style="2" customWidth="1"/>
    <col min="7429" max="7429" width="4.5703125" style="2" customWidth="1"/>
    <col min="7430" max="7430" width="37.85546875" style="2" customWidth="1"/>
    <col min="7431" max="7432" width="9.140625" style="2"/>
    <col min="7433" max="7434" width="13.7109375" style="2" customWidth="1"/>
    <col min="7435" max="7435" width="7.5703125" style="2" customWidth="1"/>
    <col min="7436" max="7438" width="11.85546875" style="2" customWidth="1"/>
    <col min="7439" max="7439" width="12.7109375" style="2" customWidth="1"/>
    <col min="7440" max="7678" width="9.140625" style="2"/>
    <col min="7679" max="7679" width="2.7109375" style="2" customWidth="1"/>
    <col min="7680" max="7680" width="5.28515625" style="2" customWidth="1"/>
    <col min="7681" max="7683" width="9.140625" style="2"/>
    <col min="7684" max="7684" width="7.85546875" style="2" customWidth="1"/>
    <col min="7685" max="7685" width="4.5703125" style="2" customWidth="1"/>
    <col min="7686" max="7686" width="37.85546875" style="2" customWidth="1"/>
    <col min="7687" max="7688" width="9.140625" style="2"/>
    <col min="7689" max="7690" width="13.7109375" style="2" customWidth="1"/>
    <col min="7691" max="7691" width="7.5703125" style="2" customWidth="1"/>
    <col min="7692" max="7694" width="11.85546875" style="2" customWidth="1"/>
    <col min="7695" max="7695" width="12.7109375" style="2" customWidth="1"/>
    <col min="7696" max="7934" width="9.140625" style="2"/>
    <col min="7935" max="7935" width="2.7109375" style="2" customWidth="1"/>
    <col min="7936" max="7936" width="5.28515625" style="2" customWidth="1"/>
    <col min="7937" max="7939" width="9.140625" style="2"/>
    <col min="7940" max="7940" width="7.85546875" style="2" customWidth="1"/>
    <col min="7941" max="7941" width="4.5703125" style="2" customWidth="1"/>
    <col min="7942" max="7942" width="37.85546875" style="2" customWidth="1"/>
    <col min="7943" max="7944" width="9.140625" style="2"/>
    <col min="7945" max="7946" width="13.7109375" style="2" customWidth="1"/>
    <col min="7947" max="7947" width="7.5703125" style="2" customWidth="1"/>
    <col min="7948" max="7950" width="11.85546875" style="2" customWidth="1"/>
    <col min="7951" max="7951" width="12.7109375" style="2" customWidth="1"/>
    <col min="7952" max="8190" width="9.140625" style="2"/>
    <col min="8191" max="8191" width="2.7109375" style="2" customWidth="1"/>
    <col min="8192" max="8192" width="5.28515625" style="2" customWidth="1"/>
    <col min="8193" max="8195" width="9.140625" style="2"/>
    <col min="8196" max="8196" width="7.85546875" style="2" customWidth="1"/>
    <col min="8197" max="8197" width="4.5703125" style="2" customWidth="1"/>
    <col min="8198" max="8198" width="37.85546875" style="2" customWidth="1"/>
    <col min="8199" max="8200" width="9.140625" style="2"/>
    <col min="8201" max="8202" width="13.7109375" style="2" customWidth="1"/>
    <col min="8203" max="8203" width="7.5703125" style="2" customWidth="1"/>
    <col min="8204" max="8206" width="11.85546875" style="2" customWidth="1"/>
    <col min="8207" max="8207" width="12.7109375" style="2" customWidth="1"/>
    <col min="8208" max="8446" width="9.140625" style="2"/>
    <col min="8447" max="8447" width="2.7109375" style="2" customWidth="1"/>
    <col min="8448" max="8448" width="5.28515625" style="2" customWidth="1"/>
    <col min="8449" max="8451" width="9.140625" style="2"/>
    <col min="8452" max="8452" width="7.85546875" style="2" customWidth="1"/>
    <col min="8453" max="8453" width="4.5703125" style="2" customWidth="1"/>
    <col min="8454" max="8454" width="37.85546875" style="2" customWidth="1"/>
    <col min="8455" max="8456" width="9.140625" style="2"/>
    <col min="8457" max="8458" width="13.7109375" style="2" customWidth="1"/>
    <col min="8459" max="8459" width="7.5703125" style="2" customWidth="1"/>
    <col min="8460" max="8462" width="11.85546875" style="2" customWidth="1"/>
    <col min="8463" max="8463" width="12.7109375" style="2" customWidth="1"/>
    <col min="8464" max="8702" width="9.140625" style="2"/>
    <col min="8703" max="8703" width="2.7109375" style="2" customWidth="1"/>
    <col min="8704" max="8704" width="5.28515625" style="2" customWidth="1"/>
    <col min="8705" max="8707" width="9.140625" style="2"/>
    <col min="8708" max="8708" width="7.85546875" style="2" customWidth="1"/>
    <col min="8709" max="8709" width="4.5703125" style="2" customWidth="1"/>
    <col min="8710" max="8710" width="37.85546875" style="2" customWidth="1"/>
    <col min="8711" max="8712" width="9.140625" style="2"/>
    <col min="8713" max="8714" width="13.7109375" style="2" customWidth="1"/>
    <col min="8715" max="8715" width="7.5703125" style="2" customWidth="1"/>
    <col min="8716" max="8718" width="11.85546875" style="2" customWidth="1"/>
    <col min="8719" max="8719" width="12.7109375" style="2" customWidth="1"/>
    <col min="8720" max="8958" width="9.140625" style="2"/>
    <col min="8959" max="8959" width="2.7109375" style="2" customWidth="1"/>
    <col min="8960" max="8960" width="5.28515625" style="2" customWidth="1"/>
    <col min="8961" max="8963" width="9.140625" style="2"/>
    <col min="8964" max="8964" width="7.85546875" style="2" customWidth="1"/>
    <col min="8965" max="8965" width="4.5703125" style="2" customWidth="1"/>
    <col min="8966" max="8966" width="37.85546875" style="2" customWidth="1"/>
    <col min="8967" max="8968" width="9.140625" style="2"/>
    <col min="8969" max="8970" width="13.7109375" style="2" customWidth="1"/>
    <col min="8971" max="8971" width="7.5703125" style="2" customWidth="1"/>
    <col min="8972" max="8974" width="11.85546875" style="2" customWidth="1"/>
    <col min="8975" max="8975" width="12.7109375" style="2" customWidth="1"/>
    <col min="8976" max="9214" width="9.140625" style="2"/>
    <col min="9215" max="9215" width="2.7109375" style="2" customWidth="1"/>
    <col min="9216" max="9216" width="5.28515625" style="2" customWidth="1"/>
    <col min="9217" max="9219" width="9.140625" style="2"/>
    <col min="9220" max="9220" width="7.85546875" style="2" customWidth="1"/>
    <col min="9221" max="9221" width="4.5703125" style="2" customWidth="1"/>
    <col min="9222" max="9222" width="37.85546875" style="2" customWidth="1"/>
    <col min="9223" max="9224" width="9.140625" style="2"/>
    <col min="9225" max="9226" width="13.7109375" style="2" customWidth="1"/>
    <col min="9227" max="9227" width="7.5703125" style="2" customWidth="1"/>
    <col min="9228" max="9230" width="11.85546875" style="2" customWidth="1"/>
    <col min="9231" max="9231" width="12.7109375" style="2" customWidth="1"/>
    <col min="9232" max="9470" width="9.140625" style="2"/>
    <col min="9471" max="9471" width="2.7109375" style="2" customWidth="1"/>
    <col min="9472" max="9472" width="5.28515625" style="2" customWidth="1"/>
    <col min="9473" max="9475" width="9.140625" style="2"/>
    <col min="9476" max="9476" width="7.85546875" style="2" customWidth="1"/>
    <col min="9477" max="9477" width="4.5703125" style="2" customWidth="1"/>
    <col min="9478" max="9478" width="37.85546875" style="2" customWidth="1"/>
    <col min="9479" max="9480" width="9.140625" style="2"/>
    <col min="9481" max="9482" width="13.7109375" style="2" customWidth="1"/>
    <col min="9483" max="9483" width="7.5703125" style="2" customWidth="1"/>
    <col min="9484" max="9486" width="11.85546875" style="2" customWidth="1"/>
    <col min="9487" max="9487" width="12.7109375" style="2" customWidth="1"/>
    <col min="9488" max="9726" width="9.140625" style="2"/>
    <col min="9727" max="9727" width="2.7109375" style="2" customWidth="1"/>
    <col min="9728" max="9728" width="5.28515625" style="2" customWidth="1"/>
    <col min="9729" max="9731" width="9.140625" style="2"/>
    <col min="9732" max="9732" width="7.85546875" style="2" customWidth="1"/>
    <col min="9733" max="9733" width="4.5703125" style="2" customWidth="1"/>
    <col min="9734" max="9734" width="37.85546875" style="2" customWidth="1"/>
    <col min="9735" max="9736" width="9.140625" style="2"/>
    <col min="9737" max="9738" width="13.7109375" style="2" customWidth="1"/>
    <col min="9739" max="9739" width="7.5703125" style="2" customWidth="1"/>
    <col min="9740" max="9742" width="11.85546875" style="2" customWidth="1"/>
    <col min="9743" max="9743" width="12.7109375" style="2" customWidth="1"/>
    <col min="9744" max="9982" width="9.140625" style="2"/>
    <col min="9983" max="9983" width="2.7109375" style="2" customWidth="1"/>
    <col min="9984" max="9984" width="5.28515625" style="2" customWidth="1"/>
    <col min="9985" max="9987" width="9.140625" style="2"/>
    <col min="9988" max="9988" width="7.85546875" style="2" customWidth="1"/>
    <col min="9989" max="9989" width="4.5703125" style="2" customWidth="1"/>
    <col min="9990" max="9990" width="37.85546875" style="2" customWidth="1"/>
    <col min="9991" max="9992" width="9.140625" style="2"/>
    <col min="9993" max="9994" width="13.7109375" style="2" customWidth="1"/>
    <col min="9995" max="9995" width="7.5703125" style="2" customWidth="1"/>
    <col min="9996" max="9998" width="11.85546875" style="2" customWidth="1"/>
    <col min="9999" max="9999" width="12.7109375" style="2" customWidth="1"/>
    <col min="10000" max="10238" width="9.140625" style="2"/>
    <col min="10239" max="10239" width="2.7109375" style="2" customWidth="1"/>
    <col min="10240" max="10240" width="5.28515625" style="2" customWidth="1"/>
    <col min="10241" max="10243" width="9.140625" style="2"/>
    <col min="10244" max="10244" width="7.85546875" style="2" customWidth="1"/>
    <col min="10245" max="10245" width="4.5703125" style="2" customWidth="1"/>
    <col min="10246" max="10246" width="37.85546875" style="2" customWidth="1"/>
    <col min="10247" max="10248" width="9.140625" style="2"/>
    <col min="10249" max="10250" width="13.7109375" style="2" customWidth="1"/>
    <col min="10251" max="10251" width="7.5703125" style="2" customWidth="1"/>
    <col min="10252" max="10254" width="11.85546875" style="2" customWidth="1"/>
    <col min="10255" max="10255" width="12.7109375" style="2" customWidth="1"/>
    <col min="10256" max="10494" width="9.140625" style="2"/>
    <col min="10495" max="10495" width="2.7109375" style="2" customWidth="1"/>
    <col min="10496" max="10496" width="5.28515625" style="2" customWidth="1"/>
    <col min="10497" max="10499" width="9.140625" style="2"/>
    <col min="10500" max="10500" width="7.85546875" style="2" customWidth="1"/>
    <col min="10501" max="10501" width="4.5703125" style="2" customWidth="1"/>
    <col min="10502" max="10502" width="37.85546875" style="2" customWidth="1"/>
    <col min="10503" max="10504" width="9.140625" style="2"/>
    <col min="10505" max="10506" width="13.7109375" style="2" customWidth="1"/>
    <col min="10507" max="10507" width="7.5703125" style="2" customWidth="1"/>
    <col min="10508" max="10510" width="11.85546875" style="2" customWidth="1"/>
    <col min="10511" max="10511" width="12.7109375" style="2" customWidth="1"/>
    <col min="10512" max="10750" width="9.140625" style="2"/>
    <col min="10751" max="10751" width="2.7109375" style="2" customWidth="1"/>
    <col min="10752" max="10752" width="5.28515625" style="2" customWidth="1"/>
    <col min="10753" max="10755" width="9.140625" style="2"/>
    <col min="10756" max="10756" width="7.85546875" style="2" customWidth="1"/>
    <col min="10757" max="10757" width="4.5703125" style="2" customWidth="1"/>
    <col min="10758" max="10758" width="37.85546875" style="2" customWidth="1"/>
    <col min="10759" max="10760" width="9.140625" style="2"/>
    <col min="10761" max="10762" width="13.7109375" style="2" customWidth="1"/>
    <col min="10763" max="10763" width="7.5703125" style="2" customWidth="1"/>
    <col min="10764" max="10766" width="11.85546875" style="2" customWidth="1"/>
    <col min="10767" max="10767" width="12.7109375" style="2" customWidth="1"/>
    <col min="10768" max="11006" width="9.140625" style="2"/>
    <col min="11007" max="11007" width="2.7109375" style="2" customWidth="1"/>
    <col min="11008" max="11008" width="5.28515625" style="2" customWidth="1"/>
    <col min="11009" max="11011" width="9.140625" style="2"/>
    <col min="11012" max="11012" width="7.85546875" style="2" customWidth="1"/>
    <col min="11013" max="11013" width="4.5703125" style="2" customWidth="1"/>
    <col min="11014" max="11014" width="37.85546875" style="2" customWidth="1"/>
    <col min="11015" max="11016" width="9.140625" style="2"/>
    <col min="11017" max="11018" width="13.7109375" style="2" customWidth="1"/>
    <col min="11019" max="11019" width="7.5703125" style="2" customWidth="1"/>
    <col min="11020" max="11022" width="11.85546875" style="2" customWidth="1"/>
    <col min="11023" max="11023" width="12.7109375" style="2" customWidth="1"/>
    <col min="11024" max="11262" width="9.140625" style="2"/>
    <col min="11263" max="11263" width="2.7109375" style="2" customWidth="1"/>
    <col min="11264" max="11264" width="5.28515625" style="2" customWidth="1"/>
    <col min="11265" max="11267" width="9.140625" style="2"/>
    <col min="11268" max="11268" width="7.85546875" style="2" customWidth="1"/>
    <col min="11269" max="11269" width="4.5703125" style="2" customWidth="1"/>
    <col min="11270" max="11270" width="37.85546875" style="2" customWidth="1"/>
    <col min="11271" max="11272" width="9.140625" style="2"/>
    <col min="11273" max="11274" width="13.7109375" style="2" customWidth="1"/>
    <col min="11275" max="11275" width="7.5703125" style="2" customWidth="1"/>
    <col min="11276" max="11278" width="11.85546875" style="2" customWidth="1"/>
    <col min="11279" max="11279" width="12.7109375" style="2" customWidth="1"/>
    <col min="11280" max="11518" width="9.140625" style="2"/>
    <col min="11519" max="11519" width="2.7109375" style="2" customWidth="1"/>
    <col min="11520" max="11520" width="5.28515625" style="2" customWidth="1"/>
    <col min="11521" max="11523" width="9.140625" style="2"/>
    <col min="11524" max="11524" width="7.85546875" style="2" customWidth="1"/>
    <col min="11525" max="11525" width="4.5703125" style="2" customWidth="1"/>
    <col min="11526" max="11526" width="37.85546875" style="2" customWidth="1"/>
    <col min="11527" max="11528" width="9.140625" style="2"/>
    <col min="11529" max="11530" width="13.7109375" style="2" customWidth="1"/>
    <col min="11531" max="11531" width="7.5703125" style="2" customWidth="1"/>
    <col min="11532" max="11534" width="11.85546875" style="2" customWidth="1"/>
    <col min="11535" max="11535" width="12.7109375" style="2" customWidth="1"/>
    <col min="11536" max="11774" width="9.140625" style="2"/>
    <col min="11775" max="11775" width="2.7109375" style="2" customWidth="1"/>
    <col min="11776" max="11776" width="5.28515625" style="2" customWidth="1"/>
    <col min="11777" max="11779" width="9.140625" style="2"/>
    <col min="11780" max="11780" width="7.85546875" style="2" customWidth="1"/>
    <col min="11781" max="11781" width="4.5703125" style="2" customWidth="1"/>
    <col min="11782" max="11782" width="37.85546875" style="2" customWidth="1"/>
    <col min="11783" max="11784" width="9.140625" style="2"/>
    <col min="11785" max="11786" width="13.7109375" style="2" customWidth="1"/>
    <col min="11787" max="11787" width="7.5703125" style="2" customWidth="1"/>
    <col min="11788" max="11790" width="11.85546875" style="2" customWidth="1"/>
    <col min="11791" max="11791" width="12.7109375" style="2" customWidth="1"/>
    <col min="11792" max="12030" width="9.140625" style="2"/>
    <col min="12031" max="12031" width="2.7109375" style="2" customWidth="1"/>
    <col min="12032" max="12032" width="5.28515625" style="2" customWidth="1"/>
    <col min="12033" max="12035" width="9.140625" style="2"/>
    <col min="12036" max="12036" width="7.85546875" style="2" customWidth="1"/>
    <col min="12037" max="12037" width="4.5703125" style="2" customWidth="1"/>
    <col min="12038" max="12038" width="37.85546875" style="2" customWidth="1"/>
    <col min="12039" max="12040" width="9.140625" style="2"/>
    <col min="12041" max="12042" width="13.7109375" style="2" customWidth="1"/>
    <col min="12043" max="12043" width="7.5703125" style="2" customWidth="1"/>
    <col min="12044" max="12046" width="11.85546875" style="2" customWidth="1"/>
    <col min="12047" max="12047" width="12.7109375" style="2" customWidth="1"/>
    <col min="12048" max="12286" width="9.140625" style="2"/>
    <col min="12287" max="12287" width="2.7109375" style="2" customWidth="1"/>
    <col min="12288" max="12288" width="5.28515625" style="2" customWidth="1"/>
    <col min="12289" max="12291" width="9.140625" style="2"/>
    <col min="12292" max="12292" width="7.85546875" style="2" customWidth="1"/>
    <col min="12293" max="12293" width="4.5703125" style="2" customWidth="1"/>
    <col min="12294" max="12294" width="37.85546875" style="2" customWidth="1"/>
    <col min="12295" max="12296" width="9.140625" style="2"/>
    <col min="12297" max="12298" width="13.7109375" style="2" customWidth="1"/>
    <col min="12299" max="12299" width="7.5703125" style="2" customWidth="1"/>
    <col min="12300" max="12302" width="11.85546875" style="2" customWidth="1"/>
    <col min="12303" max="12303" width="12.7109375" style="2" customWidth="1"/>
    <col min="12304" max="12542" width="9.140625" style="2"/>
    <col min="12543" max="12543" width="2.7109375" style="2" customWidth="1"/>
    <col min="12544" max="12544" width="5.28515625" style="2" customWidth="1"/>
    <col min="12545" max="12547" width="9.140625" style="2"/>
    <col min="12548" max="12548" width="7.85546875" style="2" customWidth="1"/>
    <col min="12549" max="12549" width="4.5703125" style="2" customWidth="1"/>
    <col min="12550" max="12550" width="37.85546875" style="2" customWidth="1"/>
    <col min="12551" max="12552" width="9.140625" style="2"/>
    <col min="12553" max="12554" width="13.7109375" style="2" customWidth="1"/>
    <col min="12555" max="12555" width="7.5703125" style="2" customWidth="1"/>
    <col min="12556" max="12558" width="11.85546875" style="2" customWidth="1"/>
    <col min="12559" max="12559" width="12.7109375" style="2" customWidth="1"/>
    <col min="12560" max="12798" width="9.140625" style="2"/>
    <col min="12799" max="12799" width="2.7109375" style="2" customWidth="1"/>
    <col min="12800" max="12800" width="5.28515625" style="2" customWidth="1"/>
    <col min="12801" max="12803" width="9.140625" style="2"/>
    <col min="12804" max="12804" width="7.85546875" style="2" customWidth="1"/>
    <col min="12805" max="12805" width="4.5703125" style="2" customWidth="1"/>
    <col min="12806" max="12806" width="37.85546875" style="2" customWidth="1"/>
    <col min="12807" max="12808" width="9.140625" style="2"/>
    <col min="12809" max="12810" width="13.7109375" style="2" customWidth="1"/>
    <col min="12811" max="12811" width="7.5703125" style="2" customWidth="1"/>
    <col min="12812" max="12814" width="11.85546875" style="2" customWidth="1"/>
    <col min="12815" max="12815" width="12.7109375" style="2" customWidth="1"/>
    <col min="12816" max="13054" width="9.140625" style="2"/>
    <col min="13055" max="13055" width="2.7109375" style="2" customWidth="1"/>
    <col min="13056" max="13056" width="5.28515625" style="2" customWidth="1"/>
    <col min="13057" max="13059" width="9.140625" style="2"/>
    <col min="13060" max="13060" width="7.85546875" style="2" customWidth="1"/>
    <col min="13061" max="13061" width="4.5703125" style="2" customWidth="1"/>
    <col min="13062" max="13062" width="37.85546875" style="2" customWidth="1"/>
    <col min="13063" max="13064" width="9.140625" style="2"/>
    <col min="13065" max="13066" width="13.7109375" style="2" customWidth="1"/>
    <col min="13067" max="13067" width="7.5703125" style="2" customWidth="1"/>
    <col min="13068" max="13070" width="11.85546875" style="2" customWidth="1"/>
    <col min="13071" max="13071" width="12.7109375" style="2" customWidth="1"/>
    <col min="13072" max="13310" width="9.140625" style="2"/>
    <col min="13311" max="13311" width="2.7109375" style="2" customWidth="1"/>
    <col min="13312" max="13312" width="5.28515625" style="2" customWidth="1"/>
    <col min="13313" max="13315" width="9.140625" style="2"/>
    <col min="13316" max="13316" width="7.85546875" style="2" customWidth="1"/>
    <col min="13317" max="13317" width="4.5703125" style="2" customWidth="1"/>
    <col min="13318" max="13318" width="37.85546875" style="2" customWidth="1"/>
    <col min="13319" max="13320" width="9.140625" style="2"/>
    <col min="13321" max="13322" width="13.7109375" style="2" customWidth="1"/>
    <col min="13323" max="13323" width="7.5703125" style="2" customWidth="1"/>
    <col min="13324" max="13326" width="11.85546875" style="2" customWidth="1"/>
    <col min="13327" max="13327" width="12.7109375" style="2" customWidth="1"/>
    <col min="13328" max="13566" width="9.140625" style="2"/>
    <col min="13567" max="13567" width="2.7109375" style="2" customWidth="1"/>
    <col min="13568" max="13568" width="5.28515625" style="2" customWidth="1"/>
    <col min="13569" max="13571" width="9.140625" style="2"/>
    <col min="13572" max="13572" width="7.85546875" style="2" customWidth="1"/>
    <col min="13573" max="13573" width="4.5703125" style="2" customWidth="1"/>
    <col min="13574" max="13574" width="37.85546875" style="2" customWidth="1"/>
    <col min="13575" max="13576" width="9.140625" style="2"/>
    <col min="13577" max="13578" width="13.7109375" style="2" customWidth="1"/>
    <col min="13579" max="13579" width="7.5703125" style="2" customWidth="1"/>
    <col min="13580" max="13582" width="11.85546875" style="2" customWidth="1"/>
    <col min="13583" max="13583" width="12.7109375" style="2" customWidth="1"/>
    <col min="13584" max="13822" width="9.140625" style="2"/>
    <col min="13823" max="13823" width="2.7109375" style="2" customWidth="1"/>
    <col min="13824" max="13824" width="5.28515625" style="2" customWidth="1"/>
    <col min="13825" max="13827" width="9.140625" style="2"/>
    <col min="13828" max="13828" width="7.85546875" style="2" customWidth="1"/>
    <col min="13829" max="13829" width="4.5703125" style="2" customWidth="1"/>
    <col min="13830" max="13830" width="37.85546875" style="2" customWidth="1"/>
    <col min="13831" max="13832" width="9.140625" style="2"/>
    <col min="13833" max="13834" width="13.7109375" style="2" customWidth="1"/>
    <col min="13835" max="13835" width="7.5703125" style="2" customWidth="1"/>
    <col min="13836" max="13838" width="11.85546875" style="2" customWidth="1"/>
    <col min="13839" max="13839" width="12.7109375" style="2" customWidth="1"/>
    <col min="13840" max="14078" width="9.140625" style="2"/>
    <col min="14079" max="14079" width="2.7109375" style="2" customWidth="1"/>
    <col min="14080" max="14080" width="5.28515625" style="2" customWidth="1"/>
    <col min="14081" max="14083" width="9.140625" style="2"/>
    <col min="14084" max="14084" width="7.85546875" style="2" customWidth="1"/>
    <col min="14085" max="14085" width="4.5703125" style="2" customWidth="1"/>
    <col min="14086" max="14086" width="37.85546875" style="2" customWidth="1"/>
    <col min="14087" max="14088" width="9.140625" style="2"/>
    <col min="14089" max="14090" width="13.7109375" style="2" customWidth="1"/>
    <col min="14091" max="14091" width="7.5703125" style="2" customWidth="1"/>
    <col min="14092" max="14094" width="11.85546875" style="2" customWidth="1"/>
    <col min="14095" max="14095" width="12.7109375" style="2" customWidth="1"/>
    <col min="14096" max="14334" width="9.140625" style="2"/>
    <col min="14335" max="14335" width="2.7109375" style="2" customWidth="1"/>
    <col min="14336" max="14336" width="5.28515625" style="2" customWidth="1"/>
    <col min="14337" max="14339" width="9.140625" style="2"/>
    <col min="14340" max="14340" width="7.85546875" style="2" customWidth="1"/>
    <col min="14341" max="14341" width="4.5703125" style="2" customWidth="1"/>
    <col min="14342" max="14342" width="37.85546875" style="2" customWidth="1"/>
    <col min="14343" max="14344" width="9.140625" style="2"/>
    <col min="14345" max="14346" width="13.7109375" style="2" customWidth="1"/>
    <col min="14347" max="14347" width="7.5703125" style="2" customWidth="1"/>
    <col min="14348" max="14350" width="11.85546875" style="2" customWidth="1"/>
    <col min="14351" max="14351" width="12.7109375" style="2" customWidth="1"/>
    <col min="14352" max="14590" width="9.140625" style="2"/>
    <col min="14591" max="14591" width="2.7109375" style="2" customWidth="1"/>
    <col min="14592" max="14592" width="5.28515625" style="2" customWidth="1"/>
    <col min="14593" max="14595" width="9.140625" style="2"/>
    <col min="14596" max="14596" width="7.85546875" style="2" customWidth="1"/>
    <col min="14597" max="14597" width="4.5703125" style="2" customWidth="1"/>
    <col min="14598" max="14598" width="37.85546875" style="2" customWidth="1"/>
    <col min="14599" max="14600" width="9.140625" style="2"/>
    <col min="14601" max="14602" width="13.7109375" style="2" customWidth="1"/>
    <col min="14603" max="14603" width="7.5703125" style="2" customWidth="1"/>
    <col min="14604" max="14606" width="11.85546875" style="2" customWidth="1"/>
    <col min="14607" max="14607" width="12.7109375" style="2" customWidth="1"/>
    <col min="14608" max="14846" width="9.140625" style="2"/>
    <col min="14847" max="14847" width="2.7109375" style="2" customWidth="1"/>
    <col min="14848" max="14848" width="5.28515625" style="2" customWidth="1"/>
    <col min="14849" max="14851" width="9.140625" style="2"/>
    <col min="14852" max="14852" width="7.85546875" style="2" customWidth="1"/>
    <col min="14853" max="14853" width="4.5703125" style="2" customWidth="1"/>
    <col min="14854" max="14854" width="37.85546875" style="2" customWidth="1"/>
    <col min="14855" max="14856" width="9.140625" style="2"/>
    <col min="14857" max="14858" width="13.7109375" style="2" customWidth="1"/>
    <col min="14859" max="14859" width="7.5703125" style="2" customWidth="1"/>
    <col min="14860" max="14862" width="11.85546875" style="2" customWidth="1"/>
    <col min="14863" max="14863" width="12.7109375" style="2" customWidth="1"/>
    <col min="14864" max="15102" width="9.140625" style="2"/>
    <col min="15103" max="15103" width="2.7109375" style="2" customWidth="1"/>
    <col min="15104" max="15104" width="5.28515625" style="2" customWidth="1"/>
    <col min="15105" max="15107" width="9.140625" style="2"/>
    <col min="15108" max="15108" width="7.85546875" style="2" customWidth="1"/>
    <col min="15109" max="15109" width="4.5703125" style="2" customWidth="1"/>
    <col min="15110" max="15110" width="37.85546875" style="2" customWidth="1"/>
    <col min="15111" max="15112" width="9.140625" style="2"/>
    <col min="15113" max="15114" width="13.7109375" style="2" customWidth="1"/>
    <col min="15115" max="15115" width="7.5703125" style="2" customWidth="1"/>
    <col min="15116" max="15118" width="11.85546875" style="2" customWidth="1"/>
    <col min="15119" max="15119" width="12.7109375" style="2" customWidth="1"/>
    <col min="15120" max="15358" width="9.140625" style="2"/>
    <col min="15359" max="15359" width="2.7109375" style="2" customWidth="1"/>
    <col min="15360" max="15360" width="5.28515625" style="2" customWidth="1"/>
    <col min="15361" max="15363" width="9.140625" style="2"/>
    <col min="15364" max="15364" width="7.85546875" style="2" customWidth="1"/>
    <col min="15365" max="15365" width="4.5703125" style="2" customWidth="1"/>
    <col min="15366" max="15366" width="37.85546875" style="2" customWidth="1"/>
    <col min="15367" max="15368" width="9.140625" style="2"/>
    <col min="15369" max="15370" width="13.7109375" style="2" customWidth="1"/>
    <col min="15371" max="15371" width="7.5703125" style="2" customWidth="1"/>
    <col min="15372" max="15374" width="11.85546875" style="2" customWidth="1"/>
    <col min="15375" max="15375" width="12.7109375" style="2" customWidth="1"/>
    <col min="15376" max="15614" width="9.140625" style="2"/>
    <col min="15615" max="15615" width="2.7109375" style="2" customWidth="1"/>
    <col min="15616" max="15616" width="5.28515625" style="2" customWidth="1"/>
    <col min="15617" max="15619" width="9.140625" style="2"/>
    <col min="15620" max="15620" width="7.85546875" style="2" customWidth="1"/>
    <col min="15621" max="15621" width="4.5703125" style="2" customWidth="1"/>
    <col min="15622" max="15622" width="37.85546875" style="2" customWidth="1"/>
    <col min="15623" max="15624" width="9.140625" style="2"/>
    <col min="15625" max="15626" width="13.7109375" style="2" customWidth="1"/>
    <col min="15627" max="15627" width="7.5703125" style="2" customWidth="1"/>
    <col min="15628" max="15630" width="11.85546875" style="2" customWidth="1"/>
    <col min="15631" max="15631" width="12.7109375" style="2" customWidth="1"/>
    <col min="15632" max="15870" width="9.140625" style="2"/>
    <col min="15871" max="15871" width="2.7109375" style="2" customWidth="1"/>
    <col min="15872" max="15872" width="5.28515625" style="2" customWidth="1"/>
    <col min="15873" max="15875" width="9.140625" style="2"/>
    <col min="15876" max="15876" width="7.85546875" style="2" customWidth="1"/>
    <col min="15877" max="15877" width="4.5703125" style="2" customWidth="1"/>
    <col min="15878" max="15878" width="37.85546875" style="2" customWidth="1"/>
    <col min="15879" max="15880" width="9.140625" style="2"/>
    <col min="15881" max="15882" width="13.7109375" style="2" customWidth="1"/>
    <col min="15883" max="15883" width="7.5703125" style="2" customWidth="1"/>
    <col min="15884" max="15886" width="11.85546875" style="2" customWidth="1"/>
    <col min="15887" max="15887" width="12.7109375" style="2" customWidth="1"/>
    <col min="15888" max="16126" width="9.140625" style="2"/>
    <col min="16127" max="16127" width="2.7109375" style="2" customWidth="1"/>
    <col min="16128" max="16128" width="5.28515625" style="2" customWidth="1"/>
    <col min="16129" max="16131" width="9.140625" style="2"/>
    <col min="16132" max="16132" width="7.85546875" style="2" customWidth="1"/>
    <col min="16133" max="16133" width="4.5703125" style="2" customWidth="1"/>
    <col min="16134" max="16134" width="37.85546875" style="2" customWidth="1"/>
    <col min="16135" max="16136" width="9.140625" style="2"/>
    <col min="16137" max="16138" width="13.7109375" style="2" customWidth="1"/>
    <col min="16139" max="16139" width="7.5703125" style="2" customWidth="1"/>
    <col min="16140" max="16142" width="11.85546875" style="2" customWidth="1"/>
    <col min="16143" max="16143" width="12.7109375" style="2" customWidth="1"/>
    <col min="16144" max="16384" width="9.140625" style="2"/>
  </cols>
  <sheetData>
    <row r="2" spans="1:20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 t="s">
        <v>2</v>
      </c>
      <c r="C4" s="4"/>
      <c r="D4" s="5"/>
      <c r="E4" s="5"/>
      <c r="F4" s="5"/>
      <c r="I4" s="3"/>
      <c r="J4" s="3"/>
      <c r="K4" s="3"/>
      <c r="L4" s="3"/>
      <c r="M4" s="3"/>
      <c r="N4" s="3"/>
      <c r="O4" s="3"/>
      <c r="P4" s="3"/>
      <c r="Q4" s="3"/>
      <c r="R4" s="3"/>
      <c r="S4" s="8"/>
      <c r="T4" s="8"/>
    </row>
    <row r="5" spans="1:20" ht="12.75" customHeight="1" x14ac:dyDescent="0.3">
      <c r="B5" s="4"/>
      <c r="C5" s="4"/>
      <c r="D5" s="5"/>
      <c r="E5" s="5"/>
      <c r="F5" s="5"/>
      <c r="I5" s="3"/>
      <c r="J5" s="3"/>
      <c r="K5" s="3"/>
      <c r="L5" s="3"/>
      <c r="M5" s="3"/>
      <c r="N5" s="3"/>
      <c r="O5" s="3"/>
      <c r="P5" s="3"/>
      <c r="Q5" s="3"/>
      <c r="R5" s="3"/>
      <c r="S5" s="8"/>
      <c r="T5" s="8"/>
    </row>
    <row r="6" spans="1:20" ht="12.75" customHeight="1" x14ac:dyDescent="0.3">
      <c r="B6" s="1" t="s">
        <v>3</v>
      </c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8"/>
      <c r="T6" s="8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8"/>
      <c r="T7" s="8"/>
    </row>
    <row r="8" spans="1:20" ht="12.75" customHeight="1" x14ac:dyDescent="0.3">
      <c r="B8" s="1"/>
      <c r="C8" s="1"/>
      <c r="I8" s="3"/>
      <c r="J8" s="3"/>
      <c r="K8" s="3"/>
      <c r="L8" s="3"/>
      <c r="M8" s="3"/>
      <c r="N8" s="3"/>
      <c r="O8" s="3"/>
      <c r="P8" s="3"/>
      <c r="Q8" s="3"/>
      <c r="R8" s="3"/>
      <c r="S8" s="8"/>
      <c r="T8" s="8"/>
    </row>
    <row r="9" spans="1:20" ht="12.75" customHeight="1" x14ac:dyDescent="0.3">
      <c r="A9" s="6"/>
      <c r="B9" s="6"/>
      <c r="C9" s="6"/>
      <c r="D9" s="6"/>
      <c r="E9" s="6"/>
      <c r="F9" s="6"/>
      <c r="G9" s="6"/>
      <c r="H9" s="6"/>
      <c r="I9" s="7" t="s">
        <v>145</v>
      </c>
      <c r="J9" s="26"/>
      <c r="K9" s="7"/>
      <c r="L9" s="7"/>
      <c r="M9" s="7"/>
      <c r="N9" s="8"/>
      <c r="O9" s="8"/>
      <c r="P9" s="8"/>
      <c r="Q9" s="8"/>
      <c r="R9" s="8"/>
      <c r="S9" s="8"/>
      <c r="T9" s="8"/>
    </row>
    <row r="10" spans="1:20" ht="12.75" customHeight="1" x14ac:dyDescent="0.3">
      <c r="A10" s="6"/>
      <c r="B10" s="6"/>
      <c r="C10" s="6"/>
      <c r="D10" s="6"/>
      <c r="E10" s="6"/>
      <c r="F10" s="6"/>
      <c r="G10" s="6"/>
      <c r="H10" s="6"/>
      <c r="I10" s="27" t="s">
        <v>45</v>
      </c>
      <c r="J10" s="7"/>
      <c r="K10" s="8"/>
      <c r="L10" s="8"/>
      <c r="M10" s="7"/>
      <c r="N10" s="28"/>
      <c r="O10" s="28"/>
      <c r="P10" s="8"/>
      <c r="Q10" s="8"/>
      <c r="R10" s="8"/>
      <c r="S10" s="8"/>
      <c r="T10" s="8"/>
    </row>
    <row r="11" spans="1:20" ht="12.75" customHeight="1" x14ac:dyDescent="0.3">
      <c r="B11" s="4"/>
      <c r="C11" s="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2.75" customHeight="1" x14ac:dyDescent="0.3">
      <c r="A12" s="1"/>
      <c r="B12" s="48"/>
      <c r="C12" s="66"/>
      <c r="D12" s="97"/>
      <c r="E12" s="97"/>
      <c r="F12" s="97"/>
      <c r="G12" s="97"/>
      <c r="H12" s="49"/>
      <c r="I12" s="67"/>
      <c r="J12" s="68" t="s">
        <v>46</v>
      </c>
      <c r="K12" s="69"/>
      <c r="L12" s="70"/>
      <c r="M12" s="71"/>
      <c r="N12" s="72" t="s">
        <v>47</v>
      </c>
      <c r="O12" s="71"/>
      <c r="P12" s="73"/>
      <c r="Q12" s="74" t="s">
        <v>48</v>
      </c>
      <c r="R12" s="75" t="s">
        <v>49</v>
      </c>
      <c r="S12" s="72"/>
      <c r="T12" s="73"/>
    </row>
    <row r="13" spans="1:20" ht="12.75" customHeight="1" x14ac:dyDescent="0.3">
      <c r="A13" s="1"/>
      <c r="B13" s="76" t="s">
        <v>4</v>
      </c>
      <c r="C13" s="77" t="s">
        <v>5</v>
      </c>
      <c r="D13" s="78"/>
      <c r="E13" s="108" t="s">
        <v>50</v>
      </c>
      <c r="F13" s="108"/>
      <c r="G13" s="108"/>
      <c r="H13" s="108"/>
      <c r="I13" s="79" t="s">
        <v>51</v>
      </c>
      <c r="J13" s="51" t="s">
        <v>52</v>
      </c>
      <c r="K13" s="80" t="s">
        <v>53</v>
      </c>
      <c r="L13" s="80" t="s">
        <v>10</v>
      </c>
      <c r="M13" s="80" t="s">
        <v>10</v>
      </c>
      <c r="N13" s="80" t="s">
        <v>11</v>
      </c>
      <c r="O13" s="80" t="s">
        <v>12</v>
      </c>
      <c r="P13" s="80" t="s">
        <v>12</v>
      </c>
      <c r="Q13" s="81" t="s">
        <v>13</v>
      </c>
      <c r="R13" s="82" t="s">
        <v>54</v>
      </c>
      <c r="S13" s="81" t="s">
        <v>13</v>
      </c>
      <c r="T13" s="81" t="s">
        <v>54</v>
      </c>
    </row>
    <row r="14" spans="1:20" ht="12.75" customHeight="1" x14ac:dyDescent="0.3">
      <c r="A14" s="1"/>
      <c r="B14" s="54"/>
      <c r="C14" s="83"/>
      <c r="D14" s="56"/>
      <c r="E14" s="56"/>
      <c r="F14" s="56"/>
      <c r="G14" s="56"/>
      <c r="H14" s="56"/>
      <c r="I14" s="84"/>
      <c r="J14" s="59" t="s">
        <v>55</v>
      </c>
      <c r="K14" s="80"/>
      <c r="L14" s="80" t="s">
        <v>56</v>
      </c>
      <c r="M14" s="80" t="s">
        <v>57</v>
      </c>
      <c r="N14" s="85"/>
      <c r="O14" s="80" t="s">
        <v>56</v>
      </c>
      <c r="P14" s="84" t="s">
        <v>57</v>
      </c>
      <c r="Q14" s="86" t="s">
        <v>58</v>
      </c>
      <c r="R14" s="87" t="s">
        <v>58</v>
      </c>
      <c r="S14" s="87" t="s">
        <v>59</v>
      </c>
      <c r="T14" s="87" t="s">
        <v>59</v>
      </c>
    </row>
    <row r="15" spans="1:20" ht="15" customHeight="1" x14ac:dyDescent="0.3">
      <c r="B15" s="29">
        <f>B14+1</f>
        <v>1</v>
      </c>
      <c r="C15" s="30">
        <v>20348</v>
      </c>
      <c r="D15" s="109" t="s">
        <v>60</v>
      </c>
      <c r="E15" s="110" t="s">
        <v>60</v>
      </c>
      <c r="F15" s="110" t="s">
        <v>60</v>
      </c>
      <c r="G15" s="111" t="s">
        <v>60</v>
      </c>
      <c r="H15" s="31" t="s">
        <v>18</v>
      </c>
      <c r="I15" s="32"/>
      <c r="J15" s="33">
        <v>50</v>
      </c>
      <c r="K15" s="34">
        <v>200</v>
      </c>
      <c r="L15" s="35">
        <v>0</v>
      </c>
      <c r="M15" s="35">
        <v>0</v>
      </c>
      <c r="N15" s="36">
        <v>9.5</v>
      </c>
      <c r="O15" s="35">
        <f>PRODUCT(L15,1.095)</f>
        <v>0</v>
      </c>
      <c r="P15" s="35">
        <f>PRODUCT(M15,1.095)</f>
        <v>0</v>
      </c>
      <c r="Q15" s="20">
        <f>PRODUCT(J15,O15)</f>
        <v>0</v>
      </c>
      <c r="R15" s="20">
        <f>PRODUCT(J15,L15)</f>
        <v>0</v>
      </c>
      <c r="S15" s="20">
        <f t="shared" ref="S15:S42" si="0">PRODUCT(K15,P15)</f>
        <v>0</v>
      </c>
      <c r="T15" s="20">
        <f>PRODUCT(K15,M15)</f>
        <v>0</v>
      </c>
    </row>
    <row r="16" spans="1:20" ht="12.75" customHeight="1" x14ac:dyDescent="0.3">
      <c r="B16" s="37">
        <f>B15+1</f>
        <v>2</v>
      </c>
      <c r="C16" s="30">
        <v>20349</v>
      </c>
      <c r="D16" s="99" t="s">
        <v>61</v>
      </c>
      <c r="E16" s="100" t="s">
        <v>61</v>
      </c>
      <c r="F16" s="100" t="s">
        <v>61</v>
      </c>
      <c r="G16" s="101" t="s">
        <v>61</v>
      </c>
      <c r="H16" s="38" t="s">
        <v>18</v>
      </c>
      <c r="I16" s="34"/>
      <c r="J16" s="33">
        <v>10</v>
      </c>
      <c r="K16" s="39">
        <v>40</v>
      </c>
      <c r="L16" s="16">
        <v>0</v>
      </c>
      <c r="M16" s="16">
        <v>0</v>
      </c>
      <c r="N16" s="15">
        <v>9.5</v>
      </c>
      <c r="O16" s="16">
        <f t="shared" ref="O16:P42" si="1">PRODUCT(L16,1.095)</f>
        <v>0</v>
      </c>
      <c r="P16" s="16">
        <f t="shared" si="1"/>
        <v>0</v>
      </c>
      <c r="Q16" s="17">
        <f t="shared" ref="Q16:Q42" si="2">PRODUCT(J16,O16)</f>
        <v>0</v>
      </c>
      <c r="R16" s="17">
        <f t="shared" ref="R16:R42" si="3">PRODUCT(J16,L16)</f>
        <v>0</v>
      </c>
      <c r="S16" s="17">
        <f t="shared" si="0"/>
        <v>0</v>
      </c>
      <c r="T16" s="17">
        <f t="shared" ref="T16:T42" si="4">PRODUCT(K16,M16)</f>
        <v>0</v>
      </c>
    </row>
    <row r="17" spans="2:20" ht="15" customHeight="1" x14ac:dyDescent="0.3">
      <c r="B17" s="29">
        <f t="shared" ref="B17:B42" si="5">B16+1</f>
        <v>3</v>
      </c>
      <c r="C17" s="30">
        <v>20350</v>
      </c>
      <c r="D17" s="109" t="s">
        <v>62</v>
      </c>
      <c r="E17" s="110" t="s">
        <v>62</v>
      </c>
      <c r="F17" s="110" t="s">
        <v>62</v>
      </c>
      <c r="G17" s="111" t="s">
        <v>62</v>
      </c>
      <c r="H17" s="38" t="s">
        <v>18</v>
      </c>
      <c r="I17" s="34"/>
      <c r="J17" s="33">
        <v>10</v>
      </c>
      <c r="K17" s="39">
        <v>40</v>
      </c>
      <c r="L17" s="35">
        <v>0</v>
      </c>
      <c r="M17" s="35">
        <v>0</v>
      </c>
      <c r="N17" s="36">
        <v>9.5</v>
      </c>
      <c r="O17" s="35">
        <f t="shared" si="1"/>
        <v>0</v>
      </c>
      <c r="P17" s="35">
        <f t="shared" si="1"/>
        <v>0</v>
      </c>
      <c r="Q17" s="20">
        <f t="shared" si="2"/>
        <v>0</v>
      </c>
      <c r="R17" s="20">
        <f t="shared" si="3"/>
        <v>0</v>
      </c>
      <c r="S17" s="20">
        <f t="shared" si="0"/>
        <v>0</v>
      </c>
      <c r="T17" s="20">
        <f t="shared" si="4"/>
        <v>0</v>
      </c>
    </row>
    <row r="18" spans="2:20" ht="12.75" customHeight="1" x14ac:dyDescent="0.3">
      <c r="B18" s="37">
        <f t="shared" si="5"/>
        <v>4</v>
      </c>
      <c r="C18" s="30">
        <v>20351</v>
      </c>
      <c r="D18" s="99" t="s">
        <v>63</v>
      </c>
      <c r="E18" s="100" t="s">
        <v>63</v>
      </c>
      <c r="F18" s="100" t="s">
        <v>63</v>
      </c>
      <c r="G18" s="101" t="s">
        <v>63</v>
      </c>
      <c r="H18" s="38" t="s">
        <v>18</v>
      </c>
      <c r="I18" s="34"/>
      <c r="J18" s="33">
        <v>10</v>
      </c>
      <c r="K18" s="39">
        <v>40</v>
      </c>
      <c r="L18" s="16">
        <v>0</v>
      </c>
      <c r="M18" s="16">
        <v>0</v>
      </c>
      <c r="N18" s="15">
        <v>9.5</v>
      </c>
      <c r="O18" s="16">
        <f t="shared" si="1"/>
        <v>0</v>
      </c>
      <c r="P18" s="16">
        <f t="shared" si="1"/>
        <v>0</v>
      </c>
      <c r="Q18" s="17">
        <f t="shared" si="2"/>
        <v>0</v>
      </c>
      <c r="R18" s="17">
        <f t="shared" si="3"/>
        <v>0</v>
      </c>
      <c r="S18" s="17">
        <f t="shared" si="0"/>
        <v>0</v>
      </c>
      <c r="T18" s="17">
        <f t="shared" si="4"/>
        <v>0</v>
      </c>
    </row>
    <row r="19" spans="2:20" ht="12.75" customHeight="1" x14ac:dyDescent="0.3">
      <c r="B19" s="37">
        <f t="shared" si="5"/>
        <v>5</v>
      </c>
      <c r="C19" s="30">
        <v>20352</v>
      </c>
      <c r="D19" s="99" t="s">
        <v>64</v>
      </c>
      <c r="E19" s="100" t="s">
        <v>64</v>
      </c>
      <c r="F19" s="100" t="s">
        <v>64</v>
      </c>
      <c r="G19" s="101" t="s">
        <v>64</v>
      </c>
      <c r="H19" s="38" t="s">
        <v>18</v>
      </c>
      <c r="I19" s="34"/>
      <c r="J19" s="33">
        <v>10</v>
      </c>
      <c r="K19" s="39">
        <v>40</v>
      </c>
      <c r="L19" s="16">
        <v>0</v>
      </c>
      <c r="M19" s="16">
        <v>0</v>
      </c>
      <c r="N19" s="15">
        <v>9.5</v>
      </c>
      <c r="O19" s="16">
        <f t="shared" si="1"/>
        <v>0</v>
      </c>
      <c r="P19" s="16">
        <f t="shared" si="1"/>
        <v>0</v>
      </c>
      <c r="Q19" s="17">
        <f t="shared" si="2"/>
        <v>0</v>
      </c>
      <c r="R19" s="17">
        <f t="shared" si="3"/>
        <v>0</v>
      </c>
      <c r="S19" s="17">
        <f t="shared" si="0"/>
        <v>0</v>
      </c>
      <c r="T19" s="17">
        <f t="shared" si="4"/>
        <v>0</v>
      </c>
    </row>
    <row r="20" spans="2:20" ht="12.75" customHeight="1" x14ac:dyDescent="0.3">
      <c r="B20" s="37">
        <f t="shared" si="5"/>
        <v>6</v>
      </c>
      <c r="C20" s="30">
        <v>20353</v>
      </c>
      <c r="D20" s="99" t="s">
        <v>65</v>
      </c>
      <c r="E20" s="100" t="s">
        <v>65</v>
      </c>
      <c r="F20" s="100" t="s">
        <v>65</v>
      </c>
      <c r="G20" s="101" t="s">
        <v>65</v>
      </c>
      <c r="H20" s="38" t="s">
        <v>18</v>
      </c>
      <c r="I20" s="34"/>
      <c r="J20" s="33">
        <v>5</v>
      </c>
      <c r="K20" s="39">
        <v>20</v>
      </c>
      <c r="L20" s="16">
        <v>0</v>
      </c>
      <c r="M20" s="16">
        <v>0</v>
      </c>
      <c r="N20" s="15">
        <v>9.5</v>
      </c>
      <c r="O20" s="16">
        <f t="shared" si="1"/>
        <v>0</v>
      </c>
      <c r="P20" s="16">
        <f t="shared" si="1"/>
        <v>0</v>
      </c>
      <c r="Q20" s="17">
        <f t="shared" si="2"/>
        <v>0</v>
      </c>
      <c r="R20" s="17">
        <f t="shared" si="3"/>
        <v>0</v>
      </c>
      <c r="S20" s="17">
        <f t="shared" si="0"/>
        <v>0</v>
      </c>
      <c r="T20" s="17">
        <f t="shared" si="4"/>
        <v>0</v>
      </c>
    </row>
    <row r="21" spans="2:20" ht="12.75" customHeight="1" x14ac:dyDescent="0.3">
      <c r="B21" s="37">
        <f t="shared" si="5"/>
        <v>7</v>
      </c>
      <c r="C21" s="30">
        <v>20354</v>
      </c>
      <c r="D21" s="105" t="s">
        <v>66</v>
      </c>
      <c r="E21" s="106" t="s">
        <v>66</v>
      </c>
      <c r="F21" s="106" t="s">
        <v>66</v>
      </c>
      <c r="G21" s="107" t="s">
        <v>66</v>
      </c>
      <c r="H21" s="31" t="s">
        <v>18</v>
      </c>
      <c r="I21" s="34"/>
      <c r="J21" s="33">
        <v>10</v>
      </c>
      <c r="K21" s="39">
        <v>40</v>
      </c>
      <c r="L21" s="16">
        <v>0</v>
      </c>
      <c r="M21" s="16">
        <v>0</v>
      </c>
      <c r="N21" s="15">
        <v>9.5</v>
      </c>
      <c r="O21" s="16">
        <f t="shared" si="1"/>
        <v>0</v>
      </c>
      <c r="P21" s="16">
        <f t="shared" si="1"/>
        <v>0</v>
      </c>
      <c r="Q21" s="17">
        <f t="shared" si="2"/>
        <v>0</v>
      </c>
      <c r="R21" s="17">
        <f t="shared" si="3"/>
        <v>0</v>
      </c>
      <c r="S21" s="17">
        <f t="shared" si="0"/>
        <v>0</v>
      </c>
      <c r="T21" s="17">
        <f t="shared" si="4"/>
        <v>0</v>
      </c>
    </row>
    <row r="22" spans="2:20" ht="12.75" customHeight="1" x14ac:dyDescent="0.3">
      <c r="B22" s="37">
        <f t="shared" si="5"/>
        <v>8</v>
      </c>
      <c r="C22" s="30">
        <v>20355</v>
      </c>
      <c r="D22" s="99" t="s">
        <v>67</v>
      </c>
      <c r="E22" s="100" t="s">
        <v>67</v>
      </c>
      <c r="F22" s="100" t="s">
        <v>67</v>
      </c>
      <c r="G22" s="101" t="s">
        <v>67</v>
      </c>
      <c r="H22" s="38" t="s">
        <v>18</v>
      </c>
      <c r="I22" s="34"/>
      <c r="J22" s="33">
        <v>10</v>
      </c>
      <c r="K22" s="39">
        <v>40</v>
      </c>
      <c r="L22" s="16">
        <v>0</v>
      </c>
      <c r="M22" s="16">
        <v>0</v>
      </c>
      <c r="N22" s="15">
        <v>9.5</v>
      </c>
      <c r="O22" s="16">
        <f t="shared" si="1"/>
        <v>0</v>
      </c>
      <c r="P22" s="16">
        <f t="shared" si="1"/>
        <v>0</v>
      </c>
      <c r="Q22" s="17">
        <f t="shared" si="2"/>
        <v>0</v>
      </c>
      <c r="R22" s="17">
        <f t="shared" si="3"/>
        <v>0</v>
      </c>
      <c r="S22" s="17">
        <f t="shared" si="0"/>
        <v>0</v>
      </c>
      <c r="T22" s="17">
        <f t="shared" si="4"/>
        <v>0</v>
      </c>
    </row>
    <row r="23" spans="2:20" ht="12.75" customHeight="1" x14ac:dyDescent="0.3">
      <c r="B23" s="37">
        <f t="shared" si="5"/>
        <v>9</v>
      </c>
      <c r="C23" s="30">
        <v>20356</v>
      </c>
      <c r="D23" s="99" t="s">
        <v>68</v>
      </c>
      <c r="E23" s="100" t="s">
        <v>68</v>
      </c>
      <c r="F23" s="100" t="s">
        <v>68</v>
      </c>
      <c r="G23" s="101" t="s">
        <v>68</v>
      </c>
      <c r="H23" s="38" t="s">
        <v>18</v>
      </c>
      <c r="I23" s="34"/>
      <c r="J23" s="33">
        <v>15</v>
      </c>
      <c r="K23" s="39">
        <v>60</v>
      </c>
      <c r="L23" s="16">
        <v>0</v>
      </c>
      <c r="M23" s="16">
        <v>0</v>
      </c>
      <c r="N23" s="15">
        <v>9.5</v>
      </c>
      <c r="O23" s="16">
        <f t="shared" si="1"/>
        <v>0</v>
      </c>
      <c r="P23" s="16">
        <f t="shared" si="1"/>
        <v>0</v>
      </c>
      <c r="Q23" s="17">
        <f t="shared" si="2"/>
        <v>0</v>
      </c>
      <c r="R23" s="17">
        <f t="shared" si="3"/>
        <v>0</v>
      </c>
      <c r="S23" s="17">
        <f t="shared" si="0"/>
        <v>0</v>
      </c>
      <c r="T23" s="17">
        <f t="shared" si="4"/>
        <v>0</v>
      </c>
    </row>
    <row r="24" spans="2:20" ht="12.75" customHeight="1" x14ac:dyDescent="0.3">
      <c r="B24" s="37">
        <f t="shared" si="5"/>
        <v>10</v>
      </c>
      <c r="C24" s="30">
        <v>20357</v>
      </c>
      <c r="D24" s="99" t="s">
        <v>69</v>
      </c>
      <c r="E24" s="100" t="s">
        <v>69</v>
      </c>
      <c r="F24" s="100" t="s">
        <v>69</v>
      </c>
      <c r="G24" s="101" t="s">
        <v>69</v>
      </c>
      <c r="H24" s="38" t="s">
        <v>18</v>
      </c>
      <c r="I24" s="34"/>
      <c r="J24" s="33">
        <v>15</v>
      </c>
      <c r="K24" s="39">
        <v>60</v>
      </c>
      <c r="L24" s="16">
        <v>0</v>
      </c>
      <c r="M24" s="16">
        <v>0</v>
      </c>
      <c r="N24" s="15">
        <v>9.5</v>
      </c>
      <c r="O24" s="16">
        <f t="shared" si="1"/>
        <v>0</v>
      </c>
      <c r="P24" s="16">
        <f t="shared" si="1"/>
        <v>0</v>
      </c>
      <c r="Q24" s="17">
        <f t="shared" si="2"/>
        <v>0</v>
      </c>
      <c r="R24" s="17">
        <f t="shared" si="3"/>
        <v>0</v>
      </c>
      <c r="S24" s="17">
        <f t="shared" si="0"/>
        <v>0</v>
      </c>
      <c r="T24" s="17">
        <f t="shared" si="4"/>
        <v>0</v>
      </c>
    </row>
    <row r="25" spans="2:20" ht="12.75" customHeight="1" x14ac:dyDescent="0.3">
      <c r="B25" s="37">
        <f t="shared" si="5"/>
        <v>11</v>
      </c>
      <c r="C25" s="30">
        <v>20358</v>
      </c>
      <c r="D25" s="99" t="s">
        <v>70</v>
      </c>
      <c r="E25" s="100" t="s">
        <v>70</v>
      </c>
      <c r="F25" s="100" t="s">
        <v>70</v>
      </c>
      <c r="G25" s="101" t="s">
        <v>70</v>
      </c>
      <c r="H25" s="38" t="s">
        <v>18</v>
      </c>
      <c r="I25" s="34"/>
      <c r="J25" s="33">
        <v>10</v>
      </c>
      <c r="K25" s="39">
        <v>40</v>
      </c>
      <c r="L25" s="16">
        <v>0</v>
      </c>
      <c r="M25" s="16">
        <v>0</v>
      </c>
      <c r="N25" s="15">
        <v>9.5</v>
      </c>
      <c r="O25" s="16">
        <f t="shared" si="1"/>
        <v>0</v>
      </c>
      <c r="P25" s="16">
        <f t="shared" si="1"/>
        <v>0</v>
      </c>
      <c r="Q25" s="17">
        <f t="shared" si="2"/>
        <v>0</v>
      </c>
      <c r="R25" s="17">
        <f t="shared" si="3"/>
        <v>0</v>
      </c>
      <c r="S25" s="17">
        <f t="shared" si="0"/>
        <v>0</v>
      </c>
      <c r="T25" s="17">
        <f t="shared" si="4"/>
        <v>0</v>
      </c>
    </row>
    <row r="26" spans="2:20" ht="12.75" customHeight="1" x14ac:dyDescent="0.3">
      <c r="B26" s="37">
        <f t="shared" si="5"/>
        <v>12</v>
      </c>
      <c r="C26" s="30">
        <v>20359</v>
      </c>
      <c r="D26" s="99" t="s">
        <v>71</v>
      </c>
      <c r="E26" s="100" t="s">
        <v>71</v>
      </c>
      <c r="F26" s="100" t="s">
        <v>71</v>
      </c>
      <c r="G26" s="101" t="s">
        <v>71</v>
      </c>
      <c r="H26" s="38" t="s">
        <v>18</v>
      </c>
      <c r="I26" s="34"/>
      <c r="J26" s="33">
        <v>110</v>
      </c>
      <c r="K26" s="39">
        <v>40</v>
      </c>
      <c r="L26" s="16">
        <v>0</v>
      </c>
      <c r="M26" s="16">
        <v>0</v>
      </c>
      <c r="N26" s="15">
        <v>9.5</v>
      </c>
      <c r="O26" s="16">
        <f t="shared" si="1"/>
        <v>0</v>
      </c>
      <c r="P26" s="16">
        <f t="shared" si="1"/>
        <v>0</v>
      </c>
      <c r="Q26" s="17">
        <f t="shared" si="2"/>
        <v>0</v>
      </c>
      <c r="R26" s="17">
        <f t="shared" si="3"/>
        <v>0</v>
      </c>
      <c r="S26" s="17">
        <f t="shared" si="0"/>
        <v>0</v>
      </c>
      <c r="T26" s="17">
        <f t="shared" si="4"/>
        <v>0</v>
      </c>
    </row>
    <row r="27" spans="2:20" ht="12.75" customHeight="1" x14ac:dyDescent="0.3">
      <c r="B27" s="37">
        <f t="shared" si="5"/>
        <v>13</v>
      </c>
      <c r="C27" s="30">
        <v>20360</v>
      </c>
      <c r="D27" s="99" t="s">
        <v>72</v>
      </c>
      <c r="E27" s="100" t="s">
        <v>72</v>
      </c>
      <c r="F27" s="100" t="s">
        <v>72</v>
      </c>
      <c r="G27" s="101" t="s">
        <v>72</v>
      </c>
      <c r="H27" s="38" t="s">
        <v>18</v>
      </c>
      <c r="I27" s="34"/>
      <c r="J27" s="33">
        <v>5</v>
      </c>
      <c r="K27" s="39">
        <v>20</v>
      </c>
      <c r="L27" s="16">
        <v>0</v>
      </c>
      <c r="M27" s="16">
        <v>0</v>
      </c>
      <c r="N27" s="15">
        <v>9.5</v>
      </c>
      <c r="O27" s="16">
        <f t="shared" si="1"/>
        <v>0</v>
      </c>
      <c r="P27" s="16">
        <f t="shared" si="1"/>
        <v>0</v>
      </c>
      <c r="Q27" s="17">
        <f t="shared" si="2"/>
        <v>0</v>
      </c>
      <c r="R27" s="17">
        <f t="shared" si="3"/>
        <v>0</v>
      </c>
      <c r="S27" s="17">
        <f t="shared" si="0"/>
        <v>0</v>
      </c>
      <c r="T27" s="17">
        <f t="shared" si="4"/>
        <v>0</v>
      </c>
    </row>
    <row r="28" spans="2:20" ht="12.75" customHeight="1" x14ac:dyDescent="0.3">
      <c r="B28" s="37">
        <f t="shared" si="5"/>
        <v>14</v>
      </c>
      <c r="C28" s="30">
        <v>20361</v>
      </c>
      <c r="D28" s="99" t="s">
        <v>73</v>
      </c>
      <c r="E28" s="100" t="s">
        <v>73</v>
      </c>
      <c r="F28" s="100" t="s">
        <v>73</v>
      </c>
      <c r="G28" s="101" t="s">
        <v>73</v>
      </c>
      <c r="H28" s="38" t="s">
        <v>18</v>
      </c>
      <c r="I28" s="34"/>
      <c r="J28" s="33">
        <v>10</v>
      </c>
      <c r="K28" s="39">
        <v>40</v>
      </c>
      <c r="L28" s="16">
        <v>0</v>
      </c>
      <c r="M28" s="16">
        <v>0</v>
      </c>
      <c r="N28" s="15">
        <v>9.5</v>
      </c>
      <c r="O28" s="16">
        <f t="shared" si="1"/>
        <v>0</v>
      </c>
      <c r="P28" s="16">
        <f t="shared" si="1"/>
        <v>0</v>
      </c>
      <c r="Q28" s="17">
        <f t="shared" si="2"/>
        <v>0</v>
      </c>
      <c r="R28" s="17">
        <f t="shared" si="3"/>
        <v>0</v>
      </c>
      <c r="S28" s="17">
        <f t="shared" si="0"/>
        <v>0</v>
      </c>
      <c r="T28" s="17">
        <f t="shared" si="4"/>
        <v>0</v>
      </c>
    </row>
    <row r="29" spans="2:20" ht="12.75" customHeight="1" x14ac:dyDescent="0.3">
      <c r="B29" s="37">
        <f t="shared" si="5"/>
        <v>15</v>
      </c>
      <c r="C29" s="30">
        <v>20362</v>
      </c>
      <c r="D29" s="99" t="s">
        <v>74</v>
      </c>
      <c r="E29" s="100" t="s">
        <v>74</v>
      </c>
      <c r="F29" s="100" t="s">
        <v>74</v>
      </c>
      <c r="G29" s="101" t="s">
        <v>74</v>
      </c>
      <c r="H29" s="38" t="s">
        <v>18</v>
      </c>
      <c r="I29" s="34"/>
      <c r="J29" s="33">
        <v>25</v>
      </c>
      <c r="K29" s="39">
        <v>100</v>
      </c>
      <c r="L29" s="16">
        <v>0</v>
      </c>
      <c r="M29" s="16">
        <v>0</v>
      </c>
      <c r="N29" s="15">
        <v>9.5</v>
      </c>
      <c r="O29" s="16">
        <f t="shared" si="1"/>
        <v>0</v>
      </c>
      <c r="P29" s="16">
        <f t="shared" si="1"/>
        <v>0</v>
      </c>
      <c r="Q29" s="17">
        <f t="shared" si="2"/>
        <v>0</v>
      </c>
      <c r="R29" s="17">
        <f t="shared" si="3"/>
        <v>0</v>
      </c>
      <c r="S29" s="17">
        <f t="shared" si="0"/>
        <v>0</v>
      </c>
      <c r="T29" s="17">
        <f t="shared" si="4"/>
        <v>0</v>
      </c>
    </row>
    <row r="30" spans="2:20" ht="12.75" customHeight="1" x14ac:dyDescent="0.3">
      <c r="B30" s="37">
        <f t="shared" si="5"/>
        <v>16</v>
      </c>
      <c r="C30" s="30">
        <v>20363</v>
      </c>
      <c r="D30" s="99" t="s">
        <v>75</v>
      </c>
      <c r="E30" s="100" t="s">
        <v>75</v>
      </c>
      <c r="F30" s="100" t="s">
        <v>75</v>
      </c>
      <c r="G30" s="101" t="s">
        <v>75</v>
      </c>
      <c r="H30" s="38" t="s">
        <v>18</v>
      </c>
      <c r="I30" s="34"/>
      <c r="J30" s="33">
        <v>100</v>
      </c>
      <c r="K30" s="39">
        <v>400</v>
      </c>
      <c r="L30" s="16">
        <v>0</v>
      </c>
      <c r="M30" s="16">
        <v>0</v>
      </c>
      <c r="N30" s="15">
        <v>9.5</v>
      </c>
      <c r="O30" s="16">
        <f t="shared" si="1"/>
        <v>0</v>
      </c>
      <c r="P30" s="16">
        <f t="shared" si="1"/>
        <v>0</v>
      </c>
      <c r="Q30" s="17">
        <f t="shared" si="2"/>
        <v>0</v>
      </c>
      <c r="R30" s="17">
        <f t="shared" si="3"/>
        <v>0</v>
      </c>
      <c r="S30" s="17">
        <f t="shared" si="0"/>
        <v>0</v>
      </c>
      <c r="T30" s="17">
        <f t="shared" si="4"/>
        <v>0</v>
      </c>
    </row>
    <row r="31" spans="2:20" ht="12.75" customHeight="1" x14ac:dyDescent="0.3">
      <c r="B31" s="37">
        <f t="shared" si="5"/>
        <v>17</v>
      </c>
      <c r="C31" s="30">
        <v>20364</v>
      </c>
      <c r="D31" s="99" t="s">
        <v>76</v>
      </c>
      <c r="E31" s="100" t="s">
        <v>76</v>
      </c>
      <c r="F31" s="100" t="s">
        <v>76</v>
      </c>
      <c r="G31" s="101" t="s">
        <v>76</v>
      </c>
      <c r="H31" s="38" t="s">
        <v>18</v>
      </c>
      <c r="I31" s="34"/>
      <c r="J31" s="33">
        <v>15</v>
      </c>
      <c r="K31" s="39">
        <v>60</v>
      </c>
      <c r="L31" s="16">
        <v>0</v>
      </c>
      <c r="M31" s="16">
        <v>0</v>
      </c>
      <c r="N31" s="15">
        <v>9.5</v>
      </c>
      <c r="O31" s="16">
        <f t="shared" si="1"/>
        <v>0</v>
      </c>
      <c r="P31" s="16">
        <f t="shared" si="1"/>
        <v>0</v>
      </c>
      <c r="Q31" s="17">
        <f t="shared" si="2"/>
        <v>0</v>
      </c>
      <c r="R31" s="17">
        <f t="shared" si="3"/>
        <v>0</v>
      </c>
      <c r="S31" s="17">
        <f t="shared" si="0"/>
        <v>0</v>
      </c>
      <c r="T31" s="17">
        <f t="shared" si="4"/>
        <v>0</v>
      </c>
    </row>
    <row r="32" spans="2:20" ht="12.75" customHeight="1" x14ac:dyDescent="0.3">
      <c r="B32" s="37">
        <f t="shared" si="5"/>
        <v>18</v>
      </c>
      <c r="C32" s="30">
        <v>20365</v>
      </c>
      <c r="D32" s="99" t="s">
        <v>77</v>
      </c>
      <c r="E32" s="100" t="s">
        <v>77</v>
      </c>
      <c r="F32" s="100" t="s">
        <v>77</v>
      </c>
      <c r="G32" s="101" t="s">
        <v>77</v>
      </c>
      <c r="H32" s="38" t="s">
        <v>18</v>
      </c>
      <c r="I32" s="34"/>
      <c r="J32" s="33">
        <v>10</v>
      </c>
      <c r="K32" s="39">
        <v>40</v>
      </c>
      <c r="L32" s="16">
        <v>0</v>
      </c>
      <c r="M32" s="16">
        <v>0</v>
      </c>
      <c r="N32" s="15">
        <v>9.5</v>
      </c>
      <c r="O32" s="16">
        <f t="shared" si="1"/>
        <v>0</v>
      </c>
      <c r="P32" s="16">
        <f t="shared" si="1"/>
        <v>0</v>
      </c>
      <c r="Q32" s="17">
        <f t="shared" si="2"/>
        <v>0</v>
      </c>
      <c r="R32" s="17">
        <f t="shared" si="3"/>
        <v>0</v>
      </c>
      <c r="S32" s="17">
        <f t="shared" si="0"/>
        <v>0</v>
      </c>
      <c r="T32" s="17">
        <f t="shared" si="4"/>
        <v>0</v>
      </c>
    </row>
    <row r="33" spans="2:20" ht="12.75" customHeight="1" x14ac:dyDescent="0.3">
      <c r="B33" s="37">
        <f t="shared" si="5"/>
        <v>19</v>
      </c>
      <c r="C33" s="30">
        <v>20366</v>
      </c>
      <c r="D33" s="99" t="s">
        <v>78</v>
      </c>
      <c r="E33" s="100" t="s">
        <v>78</v>
      </c>
      <c r="F33" s="100" t="s">
        <v>78</v>
      </c>
      <c r="G33" s="101" t="s">
        <v>78</v>
      </c>
      <c r="H33" s="38" t="s">
        <v>18</v>
      </c>
      <c r="I33" s="34"/>
      <c r="J33" s="33">
        <v>15</v>
      </c>
      <c r="K33" s="39">
        <v>60</v>
      </c>
      <c r="L33" s="16">
        <v>0</v>
      </c>
      <c r="M33" s="16">
        <v>0</v>
      </c>
      <c r="N33" s="15">
        <v>9.5</v>
      </c>
      <c r="O33" s="16">
        <f t="shared" si="1"/>
        <v>0</v>
      </c>
      <c r="P33" s="16">
        <f t="shared" si="1"/>
        <v>0</v>
      </c>
      <c r="Q33" s="17">
        <f t="shared" si="2"/>
        <v>0</v>
      </c>
      <c r="R33" s="17">
        <f t="shared" si="3"/>
        <v>0</v>
      </c>
      <c r="S33" s="17">
        <f t="shared" si="0"/>
        <v>0</v>
      </c>
      <c r="T33" s="17">
        <f t="shared" si="4"/>
        <v>0</v>
      </c>
    </row>
    <row r="34" spans="2:20" ht="12.75" customHeight="1" x14ac:dyDescent="0.3">
      <c r="B34" s="37">
        <f t="shared" si="5"/>
        <v>20</v>
      </c>
      <c r="C34" s="30">
        <v>20367</v>
      </c>
      <c r="D34" s="99" t="s">
        <v>79</v>
      </c>
      <c r="E34" s="100" t="s">
        <v>79</v>
      </c>
      <c r="F34" s="100" t="s">
        <v>79</v>
      </c>
      <c r="G34" s="101" t="s">
        <v>79</v>
      </c>
      <c r="H34" s="38" t="s">
        <v>18</v>
      </c>
      <c r="I34" s="34"/>
      <c r="J34" s="33">
        <v>5</v>
      </c>
      <c r="K34" s="39">
        <v>20</v>
      </c>
      <c r="L34" s="16">
        <v>0</v>
      </c>
      <c r="M34" s="16">
        <v>0</v>
      </c>
      <c r="N34" s="15">
        <v>9.5</v>
      </c>
      <c r="O34" s="16">
        <f t="shared" si="1"/>
        <v>0</v>
      </c>
      <c r="P34" s="16">
        <f t="shared" si="1"/>
        <v>0</v>
      </c>
      <c r="Q34" s="17">
        <f t="shared" si="2"/>
        <v>0</v>
      </c>
      <c r="R34" s="17">
        <f t="shared" si="3"/>
        <v>0</v>
      </c>
      <c r="S34" s="17">
        <f t="shared" si="0"/>
        <v>0</v>
      </c>
      <c r="T34" s="17">
        <f t="shared" si="4"/>
        <v>0</v>
      </c>
    </row>
    <row r="35" spans="2:20" ht="12.75" customHeight="1" x14ac:dyDescent="0.3">
      <c r="B35" s="37">
        <f t="shared" si="5"/>
        <v>21</v>
      </c>
      <c r="C35" s="30">
        <v>20368</v>
      </c>
      <c r="D35" s="99" t="s">
        <v>80</v>
      </c>
      <c r="E35" s="100" t="s">
        <v>80</v>
      </c>
      <c r="F35" s="100" t="s">
        <v>80</v>
      </c>
      <c r="G35" s="101" t="s">
        <v>80</v>
      </c>
      <c r="H35" s="38" t="s">
        <v>18</v>
      </c>
      <c r="I35" s="34"/>
      <c r="J35" s="33">
        <v>15</v>
      </c>
      <c r="K35" s="39">
        <v>60</v>
      </c>
      <c r="L35" s="16">
        <v>0</v>
      </c>
      <c r="M35" s="16">
        <v>0</v>
      </c>
      <c r="N35" s="15">
        <v>9.5</v>
      </c>
      <c r="O35" s="16">
        <f t="shared" si="1"/>
        <v>0</v>
      </c>
      <c r="P35" s="16">
        <f t="shared" si="1"/>
        <v>0</v>
      </c>
      <c r="Q35" s="17">
        <f t="shared" si="2"/>
        <v>0</v>
      </c>
      <c r="R35" s="17">
        <f t="shared" si="3"/>
        <v>0</v>
      </c>
      <c r="S35" s="17">
        <f t="shared" si="0"/>
        <v>0</v>
      </c>
      <c r="T35" s="17">
        <f t="shared" si="4"/>
        <v>0</v>
      </c>
    </row>
    <row r="36" spans="2:20" ht="12.75" customHeight="1" x14ac:dyDescent="0.3">
      <c r="B36" s="37">
        <f t="shared" si="5"/>
        <v>22</v>
      </c>
      <c r="C36" s="30">
        <v>20369</v>
      </c>
      <c r="D36" s="99" t="s">
        <v>81</v>
      </c>
      <c r="E36" s="100" t="s">
        <v>81</v>
      </c>
      <c r="F36" s="100" t="s">
        <v>81</v>
      </c>
      <c r="G36" s="101" t="s">
        <v>81</v>
      </c>
      <c r="H36" s="38" t="s">
        <v>18</v>
      </c>
      <c r="I36" s="34"/>
      <c r="J36" s="33">
        <v>15</v>
      </c>
      <c r="K36" s="39">
        <v>60</v>
      </c>
      <c r="L36" s="16">
        <v>0</v>
      </c>
      <c r="M36" s="16">
        <v>0</v>
      </c>
      <c r="N36" s="15">
        <v>9.5</v>
      </c>
      <c r="O36" s="16">
        <f t="shared" si="1"/>
        <v>0</v>
      </c>
      <c r="P36" s="16">
        <f t="shared" si="1"/>
        <v>0</v>
      </c>
      <c r="Q36" s="17">
        <f t="shared" si="2"/>
        <v>0</v>
      </c>
      <c r="R36" s="17">
        <f t="shared" si="3"/>
        <v>0</v>
      </c>
      <c r="S36" s="17">
        <f t="shared" si="0"/>
        <v>0</v>
      </c>
      <c r="T36" s="17">
        <f t="shared" si="4"/>
        <v>0</v>
      </c>
    </row>
    <row r="37" spans="2:20" ht="12.75" customHeight="1" x14ac:dyDescent="0.3">
      <c r="B37" s="37">
        <f t="shared" si="5"/>
        <v>23</v>
      </c>
      <c r="C37" s="30">
        <v>20370</v>
      </c>
      <c r="D37" s="99" t="s">
        <v>82</v>
      </c>
      <c r="E37" s="100" t="s">
        <v>82</v>
      </c>
      <c r="F37" s="100" t="s">
        <v>82</v>
      </c>
      <c r="G37" s="101" t="s">
        <v>82</v>
      </c>
      <c r="H37" s="38" t="s">
        <v>18</v>
      </c>
      <c r="I37" s="34"/>
      <c r="J37" s="33">
        <v>10</v>
      </c>
      <c r="K37" s="39">
        <v>40</v>
      </c>
      <c r="L37" s="16">
        <v>0</v>
      </c>
      <c r="M37" s="16">
        <v>0</v>
      </c>
      <c r="N37" s="15">
        <v>9.5</v>
      </c>
      <c r="O37" s="16">
        <f t="shared" si="1"/>
        <v>0</v>
      </c>
      <c r="P37" s="16">
        <f t="shared" si="1"/>
        <v>0</v>
      </c>
      <c r="Q37" s="17">
        <f t="shared" si="2"/>
        <v>0</v>
      </c>
      <c r="R37" s="17">
        <f t="shared" si="3"/>
        <v>0</v>
      </c>
      <c r="S37" s="17">
        <f t="shared" si="0"/>
        <v>0</v>
      </c>
      <c r="T37" s="17">
        <f t="shared" si="4"/>
        <v>0</v>
      </c>
    </row>
    <row r="38" spans="2:20" ht="12.75" customHeight="1" x14ac:dyDescent="0.3">
      <c r="B38" s="37">
        <f t="shared" si="5"/>
        <v>24</v>
      </c>
      <c r="C38" s="30">
        <v>20371</v>
      </c>
      <c r="D38" s="99" t="s">
        <v>83</v>
      </c>
      <c r="E38" s="100" t="s">
        <v>83</v>
      </c>
      <c r="F38" s="100" t="s">
        <v>83</v>
      </c>
      <c r="G38" s="101" t="s">
        <v>83</v>
      </c>
      <c r="H38" s="38" t="s">
        <v>18</v>
      </c>
      <c r="I38" s="34"/>
      <c r="J38" s="33">
        <v>5</v>
      </c>
      <c r="K38" s="39">
        <v>20</v>
      </c>
      <c r="L38" s="16">
        <v>0</v>
      </c>
      <c r="M38" s="16">
        <v>0</v>
      </c>
      <c r="N38" s="15">
        <v>9.5</v>
      </c>
      <c r="O38" s="16">
        <f t="shared" si="1"/>
        <v>0</v>
      </c>
      <c r="P38" s="16">
        <f t="shared" si="1"/>
        <v>0</v>
      </c>
      <c r="Q38" s="17">
        <f t="shared" si="2"/>
        <v>0</v>
      </c>
      <c r="R38" s="17">
        <f t="shared" si="3"/>
        <v>0</v>
      </c>
      <c r="S38" s="17">
        <f t="shared" si="0"/>
        <v>0</v>
      </c>
      <c r="T38" s="17">
        <f t="shared" si="4"/>
        <v>0</v>
      </c>
    </row>
    <row r="39" spans="2:20" ht="12.75" customHeight="1" x14ac:dyDescent="0.3">
      <c r="B39" s="37">
        <f t="shared" si="5"/>
        <v>25</v>
      </c>
      <c r="C39" s="30">
        <v>20372</v>
      </c>
      <c r="D39" s="99" t="s">
        <v>84</v>
      </c>
      <c r="E39" s="100" t="s">
        <v>84</v>
      </c>
      <c r="F39" s="100" t="s">
        <v>84</v>
      </c>
      <c r="G39" s="101" t="s">
        <v>84</v>
      </c>
      <c r="H39" s="38" t="s">
        <v>18</v>
      </c>
      <c r="I39" s="34"/>
      <c r="J39" s="33">
        <v>10</v>
      </c>
      <c r="K39" s="39">
        <v>40</v>
      </c>
      <c r="L39" s="16">
        <v>0</v>
      </c>
      <c r="M39" s="16">
        <v>0</v>
      </c>
      <c r="N39" s="15">
        <v>9.5</v>
      </c>
      <c r="O39" s="16">
        <f t="shared" si="1"/>
        <v>0</v>
      </c>
      <c r="P39" s="16">
        <f t="shared" si="1"/>
        <v>0</v>
      </c>
      <c r="Q39" s="17">
        <f t="shared" si="2"/>
        <v>0</v>
      </c>
      <c r="R39" s="17">
        <f t="shared" si="3"/>
        <v>0</v>
      </c>
      <c r="S39" s="17">
        <f t="shared" si="0"/>
        <v>0</v>
      </c>
      <c r="T39" s="17">
        <f t="shared" si="4"/>
        <v>0</v>
      </c>
    </row>
    <row r="40" spans="2:20" ht="12.75" customHeight="1" x14ac:dyDescent="0.3">
      <c r="B40" s="37">
        <f t="shared" si="5"/>
        <v>26</v>
      </c>
      <c r="C40" s="30">
        <v>20571</v>
      </c>
      <c r="D40" s="99" t="s">
        <v>85</v>
      </c>
      <c r="E40" s="100"/>
      <c r="F40" s="100"/>
      <c r="G40" s="101"/>
      <c r="H40" s="38" t="s">
        <v>18</v>
      </c>
      <c r="I40" s="34"/>
      <c r="J40" s="34">
        <v>10</v>
      </c>
      <c r="K40" s="39">
        <v>40</v>
      </c>
      <c r="L40" s="16">
        <v>0</v>
      </c>
      <c r="M40" s="16">
        <v>0</v>
      </c>
      <c r="N40" s="15">
        <v>9.5</v>
      </c>
      <c r="O40" s="16">
        <f t="shared" si="1"/>
        <v>0</v>
      </c>
      <c r="P40" s="16">
        <f t="shared" si="1"/>
        <v>0</v>
      </c>
      <c r="Q40" s="17">
        <f t="shared" si="2"/>
        <v>0</v>
      </c>
      <c r="R40" s="17">
        <f t="shared" si="3"/>
        <v>0</v>
      </c>
      <c r="S40" s="17">
        <f t="shared" si="0"/>
        <v>0</v>
      </c>
      <c r="T40" s="17">
        <f t="shared" si="4"/>
        <v>0</v>
      </c>
    </row>
    <row r="41" spans="2:20" ht="12.75" customHeight="1" x14ac:dyDescent="0.3">
      <c r="B41" s="37">
        <f t="shared" si="5"/>
        <v>27</v>
      </c>
      <c r="C41" s="30">
        <v>20583</v>
      </c>
      <c r="D41" s="99" t="s">
        <v>86</v>
      </c>
      <c r="E41" s="100"/>
      <c r="F41" s="100"/>
      <c r="G41" s="101"/>
      <c r="H41" s="38" t="s">
        <v>18</v>
      </c>
      <c r="I41" s="34"/>
      <c r="J41" s="34">
        <v>15</v>
      </c>
      <c r="K41" s="39">
        <v>60</v>
      </c>
      <c r="L41" s="16">
        <v>0</v>
      </c>
      <c r="M41" s="16">
        <v>0</v>
      </c>
      <c r="N41" s="15">
        <v>9.5</v>
      </c>
      <c r="O41" s="16">
        <f t="shared" si="1"/>
        <v>0</v>
      </c>
      <c r="P41" s="16">
        <f t="shared" si="1"/>
        <v>0</v>
      </c>
      <c r="Q41" s="17">
        <f t="shared" si="2"/>
        <v>0</v>
      </c>
      <c r="R41" s="17">
        <f t="shared" si="3"/>
        <v>0</v>
      </c>
      <c r="S41" s="17">
        <f t="shared" si="0"/>
        <v>0</v>
      </c>
      <c r="T41" s="17">
        <f t="shared" si="4"/>
        <v>0</v>
      </c>
    </row>
    <row r="42" spans="2:20" ht="12.75" customHeight="1" x14ac:dyDescent="0.3">
      <c r="B42" s="37">
        <f t="shared" si="5"/>
        <v>28</v>
      </c>
      <c r="C42" s="30">
        <v>20594</v>
      </c>
      <c r="D42" s="99" t="s">
        <v>87</v>
      </c>
      <c r="E42" s="100"/>
      <c r="F42" s="100"/>
      <c r="G42" s="101"/>
      <c r="H42" s="38" t="s">
        <v>18</v>
      </c>
      <c r="I42" s="34"/>
      <c r="J42" s="34">
        <v>15</v>
      </c>
      <c r="K42" s="39">
        <v>60</v>
      </c>
      <c r="L42" s="16">
        <v>0</v>
      </c>
      <c r="M42" s="16">
        <v>0</v>
      </c>
      <c r="N42" s="15">
        <v>9.5</v>
      </c>
      <c r="O42" s="16">
        <f t="shared" si="1"/>
        <v>0</v>
      </c>
      <c r="P42" s="16">
        <f t="shared" si="1"/>
        <v>0</v>
      </c>
      <c r="Q42" s="17">
        <f t="shared" si="2"/>
        <v>0</v>
      </c>
      <c r="R42" s="17">
        <f t="shared" si="3"/>
        <v>0</v>
      </c>
      <c r="S42" s="17">
        <f t="shared" si="0"/>
        <v>0</v>
      </c>
      <c r="T42" s="17">
        <f t="shared" si="4"/>
        <v>0</v>
      </c>
    </row>
    <row r="43" spans="2:20" ht="12.75" customHeight="1" x14ac:dyDescent="0.3">
      <c r="B43" s="88"/>
      <c r="C43" s="89"/>
      <c r="D43" s="102" t="s">
        <v>88</v>
      </c>
      <c r="E43" s="103"/>
      <c r="F43" s="103"/>
      <c r="G43" s="104"/>
      <c r="H43" s="62"/>
      <c r="I43" s="62"/>
      <c r="J43" s="62"/>
      <c r="K43" s="62"/>
      <c r="L43" s="90"/>
      <c r="M43" s="90"/>
      <c r="N43" s="62"/>
      <c r="O43" s="64"/>
      <c r="P43" s="64"/>
      <c r="Q43" s="91">
        <f>SUM(Q15:Q42)</f>
        <v>0</v>
      </c>
      <c r="R43" s="91">
        <f>SUM(R15:R42)</f>
        <v>0</v>
      </c>
      <c r="S43" s="65">
        <f>SUM(S15:S42)</f>
        <v>0</v>
      </c>
      <c r="T43" s="65">
        <f>SUM(T15:T42)</f>
        <v>0</v>
      </c>
    </row>
    <row r="44" spans="2:20" ht="12.75" customHeight="1" x14ac:dyDescent="0.3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4" t="s">
        <v>19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4" t="s">
        <v>20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4" t="s">
        <v>21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 t="s">
        <v>22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3">
      <c r="B50" s="1" t="s">
        <v>89</v>
      </c>
      <c r="C50" s="1"/>
      <c r="D50" s="1"/>
      <c r="E50" s="1"/>
      <c r="F50" s="1"/>
      <c r="G50" s="4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3">
      <c r="B51" s="1"/>
      <c r="C51" s="1"/>
      <c r="D51" s="1"/>
      <c r="E51" s="1"/>
      <c r="F51" s="1"/>
      <c r="G51" s="4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3">
      <c r="B52" s="41" t="s">
        <v>90</v>
      </c>
      <c r="C52" s="41"/>
      <c r="D52" s="4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3">
      <c r="B53" s="1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3">
      <c r="B54" s="1" t="s">
        <v>91</v>
      </c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3">
      <c r="B55" s="1" t="s">
        <v>92</v>
      </c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3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75" customHeight="1" x14ac:dyDescent="0.3">
      <c r="B57" s="4" t="s">
        <v>23</v>
      </c>
      <c r="C57" s="4"/>
      <c r="D57" s="4"/>
      <c r="E57" s="4"/>
      <c r="F57" s="4"/>
      <c r="G57" s="4"/>
      <c r="H57" s="4"/>
      <c r="I57" s="21" t="s">
        <v>24</v>
      </c>
      <c r="J57" s="4"/>
      <c r="K57" s="4"/>
      <c r="L57" s="4"/>
      <c r="M57" s="4"/>
      <c r="N57" s="4" t="s">
        <v>25</v>
      </c>
      <c r="O57" s="4"/>
      <c r="P57" s="4"/>
      <c r="Q57" s="4"/>
      <c r="R57" s="4"/>
      <c r="S57" s="4"/>
      <c r="T57" s="4"/>
    </row>
    <row r="62" spans="2:20" ht="12.75" customHeight="1" x14ac:dyDescent="0.3">
      <c r="I62" s="22"/>
    </row>
  </sheetData>
  <sheetProtection algorithmName="SHA-512" hashValue="zqTKfaDmK4TopjrlbaPLkYsDuCpbs8LyNpkaNItcFZkQ1q0vw8Du4uOBk1qbaugdnKr6EzI5j4E0+iZBNzAoeQ==" saltValue="foLzQ/wwYKujSgPL/k4R0w==" spinCount="100000" sheet="1" objects="1" scenarios="1"/>
  <protectedRanges>
    <protectedRange sqref="I6" name="Obseg6"/>
    <protectedRange sqref="E57" name="Range4"/>
    <protectedRange sqref="L15:M42" name="Range3"/>
    <protectedRange sqref="E6:F7" name="Range1"/>
    <protectedRange sqref="I40:I42" name="Range5_1"/>
    <protectedRange sqref="I16:I39" name="Range5"/>
    <protectedRange sqref="I15" name="Range5_1_1"/>
  </protectedRanges>
  <mergeCells count="31">
    <mergeCell ref="D24:G24"/>
    <mergeCell ref="D12:G12"/>
    <mergeCell ref="E13:H13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36:G36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42:G42"/>
    <mergeCell ref="D43:G43"/>
    <mergeCell ref="D37:G37"/>
    <mergeCell ref="D38:G38"/>
    <mergeCell ref="D39:G39"/>
    <mergeCell ref="D40:G40"/>
    <mergeCell ref="D41:G4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366C-8CE1-4AB3-A6AD-73AA3E007FFC}">
  <dimension ref="A1:N43"/>
  <sheetViews>
    <sheetView topLeftCell="A5" zoomScaleNormal="100" workbookViewId="0">
      <selection activeCell="H5" sqref="H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2</v>
      </c>
      <c r="B3" s="4"/>
      <c r="C3" s="5"/>
      <c r="D3" s="5"/>
      <c r="E3" s="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5"/>
      <c r="D4" s="5"/>
      <c r="E4" s="5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3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6" customFormat="1" ht="12.75" customHeight="1" x14ac:dyDescent="0.3">
      <c r="H8" s="7" t="s">
        <v>290</v>
      </c>
      <c r="I8" s="7"/>
      <c r="J8" s="7"/>
      <c r="K8" s="8"/>
      <c r="L8" s="8"/>
      <c r="M8" s="8"/>
      <c r="N8" s="8"/>
    </row>
    <row r="9" spans="1:14" s="6" customFormat="1" ht="12.75" customHeight="1" x14ac:dyDescent="0.3">
      <c r="H9" s="7" t="s">
        <v>93</v>
      </c>
      <c r="I9" s="7"/>
      <c r="J9" s="7"/>
      <c r="K9" s="8"/>
      <c r="L9" s="8"/>
      <c r="M9" s="8"/>
      <c r="N9" s="8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47" t="s">
        <v>4</v>
      </c>
      <c r="B11" s="48" t="s">
        <v>5</v>
      </c>
      <c r="C11" s="96" t="s">
        <v>6</v>
      </c>
      <c r="D11" s="97"/>
      <c r="E11" s="97"/>
      <c r="F11" s="98"/>
      <c r="G11" s="50" t="s">
        <v>7</v>
      </c>
      <c r="H11" s="51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52" t="s">
        <v>13</v>
      </c>
      <c r="N11" s="52" t="s">
        <v>14</v>
      </c>
    </row>
    <row r="12" spans="1:14" s="1" customFormat="1" ht="12.75" customHeight="1" x14ac:dyDescent="0.3">
      <c r="A12" s="53"/>
      <c r="B12" s="54"/>
      <c r="C12" s="55"/>
      <c r="D12" s="56"/>
      <c r="E12" s="56"/>
      <c r="F12" s="57"/>
      <c r="G12" s="58"/>
      <c r="H12" s="59"/>
      <c r="I12" s="60"/>
      <c r="J12" s="60"/>
      <c r="K12" s="60"/>
      <c r="L12" s="60"/>
      <c r="M12" s="60"/>
      <c r="N12" s="60" t="s">
        <v>15</v>
      </c>
    </row>
    <row r="13" spans="1:14" ht="15" customHeight="1" x14ac:dyDescent="0.3">
      <c r="A13" s="9">
        <v>1</v>
      </c>
      <c r="B13" s="10">
        <v>20393</v>
      </c>
      <c r="C13" s="112" t="s">
        <v>288</v>
      </c>
      <c r="D13" s="113" t="s">
        <v>94</v>
      </c>
      <c r="E13" s="113" t="s">
        <v>94</v>
      </c>
      <c r="F13" s="114" t="s">
        <v>94</v>
      </c>
      <c r="G13" s="11" t="s">
        <v>16</v>
      </c>
      <c r="H13" s="12"/>
      <c r="I13" s="13">
        <v>2000</v>
      </c>
      <c r="J13" s="14">
        <v>0</v>
      </c>
      <c r="K13" s="15">
        <v>9.5</v>
      </c>
      <c r="L13" s="16">
        <f t="shared" ref="L13:L29" si="0">PRODUCT(J13,1.095)</f>
        <v>0</v>
      </c>
      <c r="M13" s="17">
        <f>PRODUCT(I13,L13)</f>
        <v>0</v>
      </c>
      <c r="N13" s="17">
        <f>PRODUCT(I13,J13)</f>
        <v>0</v>
      </c>
    </row>
    <row r="14" spans="1:14" ht="15" customHeight="1" x14ac:dyDescent="0.3">
      <c r="A14" s="9">
        <f>A13+1</f>
        <v>2</v>
      </c>
      <c r="B14" s="10">
        <v>20394</v>
      </c>
      <c r="C14" s="112" t="s">
        <v>95</v>
      </c>
      <c r="D14" s="113" t="s">
        <v>96</v>
      </c>
      <c r="E14" s="113" t="s">
        <v>96</v>
      </c>
      <c r="F14" s="114" t="s">
        <v>96</v>
      </c>
      <c r="G14" s="11" t="s">
        <v>16</v>
      </c>
      <c r="H14" s="12"/>
      <c r="I14" s="13">
        <v>1200</v>
      </c>
      <c r="J14" s="14">
        <v>0</v>
      </c>
      <c r="K14" s="15">
        <v>9.5</v>
      </c>
      <c r="L14" s="16">
        <f t="shared" si="0"/>
        <v>0</v>
      </c>
      <c r="M14" s="17">
        <f t="shared" ref="M14:M29" si="1">PRODUCT(I14,L14)</f>
        <v>0</v>
      </c>
      <c r="N14" s="17">
        <f t="shared" ref="N14:N29" si="2">PRODUCT(I14,J14)</f>
        <v>0</v>
      </c>
    </row>
    <row r="15" spans="1:14" ht="15" customHeight="1" x14ac:dyDescent="0.3">
      <c r="A15" s="9">
        <f t="shared" ref="A15:A29" si="3">A14+1</f>
        <v>3</v>
      </c>
      <c r="B15" s="10">
        <v>20395</v>
      </c>
      <c r="C15" s="112" t="s">
        <v>289</v>
      </c>
      <c r="D15" s="113" t="s">
        <v>97</v>
      </c>
      <c r="E15" s="113" t="s">
        <v>97</v>
      </c>
      <c r="F15" s="114" t="s">
        <v>97</v>
      </c>
      <c r="G15" s="11" t="s">
        <v>16</v>
      </c>
      <c r="H15" s="12"/>
      <c r="I15" s="13">
        <v>1000</v>
      </c>
      <c r="J15" s="14">
        <v>0</v>
      </c>
      <c r="K15" s="15">
        <v>9.5</v>
      </c>
      <c r="L15" s="16">
        <f t="shared" si="0"/>
        <v>0</v>
      </c>
      <c r="M15" s="17">
        <f t="shared" si="1"/>
        <v>0</v>
      </c>
      <c r="N15" s="17">
        <f t="shared" si="2"/>
        <v>0</v>
      </c>
    </row>
    <row r="16" spans="1:14" ht="15" customHeight="1" x14ac:dyDescent="0.3">
      <c r="A16" s="9">
        <f t="shared" si="3"/>
        <v>4</v>
      </c>
      <c r="B16" s="10">
        <v>20396</v>
      </c>
      <c r="C16" s="112" t="s">
        <v>98</v>
      </c>
      <c r="D16" s="113" t="s">
        <v>99</v>
      </c>
      <c r="E16" s="113" t="s">
        <v>99</v>
      </c>
      <c r="F16" s="114" t="s">
        <v>99</v>
      </c>
      <c r="G16" s="11" t="s">
        <v>16</v>
      </c>
      <c r="H16" s="12"/>
      <c r="I16" s="13">
        <v>1000</v>
      </c>
      <c r="J16" s="14">
        <v>0</v>
      </c>
      <c r="K16" s="15">
        <v>9.5</v>
      </c>
      <c r="L16" s="16">
        <f t="shared" si="0"/>
        <v>0</v>
      </c>
      <c r="M16" s="17">
        <f t="shared" si="1"/>
        <v>0</v>
      </c>
      <c r="N16" s="17">
        <f t="shared" si="2"/>
        <v>0</v>
      </c>
    </row>
    <row r="17" spans="1:14" ht="15" customHeight="1" x14ac:dyDescent="0.3">
      <c r="A17" s="9">
        <f t="shared" si="3"/>
        <v>5</v>
      </c>
      <c r="B17" s="10">
        <v>20397</v>
      </c>
      <c r="C17" s="112" t="s">
        <v>100</v>
      </c>
      <c r="D17" s="113" t="s">
        <v>100</v>
      </c>
      <c r="E17" s="113" t="s">
        <v>100</v>
      </c>
      <c r="F17" s="114" t="s">
        <v>100</v>
      </c>
      <c r="G17" s="11" t="s">
        <v>16</v>
      </c>
      <c r="H17" s="12"/>
      <c r="I17" s="13">
        <v>40</v>
      </c>
      <c r="J17" s="14">
        <v>0</v>
      </c>
      <c r="K17" s="15">
        <v>9.5</v>
      </c>
      <c r="L17" s="16">
        <f t="shared" si="0"/>
        <v>0</v>
      </c>
      <c r="M17" s="17">
        <f t="shared" si="1"/>
        <v>0</v>
      </c>
      <c r="N17" s="17">
        <f t="shared" si="2"/>
        <v>0</v>
      </c>
    </row>
    <row r="18" spans="1:14" ht="15" customHeight="1" x14ac:dyDescent="0.3">
      <c r="A18" s="9">
        <f t="shared" si="3"/>
        <v>6</v>
      </c>
      <c r="B18" s="10">
        <v>20398</v>
      </c>
      <c r="C18" s="112" t="s">
        <v>101</v>
      </c>
      <c r="D18" s="113" t="s">
        <v>102</v>
      </c>
      <c r="E18" s="113" t="s">
        <v>102</v>
      </c>
      <c r="F18" s="114" t="s">
        <v>102</v>
      </c>
      <c r="G18" s="11" t="s">
        <v>16</v>
      </c>
      <c r="H18" s="12"/>
      <c r="I18" s="13">
        <v>40</v>
      </c>
      <c r="J18" s="14">
        <v>0</v>
      </c>
      <c r="K18" s="15">
        <v>9.5</v>
      </c>
      <c r="L18" s="16">
        <f t="shared" si="0"/>
        <v>0</v>
      </c>
      <c r="M18" s="17">
        <f t="shared" si="1"/>
        <v>0</v>
      </c>
      <c r="N18" s="17">
        <f t="shared" si="2"/>
        <v>0</v>
      </c>
    </row>
    <row r="19" spans="1:14" ht="15" customHeight="1" x14ac:dyDescent="0.3">
      <c r="A19" s="9">
        <f t="shared" si="3"/>
        <v>7</v>
      </c>
      <c r="B19" s="10">
        <v>20399</v>
      </c>
      <c r="C19" s="112" t="s">
        <v>103</v>
      </c>
      <c r="D19" s="113" t="s">
        <v>103</v>
      </c>
      <c r="E19" s="113" t="s">
        <v>103</v>
      </c>
      <c r="F19" s="114" t="s">
        <v>103</v>
      </c>
      <c r="G19" s="11" t="s">
        <v>16</v>
      </c>
      <c r="H19" s="12"/>
      <c r="I19" s="13">
        <v>40</v>
      </c>
      <c r="J19" s="14">
        <v>0</v>
      </c>
      <c r="K19" s="15">
        <v>9.5</v>
      </c>
      <c r="L19" s="16">
        <f t="shared" si="0"/>
        <v>0</v>
      </c>
      <c r="M19" s="17">
        <f t="shared" si="1"/>
        <v>0</v>
      </c>
      <c r="N19" s="17">
        <f t="shared" si="2"/>
        <v>0</v>
      </c>
    </row>
    <row r="20" spans="1:14" ht="15" customHeight="1" x14ac:dyDescent="0.3">
      <c r="A20" s="9">
        <f t="shared" si="3"/>
        <v>8</v>
      </c>
      <c r="B20" s="10">
        <v>20400</v>
      </c>
      <c r="C20" s="112" t="s">
        <v>104</v>
      </c>
      <c r="D20" s="113" t="s">
        <v>104</v>
      </c>
      <c r="E20" s="113" t="s">
        <v>104</v>
      </c>
      <c r="F20" s="114" t="s">
        <v>104</v>
      </c>
      <c r="G20" s="11" t="s">
        <v>16</v>
      </c>
      <c r="H20" s="12"/>
      <c r="I20" s="13">
        <v>40</v>
      </c>
      <c r="J20" s="14">
        <v>0</v>
      </c>
      <c r="K20" s="15">
        <v>9.5</v>
      </c>
      <c r="L20" s="16">
        <f t="shared" si="0"/>
        <v>0</v>
      </c>
      <c r="M20" s="17">
        <f t="shared" si="1"/>
        <v>0</v>
      </c>
      <c r="N20" s="17">
        <f t="shared" si="2"/>
        <v>0</v>
      </c>
    </row>
    <row r="21" spans="1:14" ht="15" customHeight="1" x14ac:dyDescent="0.3">
      <c r="A21" s="9">
        <f t="shared" si="3"/>
        <v>9</v>
      </c>
      <c r="B21" s="10">
        <v>20401</v>
      </c>
      <c r="C21" s="112" t="s">
        <v>105</v>
      </c>
      <c r="D21" s="113" t="s">
        <v>106</v>
      </c>
      <c r="E21" s="113" t="s">
        <v>106</v>
      </c>
      <c r="F21" s="114" t="s">
        <v>106</v>
      </c>
      <c r="G21" s="11" t="s">
        <v>16</v>
      </c>
      <c r="H21" s="12"/>
      <c r="I21" s="13">
        <v>400</v>
      </c>
      <c r="J21" s="14">
        <v>0</v>
      </c>
      <c r="K21" s="15">
        <v>9.5</v>
      </c>
      <c r="L21" s="16">
        <f t="shared" si="0"/>
        <v>0</v>
      </c>
      <c r="M21" s="17">
        <f t="shared" si="1"/>
        <v>0</v>
      </c>
      <c r="N21" s="17">
        <f t="shared" si="2"/>
        <v>0</v>
      </c>
    </row>
    <row r="22" spans="1:14" ht="15" customHeight="1" x14ac:dyDescent="0.3">
      <c r="A22" s="9">
        <f t="shared" si="3"/>
        <v>10</v>
      </c>
      <c r="B22" s="10">
        <v>20402</v>
      </c>
      <c r="C22" s="115" t="s">
        <v>107</v>
      </c>
      <c r="D22" s="115"/>
      <c r="E22" s="115"/>
      <c r="F22" s="115"/>
      <c r="G22" s="11" t="s">
        <v>16</v>
      </c>
      <c r="H22" s="12"/>
      <c r="I22" s="13">
        <v>400</v>
      </c>
      <c r="J22" s="14">
        <v>0</v>
      </c>
      <c r="K22" s="15">
        <v>9.5</v>
      </c>
      <c r="L22" s="16">
        <f t="shared" si="0"/>
        <v>0</v>
      </c>
      <c r="M22" s="17">
        <f t="shared" si="1"/>
        <v>0</v>
      </c>
      <c r="N22" s="17">
        <f t="shared" si="2"/>
        <v>0</v>
      </c>
    </row>
    <row r="23" spans="1:14" ht="15" customHeight="1" x14ac:dyDescent="0.3">
      <c r="A23" s="9">
        <f t="shared" si="3"/>
        <v>11</v>
      </c>
      <c r="B23" s="10">
        <v>20403</v>
      </c>
      <c r="C23" s="112" t="s">
        <v>108</v>
      </c>
      <c r="D23" s="113" t="s">
        <v>109</v>
      </c>
      <c r="E23" s="113" t="s">
        <v>109</v>
      </c>
      <c r="F23" s="114" t="s">
        <v>109</v>
      </c>
      <c r="G23" s="11" t="s">
        <v>16</v>
      </c>
      <c r="H23" s="12"/>
      <c r="I23" s="13">
        <v>400</v>
      </c>
      <c r="J23" s="14">
        <v>0</v>
      </c>
      <c r="K23" s="15">
        <v>9.5</v>
      </c>
      <c r="L23" s="16">
        <f t="shared" si="0"/>
        <v>0</v>
      </c>
      <c r="M23" s="17">
        <f t="shared" si="1"/>
        <v>0</v>
      </c>
      <c r="N23" s="17">
        <f t="shared" si="2"/>
        <v>0</v>
      </c>
    </row>
    <row r="24" spans="1:14" ht="15" customHeight="1" x14ac:dyDescent="0.3">
      <c r="A24" s="9">
        <f t="shared" si="3"/>
        <v>12</v>
      </c>
      <c r="B24" s="10">
        <v>20404</v>
      </c>
      <c r="C24" s="112" t="s">
        <v>110</v>
      </c>
      <c r="D24" s="113" t="s">
        <v>111</v>
      </c>
      <c r="E24" s="113" t="s">
        <v>111</v>
      </c>
      <c r="F24" s="114" t="s">
        <v>111</v>
      </c>
      <c r="G24" s="11" t="s">
        <v>16</v>
      </c>
      <c r="H24" s="12"/>
      <c r="I24" s="13">
        <v>500</v>
      </c>
      <c r="J24" s="14">
        <v>0</v>
      </c>
      <c r="K24" s="15">
        <v>9.5</v>
      </c>
      <c r="L24" s="16">
        <f t="shared" si="0"/>
        <v>0</v>
      </c>
      <c r="M24" s="17">
        <f t="shared" si="1"/>
        <v>0</v>
      </c>
      <c r="N24" s="17">
        <f t="shared" si="2"/>
        <v>0</v>
      </c>
    </row>
    <row r="25" spans="1:14" ht="15" customHeight="1" x14ac:dyDescent="0.3">
      <c r="A25" s="9">
        <f t="shared" si="3"/>
        <v>13</v>
      </c>
      <c r="B25" s="10">
        <v>20405</v>
      </c>
      <c r="C25" s="112" t="s">
        <v>112</v>
      </c>
      <c r="D25" s="113" t="s">
        <v>109</v>
      </c>
      <c r="E25" s="113" t="s">
        <v>109</v>
      </c>
      <c r="F25" s="114" t="s">
        <v>109</v>
      </c>
      <c r="G25" s="11" t="s">
        <v>16</v>
      </c>
      <c r="H25" s="12"/>
      <c r="I25" s="13">
        <v>500</v>
      </c>
      <c r="J25" s="14">
        <v>0</v>
      </c>
      <c r="K25" s="15">
        <v>9.5</v>
      </c>
      <c r="L25" s="16">
        <f t="shared" si="0"/>
        <v>0</v>
      </c>
      <c r="M25" s="17">
        <f t="shared" si="1"/>
        <v>0</v>
      </c>
      <c r="N25" s="17">
        <f t="shared" si="2"/>
        <v>0</v>
      </c>
    </row>
    <row r="26" spans="1:14" ht="15" customHeight="1" x14ac:dyDescent="0.3">
      <c r="A26" s="9">
        <f t="shared" si="3"/>
        <v>14</v>
      </c>
      <c r="B26" s="10">
        <v>20406</v>
      </c>
      <c r="C26" s="112" t="s">
        <v>113</v>
      </c>
      <c r="D26" s="113"/>
      <c r="E26" s="113"/>
      <c r="F26" s="114"/>
      <c r="G26" s="11" t="s">
        <v>16</v>
      </c>
      <c r="H26" s="12"/>
      <c r="I26" s="13">
        <v>500</v>
      </c>
      <c r="J26" s="14">
        <v>0</v>
      </c>
      <c r="K26" s="15">
        <v>9.5</v>
      </c>
      <c r="L26" s="16">
        <f t="shared" si="0"/>
        <v>0</v>
      </c>
      <c r="M26" s="17">
        <f t="shared" si="1"/>
        <v>0</v>
      </c>
      <c r="N26" s="17">
        <f t="shared" si="2"/>
        <v>0</v>
      </c>
    </row>
    <row r="27" spans="1:14" ht="15" customHeight="1" x14ac:dyDescent="0.3">
      <c r="A27" s="9">
        <f t="shared" si="3"/>
        <v>15</v>
      </c>
      <c r="B27" s="10">
        <v>20407</v>
      </c>
      <c r="C27" s="112" t="s">
        <v>114</v>
      </c>
      <c r="D27" s="113"/>
      <c r="E27" s="113"/>
      <c r="F27" s="114"/>
      <c r="G27" s="11" t="s">
        <v>16</v>
      </c>
      <c r="H27" s="12"/>
      <c r="I27" s="13">
        <v>500</v>
      </c>
      <c r="J27" s="14">
        <v>0</v>
      </c>
      <c r="K27" s="15">
        <v>9.5</v>
      </c>
      <c r="L27" s="16">
        <f t="shared" si="0"/>
        <v>0</v>
      </c>
      <c r="M27" s="17">
        <f t="shared" si="1"/>
        <v>0</v>
      </c>
      <c r="N27" s="17">
        <f t="shared" si="2"/>
        <v>0</v>
      </c>
    </row>
    <row r="28" spans="1:14" ht="15" customHeight="1" x14ac:dyDescent="0.3">
      <c r="A28" s="9">
        <f t="shared" si="3"/>
        <v>16</v>
      </c>
      <c r="B28" s="10">
        <v>20408</v>
      </c>
      <c r="C28" s="112" t="s">
        <v>115</v>
      </c>
      <c r="D28" s="113"/>
      <c r="E28" s="113"/>
      <c r="F28" s="114"/>
      <c r="G28" s="11" t="s">
        <v>16</v>
      </c>
      <c r="H28" s="12"/>
      <c r="I28" s="13">
        <v>500</v>
      </c>
      <c r="J28" s="14">
        <v>0</v>
      </c>
      <c r="K28" s="15">
        <v>9.5</v>
      </c>
      <c r="L28" s="16">
        <f t="shared" si="0"/>
        <v>0</v>
      </c>
      <c r="M28" s="17">
        <f t="shared" si="1"/>
        <v>0</v>
      </c>
      <c r="N28" s="17">
        <f t="shared" si="2"/>
        <v>0</v>
      </c>
    </row>
    <row r="29" spans="1:14" ht="15" customHeight="1" x14ac:dyDescent="0.3">
      <c r="A29" s="9">
        <f t="shared" si="3"/>
        <v>17</v>
      </c>
      <c r="B29" s="10">
        <v>20643</v>
      </c>
      <c r="C29" s="112" t="s">
        <v>116</v>
      </c>
      <c r="D29" s="113"/>
      <c r="E29" s="113"/>
      <c r="F29" s="114"/>
      <c r="G29" s="11" t="s">
        <v>16</v>
      </c>
      <c r="H29" s="12"/>
      <c r="I29" s="13">
        <v>500</v>
      </c>
      <c r="J29" s="14">
        <v>0</v>
      </c>
      <c r="K29" s="15">
        <v>9.5</v>
      </c>
      <c r="L29" s="16">
        <f t="shared" si="0"/>
        <v>0</v>
      </c>
      <c r="M29" s="17">
        <f t="shared" si="1"/>
        <v>0</v>
      </c>
      <c r="N29" s="17">
        <f t="shared" si="2"/>
        <v>0</v>
      </c>
    </row>
    <row r="30" spans="1:14" ht="12.75" customHeight="1" x14ac:dyDescent="0.3">
      <c r="A30" s="61"/>
      <c r="B30" s="61"/>
      <c r="C30" s="95" t="s">
        <v>117</v>
      </c>
      <c r="D30" s="95"/>
      <c r="E30" s="95"/>
      <c r="F30" s="95"/>
      <c r="G30" s="62"/>
      <c r="H30" s="62"/>
      <c r="I30" s="62"/>
      <c r="J30" s="63"/>
      <c r="K30" s="62"/>
      <c r="L30" s="64"/>
      <c r="M30" s="65">
        <f>SUM(M13:M29)</f>
        <v>0</v>
      </c>
      <c r="N30" s="65">
        <f>SUM(N13:N29)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23</v>
      </c>
      <c r="B37" s="4"/>
      <c r="C37" s="4"/>
      <c r="D37" s="4"/>
      <c r="E37" s="4"/>
      <c r="F37" s="4"/>
      <c r="G37" s="4"/>
      <c r="H37" s="21" t="s">
        <v>24</v>
      </c>
      <c r="I37" s="4"/>
      <c r="J37" s="4"/>
      <c r="K37" s="4" t="s">
        <v>25</v>
      </c>
      <c r="L37" s="4"/>
      <c r="M37" s="4"/>
      <c r="N37" s="4"/>
    </row>
    <row r="40" spans="1:14" ht="12.75" customHeight="1" x14ac:dyDescent="0.3">
      <c r="B40" s="22"/>
      <c r="C40" s="22"/>
    </row>
    <row r="41" spans="1:14" ht="12.75" customHeight="1" x14ac:dyDescent="0.3">
      <c r="B41" s="22"/>
      <c r="C41" s="22"/>
    </row>
    <row r="42" spans="1:14" ht="12.75" customHeight="1" x14ac:dyDescent="0.3">
      <c r="B42" s="22"/>
      <c r="C42" s="22"/>
    </row>
    <row r="43" spans="1:14" ht="12.75" customHeight="1" x14ac:dyDescent="0.3">
      <c r="B43" s="22"/>
      <c r="C43" s="22"/>
    </row>
  </sheetData>
  <sheetProtection algorithmName="SHA-512" hashValue="6FjeVBXR9EAdxNhpeLovGGQMvVjioAFqx0jP4c6z0b7lhh8yq7IWZHKcziTEFHZDI1rtogI3inq+U5BCq9TGJw==" saltValue="GcvlUHT+d1ua+NrgK+LXRQ==" spinCount="100000" sheet="1" objects="1" scenarios="1"/>
  <protectedRanges>
    <protectedRange sqref="C37" name="Range2"/>
    <protectedRange sqref="C37" name="Obseg3"/>
    <protectedRange sqref="H29" name="Obseg2"/>
    <protectedRange sqref="H13:H28" name="Obseg2_1_1"/>
  </protectedRanges>
  <mergeCells count="19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0:F30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2B62A-AFE5-4907-9109-8AE6D077C7A5}">
  <dimension ref="A1:N112"/>
  <sheetViews>
    <sheetView zoomScaleNormal="100" workbookViewId="0">
      <selection activeCell="H23" sqref="H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2</v>
      </c>
      <c r="B3" s="4"/>
      <c r="C3" s="5"/>
      <c r="D3" s="5"/>
      <c r="E3" s="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5"/>
      <c r="D4" s="5"/>
      <c r="E4" s="5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3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6" customFormat="1" ht="12.75" customHeight="1" x14ac:dyDescent="0.3">
      <c r="H8" s="7" t="s">
        <v>290</v>
      </c>
      <c r="I8" s="7"/>
      <c r="J8" s="7"/>
      <c r="K8" s="8"/>
      <c r="L8" s="8"/>
      <c r="M8" s="8"/>
      <c r="N8" s="8"/>
    </row>
    <row r="9" spans="1:14" s="6" customFormat="1" ht="12.75" customHeight="1" x14ac:dyDescent="0.3">
      <c r="H9" s="7" t="s">
        <v>151</v>
      </c>
      <c r="I9" s="7"/>
      <c r="J9" s="7"/>
      <c r="K9" s="8"/>
      <c r="L9" s="8"/>
      <c r="M9" s="8"/>
      <c r="N9" s="8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47" t="s">
        <v>4</v>
      </c>
      <c r="B11" s="48" t="s">
        <v>5</v>
      </c>
      <c r="C11" s="96" t="s">
        <v>6</v>
      </c>
      <c r="D11" s="97"/>
      <c r="E11" s="97"/>
      <c r="F11" s="98"/>
      <c r="G11" s="50" t="s">
        <v>7</v>
      </c>
      <c r="H11" s="51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52" t="s">
        <v>13</v>
      </c>
      <c r="N11" s="52" t="s">
        <v>14</v>
      </c>
    </row>
    <row r="12" spans="1:14" s="1" customFormat="1" ht="12.75" customHeight="1" x14ac:dyDescent="0.3">
      <c r="A12" s="53"/>
      <c r="B12" s="54"/>
      <c r="C12" s="55"/>
      <c r="D12" s="56"/>
      <c r="E12" s="56"/>
      <c r="F12" s="57"/>
      <c r="G12" s="58"/>
      <c r="H12" s="59"/>
      <c r="I12" s="60"/>
      <c r="J12" s="60"/>
      <c r="K12" s="60"/>
      <c r="L12" s="60"/>
      <c r="M12" s="60"/>
      <c r="N12" s="60" t="s">
        <v>15</v>
      </c>
    </row>
    <row r="13" spans="1:14" ht="15" customHeight="1" x14ac:dyDescent="0.3">
      <c r="A13" s="9">
        <v>1</v>
      </c>
      <c r="B13" s="10">
        <v>20420</v>
      </c>
      <c r="C13" s="92" t="s">
        <v>152</v>
      </c>
      <c r="D13" s="93" t="s">
        <v>152</v>
      </c>
      <c r="E13" s="93" t="s">
        <v>152</v>
      </c>
      <c r="F13" s="94" t="s">
        <v>152</v>
      </c>
      <c r="G13" s="18" t="s">
        <v>16</v>
      </c>
      <c r="H13" s="12"/>
      <c r="I13" s="45">
        <v>10</v>
      </c>
      <c r="J13" s="14">
        <v>0</v>
      </c>
      <c r="K13" s="15">
        <v>9.5</v>
      </c>
      <c r="L13" s="16">
        <f>PRODUCT(J13,1.095)</f>
        <v>0</v>
      </c>
      <c r="M13" s="17">
        <f>PRODUCT(I13,L13)</f>
        <v>0</v>
      </c>
      <c r="N13" s="17">
        <f>PRODUCT(I13,J13)</f>
        <v>0</v>
      </c>
    </row>
    <row r="14" spans="1:14" ht="15" customHeight="1" x14ac:dyDescent="0.3">
      <c r="A14" s="9">
        <f>A13+1</f>
        <v>2</v>
      </c>
      <c r="B14" s="10">
        <v>20421</v>
      </c>
      <c r="C14" s="92" t="s">
        <v>153</v>
      </c>
      <c r="D14" s="93" t="s">
        <v>154</v>
      </c>
      <c r="E14" s="93" t="s">
        <v>154</v>
      </c>
      <c r="F14" s="94" t="s">
        <v>154</v>
      </c>
      <c r="G14" s="18" t="s">
        <v>16</v>
      </c>
      <c r="H14" s="12"/>
      <c r="I14" s="45">
        <v>300</v>
      </c>
      <c r="J14" s="14">
        <v>0</v>
      </c>
      <c r="K14" s="15">
        <v>9.5</v>
      </c>
      <c r="L14" s="16">
        <f t="shared" ref="L14:L77" si="0">PRODUCT(J14,1.095)</f>
        <v>0</v>
      </c>
      <c r="M14" s="17">
        <f t="shared" ref="M14:M77" si="1">PRODUCT(I14,L14)</f>
        <v>0</v>
      </c>
      <c r="N14" s="17">
        <f t="shared" ref="N14:N77" si="2">PRODUCT(I14,J14)</f>
        <v>0</v>
      </c>
    </row>
    <row r="15" spans="1:14" ht="15" customHeight="1" x14ac:dyDescent="0.3">
      <c r="A15" s="9">
        <f t="shared" ref="A15:A78" si="3">A14+1</f>
        <v>3</v>
      </c>
      <c r="B15" s="10">
        <v>20422</v>
      </c>
      <c r="C15" s="92" t="s">
        <v>155</v>
      </c>
      <c r="D15" s="93" t="s">
        <v>156</v>
      </c>
      <c r="E15" s="93" t="s">
        <v>156</v>
      </c>
      <c r="F15" s="94" t="s">
        <v>156</v>
      </c>
      <c r="G15" s="18" t="s">
        <v>16</v>
      </c>
      <c r="H15" s="12"/>
      <c r="I15" s="45">
        <v>250</v>
      </c>
      <c r="J15" s="14">
        <v>0</v>
      </c>
      <c r="K15" s="15">
        <v>9.5</v>
      </c>
      <c r="L15" s="16">
        <f t="shared" si="0"/>
        <v>0</v>
      </c>
      <c r="M15" s="17">
        <f t="shared" si="1"/>
        <v>0</v>
      </c>
      <c r="N15" s="17">
        <f t="shared" si="2"/>
        <v>0</v>
      </c>
    </row>
    <row r="16" spans="1:14" ht="15" customHeight="1" x14ac:dyDescent="0.3">
      <c r="A16" s="9">
        <f t="shared" si="3"/>
        <v>4</v>
      </c>
      <c r="B16" s="10">
        <v>20423</v>
      </c>
      <c r="C16" s="92" t="s">
        <v>157</v>
      </c>
      <c r="D16" s="93" t="s">
        <v>158</v>
      </c>
      <c r="E16" s="93" t="s">
        <v>158</v>
      </c>
      <c r="F16" s="94" t="s">
        <v>158</v>
      </c>
      <c r="G16" s="18" t="s">
        <v>16</v>
      </c>
      <c r="H16" s="12"/>
      <c r="I16" s="45">
        <v>20</v>
      </c>
      <c r="J16" s="14">
        <v>0</v>
      </c>
      <c r="K16" s="15">
        <v>9.5</v>
      </c>
      <c r="L16" s="16">
        <f t="shared" si="0"/>
        <v>0</v>
      </c>
      <c r="M16" s="17">
        <f t="shared" si="1"/>
        <v>0</v>
      </c>
      <c r="N16" s="17">
        <f t="shared" si="2"/>
        <v>0</v>
      </c>
    </row>
    <row r="17" spans="1:14" ht="15" customHeight="1" x14ac:dyDescent="0.3">
      <c r="A17" s="9">
        <f t="shared" si="3"/>
        <v>5</v>
      </c>
      <c r="B17" s="10">
        <v>20424</v>
      </c>
      <c r="C17" s="92" t="s">
        <v>159</v>
      </c>
      <c r="D17" s="93" t="s">
        <v>160</v>
      </c>
      <c r="E17" s="93" t="s">
        <v>160</v>
      </c>
      <c r="F17" s="94" t="s">
        <v>160</v>
      </c>
      <c r="G17" s="18" t="s">
        <v>18</v>
      </c>
      <c r="H17" s="12"/>
      <c r="I17" s="45">
        <v>20</v>
      </c>
      <c r="J17" s="14">
        <v>0</v>
      </c>
      <c r="K17" s="15">
        <v>9.5</v>
      </c>
      <c r="L17" s="16">
        <f t="shared" si="0"/>
        <v>0</v>
      </c>
      <c r="M17" s="17">
        <f t="shared" si="1"/>
        <v>0</v>
      </c>
      <c r="N17" s="17">
        <f t="shared" si="2"/>
        <v>0</v>
      </c>
    </row>
    <row r="18" spans="1:14" ht="15" customHeight="1" x14ac:dyDescent="0.3">
      <c r="A18" s="9">
        <f t="shared" si="3"/>
        <v>6</v>
      </c>
      <c r="B18" s="10">
        <v>20425</v>
      </c>
      <c r="C18" s="92" t="s">
        <v>161</v>
      </c>
      <c r="D18" s="93" t="s">
        <v>162</v>
      </c>
      <c r="E18" s="93" t="s">
        <v>162</v>
      </c>
      <c r="F18" s="94" t="s">
        <v>162</v>
      </c>
      <c r="G18" s="18" t="s">
        <v>16</v>
      </c>
      <c r="H18" s="12"/>
      <c r="I18" s="45">
        <v>20</v>
      </c>
      <c r="J18" s="14">
        <v>0</v>
      </c>
      <c r="K18" s="15">
        <v>9.5</v>
      </c>
      <c r="L18" s="16">
        <f t="shared" si="0"/>
        <v>0</v>
      </c>
      <c r="M18" s="17">
        <f t="shared" si="1"/>
        <v>0</v>
      </c>
      <c r="N18" s="17">
        <f t="shared" si="2"/>
        <v>0</v>
      </c>
    </row>
    <row r="19" spans="1:14" ht="15" customHeight="1" x14ac:dyDescent="0.3">
      <c r="A19" s="9">
        <f t="shared" si="3"/>
        <v>7</v>
      </c>
      <c r="B19" s="10">
        <v>20426</v>
      </c>
      <c r="C19" s="92" t="s">
        <v>163</v>
      </c>
      <c r="D19" s="93" t="s">
        <v>162</v>
      </c>
      <c r="E19" s="93" t="s">
        <v>162</v>
      </c>
      <c r="F19" s="94" t="s">
        <v>162</v>
      </c>
      <c r="G19" s="18" t="s">
        <v>16</v>
      </c>
      <c r="H19" s="12"/>
      <c r="I19" s="45">
        <v>20</v>
      </c>
      <c r="J19" s="14">
        <v>0</v>
      </c>
      <c r="K19" s="15">
        <v>9.5</v>
      </c>
      <c r="L19" s="16">
        <f t="shared" si="0"/>
        <v>0</v>
      </c>
      <c r="M19" s="17">
        <f t="shared" si="1"/>
        <v>0</v>
      </c>
      <c r="N19" s="17">
        <f t="shared" si="2"/>
        <v>0</v>
      </c>
    </row>
    <row r="20" spans="1:14" ht="15" customHeight="1" x14ac:dyDescent="0.3">
      <c r="A20" s="9">
        <f t="shared" si="3"/>
        <v>8</v>
      </c>
      <c r="B20" s="10">
        <v>20427</v>
      </c>
      <c r="C20" s="92" t="s">
        <v>164</v>
      </c>
      <c r="D20" s="93" t="s">
        <v>165</v>
      </c>
      <c r="E20" s="93" t="s">
        <v>165</v>
      </c>
      <c r="F20" s="94" t="s">
        <v>165</v>
      </c>
      <c r="G20" s="18" t="s">
        <v>16</v>
      </c>
      <c r="H20" s="12"/>
      <c r="I20" s="45">
        <v>150</v>
      </c>
      <c r="J20" s="14">
        <v>0</v>
      </c>
      <c r="K20" s="15">
        <v>9.5</v>
      </c>
      <c r="L20" s="16">
        <f t="shared" si="0"/>
        <v>0</v>
      </c>
      <c r="M20" s="17">
        <f t="shared" si="1"/>
        <v>0</v>
      </c>
      <c r="N20" s="17">
        <f t="shared" si="2"/>
        <v>0</v>
      </c>
    </row>
    <row r="21" spans="1:14" ht="15" customHeight="1" x14ac:dyDescent="0.3">
      <c r="A21" s="9">
        <f t="shared" si="3"/>
        <v>9</v>
      </c>
      <c r="B21" s="10">
        <v>20429</v>
      </c>
      <c r="C21" s="92" t="s">
        <v>166</v>
      </c>
      <c r="D21" s="93" t="s">
        <v>167</v>
      </c>
      <c r="E21" s="93" t="s">
        <v>167</v>
      </c>
      <c r="F21" s="94" t="s">
        <v>167</v>
      </c>
      <c r="G21" s="18" t="s">
        <v>16</v>
      </c>
      <c r="H21" s="12"/>
      <c r="I21" s="45">
        <v>30</v>
      </c>
      <c r="J21" s="14">
        <v>0</v>
      </c>
      <c r="K21" s="15">
        <v>9.5</v>
      </c>
      <c r="L21" s="16">
        <f t="shared" si="0"/>
        <v>0</v>
      </c>
      <c r="M21" s="17">
        <f t="shared" si="1"/>
        <v>0</v>
      </c>
      <c r="N21" s="17">
        <f t="shared" si="2"/>
        <v>0</v>
      </c>
    </row>
    <row r="22" spans="1:14" ht="15" customHeight="1" x14ac:dyDescent="0.3">
      <c r="A22" s="9">
        <f t="shared" si="3"/>
        <v>10</v>
      </c>
      <c r="B22" s="10">
        <v>20430</v>
      </c>
      <c r="C22" s="92" t="s">
        <v>168</v>
      </c>
      <c r="D22" s="93" t="s">
        <v>169</v>
      </c>
      <c r="E22" s="93" t="s">
        <v>169</v>
      </c>
      <c r="F22" s="94" t="s">
        <v>169</v>
      </c>
      <c r="G22" s="18" t="s">
        <v>16</v>
      </c>
      <c r="H22" s="12"/>
      <c r="I22" s="45">
        <v>20</v>
      </c>
      <c r="J22" s="14">
        <v>0</v>
      </c>
      <c r="K22" s="15">
        <v>9.5</v>
      </c>
      <c r="L22" s="16">
        <f t="shared" si="0"/>
        <v>0</v>
      </c>
      <c r="M22" s="17">
        <f t="shared" si="1"/>
        <v>0</v>
      </c>
      <c r="N22" s="17">
        <f t="shared" si="2"/>
        <v>0</v>
      </c>
    </row>
    <row r="23" spans="1:14" ht="15" customHeight="1" x14ac:dyDescent="0.3">
      <c r="A23" s="9">
        <f t="shared" si="3"/>
        <v>11</v>
      </c>
      <c r="B23" s="10">
        <v>20431</v>
      </c>
      <c r="C23" s="92" t="s">
        <v>291</v>
      </c>
      <c r="D23" s="93" t="s">
        <v>170</v>
      </c>
      <c r="E23" s="93" t="s">
        <v>170</v>
      </c>
      <c r="F23" s="94" t="s">
        <v>170</v>
      </c>
      <c r="G23" s="18" t="s">
        <v>16</v>
      </c>
      <c r="H23" s="12"/>
      <c r="I23" s="45">
        <v>60</v>
      </c>
      <c r="J23" s="14">
        <v>0</v>
      </c>
      <c r="K23" s="15">
        <v>9.5</v>
      </c>
      <c r="L23" s="16">
        <f t="shared" si="0"/>
        <v>0</v>
      </c>
      <c r="M23" s="17">
        <f t="shared" si="1"/>
        <v>0</v>
      </c>
      <c r="N23" s="17">
        <f t="shared" si="2"/>
        <v>0</v>
      </c>
    </row>
    <row r="24" spans="1:14" ht="15" customHeight="1" x14ac:dyDescent="0.3">
      <c r="A24" s="9">
        <f t="shared" si="3"/>
        <v>12</v>
      </c>
      <c r="B24" s="10">
        <v>20432</v>
      </c>
      <c r="C24" s="92" t="s">
        <v>171</v>
      </c>
      <c r="D24" s="93" t="s">
        <v>172</v>
      </c>
      <c r="E24" s="93" t="s">
        <v>172</v>
      </c>
      <c r="F24" s="94" t="s">
        <v>172</v>
      </c>
      <c r="G24" s="18" t="s">
        <v>16</v>
      </c>
      <c r="H24" s="12"/>
      <c r="I24" s="45">
        <v>20</v>
      </c>
      <c r="J24" s="14">
        <v>0</v>
      </c>
      <c r="K24" s="15">
        <v>9.5</v>
      </c>
      <c r="L24" s="16">
        <f t="shared" si="0"/>
        <v>0</v>
      </c>
      <c r="M24" s="17">
        <f t="shared" si="1"/>
        <v>0</v>
      </c>
      <c r="N24" s="17">
        <f t="shared" si="2"/>
        <v>0</v>
      </c>
    </row>
    <row r="25" spans="1:14" ht="15" customHeight="1" x14ac:dyDescent="0.3">
      <c r="A25" s="9">
        <f t="shared" si="3"/>
        <v>13</v>
      </c>
      <c r="B25" s="10">
        <v>20433</v>
      </c>
      <c r="C25" s="92" t="s">
        <v>292</v>
      </c>
      <c r="D25" s="93" t="s">
        <v>173</v>
      </c>
      <c r="E25" s="93" t="s">
        <v>173</v>
      </c>
      <c r="F25" s="94" t="s">
        <v>173</v>
      </c>
      <c r="G25" s="18" t="s">
        <v>16</v>
      </c>
      <c r="H25" s="12"/>
      <c r="I25" s="45">
        <v>20</v>
      </c>
      <c r="J25" s="14">
        <v>0</v>
      </c>
      <c r="K25" s="15">
        <v>9.5</v>
      </c>
      <c r="L25" s="16">
        <f t="shared" si="0"/>
        <v>0</v>
      </c>
      <c r="M25" s="17">
        <f t="shared" si="1"/>
        <v>0</v>
      </c>
      <c r="N25" s="17">
        <f t="shared" si="2"/>
        <v>0</v>
      </c>
    </row>
    <row r="26" spans="1:14" ht="15" customHeight="1" x14ac:dyDescent="0.3">
      <c r="A26" s="9">
        <f t="shared" si="3"/>
        <v>14</v>
      </c>
      <c r="B26" s="10">
        <v>20434</v>
      </c>
      <c r="C26" s="92" t="s">
        <v>174</v>
      </c>
      <c r="D26" s="93" t="s">
        <v>174</v>
      </c>
      <c r="E26" s="93" t="s">
        <v>174</v>
      </c>
      <c r="F26" s="94" t="s">
        <v>174</v>
      </c>
      <c r="G26" s="18" t="s">
        <v>16</v>
      </c>
      <c r="H26" s="12"/>
      <c r="I26" s="45">
        <v>150</v>
      </c>
      <c r="J26" s="14">
        <v>0</v>
      </c>
      <c r="K26" s="15">
        <v>9.5</v>
      </c>
      <c r="L26" s="16">
        <f t="shared" si="0"/>
        <v>0</v>
      </c>
      <c r="M26" s="17">
        <f t="shared" si="1"/>
        <v>0</v>
      </c>
      <c r="N26" s="17">
        <f t="shared" si="2"/>
        <v>0</v>
      </c>
    </row>
    <row r="27" spans="1:14" ht="15" customHeight="1" x14ac:dyDescent="0.3">
      <c r="A27" s="9">
        <f t="shared" si="3"/>
        <v>15</v>
      </c>
      <c r="B27" s="10">
        <v>20435</v>
      </c>
      <c r="C27" s="92" t="s">
        <v>175</v>
      </c>
      <c r="D27" s="93" t="s">
        <v>175</v>
      </c>
      <c r="E27" s="93" t="s">
        <v>175</v>
      </c>
      <c r="F27" s="94" t="s">
        <v>175</v>
      </c>
      <c r="G27" s="18" t="s">
        <v>16</v>
      </c>
      <c r="H27" s="12"/>
      <c r="I27" s="45">
        <v>200</v>
      </c>
      <c r="J27" s="14">
        <v>0</v>
      </c>
      <c r="K27" s="15">
        <v>9.5</v>
      </c>
      <c r="L27" s="16">
        <f t="shared" si="0"/>
        <v>0</v>
      </c>
      <c r="M27" s="17">
        <f t="shared" si="1"/>
        <v>0</v>
      </c>
      <c r="N27" s="17">
        <f t="shared" si="2"/>
        <v>0</v>
      </c>
    </row>
    <row r="28" spans="1:14" ht="15" customHeight="1" x14ac:dyDescent="0.3">
      <c r="A28" s="9">
        <f t="shared" si="3"/>
        <v>16</v>
      </c>
      <c r="B28" s="10">
        <v>20436</v>
      </c>
      <c r="C28" s="92" t="s">
        <v>176</v>
      </c>
      <c r="D28" s="93" t="s">
        <v>176</v>
      </c>
      <c r="E28" s="93" t="s">
        <v>176</v>
      </c>
      <c r="F28" s="94" t="s">
        <v>176</v>
      </c>
      <c r="G28" s="18" t="s">
        <v>16</v>
      </c>
      <c r="H28" s="12"/>
      <c r="I28" s="45">
        <v>60</v>
      </c>
      <c r="J28" s="14">
        <v>0</v>
      </c>
      <c r="K28" s="15">
        <v>9.5</v>
      </c>
      <c r="L28" s="16">
        <f t="shared" si="0"/>
        <v>0</v>
      </c>
      <c r="M28" s="17">
        <f t="shared" si="1"/>
        <v>0</v>
      </c>
      <c r="N28" s="17">
        <f t="shared" si="2"/>
        <v>0</v>
      </c>
    </row>
    <row r="29" spans="1:14" ht="24.95" customHeight="1" x14ac:dyDescent="0.3">
      <c r="A29" s="124">
        <f t="shared" si="3"/>
        <v>17</v>
      </c>
      <c r="B29" s="10">
        <v>20437</v>
      </c>
      <c r="C29" s="92" t="s">
        <v>177</v>
      </c>
      <c r="D29" s="93" t="s">
        <v>178</v>
      </c>
      <c r="E29" s="93" t="s">
        <v>178</v>
      </c>
      <c r="F29" s="94" t="s">
        <v>178</v>
      </c>
      <c r="G29" s="18" t="s">
        <v>16</v>
      </c>
      <c r="H29" s="12"/>
      <c r="I29" s="45">
        <v>60</v>
      </c>
      <c r="J29" s="123">
        <v>0</v>
      </c>
      <c r="K29" s="36">
        <v>9.5</v>
      </c>
      <c r="L29" s="35">
        <f t="shared" si="0"/>
        <v>0</v>
      </c>
      <c r="M29" s="20">
        <f t="shared" si="1"/>
        <v>0</v>
      </c>
      <c r="N29" s="17">
        <f t="shared" si="2"/>
        <v>0</v>
      </c>
    </row>
    <row r="30" spans="1:14" ht="15" customHeight="1" x14ac:dyDescent="0.3">
      <c r="A30" s="9">
        <f t="shared" si="3"/>
        <v>18</v>
      </c>
      <c r="B30" s="10">
        <v>20438</v>
      </c>
      <c r="C30" s="92" t="s">
        <v>179</v>
      </c>
      <c r="D30" s="93" t="s">
        <v>179</v>
      </c>
      <c r="E30" s="93" t="s">
        <v>179</v>
      </c>
      <c r="F30" s="94" t="s">
        <v>179</v>
      </c>
      <c r="G30" s="18" t="s">
        <v>16</v>
      </c>
      <c r="H30" s="12"/>
      <c r="I30" s="45">
        <v>10</v>
      </c>
      <c r="J30" s="14">
        <v>0</v>
      </c>
      <c r="K30" s="15">
        <v>9.5</v>
      </c>
      <c r="L30" s="16">
        <f t="shared" si="0"/>
        <v>0</v>
      </c>
      <c r="M30" s="17">
        <f t="shared" si="1"/>
        <v>0</v>
      </c>
      <c r="N30" s="17">
        <f t="shared" si="2"/>
        <v>0</v>
      </c>
    </row>
    <row r="31" spans="1:14" ht="15" customHeight="1" x14ac:dyDescent="0.3">
      <c r="A31" s="9">
        <f t="shared" si="3"/>
        <v>19</v>
      </c>
      <c r="B31" s="10">
        <v>20439</v>
      </c>
      <c r="C31" s="92" t="s">
        <v>293</v>
      </c>
      <c r="D31" s="93" t="s">
        <v>180</v>
      </c>
      <c r="E31" s="93" t="s">
        <v>180</v>
      </c>
      <c r="F31" s="94" t="s">
        <v>180</v>
      </c>
      <c r="G31" s="18" t="s">
        <v>16</v>
      </c>
      <c r="H31" s="12"/>
      <c r="I31" s="45">
        <v>100</v>
      </c>
      <c r="J31" s="14">
        <v>0</v>
      </c>
      <c r="K31" s="15">
        <v>9.5</v>
      </c>
      <c r="L31" s="16">
        <f t="shared" si="0"/>
        <v>0</v>
      </c>
      <c r="M31" s="17">
        <f t="shared" si="1"/>
        <v>0</v>
      </c>
      <c r="N31" s="17">
        <f t="shared" si="2"/>
        <v>0</v>
      </c>
    </row>
    <row r="32" spans="1:14" ht="24.95" customHeight="1" x14ac:dyDescent="0.3">
      <c r="A32" s="124">
        <f t="shared" si="3"/>
        <v>20</v>
      </c>
      <c r="B32" s="10">
        <v>20440</v>
      </c>
      <c r="C32" s="92" t="s">
        <v>181</v>
      </c>
      <c r="D32" s="93" t="s">
        <v>181</v>
      </c>
      <c r="E32" s="93" t="s">
        <v>181</v>
      </c>
      <c r="F32" s="94" t="s">
        <v>181</v>
      </c>
      <c r="G32" s="18" t="s">
        <v>16</v>
      </c>
      <c r="H32" s="12"/>
      <c r="I32" s="45">
        <v>10</v>
      </c>
      <c r="J32" s="123">
        <v>0</v>
      </c>
      <c r="K32" s="36">
        <v>9.5</v>
      </c>
      <c r="L32" s="35">
        <f t="shared" si="0"/>
        <v>0</v>
      </c>
      <c r="M32" s="20">
        <f t="shared" si="1"/>
        <v>0</v>
      </c>
      <c r="N32" s="20">
        <f t="shared" si="2"/>
        <v>0</v>
      </c>
    </row>
    <row r="33" spans="1:14" ht="15" customHeight="1" x14ac:dyDescent="0.3">
      <c r="A33" s="9">
        <f t="shared" si="3"/>
        <v>21</v>
      </c>
      <c r="B33" s="10">
        <v>20441</v>
      </c>
      <c r="C33" s="92" t="s">
        <v>182</v>
      </c>
      <c r="D33" s="93" t="s">
        <v>182</v>
      </c>
      <c r="E33" s="93" t="s">
        <v>182</v>
      </c>
      <c r="F33" s="94" t="s">
        <v>182</v>
      </c>
      <c r="G33" s="18" t="s">
        <v>16</v>
      </c>
      <c r="H33" s="12"/>
      <c r="I33" s="45">
        <v>10</v>
      </c>
      <c r="J33" s="14">
        <v>0</v>
      </c>
      <c r="K33" s="15">
        <v>9.5</v>
      </c>
      <c r="L33" s="16">
        <f t="shared" si="0"/>
        <v>0</v>
      </c>
      <c r="M33" s="17">
        <f t="shared" si="1"/>
        <v>0</v>
      </c>
      <c r="N33" s="17">
        <f t="shared" si="2"/>
        <v>0</v>
      </c>
    </row>
    <row r="34" spans="1:14" ht="15" customHeight="1" x14ac:dyDescent="0.3">
      <c r="A34" s="9">
        <f t="shared" si="3"/>
        <v>22</v>
      </c>
      <c r="B34" s="10">
        <v>20442</v>
      </c>
      <c r="C34" s="92" t="s">
        <v>183</v>
      </c>
      <c r="D34" s="93" t="s">
        <v>183</v>
      </c>
      <c r="E34" s="93" t="s">
        <v>183</v>
      </c>
      <c r="F34" s="94" t="s">
        <v>183</v>
      </c>
      <c r="G34" s="18" t="s">
        <v>16</v>
      </c>
      <c r="H34" s="12"/>
      <c r="I34" s="45">
        <v>10</v>
      </c>
      <c r="J34" s="14">
        <v>0</v>
      </c>
      <c r="K34" s="15">
        <v>9.5</v>
      </c>
      <c r="L34" s="16">
        <f t="shared" si="0"/>
        <v>0</v>
      </c>
      <c r="M34" s="17">
        <f t="shared" si="1"/>
        <v>0</v>
      </c>
      <c r="N34" s="17">
        <f t="shared" si="2"/>
        <v>0</v>
      </c>
    </row>
    <row r="35" spans="1:14" ht="15" customHeight="1" x14ac:dyDescent="0.3">
      <c r="A35" s="9">
        <f t="shared" si="3"/>
        <v>23</v>
      </c>
      <c r="B35" s="10">
        <v>20443</v>
      </c>
      <c r="C35" s="92" t="s">
        <v>184</v>
      </c>
      <c r="D35" s="93" t="s">
        <v>184</v>
      </c>
      <c r="E35" s="93" t="s">
        <v>184</v>
      </c>
      <c r="F35" s="94" t="s">
        <v>184</v>
      </c>
      <c r="G35" s="18" t="s">
        <v>16</v>
      </c>
      <c r="H35" s="12"/>
      <c r="I35" s="45">
        <v>30</v>
      </c>
      <c r="J35" s="14">
        <v>0</v>
      </c>
      <c r="K35" s="15">
        <v>9.5</v>
      </c>
      <c r="L35" s="16">
        <f t="shared" si="0"/>
        <v>0</v>
      </c>
      <c r="M35" s="17">
        <f t="shared" si="1"/>
        <v>0</v>
      </c>
      <c r="N35" s="17">
        <f t="shared" si="2"/>
        <v>0</v>
      </c>
    </row>
    <row r="36" spans="1:14" ht="15" customHeight="1" x14ac:dyDescent="0.3">
      <c r="A36" s="9">
        <f t="shared" si="3"/>
        <v>24</v>
      </c>
      <c r="B36" s="10">
        <v>20444</v>
      </c>
      <c r="C36" s="92" t="s">
        <v>294</v>
      </c>
      <c r="D36" s="93" t="s">
        <v>185</v>
      </c>
      <c r="E36" s="93" t="s">
        <v>185</v>
      </c>
      <c r="F36" s="94" t="s">
        <v>185</v>
      </c>
      <c r="G36" s="18" t="s">
        <v>16</v>
      </c>
      <c r="H36" s="12"/>
      <c r="I36" s="119">
        <v>10</v>
      </c>
      <c r="J36" s="14">
        <v>0</v>
      </c>
      <c r="K36" s="15">
        <v>9.5</v>
      </c>
      <c r="L36" s="16">
        <f t="shared" si="0"/>
        <v>0</v>
      </c>
      <c r="M36" s="17">
        <f t="shared" si="1"/>
        <v>0</v>
      </c>
      <c r="N36" s="17">
        <f t="shared" si="2"/>
        <v>0</v>
      </c>
    </row>
    <row r="37" spans="1:14" ht="15" customHeight="1" x14ac:dyDescent="0.3">
      <c r="A37" s="9">
        <f t="shared" si="3"/>
        <v>25</v>
      </c>
      <c r="B37" s="10">
        <v>20447</v>
      </c>
      <c r="C37" s="92" t="s">
        <v>186</v>
      </c>
      <c r="D37" s="93" t="s">
        <v>187</v>
      </c>
      <c r="E37" s="93" t="s">
        <v>187</v>
      </c>
      <c r="F37" s="94" t="s">
        <v>187</v>
      </c>
      <c r="G37" s="18" t="s">
        <v>16</v>
      </c>
      <c r="H37" s="12"/>
      <c r="I37" s="45">
        <v>700</v>
      </c>
      <c r="J37" s="14">
        <v>0</v>
      </c>
      <c r="K37" s="15">
        <v>9.5</v>
      </c>
      <c r="L37" s="16">
        <f t="shared" si="0"/>
        <v>0</v>
      </c>
      <c r="M37" s="17">
        <f t="shared" si="1"/>
        <v>0</v>
      </c>
      <c r="N37" s="17">
        <f t="shared" si="2"/>
        <v>0</v>
      </c>
    </row>
    <row r="38" spans="1:14" ht="15" customHeight="1" x14ac:dyDescent="0.3">
      <c r="A38" s="9">
        <f t="shared" si="3"/>
        <v>26</v>
      </c>
      <c r="B38" s="10">
        <v>20448</v>
      </c>
      <c r="C38" s="92" t="s">
        <v>188</v>
      </c>
      <c r="D38" s="93" t="s">
        <v>187</v>
      </c>
      <c r="E38" s="93" t="s">
        <v>187</v>
      </c>
      <c r="F38" s="94" t="s">
        <v>187</v>
      </c>
      <c r="G38" s="18" t="s">
        <v>16</v>
      </c>
      <c r="H38" s="12"/>
      <c r="I38" s="45">
        <v>700</v>
      </c>
      <c r="J38" s="14">
        <v>0</v>
      </c>
      <c r="K38" s="15">
        <v>9.5</v>
      </c>
      <c r="L38" s="16">
        <f t="shared" si="0"/>
        <v>0</v>
      </c>
      <c r="M38" s="17">
        <f t="shared" si="1"/>
        <v>0</v>
      </c>
      <c r="N38" s="17">
        <f t="shared" si="2"/>
        <v>0</v>
      </c>
    </row>
    <row r="39" spans="1:14" ht="15" customHeight="1" x14ac:dyDescent="0.3">
      <c r="A39" s="9">
        <f t="shared" si="3"/>
        <v>27</v>
      </c>
      <c r="B39" s="10">
        <v>20451</v>
      </c>
      <c r="C39" s="92" t="s">
        <v>189</v>
      </c>
      <c r="D39" s="93" t="s">
        <v>190</v>
      </c>
      <c r="E39" s="93" t="s">
        <v>190</v>
      </c>
      <c r="F39" s="94" t="s">
        <v>190</v>
      </c>
      <c r="G39" s="18" t="s">
        <v>16</v>
      </c>
      <c r="H39" s="12"/>
      <c r="I39" s="45">
        <v>160</v>
      </c>
      <c r="J39" s="14">
        <v>0</v>
      </c>
      <c r="K39" s="15">
        <v>9.5</v>
      </c>
      <c r="L39" s="16">
        <f t="shared" si="0"/>
        <v>0</v>
      </c>
      <c r="M39" s="17">
        <f t="shared" si="1"/>
        <v>0</v>
      </c>
      <c r="N39" s="17">
        <f t="shared" si="2"/>
        <v>0</v>
      </c>
    </row>
    <row r="40" spans="1:14" ht="15" customHeight="1" x14ac:dyDescent="0.3">
      <c r="A40" s="9">
        <f t="shared" si="3"/>
        <v>28</v>
      </c>
      <c r="B40" s="10">
        <v>20452</v>
      </c>
      <c r="C40" s="92" t="s">
        <v>191</v>
      </c>
      <c r="D40" s="93" t="s">
        <v>191</v>
      </c>
      <c r="E40" s="93" t="s">
        <v>191</v>
      </c>
      <c r="F40" s="94" t="s">
        <v>191</v>
      </c>
      <c r="G40" s="18" t="s">
        <v>192</v>
      </c>
      <c r="H40" s="12"/>
      <c r="I40" s="45">
        <v>20</v>
      </c>
      <c r="J40" s="14">
        <v>0</v>
      </c>
      <c r="K40" s="15">
        <v>9.5</v>
      </c>
      <c r="L40" s="16">
        <f t="shared" si="0"/>
        <v>0</v>
      </c>
      <c r="M40" s="17">
        <f t="shared" si="1"/>
        <v>0</v>
      </c>
      <c r="N40" s="17">
        <f t="shared" si="2"/>
        <v>0</v>
      </c>
    </row>
    <row r="41" spans="1:14" ht="15" customHeight="1" x14ac:dyDescent="0.3">
      <c r="A41" s="9">
        <f t="shared" si="3"/>
        <v>29</v>
      </c>
      <c r="B41" s="10">
        <v>20453</v>
      </c>
      <c r="C41" s="92" t="s">
        <v>193</v>
      </c>
      <c r="D41" s="93" t="s">
        <v>193</v>
      </c>
      <c r="E41" s="93" t="s">
        <v>193</v>
      </c>
      <c r="F41" s="94" t="s">
        <v>193</v>
      </c>
      <c r="G41" s="18" t="s">
        <v>16</v>
      </c>
      <c r="H41" s="12"/>
      <c r="I41" s="45">
        <v>10</v>
      </c>
      <c r="J41" s="14">
        <v>0</v>
      </c>
      <c r="K41" s="15">
        <v>9.5</v>
      </c>
      <c r="L41" s="16">
        <f t="shared" si="0"/>
        <v>0</v>
      </c>
      <c r="M41" s="17">
        <f t="shared" si="1"/>
        <v>0</v>
      </c>
      <c r="N41" s="17">
        <f t="shared" si="2"/>
        <v>0</v>
      </c>
    </row>
    <row r="42" spans="1:14" ht="15" customHeight="1" x14ac:dyDescent="0.3">
      <c r="A42" s="9">
        <f t="shared" si="3"/>
        <v>30</v>
      </c>
      <c r="B42" s="10">
        <v>20454</v>
      </c>
      <c r="C42" s="92" t="s">
        <v>194</v>
      </c>
      <c r="D42" s="93" t="s">
        <v>194</v>
      </c>
      <c r="E42" s="93" t="s">
        <v>194</v>
      </c>
      <c r="F42" s="94" t="s">
        <v>194</v>
      </c>
      <c r="G42" s="18" t="s">
        <v>16</v>
      </c>
      <c r="H42" s="12"/>
      <c r="I42" s="45">
        <v>10</v>
      </c>
      <c r="J42" s="14">
        <v>0</v>
      </c>
      <c r="K42" s="15">
        <v>9.5</v>
      </c>
      <c r="L42" s="16">
        <f t="shared" si="0"/>
        <v>0</v>
      </c>
      <c r="M42" s="17">
        <f t="shared" si="1"/>
        <v>0</v>
      </c>
      <c r="N42" s="17">
        <f t="shared" si="2"/>
        <v>0</v>
      </c>
    </row>
    <row r="43" spans="1:14" ht="15" customHeight="1" x14ac:dyDescent="0.3">
      <c r="A43" s="9">
        <f t="shared" si="3"/>
        <v>31</v>
      </c>
      <c r="B43" s="10">
        <v>20457</v>
      </c>
      <c r="C43" s="92" t="s">
        <v>195</v>
      </c>
      <c r="D43" s="93" t="s">
        <v>196</v>
      </c>
      <c r="E43" s="93" t="s">
        <v>196</v>
      </c>
      <c r="F43" s="94" t="s">
        <v>196</v>
      </c>
      <c r="G43" s="18" t="s">
        <v>16</v>
      </c>
      <c r="H43" s="12"/>
      <c r="I43" s="45">
        <v>2000</v>
      </c>
      <c r="J43" s="14">
        <v>0</v>
      </c>
      <c r="K43" s="15">
        <v>9.5</v>
      </c>
      <c r="L43" s="16">
        <f t="shared" si="0"/>
        <v>0</v>
      </c>
      <c r="M43" s="17">
        <f t="shared" si="1"/>
        <v>0</v>
      </c>
      <c r="N43" s="17">
        <f t="shared" si="2"/>
        <v>0</v>
      </c>
    </row>
    <row r="44" spans="1:14" ht="15" customHeight="1" x14ac:dyDescent="0.3">
      <c r="A44" s="9">
        <f t="shared" si="3"/>
        <v>32</v>
      </c>
      <c r="B44" s="10">
        <v>20458</v>
      </c>
      <c r="C44" s="92" t="s">
        <v>197</v>
      </c>
      <c r="D44" s="93" t="s">
        <v>198</v>
      </c>
      <c r="E44" s="93" t="s">
        <v>198</v>
      </c>
      <c r="F44" s="94" t="s">
        <v>198</v>
      </c>
      <c r="G44" s="18" t="s">
        <v>16</v>
      </c>
      <c r="H44" s="12"/>
      <c r="I44" s="45">
        <v>200</v>
      </c>
      <c r="J44" s="14">
        <v>0</v>
      </c>
      <c r="K44" s="15">
        <v>9.5</v>
      </c>
      <c r="L44" s="16">
        <f t="shared" si="0"/>
        <v>0</v>
      </c>
      <c r="M44" s="17">
        <f t="shared" si="1"/>
        <v>0</v>
      </c>
      <c r="N44" s="17">
        <f t="shared" si="2"/>
        <v>0</v>
      </c>
    </row>
    <row r="45" spans="1:14" ht="15" customHeight="1" x14ac:dyDescent="0.3">
      <c r="A45" s="9">
        <f t="shared" si="3"/>
        <v>33</v>
      </c>
      <c r="B45" s="10">
        <v>20459</v>
      </c>
      <c r="C45" s="92" t="s">
        <v>295</v>
      </c>
      <c r="D45" s="93" t="s">
        <v>199</v>
      </c>
      <c r="E45" s="93" t="s">
        <v>199</v>
      </c>
      <c r="F45" s="94" t="s">
        <v>199</v>
      </c>
      <c r="G45" s="18" t="s">
        <v>16</v>
      </c>
      <c r="H45" s="12"/>
      <c r="I45" s="45">
        <v>30</v>
      </c>
      <c r="J45" s="14">
        <v>0</v>
      </c>
      <c r="K45" s="15">
        <v>9.5</v>
      </c>
      <c r="L45" s="16">
        <f t="shared" si="0"/>
        <v>0</v>
      </c>
      <c r="M45" s="17">
        <f t="shared" si="1"/>
        <v>0</v>
      </c>
      <c r="N45" s="17">
        <f t="shared" si="2"/>
        <v>0</v>
      </c>
    </row>
    <row r="46" spans="1:14" ht="15" customHeight="1" x14ac:dyDescent="0.3">
      <c r="A46" s="9">
        <f t="shared" si="3"/>
        <v>34</v>
      </c>
      <c r="B46" s="10">
        <v>20460</v>
      </c>
      <c r="C46" s="92" t="s">
        <v>200</v>
      </c>
      <c r="D46" s="93" t="s">
        <v>201</v>
      </c>
      <c r="E46" s="93" t="s">
        <v>201</v>
      </c>
      <c r="F46" s="94" t="s">
        <v>201</v>
      </c>
      <c r="G46" s="18" t="s">
        <v>16</v>
      </c>
      <c r="H46" s="12"/>
      <c r="I46" s="45">
        <v>60</v>
      </c>
      <c r="J46" s="14">
        <v>0</v>
      </c>
      <c r="K46" s="15">
        <v>9.5</v>
      </c>
      <c r="L46" s="16">
        <f t="shared" si="0"/>
        <v>0</v>
      </c>
      <c r="M46" s="17">
        <f t="shared" si="1"/>
        <v>0</v>
      </c>
      <c r="N46" s="17">
        <f t="shared" si="2"/>
        <v>0</v>
      </c>
    </row>
    <row r="47" spans="1:14" ht="15" customHeight="1" x14ac:dyDescent="0.3">
      <c r="A47" s="9">
        <f t="shared" si="3"/>
        <v>35</v>
      </c>
      <c r="B47" s="10">
        <v>20461</v>
      </c>
      <c r="C47" s="92" t="s">
        <v>202</v>
      </c>
      <c r="D47" s="93" t="s">
        <v>202</v>
      </c>
      <c r="E47" s="93" t="s">
        <v>202</v>
      </c>
      <c r="F47" s="94" t="s">
        <v>202</v>
      </c>
      <c r="G47" s="18" t="s">
        <v>16</v>
      </c>
      <c r="H47" s="12"/>
      <c r="I47" s="45">
        <v>40</v>
      </c>
      <c r="J47" s="14">
        <v>0</v>
      </c>
      <c r="K47" s="15">
        <v>9.5</v>
      </c>
      <c r="L47" s="16">
        <f t="shared" si="0"/>
        <v>0</v>
      </c>
      <c r="M47" s="17">
        <f t="shared" si="1"/>
        <v>0</v>
      </c>
      <c r="N47" s="17">
        <f t="shared" si="2"/>
        <v>0</v>
      </c>
    </row>
    <row r="48" spans="1:14" ht="15" customHeight="1" x14ac:dyDescent="0.3">
      <c r="A48" s="9">
        <f t="shared" si="3"/>
        <v>36</v>
      </c>
      <c r="B48" s="10">
        <v>20462</v>
      </c>
      <c r="C48" s="92" t="s">
        <v>296</v>
      </c>
      <c r="D48" s="93" t="s">
        <v>203</v>
      </c>
      <c r="E48" s="93" t="s">
        <v>203</v>
      </c>
      <c r="F48" s="94" t="s">
        <v>203</v>
      </c>
      <c r="G48" s="18" t="s">
        <v>16</v>
      </c>
      <c r="H48" s="12"/>
      <c r="I48" s="45">
        <v>300</v>
      </c>
      <c r="J48" s="14">
        <v>0</v>
      </c>
      <c r="K48" s="15">
        <v>9.5</v>
      </c>
      <c r="L48" s="16">
        <f t="shared" si="0"/>
        <v>0</v>
      </c>
      <c r="M48" s="17">
        <f t="shared" si="1"/>
        <v>0</v>
      </c>
      <c r="N48" s="17">
        <f t="shared" si="2"/>
        <v>0</v>
      </c>
    </row>
    <row r="49" spans="1:14" ht="15" customHeight="1" x14ac:dyDescent="0.3">
      <c r="A49" s="9">
        <f t="shared" si="3"/>
        <v>37</v>
      </c>
      <c r="B49" s="10">
        <v>20463</v>
      </c>
      <c r="C49" s="92" t="s">
        <v>204</v>
      </c>
      <c r="D49" s="93" t="s">
        <v>204</v>
      </c>
      <c r="E49" s="93" t="s">
        <v>204</v>
      </c>
      <c r="F49" s="94" t="s">
        <v>204</v>
      </c>
      <c r="G49" s="18" t="s">
        <v>16</v>
      </c>
      <c r="H49" s="12"/>
      <c r="I49" s="45">
        <v>50</v>
      </c>
      <c r="J49" s="14">
        <v>0</v>
      </c>
      <c r="K49" s="15">
        <v>9.5</v>
      </c>
      <c r="L49" s="16">
        <f t="shared" si="0"/>
        <v>0</v>
      </c>
      <c r="M49" s="17">
        <f t="shared" si="1"/>
        <v>0</v>
      </c>
      <c r="N49" s="17">
        <f t="shared" si="2"/>
        <v>0</v>
      </c>
    </row>
    <row r="50" spans="1:14" ht="15" customHeight="1" x14ac:dyDescent="0.3">
      <c r="A50" s="9">
        <f t="shared" si="3"/>
        <v>38</v>
      </c>
      <c r="B50" s="10">
        <v>20464</v>
      </c>
      <c r="C50" s="92" t="s">
        <v>205</v>
      </c>
      <c r="D50" s="93" t="s">
        <v>205</v>
      </c>
      <c r="E50" s="93" t="s">
        <v>205</v>
      </c>
      <c r="F50" s="94" t="s">
        <v>205</v>
      </c>
      <c r="G50" s="18" t="s">
        <v>16</v>
      </c>
      <c r="H50" s="12"/>
      <c r="I50" s="45">
        <v>50</v>
      </c>
      <c r="J50" s="14">
        <v>0</v>
      </c>
      <c r="K50" s="15">
        <v>9.5</v>
      </c>
      <c r="L50" s="16">
        <f t="shared" si="0"/>
        <v>0</v>
      </c>
      <c r="M50" s="17">
        <f t="shared" si="1"/>
        <v>0</v>
      </c>
      <c r="N50" s="17">
        <f t="shared" si="2"/>
        <v>0</v>
      </c>
    </row>
    <row r="51" spans="1:14" ht="24.95" customHeight="1" x14ac:dyDescent="0.3">
      <c r="A51" s="124">
        <f t="shared" si="3"/>
        <v>39</v>
      </c>
      <c r="B51" s="10">
        <v>20465</v>
      </c>
      <c r="C51" s="92" t="s">
        <v>206</v>
      </c>
      <c r="D51" s="93" t="s">
        <v>206</v>
      </c>
      <c r="E51" s="93" t="s">
        <v>206</v>
      </c>
      <c r="F51" s="94" t="s">
        <v>206</v>
      </c>
      <c r="G51" s="18" t="s">
        <v>16</v>
      </c>
      <c r="H51" s="12"/>
      <c r="I51" s="45">
        <v>60</v>
      </c>
      <c r="J51" s="123">
        <v>0</v>
      </c>
      <c r="K51" s="36">
        <v>9.5</v>
      </c>
      <c r="L51" s="35">
        <f t="shared" si="0"/>
        <v>0</v>
      </c>
      <c r="M51" s="20">
        <f t="shared" si="1"/>
        <v>0</v>
      </c>
      <c r="N51" s="20">
        <f t="shared" si="2"/>
        <v>0</v>
      </c>
    </row>
    <row r="52" spans="1:14" ht="15" customHeight="1" x14ac:dyDescent="0.3">
      <c r="A52" s="9">
        <f t="shared" si="3"/>
        <v>40</v>
      </c>
      <c r="B52" s="10">
        <v>20466</v>
      </c>
      <c r="C52" s="92" t="s">
        <v>207</v>
      </c>
      <c r="D52" s="93" t="s">
        <v>208</v>
      </c>
      <c r="E52" s="93" t="s">
        <v>208</v>
      </c>
      <c r="F52" s="94" t="s">
        <v>208</v>
      </c>
      <c r="G52" s="18" t="s">
        <v>18</v>
      </c>
      <c r="H52" s="12"/>
      <c r="I52" s="45">
        <v>90</v>
      </c>
      <c r="J52" s="14">
        <v>0</v>
      </c>
      <c r="K52" s="15">
        <v>9.5</v>
      </c>
      <c r="L52" s="16">
        <f t="shared" si="0"/>
        <v>0</v>
      </c>
      <c r="M52" s="17">
        <f t="shared" si="1"/>
        <v>0</v>
      </c>
      <c r="N52" s="17">
        <f t="shared" si="2"/>
        <v>0</v>
      </c>
    </row>
    <row r="53" spans="1:14" ht="15" customHeight="1" x14ac:dyDescent="0.3">
      <c r="A53" s="9">
        <f t="shared" si="3"/>
        <v>41</v>
      </c>
      <c r="B53" s="10">
        <v>20468</v>
      </c>
      <c r="C53" s="92" t="s">
        <v>297</v>
      </c>
      <c r="D53" s="93" t="s">
        <v>209</v>
      </c>
      <c r="E53" s="93" t="s">
        <v>209</v>
      </c>
      <c r="F53" s="94" t="s">
        <v>209</v>
      </c>
      <c r="G53" s="18" t="s">
        <v>16</v>
      </c>
      <c r="H53" s="12"/>
      <c r="I53" s="119">
        <v>200</v>
      </c>
      <c r="J53" s="14">
        <v>0</v>
      </c>
      <c r="K53" s="15">
        <v>9.5</v>
      </c>
      <c r="L53" s="16">
        <f t="shared" si="0"/>
        <v>0</v>
      </c>
      <c r="M53" s="17">
        <f t="shared" si="1"/>
        <v>0</v>
      </c>
      <c r="N53" s="17">
        <f t="shared" si="2"/>
        <v>0</v>
      </c>
    </row>
    <row r="54" spans="1:14" ht="15" customHeight="1" x14ac:dyDescent="0.3">
      <c r="A54" s="9">
        <f t="shared" si="3"/>
        <v>42</v>
      </c>
      <c r="B54" s="10">
        <v>20470</v>
      </c>
      <c r="C54" s="92" t="s">
        <v>210</v>
      </c>
      <c r="D54" s="93" t="s">
        <v>210</v>
      </c>
      <c r="E54" s="93" t="s">
        <v>210</v>
      </c>
      <c r="F54" s="94" t="s">
        <v>210</v>
      </c>
      <c r="G54" s="18" t="s">
        <v>17</v>
      </c>
      <c r="H54" s="12"/>
      <c r="I54" s="119">
        <v>300</v>
      </c>
      <c r="J54" s="14">
        <v>0</v>
      </c>
      <c r="K54" s="15">
        <v>9.5</v>
      </c>
      <c r="L54" s="16">
        <f t="shared" si="0"/>
        <v>0</v>
      </c>
      <c r="M54" s="17">
        <f t="shared" si="1"/>
        <v>0</v>
      </c>
      <c r="N54" s="17">
        <f t="shared" si="2"/>
        <v>0</v>
      </c>
    </row>
    <row r="55" spans="1:14" ht="15" customHeight="1" x14ac:dyDescent="0.3">
      <c r="A55" s="9">
        <f t="shared" si="3"/>
        <v>43</v>
      </c>
      <c r="B55" s="10">
        <v>20471</v>
      </c>
      <c r="C55" s="92" t="s">
        <v>211</v>
      </c>
      <c r="D55" s="93" t="s">
        <v>212</v>
      </c>
      <c r="E55" s="93" t="s">
        <v>212</v>
      </c>
      <c r="F55" s="94" t="s">
        <v>212</v>
      </c>
      <c r="G55" s="18" t="s">
        <v>17</v>
      </c>
      <c r="H55" s="12"/>
      <c r="I55" s="119">
        <v>50</v>
      </c>
      <c r="J55" s="14">
        <v>0</v>
      </c>
      <c r="K55" s="15">
        <v>9.5</v>
      </c>
      <c r="L55" s="16">
        <f t="shared" si="0"/>
        <v>0</v>
      </c>
      <c r="M55" s="17">
        <f t="shared" si="1"/>
        <v>0</v>
      </c>
      <c r="N55" s="17">
        <f t="shared" si="2"/>
        <v>0</v>
      </c>
    </row>
    <row r="56" spans="1:14" ht="15" customHeight="1" x14ac:dyDescent="0.3">
      <c r="A56" s="9">
        <f t="shared" si="3"/>
        <v>44</v>
      </c>
      <c r="B56" s="10">
        <v>20472</v>
      </c>
      <c r="C56" s="92" t="s">
        <v>213</v>
      </c>
      <c r="D56" s="93" t="s">
        <v>214</v>
      </c>
      <c r="E56" s="93" t="s">
        <v>214</v>
      </c>
      <c r="F56" s="94" t="s">
        <v>214</v>
      </c>
      <c r="G56" s="18" t="s">
        <v>16</v>
      </c>
      <c r="H56" s="12"/>
      <c r="I56" s="119">
        <v>10</v>
      </c>
      <c r="J56" s="14">
        <v>0</v>
      </c>
      <c r="K56" s="15">
        <v>9.5</v>
      </c>
      <c r="L56" s="16">
        <f t="shared" si="0"/>
        <v>0</v>
      </c>
      <c r="M56" s="17">
        <f t="shared" si="1"/>
        <v>0</v>
      </c>
      <c r="N56" s="17">
        <f t="shared" si="2"/>
        <v>0</v>
      </c>
    </row>
    <row r="57" spans="1:14" ht="15" customHeight="1" x14ac:dyDescent="0.3">
      <c r="A57" s="9">
        <f t="shared" si="3"/>
        <v>45</v>
      </c>
      <c r="B57" s="10">
        <v>20473</v>
      </c>
      <c r="C57" s="92" t="s">
        <v>215</v>
      </c>
      <c r="D57" s="93" t="s">
        <v>216</v>
      </c>
      <c r="E57" s="93" t="s">
        <v>216</v>
      </c>
      <c r="F57" s="94" t="s">
        <v>216</v>
      </c>
      <c r="G57" s="18" t="s">
        <v>16</v>
      </c>
      <c r="H57" s="12"/>
      <c r="I57" s="119">
        <v>100</v>
      </c>
      <c r="J57" s="14">
        <v>0</v>
      </c>
      <c r="K57" s="15">
        <v>9.5</v>
      </c>
      <c r="L57" s="16">
        <f t="shared" si="0"/>
        <v>0</v>
      </c>
      <c r="M57" s="17">
        <f t="shared" si="1"/>
        <v>0</v>
      </c>
      <c r="N57" s="17">
        <f t="shared" si="2"/>
        <v>0</v>
      </c>
    </row>
    <row r="58" spans="1:14" ht="15" customHeight="1" x14ac:dyDescent="0.3">
      <c r="A58" s="9">
        <f t="shared" si="3"/>
        <v>46</v>
      </c>
      <c r="B58" s="10">
        <v>20474</v>
      </c>
      <c r="C58" s="92" t="s">
        <v>217</v>
      </c>
      <c r="D58" s="93" t="s">
        <v>218</v>
      </c>
      <c r="E58" s="93" t="s">
        <v>218</v>
      </c>
      <c r="F58" s="94" t="s">
        <v>218</v>
      </c>
      <c r="G58" s="18" t="s">
        <v>18</v>
      </c>
      <c r="H58" s="12"/>
      <c r="I58" s="119">
        <v>30</v>
      </c>
      <c r="J58" s="14">
        <v>0</v>
      </c>
      <c r="K58" s="15">
        <v>9.5</v>
      </c>
      <c r="L58" s="16">
        <f t="shared" si="0"/>
        <v>0</v>
      </c>
      <c r="M58" s="17">
        <f t="shared" si="1"/>
        <v>0</v>
      </c>
      <c r="N58" s="17">
        <f t="shared" si="2"/>
        <v>0</v>
      </c>
    </row>
    <row r="59" spans="1:14" ht="15" customHeight="1" x14ac:dyDescent="0.3">
      <c r="A59" s="9">
        <f t="shared" si="3"/>
        <v>47</v>
      </c>
      <c r="B59" s="10">
        <v>20475</v>
      </c>
      <c r="C59" s="92" t="s">
        <v>219</v>
      </c>
      <c r="D59" s="93" t="s">
        <v>220</v>
      </c>
      <c r="E59" s="93" t="s">
        <v>220</v>
      </c>
      <c r="F59" s="94" t="s">
        <v>220</v>
      </c>
      <c r="G59" s="18" t="s">
        <v>16</v>
      </c>
      <c r="H59" s="12"/>
      <c r="I59" s="119">
        <v>40</v>
      </c>
      <c r="J59" s="14">
        <v>0</v>
      </c>
      <c r="K59" s="15">
        <v>9.5</v>
      </c>
      <c r="L59" s="16">
        <f t="shared" si="0"/>
        <v>0</v>
      </c>
      <c r="M59" s="17">
        <f t="shared" si="1"/>
        <v>0</v>
      </c>
      <c r="N59" s="17">
        <f t="shared" si="2"/>
        <v>0</v>
      </c>
    </row>
    <row r="60" spans="1:14" ht="15" customHeight="1" x14ac:dyDescent="0.3">
      <c r="A60" s="9">
        <f t="shared" si="3"/>
        <v>48</v>
      </c>
      <c r="B60" s="10">
        <v>20476</v>
      </c>
      <c r="C60" s="92" t="s">
        <v>298</v>
      </c>
      <c r="D60" s="93" t="s">
        <v>221</v>
      </c>
      <c r="E60" s="93" t="s">
        <v>221</v>
      </c>
      <c r="F60" s="94" t="s">
        <v>221</v>
      </c>
      <c r="G60" s="18" t="s">
        <v>16</v>
      </c>
      <c r="H60" s="12"/>
      <c r="I60" s="119">
        <v>20</v>
      </c>
      <c r="J60" s="14">
        <v>0</v>
      </c>
      <c r="K60" s="15">
        <v>9.5</v>
      </c>
      <c r="L60" s="16">
        <f t="shared" si="0"/>
        <v>0</v>
      </c>
      <c r="M60" s="17">
        <f t="shared" si="1"/>
        <v>0</v>
      </c>
      <c r="N60" s="17">
        <f t="shared" si="2"/>
        <v>0</v>
      </c>
    </row>
    <row r="61" spans="1:14" ht="15" customHeight="1" x14ac:dyDescent="0.3">
      <c r="A61" s="9">
        <f t="shared" si="3"/>
        <v>49</v>
      </c>
      <c r="B61" s="10">
        <v>20477</v>
      </c>
      <c r="C61" s="92" t="s">
        <v>222</v>
      </c>
      <c r="D61" s="93" t="s">
        <v>222</v>
      </c>
      <c r="E61" s="93" t="s">
        <v>222</v>
      </c>
      <c r="F61" s="94" t="s">
        <v>222</v>
      </c>
      <c r="G61" s="18" t="s">
        <v>16</v>
      </c>
      <c r="H61" s="12"/>
      <c r="I61" s="119">
        <v>20</v>
      </c>
      <c r="J61" s="14">
        <v>0</v>
      </c>
      <c r="K61" s="15">
        <v>9.5</v>
      </c>
      <c r="L61" s="16">
        <f t="shared" si="0"/>
        <v>0</v>
      </c>
      <c r="M61" s="17">
        <f t="shared" si="1"/>
        <v>0</v>
      </c>
      <c r="N61" s="17">
        <f t="shared" si="2"/>
        <v>0</v>
      </c>
    </row>
    <row r="62" spans="1:14" ht="15" customHeight="1" x14ac:dyDescent="0.3">
      <c r="A62" s="9">
        <f t="shared" si="3"/>
        <v>50</v>
      </c>
      <c r="B62" s="10">
        <v>20478</v>
      </c>
      <c r="C62" s="92" t="s">
        <v>223</v>
      </c>
      <c r="D62" s="93" t="s">
        <v>223</v>
      </c>
      <c r="E62" s="93" t="s">
        <v>223</v>
      </c>
      <c r="F62" s="94" t="s">
        <v>223</v>
      </c>
      <c r="G62" s="18" t="s">
        <v>16</v>
      </c>
      <c r="H62" s="12"/>
      <c r="I62" s="119">
        <v>60</v>
      </c>
      <c r="J62" s="14">
        <v>0</v>
      </c>
      <c r="K62" s="15">
        <v>9.5</v>
      </c>
      <c r="L62" s="16">
        <f t="shared" si="0"/>
        <v>0</v>
      </c>
      <c r="M62" s="17">
        <f t="shared" si="1"/>
        <v>0</v>
      </c>
      <c r="N62" s="17">
        <f t="shared" si="2"/>
        <v>0</v>
      </c>
    </row>
    <row r="63" spans="1:14" ht="15" customHeight="1" x14ac:dyDescent="0.3">
      <c r="A63" s="9">
        <f t="shared" si="3"/>
        <v>51</v>
      </c>
      <c r="B63" s="10">
        <v>20479</v>
      </c>
      <c r="C63" s="92" t="s">
        <v>224</v>
      </c>
      <c r="D63" s="93" t="s">
        <v>224</v>
      </c>
      <c r="E63" s="93" t="s">
        <v>224</v>
      </c>
      <c r="F63" s="94" t="s">
        <v>224</v>
      </c>
      <c r="G63" s="19" t="s">
        <v>16</v>
      </c>
      <c r="H63" s="12"/>
      <c r="I63" s="119">
        <v>20</v>
      </c>
      <c r="J63" s="14">
        <v>0</v>
      </c>
      <c r="K63" s="15">
        <v>9.5</v>
      </c>
      <c r="L63" s="16">
        <f t="shared" si="0"/>
        <v>0</v>
      </c>
      <c r="M63" s="17">
        <f t="shared" si="1"/>
        <v>0</v>
      </c>
      <c r="N63" s="17">
        <f t="shared" si="2"/>
        <v>0</v>
      </c>
    </row>
    <row r="64" spans="1:14" ht="15" customHeight="1" x14ac:dyDescent="0.3">
      <c r="A64" s="9">
        <f t="shared" si="3"/>
        <v>52</v>
      </c>
      <c r="B64" s="10">
        <v>20480</v>
      </c>
      <c r="C64" s="92" t="s">
        <v>299</v>
      </c>
      <c r="D64" s="93" t="s">
        <v>225</v>
      </c>
      <c r="E64" s="93" t="s">
        <v>225</v>
      </c>
      <c r="F64" s="94" t="s">
        <v>225</v>
      </c>
      <c r="G64" s="19" t="s">
        <v>16</v>
      </c>
      <c r="H64" s="12"/>
      <c r="I64" s="45">
        <v>20</v>
      </c>
      <c r="J64" s="14">
        <v>0</v>
      </c>
      <c r="K64" s="15">
        <v>9.5</v>
      </c>
      <c r="L64" s="16">
        <f t="shared" si="0"/>
        <v>0</v>
      </c>
      <c r="M64" s="17">
        <f t="shared" si="1"/>
        <v>0</v>
      </c>
      <c r="N64" s="17">
        <f t="shared" si="2"/>
        <v>0</v>
      </c>
    </row>
    <row r="65" spans="1:14" ht="15" customHeight="1" x14ac:dyDescent="0.3">
      <c r="A65" s="9">
        <f t="shared" si="3"/>
        <v>53</v>
      </c>
      <c r="B65" s="10">
        <v>20481</v>
      </c>
      <c r="C65" s="92" t="s">
        <v>226</v>
      </c>
      <c r="D65" s="93" t="s">
        <v>227</v>
      </c>
      <c r="E65" s="93" t="s">
        <v>227</v>
      </c>
      <c r="F65" s="94" t="s">
        <v>227</v>
      </c>
      <c r="G65" s="19" t="s">
        <v>16</v>
      </c>
      <c r="H65" s="12"/>
      <c r="I65" s="119">
        <v>10</v>
      </c>
      <c r="J65" s="14">
        <v>0</v>
      </c>
      <c r="K65" s="15">
        <v>9.5</v>
      </c>
      <c r="L65" s="16">
        <f t="shared" si="0"/>
        <v>0</v>
      </c>
      <c r="M65" s="17">
        <f t="shared" si="1"/>
        <v>0</v>
      </c>
      <c r="N65" s="17">
        <f t="shared" si="2"/>
        <v>0</v>
      </c>
    </row>
    <row r="66" spans="1:14" ht="15" customHeight="1" x14ac:dyDescent="0.3">
      <c r="A66" s="9">
        <f t="shared" si="3"/>
        <v>54</v>
      </c>
      <c r="B66" s="10">
        <v>20482</v>
      </c>
      <c r="C66" s="92" t="s">
        <v>228</v>
      </c>
      <c r="D66" s="93" t="s">
        <v>229</v>
      </c>
      <c r="E66" s="93" t="s">
        <v>229</v>
      </c>
      <c r="F66" s="94" t="s">
        <v>229</v>
      </c>
      <c r="G66" s="19" t="s">
        <v>16</v>
      </c>
      <c r="H66" s="12"/>
      <c r="I66" s="119">
        <v>50</v>
      </c>
      <c r="J66" s="14">
        <v>0</v>
      </c>
      <c r="K66" s="15">
        <v>9.5</v>
      </c>
      <c r="L66" s="16">
        <f t="shared" si="0"/>
        <v>0</v>
      </c>
      <c r="M66" s="17">
        <f t="shared" si="1"/>
        <v>0</v>
      </c>
      <c r="N66" s="17">
        <f t="shared" si="2"/>
        <v>0</v>
      </c>
    </row>
    <row r="67" spans="1:14" ht="15" customHeight="1" x14ac:dyDescent="0.3">
      <c r="A67" s="9">
        <f t="shared" si="3"/>
        <v>55</v>
      </c>
      <c r="B67" s="10">
        <v>20483</v>
      </c>
      <c r="C67" s="92" t="s">
        <v>230</v>
      </c>
      <c r="D67" s="93" t="s">
        <v>231</v>
      </c>
      <c r="E67" s="93" t="s">
        <v>231</v>
      </c>
      <c r="F67" s="94" t="s">
        <v>231</v>
      </c>
      <c r="G67" s="19" t="s">
        <v>16</v>
      </c>
      <c r="H67" s="12"/>
      <c r="I67" s="119">
        <v>50</v>
      </c>
      <c r="J67" s="14">
        <v>0</v>
      </c>
      <c r="K67" s="15">
        <v>9.5</v>
      </c>
      <c r="L67" s="16">
        <f t="shared" si="0"/>
        <v>0</v>
      </c>
      <c r="M67" s="17">
        <f t="shared" si="1"/>
        <v>0</v>
      </c>
      <c r="N67" s="17">
        <f t="shared" si="2"/>
        <v>0</v>
      </c>
    </row>
    <row r="68" spans="1:14" ht="15" customHeight="1" x14ac:dyDescent="0.3">
      <c r="A68" s="9">
        <f t="shared" si="3"/>
        <v>56</v>
      </c>
      <c r="B68" s="10">
        <v>20484</v>
      </c>
      <c r="C68" s="92" t="s">
        <v>232</v>
      </c>
      <c r="D68" s="93" t="s">
        <v>233</v>
      </c>
      <c r="E68" s="93" t="s">
        <v>233</v>
      </c>
      <c r="F68" s="94" t="s">
        <v>233</v>
      </c>
      <c r="G68" s="120" t="s">
        <v>16</v>
      </c>
      <c r="H68" s="12"/>
      <c r="I68" s="13">
        <v>500</v>
      </c>
      <c r="J68" s="14">
        <v>0</v>
      </c>
      <c r="K68" s="15">
        <v>9.5</v>
      </c>
      <c r="L68" s="16">
        <f t="shared" si="0"/>
        <v>0</v>
      </c>
      <c r="M68" s="17">
        <f t="shared" si="1"/>
        <v>0</v>
      </c>
      <c r="N68" s="17">
        <f t="shared" si="2"/>
        <v>0</v>
      </c>
    </row>
    <row r="69" spans="1:14" ht="15" customHeight="1" x14ac:dyDescent="0.3">
      <c r="A69" s="9">
        <f t="shared" si="3"/>
        <v>57</v>
      </c>
      <c r="B69" s="10">
        <v>20485</v>
      </c>
      <c r="C69" s="92" t="s">
        <v>234</v>
      </c>
      <c r="D69" s="93" t="s">
        <v>235</v>
      </c>
      <c r="E69" s="93" t="s">
        <v>235</v>
      </c>
      <c r="F69" s="94" t="s">
        <v>235</v>
      </c>
      <c r="G69" s="120" t="s">
        <v>16</v>
      </c>
      <c r="H69" s="12"/>
      <c r="I69" s="13">
        <v>500</v>
      </c>
      <c r="J69" s="14">
        <v>0</v>
      </c>
      <c r="K69" s="15">
        <v>9.5</v>
      </c>
      <c r="L69" s="16">
        <f t="shared" si="0"/>
        <v>0</v>
      </c>
      <c r="M69" s="17">
        <f t="shared" si="1"/>
        <v>0</v>
      </c>
      <c r="N69" s="17">
        <f t="shared" si="2"/>
        <v>0</v>
      </c>
    </row>
    <row r="70" spans="1:14" ht="15" customHeight="1" x14ac:dyDescent="0.3">
      <c r="A70" s="9">
        <f t="shared" si="3"/>
        <v>58</v>
      </c>
      <c r="B70" s="10">
        <v>20486</v>
      </c>
      <c r="C70" s="92" t="s">
        <v>236</v>
      </c>
      <c r="D70" s="93" t="s">
        <v>237</v>
      </c>
      <c r="E70" s="93" t="s">
        <v>237</v>
      </c>
      <c r="F70" s="94" t="s">
        <v>237</v>
      </c>
      <c r="G70" s="120" t="s">
        <v>16</v>
      </c>
      <c r="H70" s="12"/>
      <c r="I70" s="13">
        <v>500</v>
      </c>
      <c r="J70" s="14">
        <v>0</v>
      </c>
      <c r="K70" s="15">
        <v>9.5</v>
      </c>
      <c r="L70" s="16">
        <f t="shared" si="0"/>
        <v>0</v>
      </c>
      <c r="M70" s="17">
        <f t="shared" si="1"/>
        <v>0</v>
      </c>
      <c r="N70" s="17">
        <f t="shared" si="2"/>
        <v>0</v>
      </c>
    </row>
    <row r="71" spans="1:14" ht="15" customHeight="1" x14ac:dyDescent="0.3">
      <c r="A71" s="9">
        <f t="shared" si="3"/>
        <v>59</v>
      </c>
      <c r="B71" s="10">
        <v>20487</v>
      </c>
      <c r="C71" s="92" t="s">
        <v>238</v>
      </c>
      <c r="D71" s="93" t="s">
        <v>239</v>
      </c>
      <c r="E71" s="93" t="s">
        <v>239</v>
      </c>
      <c r="F71" s="94" t="s">
        <v>239</v>
      </c>
      <c r="G71" s="120" t="s">
        <v>16</v>
      </c>
      <c r="H71" s="12"/>
      <c r="I71" s="13">
        <v>500</v>
      </c>
      <c r="J71" s="14">
        <v>0</v>
      </c>
      <c r="K71" s="15">
        <v>9.5</v>
      </c>
      <c r="L71" s="16">
        <f t="shared" si="0"/>
        <v>0</v>
      </c>
      <c r="M71" s="17">
        <f t="shared" si="1"/>
        <v>0</v>
      </c>
      <c r="N71" s="17">
        <f t="shared" si="2"/>
        <v>0</v>
      </c>
    </row>
    <row r="72" spans="1:14" ht="15" customHeight="1" x14ac:dyDescent="0.3">
      <c r="A72" s="9">
        <f t="shared" si="3"/>
        <v>60</v>
      </c>
      <c r="B72" s="10">
        <v>20502</v>
      </c>
      <c r="C72" s="92" t="s">
        <v>240</v>
      </c>
      <c r="D72" s="93" t="s">
        <v>241</v>
      </c>
      <c r="E72" s="93" t="s">
        <v>241</v>
      </c>
      <c r="F72" s="94" t="s">
        <v>241</v>
      </c>
      <c r="G72" s="120" t="s">
        <v>16</v>
      </c>
      <c r="H72" s="12"/>
      <c r="I72" s="121">
        <v>20</v>
      </c>
      <c r="J72" s="14">
        <v>0</v>
      </c>
      <c r="K72" s="15">
        <v>9.5</v>
      </c>
      <c r="L72" s="16">
        <f t="shared" si="0"/>
        <v>0</v>
      </c>
      <c r="M72" s="17">
        <f t="shared" si="1"/>
        <v>0</v>
      </c>
      <c r="N72" s="17">
        <f t="shared" si="2"/>
        <v>0</v>
      </c>
    </row>
    <row r="73" spans="1:14" ht="15" customHeight="1" x14ac:dyDescent="0.3">
      <c r="A73" s="9">
        <f t="shared" si="3"/>
        <v>61</v>
      </c>
      <c r="B73" s="10">
        <v>20503</v>
      </c>
      <c r="C73" s="92" t="s">
        <v>242</v>
      </c>
      <c r="D73" s="93" t="s">
        <v>243</v>
      </c>
      <c r="E73" s="93" t="s">
        <v>243</v>
      </c>
      <c r="F73" s="94" t="s">
        <v>243</v>
      </c>
      <c r="G73" s="120" t="s">
        <v>16</v>
      </c>
      <c r="H73" s="12"/>
      <c r="I73" s="121">
        <v>5</v>
      </c>
      <c r="J73" s="14">
        <v>0</v>
      </c>
      <c r="K73" s="15">
        <v>9.5</v>
      </c>
      <c r="L73" s="16">
        <f t="shared" si="0"/>
        <v>0</v>
      </c>
      <c r="M73" s="17">
        <f t="shared" si="1"/>
        <v>0</v>
      </c>
      <c r="N73" s="17">
        <f t="shared" si="2"/>
        <v>0</v>
      </c>
    </row>
    <row r="74" spans="1:14" ht="15" customHeight="1" x14ac:dyDescent="0.3">
      <c r="A74" s="9">
        <f t="shared" si="3"/>
        <v>62</v>
      </c>
      <c r="B74" s="10">
        <v>20504</v>
      </c>
      <c r="C74" s="92" t="s">
        <v>244</v>
      </c>
      <c r="D74" s="93" t="s">
        <v>245</v>
      </c>
      <c r="E74" s="93" t="s">
        <v>245</v>
      </c>
      <c r="F74" s="94" t="s">
        <v>245</v>
      </c>
      <c r="G74" s="120" t="s">
        <v>16</v>
      </c>
      <c r="H74" s="12"/>
      <c r="I74" s="121">
        <v>5</v>
      </c>
      <c r="J74" s="14">
        <v>0</v>
      </c>
      <c r="K74" s="15">
        <v>9.5</v>
      </c>
      <c r="L74" s="16">
        <f t="shared" si="0"/>
        <v>0</v>
      </c>
      <c r="M74" s="17">
        <f t="shared" si="1"/>
        <v>0</v>
      </c>
      <c r="N74" s="17">
        <f t="shared" si="2"/>
        <v>0</v>
      </c>
    </row>
    <row r="75" spans="1:14" ht="15" customHeight="1" x14ac:dyDescent="0.3">
      <c r="A75" s="9">
        <f t="shared" si="3"/>
        <v>63</v>
      </c>
      <c r="B75" s="10">
        <v>20505</v>
      </c>
      <c r="C75" s="92" t="s">
        <v>246</v>
      </c>
      <c r="D75" s="93" t="s">
        <v>247</v>
      </c>
      <c r="E75" s="93" t="s">
        <v>247</v>
      </c>
      <c r="F75" s="94" t="s">
        <v>247</v>
      </c>
      <c r="G75" s="120" t="s">
        <v>16</v>
      </c>
      <c r="H75" s="12"/>
      <c r="I75" s="121">
        <v>10</v>
      </c>
      <c r="J75" s="14">
        <v>0</v>
      </c>
      <c r="K75" s="15">
        <v>9.5</v>
      </c>
      <c r="L75" s="16">
        <f t="shared" si="0"/>
        <v>0</v>
      </c>
      <c r="M75" s="17">
        <f t="shared" si="1"/>
        <v>0</v>
      </c>
      <c r="N75" s="17">
        <f t="shared" si="2"/>
        <v>0</v>
      </c>
    </row>
    <row r="76" spans="1:14" ht="15" customHeight="1" x14ac:dyDescent="0.3">
      <c r="A76" s="9">
        <f t="shared" si="3"/>
        <v>64</v>
      </c>
      <c r="B76" s="10">
        <v>20506</v>
      </c>
      <c r="C76" s="92" t="s">
        <v>248</v>
      </c>
      <c r="D76" s="93"/>
      <c r="E76" s="93"/>
      <c r="F76" s="94"/>
      <c r="G76" s="120" t="s">
        <v>16</v>
      </c>
      <c r="H76" s="12"/>
      <c r="I76" s="121">
        <v>10</v>
      </c>
      <c r="J76" s="14">
        <v>0</v>
      </c>
      <c r="K76" s="15">
        <v>9.5</v>
      </c>
      <c r="L76" s="16">
        <f t="shared" si="0"/>
        <v>0</v>
      </c>
      <c r="M76" s="17">
        <f t="shared" si="1"/>
        <v>0</v>
      </c>
      <c r="N76" s="17">
        <f t="shared" si="2"/>
        <v>0</v>
      </c>
    </row>
    <row r="77" spans="1:14" ht="15" customHeight="1" x14ac:dyDescent="0.3">
      <c r="A77" s="9">
        <f t="shared" si="3"/>
        <v>65</v>
      </c>
      <c r="B77" s="10">
        <v>20507</v>
      </c>
      <c r="C77" s="92" t="s">
        <v>249</v>
      </c>
      <c r="D77" s="93" t="s">
        <v>250</v>
      </c>
      <c r="E77" s="93" t="s">
        <v>250</v>
      </c>
      <c r="F77" s="94" t="s">
        <v>250</v>
      </c>
      <c r="G77" s="120" t="s">
        <v>16</v>
      </c>
      <c r="H77" s="12"/>
      <c r="I77" s="121">
        <v>10</v>
      </c>
      <c r="J77" s="14">
        <v>0</v>
      </c>
      <c r="K77" s="15">
        <v>9.5</v>
      </c>
      <c r="L77" s="16">
        <f t="shared" si="0"/>
        <v>0</v>
      </c>
      <c r="M77" s="17">
        <f t="shared" si="1"/>
        <v>0</v>
      </c>
      <c r="N77" s="17">
        <f t="shared" si="2"/>
        <v>0</v>
      </c>
    </row>
    <row r="78" spans="1:14" ht="15" customHeight="1" x14ac:dyDescent="0.3">
      <c r="A78" s="9">
        <f t="shared" si="3"/>
        <v>66</v>
      </c>
      <c r="B78" s="10">
        <v>20527</v>
      </c>
      <c r="C78" s="92" t="s">
        <v>251</v>
      </c>
      <c r="D78" s="93"/>
      <c r="E78" s="93"/>
      <c r="F78" s="94"/>
      <c r="G78" s="120" t="s">
        <v>16</v>
      </c>
      <c r="H78" s="12"/>
      <c r="I78" s="13">
        <v>60</v>
      </c>
      <c r="J78" s="14">
        <v>0</v>
      </c>
      <c r="K78" s="15">
        <v>9.5</v>
      </c>
      <c r="L78" s="16">
        <f t="shared" ref="L78:L98" si="4">PRODUCT(J78,1.095)</f>
        <v>0</v>
      </c>
      <c r="M78" s="17">
        <f t="shared" ref="M78:M98" si="5">PRODUCT(I78,L78)</f>
        <v>0</v>
      </c>
      <c r="N78" s="17">
        <f t="shared" ref="N78:N98" si="6">PRODUCT(I78,J78)</f>
        <v>0</v>
      </c>
    </row>
    <row r="79" spans="1:14" ht="15" customHeight="1" x14ac:dyDescent="0.3">
      <c r="A79" s="9">
        <f t="shared" ref="A79:A98" si="7">A78+1</f>
        <v>67</v>
      </c>
      <c r="B79" s="10">
        <v>20538</v>
      </c>
      <c r="C79" s="92" t="s">
        <v>252</v>
      </c>
      <c r="D79" s="93"/>
      <c r="E79" s="93"/>
      <c r="F79" s="94"/>
      <c r="G79" s="120" t="s">
        <v>16</v>
      </c>
      <c r="H79" s="12"/>
      <c r="I79" s="13">
        <v>30</v>
      </c>
      <c r="J79" s="14">
        <v>0</v>
      </c>
      <c r="K79" s="15">
        <v>9.5</v>
      </c>
      <c r="L79" s="16">
        <f t="shared" si="4"/>
        <v>0</v>
      </c>
      <c r="M79" s="17">
        <f t="shared" si="5"/>
        <v>0</v>
      </c>
      <c r="N79" s="17">
        <f t="shared" si="6"/>
        <v>0</v>
      </c>
    </row>
    <row r="80" spans="1:14" ht="15" customHeight="1" x14ac:dyDescent="0.3">
      <c r="A80" s="9">
        <f t="shared" si="7"/>
        <v>68</v>
      </c>
      <c r="B80" s="10">
        <v>20539</v>
      </c>
      <c r="C80" s="92" t="s">
        <v>253</v>
      </c>
      <c r="D80" s="93"/>
      <c r="E80" s="93"/>
      <c r="F80" s="94"/>
      <c r="G80" s="120" t="s">
        <v>16</v>
      </c>
      <c r="H80" s="12"/>
      <c r="I80" s="13">
        <v>10</v>
      </c>
      <c r="J80" s="14">
        <v>0</v>
      </c>
      <c r="K80" s="15">
        <v>9.5</v>
      </c>
      <c r="L80" s="16">
        <f t="shared" si="4"/>
        <v>0</v>
      </c>
      <c r="M80" s="17">
        <f t="shared" si="5"/>
        <v>0</v>
      </c>
      <c r="N80" s="17">
        <f t="shared" si="6"/>
        <v>0</v>
      </c>
    </row>
    <row r="81" spans="1:14" ht="15" customHeight="1" x14ac:dyDescent="0.3">
      <c r="A81" s="9">
        <f t="shared" si="7"/>
        <v>69</v>
      </c>
      <c r="B81" s="10">
        <v>20540</v>
      </c>
      <c r="C81" s="92" t="s">
        <v>300</v>
      </c>
      <c r="D81" s="93"/>
      <c r="E81" s="93"/>
      <c r="F81" s="94"/>
      <c r="G81" s="120" t="s">
        <v>16</v>
      </c>
      <c r="H81" s="12"/>
      <c r="I81" s="13">
        <v>10</v>
      </c>
      <c r="J81" s="14">
        <v>0</v>
      </c>
      <c r="K81" s="15">
        <v>9.5</v>
      </c>
      <c r="L81" s="16">
        <f t="shared" si="4"/>
        <v>0</v>
      </c>
      <c r="M81" s="17">
        <f t="shared" si="5"/>
        <v>0</v>
      </c>
      <c r="N81" s="17">
        <f t="shared" si="6"/>
        <v>0</v>
      </c>
    </row>
    <row r="82" spans="1:14" ht="15" customHeight="1" x14ac:dyDescent="0.3">
      <c r="A82" s="9">
        <f t="shared" si="7"/>
        <v>70</v>
      </c>
      <c r="B82" s="10">
        <v>20541</v>
      </c>
      <c r="C82" s="92" t="s">
        <v>301</v>
      </c>
      <c r="D82" s="93"/>
      <c r="E82" s="93"/>
      <c r="F82" s="94"/>
      <c r="G82" s="120" t="s">
        <v>16</v>
      </c>
      <c r="H82" s="12"/>
      <c r="I82" s="13">
        <v>10</v>
      </c>
      <c r="J82" s="14">
        <v>0</v>
      </c>
      <c r="K82" s="15">
        <v>9.5</v>
      </c>
      <c r="L82" s="16">
        <f t="shared" si="4"/>
        <v>0</v>
      </c>
      <c r="M82" s="17">
        <f t="shared" si="5"/>
        <v>0</v>
      </c>
      <c r="N82" s="17">
        <f t="shared" si="6"/>
        <v>0</v>
      </c>
    </row>
    <row r="83" spans="1:14" ht="15" customHeight="1" x14ac:dyDescent="0.3">
      <c r="A83" s="9">
        <f t="shared" si="7"/>
        <v>71</v>
      </c>
      <c r="B83" s="10">
        <v>20545</v>
      </c>
      <c r="C83" s="92" t="s">
        <v>254</v>
      </c>
      <c r="D83" s="93"/>
      <c r="E83" s="93"/>
      <c r="F83" s="94"/>
      <c r="G83" s="120" t="s">
        <v>18</v>
      </c>
      <c r="H83" s="12"/>
      <c r="I83" s="13">
        <v>10</v>
      </c>
      <c r="J83" s="14">
        <v>0</v>
      </c>
      <c r="K83" s="15">
        <v>9.5</v>
      </c>
      <c r="L83" s="16">
        <f t="shared" si="4"/>
        <v>0</v>
      </c>
      <c r="M83" s="17">
        <f t="shared" si="5"/>
        <v>0</v>
      </c>
      <c r="N83" s="17">
        <f t="shared" si="6"/>
        <v>0</v>
      </c>
    </row>
    <row r="84" spans="1:14" ht="15" customHeight="1" x14ac:dyDescent="0.3">
      <c r="A84" s="9">
        <f t="shared" si="7"/>
        <v>72</v>
      </c>
      <c r="B84" s="10">
        <v>20546</v>
      </c>
      <c r="C84" s="92" t="s">
        <v>302</v>
      </c>
      <c r="D84" s="93"/>
      <c r="E84" s="93"/>
      <c r="F84" s="94"/>
      <c r="G84" s="120" t="s">
        <v>16</v>
      </c>
      <c r="H84" s="12"/>
      <c r="I84" s="13">
        <v>50</v>
      </c>
      <c r="J84" s="14">
        <v>0</v>
      </c>
      <c r="K84" s="15">
        <v>9.5</v>
      </c>
      <c r="L84" s="16">
        <f t="shared" si="4"/>
        <v>0</v>
      </c>
      <c r="M84" s="17">
        <f t="shared" si="5"/>
        <v>0</v>
      </c>
      <c r="N84" s="17">
        <f t="shared" si="6"/>
        <v>0</v>
      </c>
    </row>
    <row r="85" spans="1:14" ht="15" customHeight="1" x14ac:dyDescent="0.3">
      <c r="A85" s="9">
        <f t="shared" si="7"/>
        <v>73</v>
      </c>
      <c r="B85" s="10">
        <v>20547</v>
      </c>
      <c r="C85" s="92" t="s">
        <v>255</v>
      </c>
      <c r="D85" s="93"/>
      <c r="E85" s="93"/>
      <c r="F85" s="94"/>
      <c r="G85" s="120" t="s">
        <v>18</v>
      </c>
      <c r="H85" s="12"/>
      <c r="I85" s="13">
        <v>20</v>
      </c>
      <c r="J85" s="14">
        <v>0</v>
      </c>
      <c r="K85" s="15">
        <v>9.5</v>
      </c>
      <c r="L85" s="16">
        <f t="shared" si="4"/>
        <v>0</v>
      </c>
      <c r="M85" s="17">
        <f t="shared" si="5"/>
        <v>0</v>
      </c>
      <c r="N85" s="17">
        <f t="shared" si="6"/>
        <v>0</v>
      </c>
    </row>
    <row r="86" spans="1:14" ht="15" customHeight="1" x14ac:dyDescent="0.3">
      <c r="A86" s="9">
        <f t="shared" si="7"/>
        <v>74</v>
      </c>
      <c r="B86" s="10">
        <v>20551</v>
      </c>
      <c r="C86" s="92" t="s">
        <v>256</v>
      </c>
      <c r="D86" s="93"/>
      <c r="E86" s="93"/>
      <c r="F86" s="94"/>
      <c r="G86" s="120" t="s">
        <v>16</v>
      </c>
      <c r="H86" s="12"/>
      <c r="I86" s="13">
        <v>10</v>
      </c>
      <c r="J86" s="14">
        <v>0</v>
      </c>
      <c r="K86" s="15">
        <v>9.5</v>
      </c>
      <c r="L86" s="16">
        <f t="shared" si="4"/>
        <v>0</v>
      </c>
      <c r="M86" s="17">
        <f t="shared" si="5"/>
        <v>0</v>
      </c>
      <c r="N86" s="17">
        <f t="shared" si="6"/>
        <v>0</v>
      </c>
    </row>
    <row r="87" spans="1:14" ht="15" customHeight="1" x14ac:dyDescent="0.3">
      <c r="A87" s="9">
        <f t="shared" si="7"/>
        <v>75</v>
      </c>
      <c r="B87" s="10">
        <v>20563</v>
      </c>
      <c r="C87" s="92" t="s">
        <v>257</v>
      </c>
      <c r="D87" s="93"/>
      <c r="E87" s="93"/>
      <c r="F87" s="94"/>
      <c r="G87" s="120" t="s">
        <v>16</v>
      </c>
      <c r="H87" s="12"/>
      <c r="I87" s="13">
        <v>5</v>
      </c>
      <c r="J87" s="14">
        <v>0</v>
      </c>
      <c r="K87" s="15">
        <v>9.5</v>
      </c>
      <c r="L87" s="16">
        <f t="shared" si="4"/>
        <v>0</v>
      </c>
      <c r="M87" s="17">
        <f t="shared" si="5"/>
        <v>0</v>
      </c>
      <c r="N87" s="17">
        <f t="shared" si="6"/>
        <v>0</v>
      </c>
    </row>
    <row r="88" spans="1:14" ht="15" customHeight="1" x14ac:dyDescent="0.3">
      <c r="A88" s="9">
        <f t="shared" si="7"/>
        <v>76</v>
      </c>
      <c r="B88" s="10">
        <v>20564</v>
      </c>
      <c r="C88" s="92" t="s">
        <v>258</v>
      </c>
      <c r="D88" s="93"/>
      <c r="E88" s="93"/>
      <c r="F88" s="94"/>
      <c r="G88" s="122" t="s">
        <v>16</v>
      </c>
      <c r="H88" s="24"/>
      <c r="I88" s="13">
        <v>5</v>
      </c>
      <c r="J88" s="14">
        <v>0</v>
      </c>
      <c r="K88" s="15">
        <v>9.5</v>
      </c>
      <c r="L88" s="16">
        <f t="shared" si="4"/>
        <v>0</v>
      </c>
      <c r="M88" s="17">
        <f t="shared" si="5"/>
        <v>0</v>
      </c>
      <c r="N88" s="17">
        <f t="shared" si="6"/>
        <v>0</v>
      </c>
    </row>
    <row r="89" spans="1:14" ht="15" customHeight="1" x14ac:dyDescent="0.3">
      <c r="A89" s="9">
        <f t="shared" si="7"/>
        <v>77</v>
      </c>
      <c r="B89" s="10">
        <v>20580</v>
      </c>
      <c r="C89" s="92" t="s">
        <v>259</v>
      </c>
      <c r="D89" s="93"/>
      <c r="E89" s="93"/>
      <c r="F89" s="94"/>
      <c r="G89" s="36" t="s">
        <v>16</v>
      </c>
      <c r="H89" s="12"/>
      <c r="I89" s="13">
        <v>10</v>
      </c>
      <c r="J89" s="14">
        <v>0</v>
      </c>
      <c r="K89" s="15">
        <v>9.5</v>
      </c>
      <c r="L89" s="16">
        <f t="shared" si="4"/>
        <v>0</v>
      </c>
      <c r="M89" s="17">
        <f t="shared" si="5"/>
        <v>0</v>
      </c>
      <c r="N89" s="17">
        <f t="shared" si="6"/>
        <v>0</v>
      </c>
    </row>
    <row r="90" spans="1:14" ht="15" customHeight="1" x14ac:dyDescent="0.3">
      <c r="A90" s="9">
        <f t="shared" si="7"/>
        <v>78</v>
      </c>
      <c r="B90" s="10">
        <v>20581</v>
      </c>
      <c r="C90" s="92" t="s">
        <v>260</v>
      </c>
      <c r="D90" s="93"/>
      <c r="E90" s="93"/>
      <c r="F90" s="94"/>
      <c r="G90" s="122" t="s">
        <v>16</v>
      </c>
      <c r="H90" s="24"/>
      <c r="I90" s="13">
        <v>10</v>
      </c>
      <c r="J90" s="14">
        <v>0</v>
      </c>
      <c r="K90" s="15">
        <v>9.5</v>
      </c>
      <c r="L90" s="16">
        <f t="shared" si="4"/>
        <v>0</v>
      </c>
      <c r="M90" s="17">
        <f t="shared" si="5"/>
        <v>0</v>
      </c>
      <c r="N90" s="17">
        <f t="shared" si="6"/>
        <v>0</v>
      </c>
    </row>
    <row r="91" spans="1:14" ht="15" customHeight="1" x14ac:dyDescent="0.3">
      <c r="A91" s="9">
        <f t="shared" si="7"/>
        <v>79</v>
      </c>
      <c r="B91" s="10">
        <v>20585</v>
      </c>
      <c r="C91" s="92" t="s">
        <v>261</v>
      </c>
      <c r="D91" s="93"/>
      <c r="E91" s="93"/>
      <c r="F91" s="94"/>
      <c r="G91" s="36" t="s">
        <v>16</v>
      </c>
      <c r="H91" s="24"/>
      <c r="I91" s="13">
        <v>300</v>
      </c>
      <c r="J91" s="14">
        <v>0</v>
      </c>
      <c r="K91" s="15">
        <v>9.5</v>
      </c>
      <c r="L91" s="16">
        <f t="shared" si="4"/>
        <v>0</v>
      </c>
      <c r="M91" s="17">
        <f t="shared" si="5"/>
        <v>0</v>
      </c>
      <c r="N91" s="17">
        <f t="shared" si="6"/>
        <v>0</v>
      </c>
    </row>
    <row r="92" spans="1:14" ht="15" customHeight="1" x14ac:dyDescent="0.3">
      <c r="A92" s="9">
        <f t="shared" si="7"/>
        <v>80</v>
      </c>
      <c r="B92" s="10">
        <v>20586</v>
      </c>
      <c r="C92" s="92" t="s">
        <v>262</v>
      </c>
      <c r="D92" s="93"/>
      <c r="E92" s="93"/>
      <c r="F92" s="94"/>
      <c r="G92" s="36" t="s">
        <v>16</v>
      </c>
      <c r="H92" s="24"/>
      <c r="I92" s="13">
        <v>300</v>
      </c>
      <c r="J92" s="14">
        <v>0</v>
      </c>
      <c r="K92" s="15">
        <v>9.5</v>
      </c>
      <c r="L92" s="16">
        <f t="shared" si="4"/>
        <v>0</v>
      </c>
      <c r="M92" s="17">
        <f t="shared" si="5"/>
        <v>0</v>
      </c>
      <c r="N92" s="17">
        <f t="shared" si="6"/>
        <v>0</v>
      </c>
    </row>
    <row r="93" spans="1:14" ht="15" customHeight="1" x14ac:dyDescent="0.3">
      <c r="A93" s="9">
        <f t="shared" si="7"/>
        <v>81</v>
      </c>
      <c r="B93" s="10">
        <v>20591</v>
      </c>
      <c r="C93" s="92" t="s">
        <v>303</v>
      </c>
      <c r="D93" s="93"/>
      <c r="E93" s="93"/>
      <c r="F93" s="94"/>
      <c r="G93" s="36" t="s">
        <v>16</v>
      </c>
      <c r="H93" s="24"/>
      <c r="I93" s="13">
        <v>25</v>
      </c>
      <c r="J93" s="14">
        <v>0</v>
      </c>
      <c r="K93" s="15">
        <v>9.5</v>
      </c>
      <c r="L93" s="16">
        <f t="shared" si="4"/>
        <v>0</v>
      </c>
      <c r="M93" s="17">
        <f t="shared" si="5"/>
        <v>0</v>
      </c>
      <c r="N93" s="17">
        <f t="shared" si="6"/>
        <v>0</v>
      </c>
    </row>
    <row r="94" spans="1:14" ht="15" customHeight="1" x14ac:dyDescent="0.3">
      <c r="A94" s="9">
        <f t="shared" si="7"/>
        <v>82</v>
      </c>
      <c r="B94" s="10">
        <v>20252</v>
      </c>
      <c r="C94" s="92" t="s">
        <v>263</v>
      </c>
      <c r="D94" s="93" t="s">
        <v>264</v>
      </c>
      <c r="E94" s="93" t="s">
        <v>264</v>
      </c>
      <c r="F94" s="94" t="s">
        <v>264</v>
      </c>
      <c r="G94" s="36" t="s">
        <v>16</v>
      </c>
      <c r="H94" s="24"/>
      <c r="I94" s="13">
        <v>100</v>
      </c>
      <c r="J94" s="14">
        <v>0</v>
      </c>
      <c r="K94" s="15">
        <v>9.5</v>
      </c>
      <c r="L94" s="16">
        <f t="shared" si="4"/>
        <v>0</v>
      </c>
      <c r="M94" s="17">
        <f t="shared" si="5"/>
        <v>0</v>
      </c>
      <c r="N94" s="17">
        <f t="shared" si="6"/>
        <v>0</v>
      </c>
    </row>
    <row r="95" spans="1:14" ht="15" customHeight="1" x14ac:dyDescent="0.3">
      <c r="A95" s="9">
        <f t="shared" si="7"/>
        <v>83</v>
      </c>
      <c r="B95" s="10">
        <v>20253</v>
      </c>
      <c r="C95" s="92" t="s">
        <v>306</v>
      </c>
      <c r="D95" s="93" t="s">
        <v>265</v>
      </c>
      <c r="E95" s="93" t="s">
        <v>265</v>
      </c>
      <c r="F95" s="94" t="s">
        <v>265</v>
      </c>
      <c r="G95" s="36" t="s">
        <v>16</v>
      </c>
      <c r="H95" s="24"/>
      <c r="I95" s="13">
        <v>100</v>
      </c>
      <c r="J95" s="14">
        <v>0</v>
      </c>
      <c r="K95" s="15">
        <v>9.5</v>
      </c>
      <c r="L95" s="16">
        <f t="shared" si="4"/>
        <v>0</v>
      </c>
      <c r="M95" s="17">
        <f t="shared" si="5"/>
        <v>0</v>
      </c>
      <c r="N95" s="17">
        <f t="shared" si="6"/>
        <v>0</v>
      </c>
    </row>
    <row r="96" spans="1:14" ht="15" customHeight="1" x14ac:dyDescent="0.3">
      <c r="A96" s="9">
        <f t="shared" si="7"/>
        <v>84</v>
      </c>
      <c r="B96" s="10">
        <v>20254</v>
      </c>
      <c r="C96" s="92" t="s">
        <v>304</v>
      </c>
      <c r="D96" s="93" t="s">
        <v>266</v>
      </c>
      <c r="E96" s="93" t="s">
        <v>266</v>
      </c>
      <c r="F96" s="94" t="s">
        <v>266</v>
      </c>
      <c r="G96" s="36" t="s">
        <v>16</v>
      </c>
      <c r="H96" s="24"/>
      <c r="I96" s="13">
        <v>100</v>
      </c>
      <c r="J96" s="14">
        <v>0</v>
      </c>
      <c r="K96" s="15">
        <v>9.5</v>
      </c>
      <c r="L96" s="16">
        <f t="shared" si="4"/>
        <v>0</v>
      </c>
      <c r="M96" s="17">
        <f t="shared" si="5"/>
        <v>0</v>
      </c>
      <c r="N96" s="17">
        <f t="shared" si="6"/>
        <v>0</v>
      </c>
    </row>
    <row r="97" spans="1:14" ht="15" customHeight="1" x14ac:dyDescent="0.3">
      <c r="A97" s="9">
        <f t="shared" si="7"/>
        <v>85</v>
      </c>
      <c r="B97" s="10">
        <v>20584</v>
      </c>
      <c r="C97" s="92" t="s">
        <v>267</v>
      </c>
      <c r="D97" s="93"/>
      <c r="E97" s="93"/>
      <c r="F97" s="94"/>
      <c r="G97" s="36" t="s">
        <v>16</v>
      </c>
      <c r="H97" s="24"/>
      <c r="I97" s="13">
        <v>10</v>
      </c>
      <c r="J97" s="14">
        <v>0</v>
      </c>
      <c r="K97" s="15">
        <v>9.5</v>
      </c>
      <c r="L97" s="16">
        <f t="shared" si="4"/>
        <v>0</v>
      </c>
      <c r="M97" s="17">
        <f t="shared" si="5"/>
        <v>0</v>
      </c>
      <c r="N97" s="17">
        <f t="shared" si="6"/>
        <v>0</v>
      </c>
    </row>
    <row r="98" spans="1:14" ht="15" customHeight="1" x14ac:dyDescent="0.3">
      <c r="A98" s="9">
        <f t="shared" si="7"/>
        <v>86</v>
      </c>
      <c r="B98" s="10">
        <v>20160</v>
      </c>
      <c r="C98" s="92" t="s">
        <v>305</v>
      </c>
      <c r="D98" s="93"/>
      <c r="E98" s="93"/>
      <c r="F98" s="94"/>
      <c r="G98" s="36" t="s">
        <v>16</v>
      </c>
      <c r="H98" s="24"/>
      <c r="I98" s="13">
        <v>100</v>
      </c>
      <c r="J98" s="14">
        <v>0</v>
      </c>
      <c r="K98" s="15">
        <v>9.5</v>
      </c>
      <c r="L98" s="16">
        <f t="shared" si="4"/>
        <v>0</v>
      </c>
      <c r="M98" s="17">
        <f t="shared" si="5"/>
        <v>0</v>
      </c>
      <c r="N98" s="17">
        <f t="shared" si="6"/>
        <v>0</v>
      </c>
    </row>
    <row r="99" spans="1:14" ht="12.75" customHeight="1" x14ac:dyDescent="0.3">
      <c r="A99" s="61"/>
      <c r="B99" s="61"/>
      <c r="C99" s="95" t="s">
        <v>268</v>
      </c>
      <c r="D99" s="95"/>
      <c r="E99" s="95"/>
      <c r="F99" s="95"/>
      <c r="G99" s="62"/>
      <c r="H99" s="62"/>
      <c r="I99" s="62"/>
      <c r="J99" s="63"/>
      <c r="K99" s="62"/>
      <c r="L99" s="64"/>
      <c r="M99" s="65">
        <f>SUM(M13:M98)</f>
        <v>0</v>
      </c>
      <c r="N99" s="65">
        <f>SUM(N13:N98)</f>
        <v>0</v>
      </c>
    </row>
    <row r="100" spans="1:14" ht="12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3">
      <c r="A101" s="4" t="s">
        <v>19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3">
      <c r="A102" s="4" t="s">
        <v>20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3">
      <c r="A103" s="4" t="s">
        <v>21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2.75" customHeight="1" x14ac:dyDescent="0.3">
      <c r="A104" s="4" t="s">
        <v>118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3">
      <c r="A106" s="4" t="s">
        <v>23</v>
      </c>
      <c r="B106" s="4"/>
      <c r="C106" s="4"/>
      <c r="D106" s="4"/>
      <c r="E106" s="4"/>
      <c r="F106" s="4"/>
      <c r="G106" s="4"/>
      <c r="H106" s="21" t="s">
        <v>24</v>
      </c>
      <c r="I106" s="4"/>
      <c r="J106" s="4"/>
      <c r="K106" s="4" t="s">
        <v>25</v>
      </c>
      <c r="L106" s="4"/>
      <c r="M106" s="4"/>
      <c r="N106" s="4"/>
    </row>
    <row r="109" spans="1:14" ht="12.75" customHeight="1" x14ac:dyDescent="0.3">
      <c r="B109" s="22"/>
      <c r="C109" s="22"/>
    </row>
    <row r="110" spans="1:14" ht="12.75" customHeight="1" x14ac:dyDescent="0.3">
      <c r="B110" s="22"/>
      <c r="C110" s="22"/>
    </row>
    <row r="111" spans="1:14" ht="12.75" customHeight="1" x14ac:dyDescent="0.3">
      <c r="B111" s="22"/>
      <c r="C111" s="22"/>
    </row>
    <row r="112" spans="1:14" ht="12.75" customHeight="1" x14ac:dyDescent="0.3">
      <c r="B112" s="22"/>
      <c r="C112" s="22"/>
    </row>
  </sheetData>
  <sheetProtection algorithmName="SHA-512" hashValue="ijkGi1/hHp3xwQp7vyRMakV04RUc9ljvWqyC96pnq2KTCmov3k1zvy3J9rjvxVdHXgYzC3nbAhkoiceERRbdeQ==" saltValue="+JYzMWLFSlZzYVON+v6CHg==" spinCount="100000" sheet="1" objects="1" scenarios="1"/>
  <protectedRanges>
    <protectedRange sqref="C106" name="Range2"/>
    <protectedRange sqref="C5:C6" name="Obseg2"/>
    <protectedRange sqref="C106" name="Obseg3"/>
    <protectedRange sqref="H72:H87" name="Obseg2_2"/>
    <protectedRange sqref="H13:H67" name="Obseg2_1"/>
    <protectedRange sqref="H68:H70" name="Obseg2_1_1"/>
    <protectedRange sqref="H71" name="Obseg2_2_1"/>
  </protectedRanges>
  <mergeCells count="88"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8:F78"/>
    <mergeCell ref="C79:F79"/>
    <mergeCell ref="C80:F80"/>
    <mergeCell ref="C81:F81"/>
    <mergeCell ref="C72:F72"/>
    <mergeCell ref="C73:F73"/>
    <mergeCell ref="C74:F74"/>
    <mergeCell ref="C75:F75"/>
    <mergeCell ref="C76:F76"/>
    <mergeCell ref="C77:F77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77EFE-B192-40B2-852E-3BCDD65C74FE}">
  <dimension ref="A1:N41"/>
  <sheetViews>
    <sheetView topLeftCell="A7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2</v>
      </c>
      <c r="B3" s="4"/>
      <c r="C3" s="5"/>
      <c r="D3" s="5"/>
      <c r="E3" s="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5"/>
      <c r="D4" s="5"/>
      <c r="E4" s="5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3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6" customFormat="1" ht="12.75" customHeight="1" x14ac:dyDescent="0.3">
      <c r="H8" s="7" t="s">
        <v>307</v>
      </c>
      <c r="I8" s="7"/>
      <c r="J8" s="7"/>
      <c r="K8" s="8"/>
      <c r="L8" s="8"/>
      <c r="M8" s="8"/>
      <c r="N8" s="8"/>
    </row>
    <row r="9" spans="1:14" s="6" customFormat="1" ht="12.75" customHeight="1" x14ac:dyDescent="0.3">
      <c r="H9" s="7" t="s">
        <v>269</v>
      </c>
      <c r="I9" s="7"/>
      <c r="J9" s="7"/>
      <c r="K9" s="8"/>
      <c r="L9" s="8"/>
      <c r="M9" s="8"/>
      <c r="N9" s="8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47" t="s">
        <v>4</v>
      </c>
      <c r="B11" s="48" t="s">
        <v>5</v>
      </c>
      <c r="C11" s="96" t="s">
        <v>6</v>
      </c>
      <c r="D11" s="97"/>
      <c r="E11" s="97"/>
      <c r="F11" s="98"/>
      <c r="G11" s="50" t="s">
        <v>7</v>
      </c>
      <c r="H11" s="51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52" t="s">
        <v>13</v>
      </c>
      <c r="N11" s="52" t="s">
        <v>14</v>
      </c>
    </row>
    <row r="12" spans="1:14" s="1" customFormat="1" ht="12.75" customHeight="1" x14ac:dyDescent="0.3">
      <c r="A12" s="53"/>
      <c r="B12" s="54"/>
      <c r="C12" s="55"/>
      <c r="D12" s="56"/>
      <c r="E12" s="56"/>
      <c r="F12" s="57"/>
      <c r="G12" s="58"/>
      <c r="H12" s="59"/>
      <c r="I12" s="60"/>
      <c r="J12" s="60"/>
      <c r="K12" s="60"/>
      <c r="L12" s="60"/>
      <c r="M12" s="60"/>
      <c r="N12" s="60" t="s">
        <v>15</v>
      </c>
    </row>
    <row r="13" spans="1:14" ht="15" customHeight="1" x14ac:dyDescent="0.3">
      <c r="A13" s="9">
        <v>1</v>
      </c>
      <c r="B13" s="10">
        <v>20488</v>
      </c>
      <c r="C13" s="92" t="s">
        <v>308</v>
      </c>
      <c r="D13" s="93" t="s">
        <v>270</v>
      </c>
      <c r="E13" s="93" t="s">
        <v>270</v>
      </c>
      <c r="F13" s="94" t="s">
        <v>270</v>
      </c>
      <c r="G13" s="11" t="s">
        <v>16</v>
      </c>
      <c r="H13" s="12"/>
      <c r="I13" s="45">
        <v>80</v>
      </c>
      <c r="J13" s="14">
        <v>0</v>
      </c>
      <c r="K13" s="15">
        <v>9.5</v>
      </c>
      <c r="L13" s="16">
        <f t="shared" ref="L13:L27" si="0">PRODUCT(J13,1.095)</f>
        <v>0</v>
      </c>
      <c r="M13" s="17">
        <f>PRODUCT(I13,L13)</f>
        <v>0</v>
      </c>
      <c r="N13" s="17">
        <f>PRODUCT(I13,J13)</f>
        <v>0</v>
      </c>
    </row>
    <row r="14" spans="1:14" ht="15" customHeight="1" x14ac:dyDescent="0.3">
      <c r="A14" s="9">
        <f>A13+1</f>
        <v>2</v>
      </c>
      <c r="B14" s="10">
        <v>20489</v>
      </c>
      <c r="C14" s="92" t="s">
        <v>309</v>
      </c>
      <c r="D14" s="93" t="s">
        <v>271</v>
      </c>
      <c r="E14" s="93" t="s">
        <v>271</v>
      </c>
      <c r="F14" s="94" t="s">
        <v>271</v>
      </c>
      <c r="G14" s="11" t="s">
        <v>16</v>
      </c>
      <c r="H14" s="12"/>
      <c r="I14" s="45">
        <v>30</v>
      </c>
      <c r="J14" s="14">
        <v>0</v>
      </c>
      <c r="K14" s="15">
        <v>9.5</v>
      </c>
      <c r="L14" s="16">
        <f t="shared" si="0"/>
        <v>0</v>
      </c>
      <c r="M14" s="17">
        <f t="shared" ref="M14:M27" si="1">PRODUCT(I14,L14)</f>
        <v>0</v>
      </c>
      <c r="N14" s="17">
        <f t="shared" ref="N14:N27" si="2">PRODUCT(I14,J14)</f>
        <v>0</v>
      </c>
    </row>
    <row r="15" spans="1:14" ht="15" customHeight="1" x14ac:dyDescent="0.3">
      <c r="A15" s="9">
        <f t="shared" ref="A15:A27" si="3">A14+1</f>
        <v>3</v>
      </c>
      <c r="B15" s="10">
        <v>20490</v>
      </c>
      <c r="C15" s="92" t="s">
        <v>310</v>
      </c>
      <c r="D15" s="93" t="s">
        <v>272</v>
      </c>
      <c r="E15" s="93" t="s">
        <v>272</v>
      </c>
      <c r="F15" s="94" t="s">
        <v>272</v>
      </c>
      <c r="G15" s="11" t="s">
        <v>16</v>
      </c>
      <c r="H15" s="12"/>
      <c r="I15" s="45">
        <v>40</v>
      </c>
      <c r="J15" s="14">
        <v>0</v>
      </c>
      <c r="K15" s="15">
        <v>9.5</v>
      </c>
      <c r="L15" s="16">
        <f t="shared" si="0"/>
        <v>0</v>
      </c>
      <c r="M15" s="17">
        <f t="shared" si="1"/>
        <v>0</v>
      </c>
      <c r="N15" s="17">
        <f t="shared" si="2"/>
        <v>0</v>
      </c>
    </row>
    <row r="16" spans="1:14" ht="15" customHeight="1" x14ac:dyDescent="0.3">
      <c r="A16" s="9">
        <f t="shared" si="3"/>
        <v>4</v>
      </c>
      <c r="B16" s="10">
        <v>20491</v>
      </c>
      <c r="C16" s="92" t="s">
        <v>273</v>
      </c>
      <c r="D16" s="93" t="s">
        <v>274</v>
      </c>
      <c r="E16" s="93" t="s">
        <v>274</v>
      </c>
      <c r="F16" s="94" t="s">
        <v>274</v>
      </c>
      <c r="G16" s="11" t="s">
        <v>16</v>
      </c>
      <c r="H16" s="12"/>
      <c r="I16" s="45">
        <v>8</v>
      </c>
      <c r="J16" s="14">
        <v>0</v>
      </c>
      <c r="K16" s="15">
        <v>9.5</v>
      </c>
      <c r="L16" s="16">
        <f t="shared" si="0"/>
        <v>0</v>
      </c>
      <c r="M16" s="17">
        <f t="shared" si="1"/>
        <v>0</v>
      </c>
      <c r="N16" s="17">
        <f t="shared" si="2"/>
        <v>0</v>
      </c>
    </row>
    <row r="17" spans="1:14" ht="15" customHeight="1" x14ac:dyDescent="0.3">
      <c r="A17" s="9">
        <f t="shared" si="3"/>
        <v>5</v>
      </c>
      <c r="B17" s="10">
        <v>20492</v>
      </c>
      <c r="C17" s="92" t="s">
        <v>311</v>
      </c>
      <c r="D17" s="93" t="s">
        <v>275</v>
      </c>
      <c r="E17" s="93" t="s">
        <v>275</v>
      </c>
      <c r="F17" s="94" t="s">
        <v>275</v>
      </c>
      <c r="G17" s="11" t="s">
        <v>16</v>
      </c>
      <c r="H17" s="12"/>
      <c r="I17" s="45">
        <v>40</v>
      </c>
      <c r="J17" s="14">
        <v>0</v>
      </c>
      <c r="K17" s="15">
        <v>9.5</v>
      </c>
      <c r="L17" s="16">
        <f t="shared" si="0"/>
        <v>0</v>
      </c>
      <c r="M17" s="17">
        <f t="shared" si="1"/>
        <v>0</v>
      </c>
      <c r="N17" s="17">
        <f t="shared" si="2"/>
        <v>0</v>
      </c>
    </row>
    <row r="18" spans="1:14" ht="15" customHeight="1" x14ac:dyDescent="0.3">
      <c r="A18" s="9">
        <f t="shared" si="3"/>
        <v>6</v>
      </c>
      <c r="B18" s="10">
        <v>20493</v>
      </c>
      <c r="C18" s="92" t="s">
        <v>276</v>
      </c>
      <c r="D18" s="93" t="s">
        <v>276</v>
      </c>
      <c r="E18" s="93" t="s">
        <v>276</v>
      </c>
      <c r="F18" s="94" t="s">
        <v>276</v>
      </c>
      <c r="G18" s="11" t="s">
        <v>16</v>
      </c>
      <c r="H18" s="12"/>
      <c r="I18" s="45">
        <v>40</v>
      </c>
      <c r="J18" s="14">
        <v>0</v>
      </c>
      <c r="K18" s="15">
        <v>9.5</v>
      </c>
      <c r="L18" s="16">
        <f t="shared" si="0"/>
        <v>0</v>
      </c>
      <c r="M18" s="17">
        <f t="shared" si="1"/>
        <v>0</v>
      </c>
      <c r="N18" s="17">
        <f t="shared" si="2"/>
        <v>0</v>
      </c>
    </row>
    <row r="19" spans="1:14" ht="15" customHeight="1" x14ac:dyDescent="0.3">
      <c r="A19" s="9">
        <f t="shared" si="3"/>
        <v>7</v>
      </c>
      <c r="B19" s="10">
        <v>20494</v>
      </c>
      <c r="C19" s="92" t="s">
        <v>277</v>
      </c>
      <c r="D19" s="93" t="s">
        <v>278</v>
      </c>
      <c r="E19" s="93" t="s">
        <v>278</v>
      </c>
      <c r="F19" s="94" t="s">
        <v>278</v>
      </c>
      <c r="G19" s="11" t="s">
        <v>16</v>
      </c>
      <c r="H19" s="12"/>
      <c r="I19" s="45">
        <v>40</v>
      </c>
      <c r="J19" s="14">
        <v>0</v>
      </c>
      <c r="K19" s="15">
        <v>9.5</v>
      </c>
      <c r="L19" s="16">
        <f t="shared" si="0"/>
        <v>0</v>
      </c>
      <c r="M19" s="17">
        <f t="shared" si="1"/>
        <v>0</v>
      </c>
      <c r="N19" s="17">
        <f t="shared" si="2"/>
        <v>0</v>
      </c>
    </row>
    <row r="20" spans="1:14" ht="15" customHeight="1" x14ac:dyDescent="0.3">
      <c r="A20" s="9">
        <f t="shared" si="3"/>
        <v>8</v>
      </c>
      <c r="B20" s="10">
        <v>20495</v>
      </c>
      <c r="C20" s="92" t="s">
        <v>312</v>
      </c>
      <c r="D20" s="93" t="s">
        <v>279</v>
      </c>
      <c r="E20" s="93" t="s">
        <v>279</v>
      </c>
      <c r="F20" s="94" t="s">
        <v>279</v>
      </c>
      <c r="G20" s="11" t="s">
        <v>16</v>
      </c>
      <c r="H20" s="12"/>
      <c r="I20" s="45">
        <v>20</v>
      </c>
      <c r="J20" s="14">
        <v>0</v>
      </c>
      <c r="K20" s="15">
        <v>9.5</v>
      </c>
      <c r="L20" s="16">
        <f t="shared" si="0"/>
        <v>0</v>
      </c>
      <c r="M20" s="17">
        <f t="shared" si="1"/>
        <v>0</v>
      </c>
      <c r="N20" s="17">
        <f t="shared" si="2"/>
        <v>0</v>
      </c>
    </row>
    <row r="21" spans="1:14" ht="15" customHeight="1" x14ac:dyDescent="0.3">
      <c r="A21" s="9">
        <f t="shared" si="3"/>
        <v>9</v>
      </c>
      <c r="B21" s="10">
        <v>20496</v>
      </c>
      <c r="C21" s="92" t="s">
        <v>280</v>
      </c>
      <c r="D21" s="93" t="s">
        <v>279</v>
      </c>
      <c r="E21" s="93" t="s">
        <v>279</v>
      </c>
      <c r="F21" s="94" t="s">
        <v>279</v>
      </c>
      <c r="G21" s="11" t="s">
        <v>16</v>
      </c>
      <c r="H21" s="12"/>
      <c r="I21" s="45">
        <v>50</v>
      </c>
      <c r="J21" s="14">
        <v>0</v>
      </c>
      <c r="K21" s="15">
        <v>9.5</v>
      </c>
      <c r="L21" s="16">
        <f t="shared" si="0"/>
        <v>0</v>
      </c>
      <c r="M21" s="17">
        <f t="shared" si="1"/>
        <v>0</v>
      </c>
      <c r="N21" s="17">
        <f t="shared" si="2"/>
        <v>0</v>
      </c>
    </row>
    <row r="22" spans="1:14" ht="15" customHeight="1" x14ac:dyDescent="0.3">
      <c r="A22" s="9">
        <f t="shared" si="3"/>
        <v>10</v>
      </c>
      <c r="B22" s="10">
        <v>20497</v>
      </c>
      <c r="C22" s="92" t="s">
        <v>313</v>
      </c>
      <c r="D22" s="93" t="s">
        <v>281</v>
      </c>
      <c r="E22" s="93" t="s">
        <v>281</v>
      </c>
      <c r="F22" s="94" t="s">
        <v>281</v>
      </c>
      <c r="G22" s="11" t="s">
        <v>16</v>
      </c>
      <c r="H22" s="12"/>
      <c r="I22" s="45">
        <v>60</v>
      </c>
      <c r="J22" s="14">
        <v>0</v>
      </c>
      <c r="K22" s="15">
        <v>9.5</v>
      </c>
      <c r="L22" s="16">
        <f t="shared" si="0"/>
        <v>0</v>
      </c>
      <c r="M22" s="17">
        <f t="shared" si="1"/>
        <v>0</v>
      </c>
      <c r="N22" s="17">
        <f t="shared" si="2"/>
        <v>0</v>
      </c>
    </row>
    <row r="23" spans="1:14" ht="15" customHeight="1" x14ac:dyDescent="0.3">
      <c r="A23" s="9">
        <f t="shared" si="3"/>
        <v>11</v>
      </c>
      <c r="B23" s="10">
        <v>20498</v>
      </c>
      <c r="C23" s="92" t="s">
        <v>282</v>
      </c>
      <c r="D23" s="93" t="s">
        <v>283</v>
      </c>
      <c r="E23" s="93" t="s">
        <v>283</v>
      </c>
      <c r="F23" s="94" t="s">
        <v>283</v>
      </c>
      <c r="G23" s="11" t="s">
        <v>16</v>
      </c>
      <c r="H23" s="12"/>
      <c r="I23" s="45">
        <v>1000</v>
      </c>
      <c r="J23" s="14">
        <v>0</v>
      </c>
      <c r="K23" s="15">
        <v>9.5</v>
      </c>
      <c r="L23" s="16">
        <f t="shared" si="0"/>
        <v>0</v>
      </c>
      <c r="M23" s="17">
        <f t="shared" si="1"/>
        <v>0</v>
      </c>
      <c r="N23" s="17">
        <f t="shared" si="2"/>
        <v>0</v>
      </c>
    </row>
    <row r="24" spans="1:14" ht="15" customHeight="1" x14ac:dyDescent="0.3">
      <c r="A24" s="9">
        <f t="shared" si="3"/>
        <v>12</v>
      </c>
      <c r="B24" s="10">
        <v>20499</v>
      </c>
      <c r="C24" s="92" t="s">
        <v>314</v>
      </c>
      <c r="D24" s="93" t="s">
        <v>284</v>
      </c>
      <c r="E24" s="93" t="s">
        <v>284</v>
      </c>
      <c r="F24" s="94" t="s">
        <v>284</v>
      </c>
      <c r="G24" s="11" t="s">
        <v>16</v>
      </c>
      <c r="H24" s="12"/>
      <c r="I24" s="45">
        <v>30</v>
      </c>
      <c r="J24" s="14">
        <v>0</v>
      </c>
      <c r="K24" s="15">
        <v>9.5</v>
      </c>
      <c r="L24" s="16">
        <f t="shared" si="0"/>
        <v>0</v>
      </c>
      <c r="M24" s="17">
        <f t="shared" si="1"/>
        <v>0</v>
      </c>
      <c r="N24" s="17">
        <f t="shared" si="2"/>
        <v>0</v>
      </c>
    </row>
    <row r="25" spans="1:14" ht="15" customHeight="1" x14ac:dyDescent="0.3">
      <c r="A25" s="9">
        <f t="shared" si="3"/>
        <v>13</v>
      </c>
      <c r="B25" s="10">
        <v>20500</v>
      </c>
      <c r="C25" s="92" t="s">
        <v>315</v>
      </c>
      <c r="D25" s="93" t="s">
        <v>285</v>
      </c>
      <c r="E25" s="93" t="s">
        <v>285</v>
      </c>
      <c r="F25" s="94" t="s">
        <v>285</v>
      </c>
      <c r="G25" s="11" t="s">
        <v>16</v>
      </c>
      <c r="H25" s="12"/>
      <c r="I25" s="45">
        <v>20</v>
      </c>
      <c r="J25" s="14">
        <v>0</v>
      </c>
      <c r="K25" s="15">
        <v>9.5</v>
      </c>
      <c r="L25" s="16">
        <f t="shared" si="0"/>
        <v>0</v>
      </c>
      <c r="M25" s="17">
        <f t="shared" si="1"/>
        <v>0</v>
      </c>
      <c r="N25" s="17">
        <f t="shared" si="2"/>
        <v>0</v>
      </c>
    </row>
    <row r="26" spans="1:14" ht="15" customHeight="1" x14ac:dyDescent="0.3">
      <c r="A26" s="9">
        <f t="shared" si="3"/>
        <v>14</v>
      </c>
      <c r="B26" s="10">
        <v>20501</v>
      </c>
      <c r="C26" s="92" t="s">
        <v>316</v>
      </c>
      <c r="D26" s="93" t="s">
        <v>286</v>
      </c>
      <c r="E26" s="93" t="s">
        <v>286</v>
      </c>
      <c r="F26" s="94" t="s">
        <v>286</v>
      </c>
      <c r="G26" s="11" t="s">
        <v>16</v>
      </c>
      <c r="H26" s="12"/>
      <c r="I26" s="45">
        <v>20</v>
      </c>
      <c r="J26" s="14">
        <v>0</v>
      </c>
      <c r="K26" s="15">
        <v>9.5</v>
      </c>
      <c r="L26" s="16">
        <f t="shared" si="0"/>
        <v>0</v>
      </c>
      <c r="M26" s="17">
        <f t="shared" si="1"/>
        <v>0</v>
      </c>
      <c r="N26" s="17">
        <f t="shared" si="2"/>
        <v>0</v>
      </c>
    </row>
    <row r="27" spans="1:14" ht="15" customHeight="1" x14ac:dyDescent="0.3">
      <c r="A27" s="9">
        <f t="shared" si="3"/>
        <v>15</v>
      </c>
      <c r="B27" s="10">
        <v>20536</v>
      </c>
      <c r="C27" s="92" t="s">
        <v>317</v>
      </c>
      <c r="D27" s="93"/>
      <c r="E27" s="93"/>
      <c r="F27" s="94"/>
      <c r="G27" s="18" t="s">
        <v>16</v>
      </c>
      <c r="H27" s="12"/>
      <c r="I27" s="45">
        <v>30</v>
      </c>
      <c r="J27" s="14">
        <v>0</v>
      </c>
      <c r="K27" s="15">
        <v>9.5</v>
      </c>
      <c r="L27" s="16">
        <f t="shared" si="0"/>
        <v>0</v>
      </c>
      <c r="M27" s="17">
        <f t="shared" si="1"/>
        <v>0</v>
      </c>
      <c r="N27" s="17">
        <f t="shared" si="2"/>
        <v>0</v>
      </c>
    </row>
    <row r="28" spans="1:14" ht="12.75" customHeight="1" x14ac:dyDescent="0.3">
      <c r="A28" s="61"/>
      <c r="B28" s="61"/>
      <c r="C28" s="95" t="s">
        <v>287</v>
      </c>
      <c r="D28" s="95"/>
      <c r="E28" s="95"/>
      <c r="F28" s="95"/>
      <c r="G28" s="62"/>
      <c r="H28" s="62"/>
      <c r="I28" s="62"/>
      <c r="J28" s="63"/>
      <c r="K28" s="62"/>
      <c r="L28" s="64"/>
      <c r="M28" s="65">
        <f>SUM(M13:M27)</f>
        <v>0</v>
      </c>
      <c r="N28" s="65">
        <f>SUM(N13:N27)</f>
        <v>0</v>
      </c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23</v>
      </c>
      <c r="B35" s="4"/>
      <c r="C35" s="4"/>
      <c r="D35" s="4"/>
      <c r="E35" s="4"/>
      <c r="F35" s="4"/>
      <c r="G35" s="4"/>
      <c r="H35" s="21" t="s">
        <v>24</v>
      </c>
      <c r="I35" s="4"/>
      <c r="J35" s="4"/>
      <c r="K35" s="4" t="s">
        <v>25</v>
      </c>
      <c r="L35" s="4"/>
      <c r="M35" s="4"/>
      <c r="N35" s="4"/>
    </row>
    <row r="38" spans="1:14" ht="12.75" customHeight="1" x14ac:dyDescent="0.3">
      <c r="B38" s="22"/>
      <c r="C38" s="22"/>
    </row>
    <row r="39" spans="1:14" ht="12.75" customHeight="1" x14ac:dyDescent="0.3">
      <c r="B39" s="22"/>
      <c r="C39" s="22"/>
    </row>
    <row r="40" spans="1:14" ht="12.75" customHeight="1" x14ac:dyDescent="0.3">
      <c r="B40" s="22"/>
      <c r="C40" s="22"/>
    </row>
    <row r="41" spans="1:14" ht="12.75" customHeight="1" x14ac:dyDescent="0.3">
      <c r="B41" s="22"/>
      <c r="C41" s="22"/>
    </row>
  </sheetData>
  <sheetProtection algorithmName="SHA-512" hashValue="3S2fym9uu+KLtgafBoHFGhNEcL1sNUv3TN3/RXFZN4J2Fq6r7Pjmh7WqgxLukkB4t7Nd1bPJnreaPEGBXxYq6Q==" saltValue="C393F0ee7TUjO/nKz05k0g==" spinCount="100000" sheet="1" objects="1" scenarios="1"/>
  <protectedRanges>
    <protectedRange sqref="C35" name="Range2"/>
    <protectedRange sqref="C5:C6" name="Obseg2"/>
    <protectedRange sqref="C35" name="Obseg3"/>
    <protectedRange sqref="H27" name="Obseg2_1"/>
    <protectedRange sqref="H13:H26" name="Obseg2_3"/>
  </protectedRanges>
  <mergeCells count="17">
    <mergeCell ref="C24:F24"/>
    <mergeCell ref="C25:F25"/>
    <mergeCell ref="C26:F26"/>
    <mergeCell ref="C27:F27"/>
    <mergeCell ref="C28:F28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1B3A-7108-4DE0-8972-5770D244D1D1}">
  <dimension ref="A1:N42"/>
  <sheetViews>
    <sheetView topLeftCell="A5" zoomScaleNormal="100" workbookViewId="0">
      <selection activeCell="Q22" sqref="Q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2</v>
      </c>
      <c r="B3" s="4"/>
      <c r="C3" s="5"/>
      <c r="D3" s="5"/>
      <c r="E3" s="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5"/>
      <c r="D4" s="5"/>
      <c r="E4" s="5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3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6" customFormat="1" ht="12.75" customHeight="1" x14ac:dyDescent="0.3">
      <c r="H8" s="7" t="s">
        <v>145</v>
      </c>
      <c r="I8" s="7"/>
      <c r="J8" s="7"/>
      <c r="K8" s="8"/>
      <c r="L8" s="8"/>
      <c r="M8" s="8"/>
      <c r="N8" s="8"/>
    </row>
    <row r="9" spans="1:14" s="6" customFormat="1" ht="12.75" customHeight="1" x14ac:dyDescent="0.3">
      <c r="H9" s="7" t="s">
        <v>119</v>
      </c>
      <c r="I9" s="7"/>
      <c r="J9" s="7"/>
      <c r="K9" s="8"/>
      <c r="L9" s="8"/>
      <c r="M9" s="8"/>
      <c r="N9" s="8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47" t="s">
        <v>4</v>
      </c>
      <c r="B11" s="48" t="s">
        <v>5</v>
      </c>
      <c r="C11" s="96" t="s">
        <v>6</v>
      </c>
      <c r="D11" s="97"/>
      <c r="E11" s="97"/>
      <c r="F11" s="98"/>
      <c r="G11" s="50" t="s">
        <v>7</v>
      </c>
      <c r="H11" s="51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52" t="s">
        <v>13</v>
      </c>
      <c r="N11" s="52" t="s">
        <v>14</v>
      </c>
    </row>
    <row r="12" spans="1:14" s="1" customFormat="1" ht="12.75" customHeight="1" x14ac:dyDescent="0.3">
      <c r="A12" s="53"/>
      <c r="B12" s="54"/>
      <c r="C12" s="55"/>
      <c r="D12" s="56"/>
      <c r="E12" s="56"/>
      <c r="F12" s="57"/>
      <c r="G12" s="58"/>
      <c r="H12" s="59"/>
      <c r="I12" s="60"/>
      <c r="J12" s="60"/>
      <c r="K12" s="60"/>
      <c r="L12" s="60"/>
      <c r="M12" s="60"/>
      <c r="N12" s="60" t="s">
        <v>15</v>
      </c>
    </row>
    <row r="13" spans="1:14" ht="15" customHeight="1" x14ac:dyDescent="0.3">
      <c r="A13" s="9">
        <v>1</v>
      </c>
      <c r="B13" s="10">
        <v>20508</v>
      </c>
      <c r="C13" s="92" t="s">
        <v>120</v>
      </c>
      <c r="D13" s="93" t="s">
        <v>121</v>
      </c>
      <c r="E13" s="93" t="s">
        <v>121</v>
      </c>
      <c r="F13" s="94" t="s">
        <v>121</v>
      </c>
      <c r="G13" s="11" t="s">
        <v>16</v>
      </c>
      <c r="H13" s="12"/>
      <c r="I13" s="45">
        <v>5</v>
      </c>
      <c r="J13" s="14">
        <v>0</v>
      </c>
      <c r="K13" s="15">
        <v>9.5</v>
      </c>
      <c r="L13" s="16">
        <f t="shared" ref="L13:L28" si="0">PRODUCT(J13,1.095)</f>
        <v>0</v>
      </c>
      <c r="M13" s="17">
        <f>PRODUCT(I13,L13)</f>
        <v>0</v>
      </c>
      <c r="N13" s="17">
        <f>PRODUCT(I13,J13)</f>
        <v>0</v>
      </c>
    </row>
    <row r="14" spans="1:14" ht="15" customHeight="1" x14ac:dyDescent="0.3">
      <c r="A14" s="9">
        <f>A13+1</f>
        <v>2</v>
      </c>
      <c r="B14" s="10">
        <v>20509</v>
      </c>
      <c r="C14" s="92" t="s">
        <v>122</v>
      </c>
      <c r="D14" s="93" t="s">
        <v>123</v>
      </c>
      <c r="E14" s="93" t="s">
        <v>123</v>
      </c>
      <c r="F14" s="94" t="s">
        <v>123</v>
      </c>
      <c r="G14" s="11" t="s">
        <v>16</v>
      </c>
      <c r="H14" s="12"/>
      <c r="I14" s="45">
        <v>5</v>
      </c>
      <c r="J14" s="14">
        <v>0</v>
      </c>
      <c r="K14" s="15">
        <v>9.5</v>
      </c>
      <c r="L14" s="16">
        <f t="shared" si="0"/>
        <v>0</v>
      </c>
      <c r="M14" s="17">
        <f t="shared" ref="M14:M28" si="1">PRODUCT(I14,L14)</f>
        <v>0</v>
      </c>
      <c r="N14" s="17">
        <f t="shared" ref="N14:N28" si="2">PRODUCT(I14,J14)</f>
        <v>0</v>
      </c>
    </row>
    <row r="15" spans="1:14" ht="15" customHeight="1" x14ac:dyDescent="0.3">
      <c r="A15" s="9">
        <f t="shared" ref="A15:A26" si="3">A14+1</f>
        <v>3</v>
      </c>
      <c r="B15" s="10">
        <v>20510</v>
      </c>
      <c r="C15" s="92" t="s">
        <v>124</v>
      </c>
      <c r="D15" s="93" t="s">
        <v>125</v>
      </c>
      <c r="E15" s="93" t="s">
        <v>125</v>
      </c>
      <c r="F15" s="94" t="s">
        <v>125</v>
      </c>
      <c r="G15" s="11" t="s">
        <v>16</v>
      </c>
      <c r="H15" s="12"/>
      <c r="I15" s="45">
        <v>10</v>
      </c>
      <c r="J15" s="14">
        <v>0</v>
      </c>
      <c r="K15" s="15">
        <v>9.5</v>
      </c>
      <c r="L15" s="16">
        <f t="shared" si="0"/>
        <v>0</v>
      </c>
      <c r="M15" s="17">
        <f t="shared" si="1"/>
        <v>0</v>
      </c>
      <c r="N15" s="17">
        <f t="shared" si="2"/>
        <v>0</v>
      </c>
    </row>
    <row r="16" spans="1:14" ht="15" customHeight="1" x14ac:dyDescent="0.3">
      <c r="A16" s="9">
        <f t="shared" si="3"/>
        <v>4</v>
      </c>
      <c r="B16" s="10">
        <v>20511</v>
      </c>
      <c r="C16" s="92" t="s">
        <v>126</v>
      </c>
      <c r="D16" s="93" t="s">
        <v>127</v>
      </c>
      <c r="E16" s="93" t="s">
        <v>127</v>
      </c>
      <c r="F16" s="94" t="s">
        <v>127</v>
      </c>
      <c r="G16" s="11" t="s">
        <v>16</v>
      </c>
      <c r="H16" s="12"/>
      <c r="I16" s="45">
        <v>4</v>
      </c>
      <c r="J16" s="14">
        <v>0</v>
      </c>
      <c r="K16" s="15">
        <v>9.5</v>
      </c>
      <c r="L16" s="16">
        <f t="shared" si="0"/>
        <v>0</v>
      </c>
      <c r="M16" s="17">
        <f t="shared" si="1"/>
        <v>0</v>
      </c>
      <c r="N16" s="17">
        <f t="shared" si="2"/>
        <v>0</v>
      </c>
    </row>
    <row r="17" spans="1:14" ht="15" customHeight="1" x14ac:dyDescent="0.3">
      <c r="A17" s="9">
        <f t="shared" si="3"/>
        <v>5</v>
      </c>
      <c r="B17" s="10">
        <v>20512</v>
      </c>
      <c r="C17" s="92" t="s">
        <v>128</v>
      </c>
      <c r="D17" s="93" t="s">
        <v>129</v>
      </c>
      <c r="E17" s="93" t="s">
        <v>129</v>
      </c>
      <c r="F17" s="94" t="s">
        <v>129</v>
      </c>
      <c r="G17" s="11" t="s">
        <v>16</v>
      </c>
      <c r="H17" s="12"/>
      <c r="I17" s="45">
        <v>4</v>
      </c>
      <c r="J17" s="14">
        <v>0</v>
      </c>
      <c r="K17" s="15">
        <v>9.5</v>
      </c>
      <c r="L17" s="16">
        <f t="shared" si="0"/>
        <v>0</v>
      </c>
      <c r="M17" s="17">
        <f t="shared" si="1"/>
        <v>0</v>
      </c>
      <c r="N17" s="17">
        <f t="shared" si="2"/>
        <v>0</v>
      </c>
    </row>
    <row r="18" spans="1:14" ht="15" customHeight="1" x14ac:dyDescent="0.3">
      <c r="A18" s="9">
        <f t="shared" si="3"/>
        <v>6</v>
      </c>
      <c r="B18" s="10">
        <v>20513</v>
      </c>
      <c r="C18" s="92" t="s">
        <v>130</v>
      </c>
      <c r="D18" s="93" t="s">
        <v>131</v>
      </c>
      <c r="E18" s="93" t="s">
        <v>131</v>
      </c>
      <c r="F18" s="94" t="s">
        <v>131</v>
      </c>
      <c r="G18" s="11" t="s">
        <v>16</v>
      </c>
      <c r="H18" s="12"/>
      <c r="I18" s="45">
        <v>8</v>
      </c>
      <c r="J18" s="14">
        <v>0</v>
      </c>
      <c r="K18" s="15">
        <v>9.5</v>
      </c>
      <c r="L18" s="16">
        <f t="shared" si="0"/>
        <v>0</v>
      </c>
      <c r="M18" s="17">
        <f t="shared" si="1"/>
        <v>0</v>
      </c>
      <c r="N18" s="17">
        <f t="shared" si="2"/>
        <v>0</v>
      </c>
    </row>
    <row r="19" spans="1:14" ht="15" customHeight="1" x14ac:dyDescent="0.3">
      <c r="A19" s="9">
        <f t="shared" si="3"/>
        <v>7</v>
      </c>
      <c r="B19" s="10">
        <v>20514</v>
      </c>
      <c r="C19" s="92" t="s">
        <v>318</v>
      </c>
      <c r="D19" s="93" t="s">
        <v>132</v>
      </c>
      <c r="E19" s="93" t="s">
        <v>132</v>
      </c>
      <c r="F19" s="94" t="s">
        <v>132</v>
      </c>
      <c r="G19" s="11" t="s">
        <v>16</v>
      </c>
      <c r="H19" s="12"/>
      <c r="I19" s="45">
        <v>8</v>
      </c>
      <c r="J19" s="14">
        <v>0</v>
      </c>
      <c r="K19" s="15">
        <v>9.5</v>
      </c>
      <c r="L19" s="16">
        <f t="shared" si="0"/>
        <v>0</v>
      </c>
      <c r="M19" s="17">
        <f t="shared" si="1"/>
        <v>0</v>
      </c>
      <c r="N19" s="17">
        <f t="shared" si="2"/>
        <v>0</v>
      </c>
    </row>
    <row r="20" spans="1:14" ht="15" customHeight="1" x14ac:dyDescent="0.3">
      <c r="A20" s="9">
        <f t="shared" si="3"/>
        <v>8</v>
      </c>
      <c r="B20" s="10">
        <v>20515</v>
      </c>
      <c r="C20" s="92" t="s">
        <v>133</v>
      </c>
      <c r="D20" s="93" t="s">
        <v>134</v>
      </c>
      <c r="E20" s="93" t="s">
        <v>134</v>
      </c>
      <c r="F20" s="94" t="s">
        <v>134</v>
      </c>
      <c r="G20" s="11" t="s">
        <v>16</v>
      </c>
      <c r="H20" s="12"/>
      <c r="I20" s="45">
        <v>4</v>
      </c>
      <c r="J20" s="14">
        <v>0</v>
      </c>
      <c r="K20" s="15">
        <v>9.5</v>
      </c>
      <c r="L20" s="16">
        <f t="shared" si="0"/>
        <v>0</v>
      </c>
      <c r="M20" s="17">
        <f t="shared" si="1"/>
        <v>0</v>
      </c>
      <c r="N20" s="17">
        <f t="shared" si="2"/>
        <v>0</v>
      </c>
    </row>
    <row r="21" spans="1:14" ht="15" customHeight="1" x14ac:dyDescent="0.3">
      <c r="A21" s="9">
        <f t="shared" si="3"/>
        <v>9</v>
      </c>
      <c r="B21" s="10">
        <v>20516</v>
      </c>
      <c r="C21" s="92" t="s">
        <v>135</v>
      </c>
      <c r="D21" s="93" t="s">
        <v>135</v>
      </c>
      <c r="E21" s="93" t="s">
        <v>135</v>
      </c>
      <c r="F21" s="94" t="s">
        <v>135</v>
      </c>
      <c r="G21" s="11" t="s">
        <v>16</v>
      </c>
      <c r="H21" s="12"/>
      <c r="I21" s="45">
        <v>15</v>
      </c>
      <c r="J21" s="14">
        <v>0</v>
      </c>
      <c r="K21" s="15">
        <v>9.5</v>
      </c>
      <c r="L21" s="16">
        <f t="shared" si="0"/>
        <v>0</v>
      </c>
      <c r="M21" s="17">
        <f t="shared" si="1"/>
        <v>0</v>
      </c>
      <c r="N21" s="17">
        <f t="shared" si="2"/>
        <v>0</v>
      </c>
    </row>
    <row r="22" spans="1:14" ht="15" customHeight="1" x14ac:dyDescent="0.3">
      <c r="A22" s="9">
        <f t="shared" si="3"/>
        <v>10</v>
      </c>
      <c r="B22" s="10">
        <v>20517</v>
      </c>
      <c r="C22" s="92" t="s">
        <v>136</v>
      </c>
      <c r="D22" s="93" t="s">
        <v>136</v>
      </c>
      <c r="E22" s="93" t="s">
        <v>136</v>
      </c>
      <c r="F22" s="94" t="s">
        <v>136</v>
      </c>
      <c r="G22" s="11" t="s">
        <v>16</v>
      </c>
      <c r="H22" s="12"/>
      <c r="I22" s="45">
        <v>15</v>
      </c>
      <c r="J22" s="14">
        <v>0</v>
      </c>
      <c r="K22" s="15">
        <v>9.5</v>
      </c>
      <c r="L22" s="16">
        <f t="shared" si="0"/>
        <v>0</v>
      </c>
      <c r="M22" s="17">
        <f t="shared" si="1"/>
        <v>0</v>
      </c>
      <c r="N22" s="17">
        <f t="shared" si="2"/>
        <v>0</v>
      </c>
    </row>
    <row r="23" spans="1:14" ht="15" customHeight="1" x14ac:dyDescent="0.3">
      <c r="A23" s="9">
        <f t="shared" si="3"/>
        <v>11</v>
      </c>
      <c r="B23" s="10">
        <v>20518</v>
      </c>
      <c r="C23" s="92" t="s">
        <v>137</v>
      </c>
      <c r="D23" s="93" t="s">
        <v>138</v>
      </c>
      <c r="E23" s="93" t="s">
        <v>138</v>
      </c>
      <c r="F23" s="94" t="s">
        <v>138</v>
      </c>
      <c r="G23" s="11" t="s">
        <v>16</v>
      </c>
      <c r="H23" s="12"/>
      <c r="I23" s="45">
        <v>15</v>
      </c>
      <c r="J23" s="14">
        <v>0</v>
      </c>
      <c r="K23" s="15">
        <v>9.5</v>
      </c>
      <c r="L23" s="16">
        <f t="shared" si="0"/>
        <v>0</v>
      </c>
      <c r="M23" s="17">
        <f t="shared" si="1"/>
        <v>0</v>
      </c>
      <c r="N23" s="17">
        <f t="shared" si="2"/>
        <v>0</v>
      </c>
    </row>
    <row r="24" spans="1:14" ht="15" customHeight="1" x14ac:dyDescent="0.3">
      <c r="A24" s="9">
        <f t="shared" si="3"/>
        <v>12</v>
      </c>
      <c r="B24" s="10">
        <v>20519</v>
      </c>
      <c r="C24" s="92" t="s">
        <v>139</v>
      </c>
      <c r="D24" s="93" t="s">
        <v>139</v>
      </c>
      <c r="E24" s="93" t="s">
        <v>139</v>
      </c>
      <c r="F24" s="94" t="s">
        <v>139</v>
      </c>
      <c r="G24" s="11" t="s">
        <v>16</v>
      </c>
      <c r="H24" s="12"/>
      <c r="I24" s="45">
        <v>15</v>
      </c>
      <c r="J24" s="14">
        <v>0</v>
      </c>
      <c r="K24" s="15">
        <v>9.5</v>
      </c>
      <c r="L24" s="16">
        <f t="shared" si="0"/>
        <v>0</v>
      </c>
      <c r="M24" s="17">
        <f t="shared" si="1"/>
        <v>0</v>
      </c>
      <c r="N24" s="17">
        <f t="shared" si="2"/>
        <v>0</v>
      </c>
    </row>
    <row r="25" spans="1:14" ht="15" customHeight="1" x14ac:dyDescent="0.3">
      <c r="A25" s="9">
        <f t="shared" si="3"/>
        <v>13</v>
      </c>
      <c r="B25" s="10">
        <v>20520</v>
      </c>
      <c r="C25" s="92" t="s">
        <v>140</v>
      </c>
      <c r="D25" s="93" t="s">
        <v>140</v>
      </c>
      <c r="E25" s="93" t="s">
        <v>140</v>
      </c>
      <c r="F25" s="94" t="s">
        <v>140</v>
      </c>
      <c r="G25" s="11" t="s">
        <v>16</v>
      </c>
      <c r="H25" s="12"/>
      <c r="I25" s="45">
        <v>20</v>
      </c>
      <c r="J25" s="14">
        <v>0</v>
      </c>
      <c r="K25" s="15">
        <v>9.5</v>
      </c>
      <c r="L25" s="16">
        <f t="shared" si="0"/>
        <v>0</v>
      </c>
      <c r="M25" s="17">
        <f t="shared" si="1"/>
        <v>0</v>
      </c>
      <c r="N25" s="17">
        <f t="shared" si="2"/>
        <v>0</v>
      </c>
    </row>
    <row r="26" spans="1:14" ht="15" customHeight="1" x14ac:dyDescent="0.3">
      <c r="A26" s="9">
        <f t="shared" si="3"/>
        <v>14</v>
      </c>
      <c r="B26" s="10">
        <v>20553</v>
      </c>
      <c r="C26" s="112" t="s">
        <v>141</v>
      </c>
      <c r="D26" s="113"/>
      <c r="E26" s="113"/>
      <c r="F26" s="114"/>
      <c r="G26" s="11" t="s">
        <v>16</v>
      </c>
      <c r="H26" s="12"/>
      <c r="I26" s="45">
        <v>10</v>
      </c>
      <c r="J26" s="14">
        <v>0</v>
      </c>
      <c r="K26" s="15">
        <v>9.5</v>
      </c>
      <c r="L26" s="16">
        <f t="shared" si="0"/>
        <v>0</v>
      </c>
      <c r="M26" s="17">
        <f t="shared" si="1"/>
        <v>0</v>
      </c>
      <c r="N26" s="17">
        <f t="shared" si="2"/>
        <v>0</v>
      </c>
    </row>
    <row r="27" spans="1:14" ht="15" customHeight="1" x14ac:dyDescent="0.3">
      <c r="A27" s="9">
        <f>A26+1</f>
        <v>15</v>
      </c>
      <c r="B27" s="10">
        <v>20651</v>
      </c>
      <c r="C27" s="46" t="s">
        <v>142</v>
      </c>
      <c r="D27" s="43"/>
      <c r="E27" s="43"/>
      <c r="F27" s="44"/>
      <c r="G27" s="11" t="s">
        <v>16</v>
      </c>
      <c r="H27" s="12"/>
      <c r="I27" s="45">
        <v>10</v>
      </c>
      <c r="J27" s="14">
        <v>0</v>
      </c>
      <c r="K27" s="15">
        <v>9.5</v>
      </c>
      <c r="L27" s="16">
        <f t="shared" si="0"/>
        <v>0</v>
      </c>
      <c r="M27" s="17">
        <f t="shared" si="1"/>
        <v>0</v>
      </c>
      <c r="N27" s="17">
        <f t="shared" si="2"/>
        <v>0</v>
      </c>
    </row>
    <row r="28" spans="1:14" ht="15" customHeight="1" x14ac:dyDescent="0.3">
      <c r="A28" s="9">
        <f>A27+1</f>
        <v>16</v>
      </c>
      <c r="B28" s="10">
        <v>20612</v>
      </c>
      <c r="C28" s="116" t="s">
        <v>319</v>
      </c>
      <c r="D28" s="117"/>
      <c r="E28" s="117"/>
      <c r="F28" s="118"/>
      <c r="G28" s="11" t="s">
        <v>16</v>
      </c>
      <c r="H28" s="12"/>
      <c r="I28" s="45">
        <v>5</v>
      </c>
      <c r="J28" s="14">
        <v>0</v>
      </c>
      <c r="K28" s="15">
        <v>9.5</v>
      </c>
      <c r="L28" s="16">
        <f t="shared" si="0"/>
        <v>0</v>
      </c>
      <c r="M28" s="17">
        <f t="shared" si="1"/>
        <v>0</v>
      </c>
      <c r="N28" s="17">
        <f t="shared" si="2"/>
        <v>0</v>
      </c>
    </row>
    <row r="29" spans="1:14" ht="12.75" customHeight="1" x14ac:dyDescent="0.3">
      <c r="A29" s="61"/>
      <c r="B29" s="61"/>
      <c r="C29" s="95" t="s">
        <v>143</v>
      </c>
      <c r="D29" s="95"/>
      <c r="E29" s="95"/>
      <c r="F29" s="95"/>
      <c r="G29" s="62"/>
      <c r="H29" s="62"/>
      <c r="I29" s="62"/>
      <c r="J29" s="63"/>
      <c r="K29" s="62"/>
      <c r="L29" s="64"/>
      <c r="M29" s="65">
        <f>SUM(M13:M28)</f>
        <v>0</v>
      </c>
      <c r="N29" s="65">
        <f>SUM(N13:N28)</f>
        <v>0</v>
      </c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23</v>
      </c>
      <c r="B36" s="4"/>
      <c r="C36" s="4"/>
      <c r="D36" s="4"/>
      <c r="E36" s="4"/>
      <c r="F36" s="4"/>
      <c r="G36" s="4"/>
      <c r="H36" s="21" t="s">
        <v>24</v>
      </c>
      <c r="I36" s="4"/>
      <c r="J36" s="4"/>
      <c r="K36" s="4" t="s">
        <v>25</v>
      </c>
      <c r="L36" s="4"/>
      <c r="M36" s="4"/>
      <c r="N36" s="4"/>
    </row>
    <row r="39" spans="1:14" ht="12.75" customHeight="1" x14ac:dyDescent="0.3">
      <c r="B39" s="22"/>
      <c r="C39" s="22"/>
    </row>
    <row r="40" spans="1:14" ht="12.75" customHeight="1" x14ac:dyDescent="0.3">
      <c r="B40" s="22"/>
      <c r="C40" s="22"/>
    </row>
    <row r="41" spans="1:14" ht="12.75" customHeight="1" x14ac:dyDescent="0.3">
      <c r="B41" s="22"/>
      <c r="C41" s="22"/>
    </row>
    <row r="42" spans="1:14" ht="12.75" customHeight="1" x14ac:dyDescent="0.3">
      <c r="B42" s="22"/>
      <c r="C42" s="22"/>
    </row>
  </sheetData>
  <sheetProtection algorithmName="SHA-512" hashValue="KAM7ngepNNgsqXTL0x0P/uIOMVc16TQn36AKZkGBAqbg7O5Zihr40BGl5paz5Sb8dxEH+oJOV3qfNjVriiF/2Q==" saltValue="HHhkgb/xb0FYNfjOX0Pw5A==" spinCount="100000" sheet="1" objects="1" scenarios="1"/>
  <protectedRanges>
    <protectedRange sqref="C36" name="Range2"/>
    <protectedRange sqref="C5:C6" name="Obseg2"/>
    <protectedRange sqref="C36" name="Obseg3"/>
    <protectedRange sqref="H27:H28" name="Obseg2_1"/>
    <protectedRange sqref="H26" name="Obseg2_3"/>
    <protectedRange sqref="H13:H25" name="Obseg2_1_1"/>
  </protectedRanges>
  <mergeCells count="1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8:F28"/>
    <mergeCell ref="C29:F2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Eko mleko</vt:lpstr>
      <vt:lpstr>Bio sadje in zelenjava</vt:lpstr>
      <vt:lpstr>Sadni sokovi</vt:lpstr>
      <vt:lpstr>Splošno prehrambeno blago</vt:lpstr>
      <vt:lpstr>Konzervirana živila</vt:lpstr>
      <vt:lpstr>Začimbe, dodatki jedem</vt:lpstr>
      <vt:lpstr>'Eko mleko'!Tiskanje_naslovov</vt:lpstr>
      <vt:lpstr>'Konzervirana živila'!Tiskanje_naslovov</vt:lpstr>
      <vt:lpstr>'Sadni sokovi'!Tiskanje_naslovov</vt:lpstr>
      <vt:lpstr>'Splošno prehrambeno blago'!Tiskanje_naslovov</vt:lpstr>
      <vt:lpstr>'Začimbe, dodatki jedem'!Tiskanje_naslovov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2024-03-23T07:13:14Z</dcterms:created>
  <dcterms:modified xsi:type="dcterms:W3CDTF">2024-03-26T15:37:00Z</dcterms:modified>
</cp:coreProperties>
</file>