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rneja6753\Documents\Postopki JN\Nad 40.000\2024\JN-6-2024_Tonerji in črnila (odprti postopek)\2_Dokumenti za javno naročilo\"/>
    </mc:Choice>
  </mc:AlternateContent>
  <xr:revisionPtr revIDLastSave="0" documentId="13_ncr:1_{FA4B995E-ECEE-42EA-8963-60CA9593D096}" xr6:coauthVersionLast="47" xr6:coauthVersionMax="47" xr10:uidLastSave="{00000000-0000-0000-0000-000000000000}"/>
  <bookViews>
    <workbookView xWindow="-120" yWindow="-120" windowWidth="29040" windowHeight="15720" xr2:uid="{26CDEB08-72DE-4EEA-AB7C-BE73E693B7BB}"/>
  </bookViews>
  <sheets>
    <sheet name="Ponudbeni_predračun" sheetId="1" r:id="rId1"/>
    <sheet name="Rekapitulacija" sheetId="2" r:id="rId2"/>
  </sheets>
  <definedNames>
    <definedName name="_xlnm.Print_Area" localSheetId="0">Ponudbeni_predračun!$A$1:$T$132</definedName>
    <definedName name="_xlnm.Print_Area" localSheetId="1">Rekapitulacija!$A$1:$B$21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8" i="1" l="1"/>
  <c r="S18" i="1"/>
  <c r="P18" i="1"/>
  <c r="M18" i="1"/>
  <c r="M20" i="1"/>
  <c r="M12" i="1"/>
  <c r="T123" i="1"/>
  <c r="T118" i="1"/>
  <c r="S120" i="1"/>
  <c r="T120" i="1" s="1"/>
  <c r="S123" i="1"/>
  <c r="R121" i="1"/>
  <c r="S121" i="1" s="1"/>
  <c r="T121" i="1" s="1"/>
  <c r="R12" i="1"/>
  <c r="S12" i="1" s="1"/>
  <c r="S29" i="1"/>
  <c r="S34" i="1"/>
  <c r="T34" i="1" s="1"/>
  <c r="R22" i="1"/>
  <c r="R36" i="1"/>
  <c r="S36" i="1" s="1"/>
  <c r="T36" i="1" s="1"/>
  <c r="P121" i="1"/>
  <c r="P13" i="1"/>
  <c r="P14" i="1"/>
  <c r="P15" i="1"/>
  <c r="P16" i="1"/>
  <c r="P17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2" i="1"/>
  <c r="P123" i="1"/>
  <c r="P12" i="1"/>
  <c r="M123" i="1"/>
  <c r="M13" i="1"/>
  <c r="T13" i="1" s="1"/>
  <c r="M14" i="1"/>
  <c r="T14" i="1" s="1"/>
  <c r="M15" i="1"/>
  <c r="M16" i="1"/>
  <c r="M17" i="1"/>
  <c r="M19" i="1"/>
  <c r="M21" i="1"/>
  <c r="M22" i="1"/>
  <c r="M23" i="1"/>
  <c r="M24" i="1"/>
  <c r="M25" i="1"/>
  <c r="M26" i="1"/>
  <c r="M27" i="1"/>
  <c r="M28" i="1"/>
  <c r="T28" i="1" s="1"/>
  <c r="M29" i="1"/>
  <c r="T29" i="1" s="1"/>
  <c r="M30" i="1"/>
  <c r="T30" i="1" s="1"/>
  <c r="M31" i="1"/>
  <c r="M32" i="1"/>
  <c r="M33" i="1"/>
  <c r="M34" i="1"/>
  <c r="M35" i="1"/>
  <c r="M36" i="1"/>
  <c r="M37" i="1"/>
  <c r="T37" i="1" s="1"/>
  <c r="M38" i="1"/>
  <c r="M39" i="1"/>
  <c r="M40" i="1"/>
  <c r="M41" i="1"/>
  <c r="M42" i="1"/>
  <c r="M43" i="1"/>
  <c r="M44" i="1"/>
  <c r="T44" i="1" s="1"/>
  <c r="M45" i="1"/>
  <c r="M46" i="1"/>
  <c r="T46" i="1" s="1"/>
  <c r="M47" i="1"/>
  <c r="M48" i="1"/>
  <c r="M49" i="1"/>
  <c r="M50" i="1"/>
  <c r="M51" i="1"/>
  <c r="M52" i="1"/>
  <c r="T52" i="1" s="1"/>
  <c r="M53" i="1"/>
  <c r="T53" i="1" s="1"/>
  <c r="M54" i="1"/>
  <c r="T54" i="1" s="1"/>
  <c r="M55" i="1"/>
  <c r="M56" i="1"/>
  <c r="M57" i="1"/>
  <c r="M58" i="1"/>
  <c r="M59" i="1"/>
  <c r="M60" i="1"/>
  <c r="M61" i="1"/>
  <c r="T61" i="1" s="1"/>
  <c r="M62" i="1"/>
  <c r="T62" i="1" s="1"/>
  <c r="M63" i="1"/>
  <c r="M64" i="1"/>
  <c r="M65" i="1"/>
  <c r="M66" i="1"/>
  <c r="M67" i="1"/>
  <c r="M68" i="1"/>
  <c r="T68" i="1" s="1"/>
  <c r="M69" i="1"/>
  <c r="T69" i="1" s="1"/>
  <c r="M70" i="1"/>
  <c r="T70" i="1" s="1"/>
  <c r="M71" i="1"/>
  <c r="M72" i="1"/>
  <c r="M73" i="1"/>
  <c r="M74" i="1"/>
  <c r="M75" i="1"/>
  <c r="M76" i="1"/>
  <c r="M77" i="1"/>
  <c r="T77" i="1" s="1"/>
  <c r="M78" i="1"/>
  <c r="T78" i="1" s="1"/>
  <c r="M79" i="1"/>
  <c r="M80" i="1"/>
  <c r="M81" i="1"/>
  <c r="M82" i="1"/>
  <c r="M83" i="1"/>
  <c r="M84" i="1"/>
  <c r="T84" i="1" s="1"/>
  <c r="M85" i="1"/>
  <c r="M86" i="1"/>
  <c r="T86" i="1" s="1"/>
  <c r="M87" i="1"/>
  <c r="M88" i="1"/>
  <c r="M89" i="1"/>
  <c r="M90" i="1"/>
  <c r="M91" i="1"/>
  <c r="M92" i="1"/>
  <c r="T92" i="1" s="1"/>
  <c r="M93" i="1"/>
  <c r="T93" i="1" s="1"/>
  <c r="M94" i="1"/>
  <c r="T94" i="1" s="1"/>
  <c r="M95" i="1"/>
  <c r="M96" i="1"/>
  <c r="M97" i="1"/>
  <c r="M98" i="1"/>
  <c r="M99" i="1"/>
  <c r="M100" i="1"/>
  <c r="M101" i="1"/>
  <c r="T101" i="1" s="1"/>
  <c r="M102" i="1"/>
  <c r="M103" i="1"/>
  <c r="M104" i="1"/>
  <c r="M105" i="1"/>
  <c r="M106" i="1"/>
  <c r="M107" i="1"/>
  <c r="M108" i="1"/>
  <c r="T108" i="1" s="1"/>
  <c r="M109" i="1"/>
  <c r="M110" i="1"/>
  <c r="T110" i="1" s="1"/>
  <c r="M111" i="1"/>
  <c r="M112" i="1"/>
  <c r="M113" i="1"/>
  <c r="M114" i="1"/>
  <c r="M115" i="1"/>
  <c r="M116" i="1"/>
  <c r="T116" i="1" s="1"/>
  <c r="M117" i="1"/>
  <c r="T117" i="1" s="1"/>
  <c r="M118" i="1"/>
  <c r="M119" i="1"/>
  <c r="M120" i="1"/>
  <c r="M121" i="1"/>
  <c r="M122" i="1"/>
  <c r="T26" i="1"/>
  <c r="T38" i="1"/>
  <c r="T42" i="1"/>
  <c r="T50" i="1"/>
  <c r="T58" i="1"/>
  <c r="T60" i="1"/>
  <c r="T66" i="1"/>
  <c r="T74" i="1"/>
  <c r="T76" i="1"/>
  <c r="T82" i="1"/>
  <c r="T90" i="1"/>
  <c r="T98" i="1"/>
  <c r="T100" i="1"/>
  <c r="T102" i="1"/>
  <c r="T106" i="1"/>
  <c r="T114" i="1"/>
  <c r="T122" i="1"/>
  <c r="T15" i="1"/>
  <c r="T16" i="1"/>
  <c r="T17" i="1"/>
  <c r="T19" i="1"/>
  <c r="T21" i="1"/>
  <c r="T23" i="1"/>
  <c r="T24" i="1"/>
  <c r="T25" i="1"/>
  <c r="T27" i="1"/>
  <c r="T31" i="1"/>
  <c r="T32" i="1"/>
  <c r="T33" i="1"/>
  <c r="T35" i="1"/>
  <c r="T39" i="1"/>
  <c r="T40" i="1"/>
  <c r="T41" i="1"/>
  <c r="T43" i="1"/>
  <c r="T45" i="1"/>
  <c r="T47" i="1"/>
  <c r="T48" i="1"/>
  <c r="T49" i="1"/>
  <c r="T51" i="1"/>
  <c r="T55" i="1"/>
  <c r="T56" i="1"/>
  <c r="T57" i="1"/>
  <c r="T59" i="1"/>
  <c r="T63" i="1"/>
  <c r="T64" i="1"/>
  <c r="T65" i="1"/>
  <c r="T67" i="1"/>
  <c r="T71" i="1"/>
  <c r="T72" i="1"/>
  <c r="T73" i="1"/>
  <c r="T75" i="1"/>
  <c r="T79" i="1"/>
  <c r="T80" i="1"/>
  <c r="T81" i="1"/>
  <c r="T83" i="1"/>
  <c r="T85" i="1"/>
  <c r="T87" i="1"/>
  <c r="T88" i="1"/>
  <c r="T89" i="1"/>
  <c r="T91" i="1"/>
  <c r="T95" i="1"/>
  <c r="T96" i="1"/>
  <c r="T97" i="1"/>
  <c r="T99" i="1"/>
  <c r="T103" i="1"/>
  <c r="T104" i="1"/>
  <c r="T105" i="1"/>
  <c r="T107" i="1"/>
  <c r="T109" i="1"/>
  <c r="T111" i="1"/>
  <c r="T112" i="1"/>
  <c r="T113" i="1"/>
  <c r="T115" i="1"/>
  <c r="T119" i="1"/>
  <c r="S13" i="1"/>
  <c r="S14" i="1"/>
  <c r="S15" i="1"/>
  <c r="S16" i="1"/>
  <c r="S17" i="1"/>
  <c r="S19" i="1"/>
  <c r="S21" i="1"/>
  <c r="S22" i="1"/>
  <c r="S23" i="1"/>
  <c r="S24" i="1"/>
  <c r="S25" i="1"/>
  <c r="S26" i="1"/>
  <c r="S27" i="1"/>
  <c r="S28" i="1"/>
  <c r="S30" i="1"/>
  <c r="S31" i="1"/>
  <c r="S32" i="1"/>
  <c r="S33" i="1"/>
  <c r="S35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2" i="1"/>
  <c r="R123" i="1"/>
  <c r="R122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1" i="1"/>
  <c r="R20" i="1"/>
  <c r="S20" i="1" s="1"/>
  <c r="R19" i="1"/>
  <c r="R18" i="1"/>
  <c r="R17" i="1"/>
  <c r="R16" i="1"/>
  <c r="R15" i="1"/>
  <c r="R14" i="1"/>
  <c r="R13" i="1"/>
  <c r="T20" i="1" l="1"/>
  <c r="T12" i="1"/>
  <c r="T22" i="1"/>
  <c r="T124" i="1" l="1"/>
  <c r="T125" i="1" s="1"/>
  <c r="B1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Jerneja Kušej</author>
  </authors>
  <commentList>
    <comment ref="S11" authorId="0" shapeId="0" xr:uid="{21C1C718-D4FC-4A84-BD55-526D0A27A435}">
      <text>
        <r>
          <rPr>
            <b/>
            <sz val="9"/>
            <color indexed="81"/>
            <rFont val="Segoe UI"/>
            <family val="2"/>
            <charset val="238"/>
          </rPr>
          <t>Dopolnjen naziv stolpca, dodane formule za izračun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T11" authorId="0" shapeId="0" xr:uid="{BFCBE765-AEE4-425C-BE67-93A931AF1833}">
      <text>
        <r>
          <rPr>
            <b/>
            <sz val="9"/>
            <color indexed="81"/>
            <rFont val="Segoe UI"/>
            <family val="2"/>
            <charset val="238"/>
          </rPr>
          <t>Dopolnjen naziv stolpca, dodane formule za izračun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C34" authorId="0" shapeId="0" xr:uid="{53D09D58-B9B9-4BC9-A659-F1546C4A6274}">
      <text>
        <r>
          <rPr>
            <b/>
            <sz val="9"/>
            <color indexed="81"/>
            <rFont val="Segoe UI"/>
            <family val="2"/>
            <charset val="238"/>
          </rPr>
          <t>Ta postavka se izloči, zato se zanjo ne odda ponudba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C39" authorId="0" shapeId="0" xr:uid="{AA65DADF-AD11-444C-991A-F20647573D22}">
      <text>
        <r>
          <rPr>
            <b/>
            <sz val="9"/>
            <color indexed="81"/>
            <rFont val="Segoe UI"/>
            <family val="2"/>
            <charset val="238"/>
          </rPr>
          <t>Popravek kapacitete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C65" authorId="0" shapeId="0" xr:uid="{993F2DF9-BF55-485A-8BB4-F530B3CB7B47}">
      <text>
        <r>
          <rPr>
            <b/>
            <sz val="9"/>
            <color indexed="81"/>
            <rFont val="Segoe UI"/>
            <family val="2"/>
            <charset val="238"/>
          </rPr>
          <t>sprememba kapacitete in okvirne letne količine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C66" authorId="0" shapeId="0" xr:uid="{2DD3C02C-17CB-4CBA-AF42-3B03C4601C6A}">
      <text>
        <r>
          <rPr>
            <b/>
            <sz val="9"/>
            <color indexed="81"/>
            <rFont val="Segoe UI"/>
            <family val="2"/>
            <charset val="238"/>
          </rPr>
          <t>sprememba kapacitete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C67" authorId="0" shapeId="0" xr:uid="{5329F988-C109-46DD-B08E-010209FD0136}">
      <text>
        <r>
          <rPr>
            <b/>
            <sz val="9"/>
            <color indexed="81"/>
            <rFont val="Segoe UI"/>
            <family val="2"/>
            <charset val="238"/>
          </rPr>
          <t>sprememba kapacitete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C68" authorId="0" shapeId="0" xr:uid="{F837F4C0-61A9-400C-910A-DA137D7E892D}">
      <text>
        <r>
          <rPr>
            <b/>
            <sz val="9"/>
            <color indexed="81"/>
            <rFont val="Segoe UI"/>
            <family val="2"/>
            <charset val="238"/>
          </rPr>
          <t>sprememba kapacitete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C123" authorId="0" shapeId="0" xr:uid="{93692199-1026-4951-970B-73CB2A90860B}">
      <text>
        <r>
          <rPr>
            <b/>
            <sz val="9"/>
            <color indexed="81"/>
            <rFont val="Segoe UI"/>
            <family val="2"/>
            <charset val="238"/>
          </rPr>
          <t>Ta postavka se izloči, zato se zanjo ne odda ponudba</t>
        </r>
      </text>
    </comment>
  </commentList>
</comments>
</file>

<file path=xl/sharedStrings.xml><?xml version="1.0" encoding="utf-8"?>
<sst xmlns="http://schemas.openxmlformats.org/spreadsheetml/2006/main" count="380" uniqueCount="264">
  <si>
    <t>Ponudnik:</t>
  </si>
  <si>
    <t>Priloga 5</t>
  </si>
  <si>
    <t>PONUDBENI PREDRAČUN</t>
  </si>
  <si>
    <t>Potrošni material za tiskanje</t>
  </si>
  <si>
    <t>Zap. št.</t>
  </si>
  <si>
    <t>Šifra artikla ZDL</t>
  </si>
  <si>
    <t>Opis izdelka</t>
  </si>
  <si>
    <t>EM</t>
  </si>
  <si>
    <t>Želeno osn. pak.</t>
  </si>
  <si>
    <t>Okvirna letna količina</t>
  </si>
  <si>
    <t>Kapaciteta razpis. tonerja oz. črnila</t>
  </si>
  <si>
    <r>
      <t xml:space="preserve">Komercialno ime izdelka 
</t>
    </r>
    <r>
      <rPr>
        <sz val="11"/>
        <color theme="1"/>
        <rFont val="Arial Narrow"/>
        <family val="2"/>
      </rPr>
      <t>(komercialno ime naj vsebuje originalno oznako artikla, ki je navedena na embalaži)</t>
    </r>
  </si>
  <si>
    <t>Original ali enakovreden kompatibilen*</t>
  </si>
  <si>
    <t>Proizvajalec</t>
  </si>
  <si>
    <t>Kat. št.</t>
  </si>
  <si>
    <t>Kapaciteta ponujenega tonerja oz. črnila</t>
  </si>
  <si>
    <t>Okvirno letno št. potrebnih tonerjev oz. črnil</t>
  </si>
  <si>
    <t>Osn. pak.</t>
  </si>
  <si>
    <t>Cena osn. pak. brez DDV</t>
  </si>
  <si>
    <t>Cena za EM brez DDV</t>
  </si>
  <si>
    <t>Stopnja DDV (%)</t>
  </si>
  <si>
    <t>Cena osn. pak. z DDV</t>
  </si>
  <si>
    <t>041563</t>
  </si>
  <si>
    <r>
      <t xml:space="preserve">TONER ČRN ZA MF </t>
    </r>
    <r>
      <rPr>
        <b/>
        <sz val="11"/>
        <color theme="1"/>
        <rFont val="Arial Narrow"/>
        <family val="2"/>
      </rPr>
      <t>CANON MF4430/4550</t>
    </r>
  </si>
  <si>
    <t>kos</t>
  </si>
  <si>
    <t>041597</t>
  </si>
  <si>
    <r>
      <t xml:space="preserve">TONER ČRN ZA MF </t>
    </r>
    <r>
      <rPr>
        <b/>
        <sz val="11"/>
        <color theme="1"/>
        <rFont val="Arial Narrow"/>
        <family val="2"/>
      </rPr>
      <t>CANON  I-SENSYS MF416DW/5880DN/6140DN</t>
    </r>
  </si>
  <si>
    <t>042144</t>
  </si>
  <si>
    <r>
      <t xml:space="preserve">TONER ČRN ZA FOTOKOPIRNI STROJ </t>
    </r>
    <r>
      <rPr>
        <b/>
        <sz val="11"/>
        <color theme="1"/>
        <rFont val="Arial Narrow"/>
        <family val="2"/>
      </rPr>
      <t>CANON IR1018/1020/1022/1024</t>
    </r>
  </si>
  <si>
    <t>041160</t>
  </si>
  <si>
    <r>
      <t xml:space="preserve">BOBEN ZA FOTOKOPIRNI STROJ </t>
    </r>
    <r>
      <rPr>
        <b/>
        <sz val="11"/>
        <color theme="1"/>
        <rFont val="Arial Narrow"/>
        <family val="2"/>
      </rPr>
      <t>CANON IR1018/1020/1022/1024</t>
    </r>
  </si>
  <si>
    <t>041720</t>
  </si>
  <si>
    <r>
      <t xml:space="preserve">TONER ČRN ZA FOTOKOPIRNI STROJ </t>
    </r>
    <r>
      <rPr>
        <b/>
        <sz val="11"/>
        <color theme="1"/>
        <rFont val="Arial Narrow"/>
        <family val="2"/>
      </rPr>
      <t>CANON IR1133A</t>
    </r>
  </si>
  <si>
    <t>041763</t>
  </si>
  <si>
    <r>
      <t xml:space="preserve">TONER ČRN ZA FOTOKOPIRNI STROJ </t>
    </r>
    <r>
      <rPr>
        <b/>
        <sz val="11"/>
        <color theme="1"/>
        <rFont val="Arial Narrow"/>
        <family val="2"/>
      </rPr>
      <t>CANON IR2230/2270/2870/3025N</t>
    </r>
  </si>
  <si>
    <t>042208</t>
  </si>
  <si>
    <r>
      <t xml:space="preserve">TONER ČRN ZA FOTOKOPIRNI STROJ </t>
    </r>
    <r>
      <rPr>
        <b/>
        <sz val="11"/>
        <color theme="1"/>
        <rFont val="Arial Narrow"/>
        <family val="2"/>
      </rPr>
      <t>CANON IR2520</t>
    </r>
  </si>
  <si>
    <t>041559</t>
  </si>
  <si>
    <r>
      <t xml:space="preserve">TONER ČRN ZA FOTOKOPIRNI STROJ </t>
    </r>
    <r>
      <rPr>
        <b/>
        <sz val="11"/>
        <color theme="1"/>
        <rFont val="Arial Narrow"/>
        <family val="2"/>
      </rPr>
      <t>CANON IR2535/2545</t>
    </r>
  </si>
  <si>
    <t>040635</t>
  </si>
  <si>
    <r>
      <t xml:space="preserve">TONER ČRN ZA FOTOKOPIRNI STROJ </t>
    </r>
    <r>
      <rPr>
        <b/>
        <sz val="11"/>
        <color theme="1"/>
        <rFont val="Arial Narrow"/>
        <family val="2"/>
      </rPr>
      <t>CANON IRC1021/1028</t>
    </r>
  </si>
  <si>
    <t>040138</t>
  </si>
  <si>
    <r>
      <t xml:space="preserve">TONER MODER ZA FOTOKOPIRNI STROJ </t>
    </r>
    <r>
      <rPr>
        <b/>
        <sz val="11"/>
        <color theme="1"/>
        <rFont val="Arial Narrow"/>
        <family val="2"/>
      </rPr>
      <t>CANON IRC1021/1028</t>
    </r>
  </si>
  <si>
    <t>040139</t>
  </si>
  <si>
    <r>
      <t xml:space="preserve">TONER RDEČ ZA FOTOKOPIRNI STROJ </t>
    </r>
    <r>
      <rPr>
        <b/>
        <sz val="11"/>
        <color theme="1"/>
        <rFont val="Arial Narrow"/>
        <family val="2"/>
      </rPr>
      <t>CANON IRC1021/1028</t>
    </r>
  </si>
  <si>
    <t>040141</t>
  </si>
  <si>
    <r>
      <t xml:space="preserve">TONER RUMEN ZA FOTOKOPIRNI STROJ </t>
    </r>
    <r>
      <rPr>
        <b/>
        <sz val="11"/>
        <color theme="1"/>
        <rFont val="Arial Narrow"/>
        <family val="2"/>
      </rPr>
      <t>CANON IRC1021/1028</t>
    </r>
  </si>
  <si>
    <t>040384</t>
  </si>
  <si>
    <r>
      <t xml:space="preserve">ČRNILO ČRNO VELIKO ZA TISKALNIK </t>
    </r>
    <r>
      <rPr>
        <b/>
        <sz val="11"/>
        <color theme="1"/>
        <rFont val="Arial Narrow"/>
        <family val="2"/>
      </rPr>
      <t>CANON IP7250</t>
    </r>
  </si>
  <si>
    <t>041217</t>
  </si>
  <si>
    <r>
      <t xml:space="preserve">ČRNILO ČRNO MALO ZA TISKALNIK </t>
    </r>
    <r>
      <rPr>
        <b/>
        <sz val="11"/>
        <color theme="1"/>
        <rFont val="Arial Narrow"/>
        <family val="2"/>
      </rPr>
      <t>CANON IP7250</t>
    </r>
  </si>
  <si>
    <t>042011</t>
  </si>
  <si>
    <r>
      <t xml:space="preserve">ČRNILO MODRO ZA TISKALNIK </t>
    </r>
    <r>
      <rPr>
        <b/>
        <sz val="11"/>
        <color theme="1"/>
        <rFont val="Arial Narrow"/>
        <family val="2"/>
      </rPr>
      <t>CANON IP7250</t>
    </r>
  </si>
  <si>
    <t>041722</t>
  </si>
  <si>
    <r>
      <t xml:space="preserve">ČRNILO RDEČE ZA TISKALNIK </t>
    </r>
    <r>
      <rPr>
        <b/>
        <sz val="11"/>
        <color theme="1"/>
        <rFont val="Arial Narrow"/>
        <family val="2"/>
      </rPr>
      <t>CANON IP7250</t>
    </r>
  </si>
  <si>
    <t>041721</t>
  </si>
  <si>
    <r>
      <t xml:space="preserve">ČRNILO RUMENO ZA TISKALNIK </t>
    </r>
    <r>
      <rPr>
        <b/>
        <sz val="11"/>
        <color theme="1"/>
        <rFont val="Arial Narrow"/>
        <family val="2"/>
      </rPr>
      <t>CANON IP7250</t>
    </r>
  </si>
  <si>
    <t>042079</t>
  </si>
  <si>
    <r>
      <t xml:space="preserve">TONER ČRN ZA TISKALNIK </t>
    </r>
    <r>
      <rPr>
        <b/>
        <sz val="11"/>
        <color theme="1"/>
        <rFont val="Arial Narrow"/>
        <family val="2"/>
      </rPr>
      <t>CANON I-SENSYS LBP-653</t>
    </r>
  </si>
  <si>
    <t>042066</t>
  </si>
  <si>
    <r>
      <t xml:space="preserve">TONER MODER ZA TISKALNIK </t>
    </r>
    <r>
      <rPr>
        <b/>
        <sz val="11"/>
        <color theme="1"/>
        <rFont val="Arial Narrow"/>
        <family val="2"/>
      </rPr>
      <t>CANON I-SENSYS LBP-653</t>
    </r>
  </si>
  <si>
    <t>042082</t>
  </si>
  <si>
    <r>
      <t xml:space="preserve">TONER RDEČ ZA TISKALNIK </t>
    </r>
    <r>
      <rPr>
        <b/>
        <sz val="11"/>
        <color theme="1"/>
        <rFont val="Arial Narrow"/>
        <family val="2"/>
      </rPr>
      <t>CANON I-SENSYS LBP-653</t>
    </r>
  </si>
  <si>
    <t>042158</t>
  </si>
  <si>
    <r>
      <t xml:space="preserve">TONER RUMEN ZA TISKALNIK </t>
    </r>
    <r>
      <rPr>
        <b/>
        <sz val="11"/>
        <color theme="1"/>
        <rFont val="Arial Narrow"/>
        <family val="2"/>
      </rPr>
      <t>CANON I-SENSYS LBP-653</t>
    </r>
  </si>
  <si>
    <t>042227</t>
  </si>
  <si>
    <r>
      <t xml:space="preserve">BOBEN ZA FOTOKOPIRNI STROJ </t>
    </r>
    <r>
      <rPr>
        <b/>
        <sz val="11"/>
        <color theme="1"/>
        <rFont val="Arial Narrow"/>
        <family val="2"/>
      </rPr>
      <t>CANON IR2022I</t>
    </r>
  </si>
  <si>
    <t>042228</t>
  </si>
  <si>
    <t>042229</t>
  </si>
  <si>
    <r>
      <t xml:space="preserve">TONER ČRN ZA MF </t>
    </r>
    <r>
      <rPr>
        <b/>
        <sz val="11"/>
        <color theme="1"/>
        <rFont val="Arial Narrow"/>
        <family val="2"/>
      </rPr>
      <t>CANON IR ADVANCE DX C257I</t>
    </r>
  </si>
  <si>
    <t>042230</t>
  </si>
  <si>
    <r>
      <t xml:space="preserve">TONER MODER ZA MF </t>
    </r>
    <r>
      <rPr>
        <b/>
        <sz val="11"/>
        <color theme="1"/>
        <rFont val="Arial Narrow"/>
        <family val="2"/>
      </rPr>
      <t>CANON IR ADVANCE DX C257I</t>
    </r>
  </si>
  <si>
    <t>042231</t>
  </si>
  <si>
    <r>
      <t xml:space="preserve">TONER RDEČ ZA MF </t>
    </r>
    <r>
      <rPr>
        <b/>
        <sz val="11"/>
        <color theme="1"/>
        <rFont val="Arial Narrow"/>
        <family val="2"/>
      </rPr>
      <t>CANON IR ADVANCE DX C257I</t>
    </r>
  </si>
  <si>
    <t>042232</t>
  </si>
  <si>
    <r>
      <t xml:space="preserve">TONER RUMEN ZA MF </t>
    </r>
    <r>
      <rPr>
        <b/>
        <sz val="11"/>
        <color theme="1"/>
        <rFont val="Arial Narrow"/>
        <family val="2"/>
      </rPr>
      <t>CANON IR ADVANCE DX C257I</t>
    </r>
  </si>
  <si>
    <t>042233</t>
  </si>
  <si>
    <r>
      <t xml:space="preserve">POSODA ZA ODPADNI TONER ZA MF </t>
    </r>
    <r>
      <rPr>
        <b/>
        <sz val="11"/>
        <color theme="1"/>
        <rFont val="Arial Narrow"/>
        <family val="2"/>
      </rPr>
      <t>CANON IR ADVANCE DX C257I</t>
    </r>
  </si>
  <si>
    <t>040154</t>
  </si>
  <si>
    <r>
      <t xml:space="preserve">TONER ČRN ZA TISKALNIK </t>
    </r>
    <r>
      <rPr>
        <b/>
        <sz val="11"/>
        <color theme="1"/>
        <rFont val="Arial Narrow"/>
        <family val="2"/>
      </rPr>
      <t>HP M102W</t>
    </r>
  </si>
  <si>
    <t>040540</t>
  </si>
  <si>
    <r>
      <t xml:space="preserve">ČRNILO ČRNO ZA TISKALNIK </t>
    </r>
    <r>
      <rPr>
        <b/>
        <sz val="11"/>
        <color theme="1"/>
        <rFont val="Arial Narrow"/>
        <family val="2"/>
      </rPr>
      <t>HP DJ 1015</t>
    </r>
  </si>
  <si>
    <t>040541</t>
  </si>
  <si>
    <r>
      <t xml:space="preserve">ČRNILO BARVNO ZA TISKALNIK </t>
    </r>
    <r>
      <rPr>
        <b/>
        <sz val="11"/>
        <color theme="1"/>
        <rFont val="Arial Narrow"/>
        <family val="2"/>
      </rPr>
      <t>HP DJ 1015</t>
    </r>
  </si>
  <si>
    <t>042173</t>
  </si>
  <si>
    <r>
      <t xml:space="preserve">TONER ČRN ZA TISKALNIK </t>
    </r>
    <r>
      <rPr>
        <b/>
        <sz val="11"/>
        <color theme="1"/>
        <rFont val="Arial Narrow"/>
        <family val="2"/>
      </rPr>
      <t>HP LJ P1005/6</t>
    </r>
  </si>
  <si>
    <t>042068</t>
  </si>
  <si>
    <r>
      <t xml:space="preserve">TONER ČRN ZA TISKALNIK </t>
    </r>
    <r>
      <rPr>
        <b/>
        <sz val="11"/>
        <color theme="1"/>
        <rFont val="Arial Narrow"/>
        <family val="2"/>
      </rPr>
      <t>HP LJ 1010/1012/1018</t>
    </r>
  </si>
  <si>
    <t>041724</t>
  </si>
  <si>
    <r>
      <t xml:space="preserve">TONER ČRN ZA TISKALNIK </t>
    </r>
    <r>
      <rPr>
        <b/>
        <sz val="11"/>
        <color theme="1"/>
        <rFont val="Arial Narrow"/>
        <family val="2"/>
      </rPr>
      <t>HP LJ P1102/M1132MFP</t>
    </r>
  </si>
  <si>
    <t>041594</t>
  </si>
  <si>
    <r>
      <t xml:space="preserve">TONER ČRN ZA TISKALNIK </t>
    </r>
    <r>
      <rPr>
        <b/>
        <sz val="11"/>
        <color theme="1"/>
        <rFont val="Arial Narrow"/>
        <family val="2"/>
      </rPr>
      <t>HP LJ P2055DN</t>
    </r>
  </si>
  <si>
    <t>040512</t>
  </si>
  <si>
    <r>
      <t xml:space="preserve">TONER ČRN ZA TISKALNIK </t>
    </r>
    <r>
      <rPr>
        <b/>
        <sz val="11"/>
        <color theme="1"/>
        <rFont val="Arial Narrow"/>
        <family val="2"/>
      </rPr>
      <t>HP LJ PRO CP1025NW</t>
    </r>
  </si>
  <si>
    <t>040600</t>
  </si>
  <si>
    <r>
      <t xml:space="preserve">TONER MODER ZA TISKALNIK </t>
    </r>
    <r>
      <rPr>
        <b/>
        <sz val="11"/>
        <color theme="1"/>
        <rFont val="Arial Narrow"/>
        <family val="2"/>
      </rPr>
      <t>HP LJ PRO CP1025NW</t>
    </r>
  </si>
  <si>
    <t>040516</t>
  </si>
  <si>
    <r>
      <t xml:space="preserve">TONER RDEČ ZA TISKALNIK </t>
    </r>
    <r>
      <rPr>
        <b/>
        <sz val="11"/>
        <color theme="1"/>
        <rFont val="Arial Narrow"/>
        <family val="2"/>
      </rPr>
      <t>HP LJ PRO CP1025NW</t>
    </r>
  </si>
  <si>
    <t>040547</t>
  </si>
  <si>
    <r>
      <t xml:space="preserve">TONER RUMEN ZA TISKALNIK </t>
    </r>
    <r>
      <rPr>
        <b/>
        <sz val="11"/>
        <color theme="1"/>
        <rFont val="Arial Narrow"/>
        <family val="2"/>
      </rPr>
      <t>HP LJ PRO CP1025NW</t>
    </r>
  </si>
  <si>
    <t>042165</t>
  </si>
  <si>
    <r>
      <t xml:space="preserve">TONER ČRN ZA TISKALNIK </t>
    </r>
    <r>
      <rPr>
        <b/>
        <sz val="11"/>
        <color theme="1"/>
        <rFont val="Arial Narrow"/>
        <family val="2"/>
      </rPr>
      <t>HP LJ PRO M426</t>
    </r>
  </si>
  <si>
    <t>041778</t>
  </si>
  <si>
    <r>
      <t xml:space="preserve">TONER ČRN ZA TISKALNIK </t>
    </r>
    <r>
      <rPr>
        <b/>
        <sz val="11"/>
        <color theme="1"/>
        <rFont val="Arial Narrow"/>
        <family val="2"/>
      </rPr>
      <t>HP LJ PRO MFP M476DN</t>
    </r>
  </si>
  <si>
    <t>040578</t>
  </si>
  <si>
    <r>
      <t xml:space="preserve">TONER MODER ZA TISKALNIK </t>
    </r>
    <r>
      <rPr>
        <b/>
        <sz val="11"/>
        <color theme="1"/>
        <rFont val="Arial Narrow"/>
        <family val="2"/>
      </rPr>
      <t>HP LJ PRO MFP M476DN</t>
    </r>
  </si>
  <si>
    <t>041215</t>
  </si>
  <si>
    <r>
      <t xml:space="preserve">TONER RDEČ ZA TISKALNIK </t>
    </r>
    <r>
      <rPr>
        <b/>
        <sz val="11"/>
        <color theme="1"/>
        <rFont val="Arial Narrow"/>
        <family val="2"/>
      </rPr>
      <t>HP LJ PRO MFP M476DN</t>
    </r>
  </si>
  <si>
    <t>042012</t>
  </si>
  <si>
    <r>
      <t xml:space="preserve">TONER RUMEN ZA TISKALNIK </t>
    </r>
    <r>
      <rPr>
        <b/>
        <sz val="11"/>
        <color theme="1"/>
        <rFont val="Arial Narrow"/>
        <family val="2"/>
      </rPr>
      <t>HP LJ PRO MFP M476DN</t>
    </r>
  </si>
  <si>
    <t>040660</t>
  </si>
  <si>
    <r>
      <t xml:space="preserve">TONER ČRN ZA TISKALNIK </t>
    </r>
    <r>
      <rPr>
        <b/>
        <sz val="11"/>
        <color theme="1"/>
        <rFont val="Arial Narrow"/>
        <family val="2"/>
      </rPr>
      <t>HP LJ PRO M570DW</t>
    </r>
  </si>
  <si>
    <t>040456</t>
  </si>
  <si>
    <r>
      <t xml:space="preserve">TONER MODER ZA TISKALNIK </t>
    </r>
    <r>
      <rPr>
        <b/>
        <sz val="11"/>
        <color theme="1"/>
        <rFont val="Arial Narrow"/>
        <family val="2"/>
      </rPr>
      <t>HP LJ PRO M570DW</t>
    </r>
  </si>
  <si>
    <t>040379</t>
  </si>
  <si>
    <r>
      <t xml:space="preserve">TONER RDEČ ZA TISKALNIK </t>
    </r>
    <r>
      <rPr>
        <b/>
        <sz val="11"/>
        <color theme="1"/>
        <rFont val="Arial Narrow"/>
        <family val="2"/>
      </rPr>
      <t>HP LJ PRO M570DW</t>
    </r>
  </si>
  <si>
    <t>040378</t>
  </si>
  <si>
    <r>
      <t xml:space="preserve">TONER RUMEN ZA TISKALNIK </t>
    </r>
    <r>
      <rPr>
        <b/>
        <sz val="11"/>
        <color theme="1"/>
        <rFont val="Arial Narrow"/>
        <family val="2"/>
      </rPr>
      <t>HP LJ PRO M570DW</t>
    </r>
  </si>
  <si>
    <t>042234</t>
  </si>
  <si>
    <r>
      <t xml:space="preserve">POSODA ZA ODPADNI TONER ZA TISKALNIK </t>
    </r>
    <r>
      <rPr>
        <b/>
        <sz val="11"/>
        <color theme="1"/>
        <rFont val="Arial Narrow"/>
        <family val="2"/>
      </rPr>
      <t>HP LJ PRO M570DW</t>
    </r>
  </si>
  <si>
    <t>040457</t>
  </si>
  <si>
    <r>
      <t xml:space="preserve">ČRNILO ČRNO ZA TISKALNIK </t>
    </r>
    <r>
      <rPr>
        <b/>
        <sz val="11"/>
        <color theme="1"/>
        <rFont val="Arial Narrow"/>
        <family val="2"/>
      </rPr>
      <t>HP OFFICE JET PRO 8100E</t>
    </r>
  </si>
  <si>
    <t>040564</t>
  </si>
  <si>
    <r>
      <t xml:space="preserve">ČRNILO MODRO ZA TISKALNIK </t>
    </r>
    <r>
      <rPr>
        <b/>
        <sz val="11"/>
        <color theme="1"/>
        <rFont val="Arial Narrow"/>
        <family val="2"/>
      </rPr>
      <t>HP OFFICE JET PRO 8100E</t>
    </r>
  </si>
  <si>
    <t>042027</t>
  </si>
  <si>
    <r>
      <t xml:space="preserve">ČRNILO RDEČE ZA TISKALNIK </t>
    </r>
    <r>
      <rPr>
        <b/>
        <sz val="11"/>
        <color theme="1"/>
        <rFont val="Arial Narrow"/>
        <family val="2"/>
      </rPr>
      <t>HP OFFICE JET PRO 8100E</t>
    </r>
  </si>
  <si>
    <t>042060</t>
  </si>
  <si>
    <r>
      <t>ČRNILO RUMENO ZA TISKALNIK</t>
    </r>
    <r>
      <rPr>
        <b/>
        <sz val="11"/>
        <color theme="1"/>
        <rFont val="Arial Narrow"/>
        <family val="2"/>
      </rPr>
      <t xml:space="preserve"> HP OFFICE JET PRO 8100E</t>
    </r>
  </si>
  <si>
    <t>040675</t>
  </si>
  <si>
    <r>
      <t xml:space="preserve">ČRNILO ČRNO ZA TISKALNIK </t>
    </r>
    <r>
      <rPr>
        <b/>
        <sz val="11"/>
        <color theme="1"/>
        <rFont val="Arial Narrow"/>
        <family val="2"/>
      </rPr>
      <t>HP OFFICE JET PRO 8210</t>
    </r>
  </si>
  <si>
    <t>040676</t>
  </si>
  <si>
    <r>
      <t xml:space="preserve">ČRNILO MODRO ZA TISKALNIK </t>
    </r>
    <r>
      <rPr>
        <b/>
        <sz val="11"/>
        <color theme="1"/>
        <rFont val="Arial Narrow"/>
        <family val="2"/>
      </rPr>
      <t>HP OFFICE JET PRO 8210</t>
    </r>
  </si>
  <si>
    <t>040677</t>
  </si>
  <si>
    <r>
      <t xml:space="preserve">ČRNILO RDEČE ZA TISKALNIK </t>
    </r>
    <r>
      <rPr>
        <b/>
        <sz val="11"/>
        <color theme="1"/>
        <rFont val="Arial Narrow"/>
        <family val="2"/>
      </rPr>
      <t>HP OFFICE JET PRO 8210</t>
    </r>
  </si>
  <si>
    <t>040678</t>
  </si>
  <si>
    <r>
      <t>ČRNILO RUMENO ZA TISKALNIK</t>
    </r>
    <r>
      <rPr>
        <b/>
        <sz val="11"/>
        <color theme="1"/>
        <rFont val="Arial Narrow"/>
        <family val="2"/>
      </rPr>
      <t xml:space="preserve"> HP OFFICE JET PRO 8210</t>
    </r>
  </si>
  <si>
    <t>042176</t>
  </si>
  <si>
    <r>
      <t>TONER ČRN HP TISKALNIK</t>
    </r>
    <r>
      <rPr>
        <b/>
        <sz val="11"/>
        <color theme="1"/>
        <rFont val="Arial Narrow"/>
        <family val="2"/>
      </rPr>
      <t xml:space="preserve"> HP COLOR LASERJET PRO M255NW</t>
    </r>
  </si>
  <si>
    <t>042178</t>
  </si>
  <si>
    <r>
      <t xml:space="preserve">TONER MODER HP TISKALNIK </t>
    </r>
    <r>
      <rPr>
        <b/>
        <sz val="11"/>
        <color theme="1"/>
        <rFont val="Arial Narrow"/>
        <family val="2"/>
      </rPr>
      <t>HP COLOR LASERJET PRO M255NW</t>
    </r>
  </si>
  <si>
    <t>042177</t>
  </si>
  <si>
    <r>
      <t xml:space="preserve">TONER RDEČ HP TISKALNIK </t>
    </r>
    <r>
      <rPr>
        <b/>
        <sz val="11"/>
        <color theme="1"/>
        <rFont val="Arial Narrow"/>
        <family val="2"/>
      </rPr>
      <t>HP COLOR LASERJET PRO M255NW</t>
    </r>
  </si>
  <si>
    <t>042179</t>
  </si>
  <si>
    <r>
      <t xml:space="preserve">TONER RUMEN HP TISKALNIK </t>
    </r>
    <r>
      <rPr>
        <b/>
        <sz val="11"/>
        <color theme="1"/>
        <rFont val="Arial Narrow"/>
        <family val="2"/>
      </rPr>
      <t>HP COLOR LASERJET PRO M255NW</t>
    </r>
  </si>
  <si>
    <t>040535</t>
  </si>
  <si>
    <r>
      <t xml:space="preserve">TONER ČRN ZA TISKALNIK </t>
    </r>
    <r>
      <rPr>
        <b/>
        <sz val="11"/>
        <color theme="1"/>
        <rFont val="Arial Narrow"/>
        <family val="2"/>
      </rPr>
      <t>LEXMARK CX410/510</t>
    </r>
  </si>
  <si>
    <t>040109</t>
  </si>
  <si>
    <r>
      <t xml:space="preserve">TONER MODER ZA TISKALNIK </t>
    </r>
    <r>
      <rPr>
        <b/>
        <sz val="11"/>
        <color theme="1"/>
        <rFont val="Arial Narrow"/>
        <family val="2"/>
      </rPr>
      <t>LEXMARK CX410/510</t>
    </r>
  </si>
  <si>
    <t>040641</t>
  </si>
  <si>
    <r>
      <t xml:space="preserve">TONER RDEČ ZA TISKALNIK </t>
    </r>
    <r>
      <rPr>
        <b/>
        <sz val="11"/>
        <color theme="1"/>
        <rFont val="Arial Narrow"/>
        <family val="2"/>
      </rPr>
      <t>LEXMARK CX410/510</t>
    </r>
  </si>
  <si>
    <t>040542</t>
  </si>
  <si>
    <r>
      <t xml:space="preserve">TONER RUMEN ZA TISKALNIK </t>
    </r>
    <r>
      <rPr>
        <b/>
        <sz val="11"/>
        <color theme="1"/>
        <rFont val="Arial Narrow"/>
        <family val="2"/>
      </rPr>
      <t>LEXMARK CX410/510</t>
    </r>
  </si>
  <si>
    <t>040612</t>
  </si>
  <si>
    <r>
      <t xml:space="preserve">POSODA ZA ODPADNI TONER ZA TISKALNIK </t>
    </r>
    <r>
      <rPr>
        <b/>
        <sz val="11"/>
        <color theme="1"/>
        <rFont val="Arial Narrow"/>
        <family val="2"/>
      </rPr>
      <t>LEXMARK CX410/510</t>
    </r>
  </si>
  <si>
    <t>040544</t>
  </si>
  <si>
    <r>
      <t xml:space="preserve">TONER ČRN ZA TISKALNIK </t>
    </r>
    <r>
      <rPr>
        <b/>
        <sz val="11"/>
        <color theme="1"/>
        <rFont val="Arial Narrow"/>
        <family val="2"/>
      </rPr>
      <t>LEXMARK MS410/510/610</t>
    </r>
  </si>
  <si>
    <t>040634</t>
  </si>
  <si>
    <r>
      <t xml:space="preserve">RAZVIJALNA ENOTA ZA TISKALNIK </t>
    </r>
    <r>
      <rPr>
        <b/>
        <sz val="11"/>
        <color theme="1"/>
        <rFont val="Arial Narrow"/>
        <family val="2"/>
      </rPr>
      <t>LEXMARK MS410/510/610</t>
    </r>
  </si>
  <si>
    <t>042235</t>
  </si>
  <si>
    <r>
      <t xml:space="preserve">TONER ČRN ZA TISKALNIK </t>
    </r>
    <r>
      <rPr>
        <b/>
        <sz val="11"/>
        <color theme="1"/>
        <rFont val="Arial Narrow"/>
        <family val="2"/>
      </rPr>
      <t>LEXMARK MS431DN</t>
    </r>
  </si>
  <si>
    <t>042236</t>
  </si>
  <si>
    <r>
      <t xml:space="preserve">RAZVIJALNA ENOTA ZA TISKALNIK </t>
    </r>
    <r>
      <rPr>
        <b/>
        <sz val="11"/>
        <color theme="1"/>
        <rFont val="Arial Narrow"/>
        <family val="2"/>
      </rPr>
      <t>LEXMARK MS431DN</t>
    </r>
  </si>
  <si>
    <t>042145</t>
  </si>
  <si>
    <r>
      <t xml:space="preserve">TONER ČRN ZA FOTOKOPIRNI STROJ </t>
    </r>
    <r>
      <rPr>
        <b/>
        <sz val="11"/>
        <color theme="1"/>
        <rFont val="Arial Narrow"/>
        <family val="2"/>
      </rPr>
      <t>RICOH AFICIO MP 3010AD/2553</t>
    </r>
  </si>
  <si>
    <t>042078</t>
  </si>
  <si>
    <r>
      <t xml:space="preserve">TONER ČRN ZA MF </t>
    </r>
    <r>
      <rPr>
        <b/>
        <sz val="11"/>
        <color theme="1"/>
        <rFont val="Arial Narrow"/>
        <family val="2"/>
      </rPr>
      <t>RICOH AFICIO SP 1200SF</t>
    </r>
  </si>
  <si>
    <t>040380</t>
  </si>
  <si>
    <r>
      <t xml:space="preserve">TONER ČRN ZA MF </t>
    </r>
    <r>
      <rPr>
        <b/>
        <sz val="11"/>
        <color theme="1"/>
        <rFont val="Arial Narrow"/>
        <family val="2"/>
      </rPr>
      <t>RICOH AFICIO MP 2001SP/2501SP</t>
    </r>
  </si>
  <si>
    <t>040492</t>
  </si>
  <si>
    <r>
      <t xml:space="preserve">TONER ČRN ZA MF </t>
    </r>
    <r>
      <rPr>
        <b/>
        <sz val="11"/>
        <color theme="1"/>
        <rFont val="Arial Narrow"/>
        <family val="2"/>
      </rPr>
      <t>RICOH AFICIO SP203/204</t>
    </r>
  </si>
  <si>
    <t>041607</t>
  </si>
  <si>
    <r>
      <t xml:space="preserve">TONER ČRN ZA TISKALNIK </t>
    </r>
    <r>
      <rPr>
        <b/>
        <sz val="11"/>
        <color theme="1"/>
        <rFont val="Arial Narrow"/>
        <family val="2"/>
      </rPr>
      <t>RICOH AFICIO SP C242SF</t>
    </r>
  </si>
  <si>
    <t>041608</t>
  </si>
  <si>
    <r>
      <t xml:space="preserve">TONER MODER ZA TISKALNIK </t>
    </r>
    <r>
      <rPr>
        <b/>
        <sz val="11"/>
        <color theme="1"/>
        <rFont val="Arial Narrow"/>
        <family val="2"/>
      </rPr>
      <t>RICOH AFICIO SP C242SF</t>
    </r>
  </si>
  <si>
    <t>041610</t>
  </si>
  <si>
    <r>
      <t xml:space="preserve">TONER RDEČ ZA TISKALNIK </t>
    </r>
    <r>
      <rPr>
        <b/>
        <sz val="11"/>
        <color theme="1"/>
        <rFont val="Arial Narrow"/>
        <family val="2"/>
      </rPr>
      <t>RICOH AFICIO SP C242SF</t>
    </r>
  </si>
  <si>
    <t>041611</t>
  </si>
  <si>
    <r>
      <t xml:space="preserve">TONER RUMEN ZA TISKALNIK </t>
    </r>
    <r>
      <rPr>
        <b/>
        <sz val="11"/>
        <color theme="1"/>
        <rFont val="Arial Narrow"/>
        <family val="2"/>
      </rPr>
      <t>RICOH AFICIO SP C242SF</t>
    </r>
  </si>
  <si>
    <t>041571</t>
  </si>
  <si>
    <r>
      <t xml:space="preserve">TONER ČRN ZA TISKALNIK </t>
    </r>
    <r>
      <rPr>
        <b/>
        <sz val="11"/>
        <color theme="1"/>
        <rFont val="Arial Narrow"/>
        <family val="2"/>
      </rPr>
      <t>RICOH AFICIO GX E3300N</t>
    </r>
  </si>
  <si>
    <t>041572</t>
  </si>
  <si>
    <r>
      <t xml:space="preserve">TONER MODER ZA TISKALNIK </t>
    </r>
    <r>
      <rPr>
        <b/>
        <sz val="11"/>
        <color theme="1"/>
        <rFont val="Arial Narrow"/>
        <family val="2"/>
      </rPr>
      <t>RICOH AFICIO GX E3300N</t>
    </r>
  </si>
  <si>
    <t>041576</t>
  </si>
  <si>
    <r>
      <t xml:space="preserve">TONER RDEČ ZA TISKALNIK </t>
    </r>
    <r>
      <rPr>
        <b/>
        <sz val="11"/>
        <color theme="1"/>
        <rFont val="Arial Narrow"/>
        <family val="2"/>
      </rPr>
      <t>RICOH AFICIO GX E3300N</t>
    </r>
  </si>
  <si>
    <t>041577</t>
  </si>
  <si>
    <r>
      <t xml:space="preserve">TONER RUMEN ZA TISKALNIK </t>
    </r>
    <r>
      <rPr>
        <b/>
        <sz val="11"/>
        <color theme="1"/>
        <rFont val="Arial Narrow"/>
        <family val="2"/>
      </rPr>
      <t>RICOH AFICIO GX E3300N</t>
    </r>
  </si>
  <si>
    <t>041765</t>
  </si>
  <si>
    <r>
      <t>POSODA ZA ODPADNI TONER</t>
    </r>
    <r>
      <rPr>
        <b/>
        <sz val="11"/>
        <color theme="1"/>
        <rFont val="Arial Narrow"/>
        <family val="2"/>
      </rPr>
      <t xml:space="preserve"> RICOH AFICIO GX E3300N</t>
    </r>
  </si>
  <si>
    <t>041574</t>
  </si>
  <si>
    <r>
      <t xml:space="preserve">TONER ČRN ZA MF </t>
    </r>
    <r>
      <rPr>
        <b/>
        <sz val="11"/>
        <color theme="1"/>
        <rFont val="Arial Narrow"/>
        <family val="2"/>
      </rPr>
      <t>RICOH AFICIO SG3100/3110/3110SFNW</t>
    </r>
  </si>
  <si>
    <t>041729</t>
  </si>
  <si>
    <r>
      <t xml:space="preserve">TONER MODER ZA MF </t>
    </r>
    <r>
      <rPr>
        <b/>
        <sz val="11"/>
        <color theme="1"/>
        <rFont val="Arial Narrow"/>
        <family val="2"/>
      </rPr>
      <t>RICOH AFICIO SG3100/3110/3110SFNW</t>
    </r>
  </si>
  <si>
    <t>041730</t>
  </si>
  <si>
    <r>
      <t xml:space="preserve">TONER RDEČ ZA MF </t>
    </r>
    <r>
      <rPr>
        <b/>
        <sz val="11"/>
        <color theme="1"/>
        <rFont val="Arial Narrow"/>
        <family val="2"/>
      </rPr>
      <t>RICOH AFICIO SG3100/3110/3110SFNW</t>
    </r>
  </si>
  <si>
    <t>041719</t>
  </si>
  <si>
    <r>
      <t xml:space="preserve">TONER RUMEN ZA MF </t>
    </r>
    <r>
      <rPr>
        <b/>
        <sz val="11"/>
        <color theme="1"/>
        <rFont val="Arial Narrow"/>
        <family val="2"/>
      </rPr>
      <t>RICOH AFICIO SG3100/3110/3110SFNW</t>
    </r>
  </si>
  <si>
    <t>042226</t>
  </si>
  <si>
    <r>
      <t xml:space="preserve">POSODA ZA ODPADNI TONER ZA MF </t>
    </r>
    <r>
      <rPr>
        <b/>
        <sz val="11"/>
        <color theme="1"/>
        <rFont val="Arial Narrow"/>
        <family val="2"/>
      </rPr>
      <t>RICOH AFICIO SG3100/3110</t>
    </r>
  </si>
  <si>
    <t>040466</t>
  </si>
  <si>
    <r>
      <t xml:space="preserve">TONER ČRN ZA MF </t>
    </r>
    <r>
      <rPr>
        <b/>
        <sz val="11"/>
        <color theme="1"/>
        <rFont val="Arial Narrow"/>
        <family val="2"/>
      </rPr>
      <t>RICOH AFICIO SP 3500SF</t>
    </r>
  </si>
  <si>
    <t>041573</t>
  </si>
  <si>
    <r>
      <t xml:space="preserve">TONER ČRN ZA MF </t>
    </r>
    <r>
      <rPr>
        <b/>
        <sz val="11"/>
        <color theme="1"/>
        <rFont val="Arial Narrow"/>
        <family val="2"/>
      </rPr>
      <t>RICOH PC600</t>
    </r>
  </si>
  <si>
    <t>040474</t>
  </si>
  <si>
    <r>
      <t xml:space="preserve">TONER MODER ZA MF </t>
    </r>
    <r>
      <rPr>
        <b/>
        <sz val="11"/>
        <color theme="1"/>
        <rFont val="Arial Narrow"/>
        <family val="2"/>
      </rPr>
      <t>RICOH PC600</t>
    </r>
  </si>
  <si>
    <t>040458</t>
  </si>
  <si>
    <r>
      <t xml:space="preserve">TONER RDEČ ZA MF </t>
    </r>
    <r>
      <rPr>
        <b/>
        <sz val="11"/>
        <color theme="1"/>
        <rFont val="Arial Narrow"/>
        <family val="2"/>
      </rPr>
      <t>RICOH PC600</t>
    </r>
  </si>
  <si>
    <t>040636</t>
  </si>
  <si>
    <r>
      <t xml:space="preserve">TONER RUMEN ZA MF </t>
    </r>
    <r>
      <rPr>
        <b/>
        <sz val="11"/>
        <color theme="1"/>
        <rFont val="Arial Narrow"/>
        <family val="2"/>
      </rPr>
      <t>RICOH PC600</t>
    </r>
  </si>
  <si>
    <t>041101</t>
  </si>
  <si>
    <r>
      <t xml:space="preserve">TONER ČRN ZA TISKALNIK </t>
    </r>
    <r>
      <rPr>
        <b/>
        <sz val="11"/>
        <color theme="1"/>
        <rFont val="Arial Narrow"/>
        <family val="2"/>
      </rPr>
      <t>KYOCERA ECOSYS P6035CDN</t>
    </r>
  </si>
  <si>
    <t>041109</t>
  </si>
  <si>
    <r>
      <t xml:space="preserve">TONER RUMEN ZA TISKALNIK </t>
    </r>
    <r>
      <rPr>
        <b/>
        <sz val="11"/>
        <color theme="1"/>
        <rFont val="Arial Narrow"/>
        <family val="2"/>
      </rPr>
      <t>KYOCERA ECOSYS P6035CDN</t>
    </r>
  </si>
  <si>
    <t>041105</t>
  </si>
  <si>
    <r>
      <t xml:space="preserve">TONER MODER ZA TISKALNIK </t>
    </r>
    <r>
      <rPr>
        <b/>
        <sz val="11"/>
        <color theme="1"/>
        <rFont val="Arial Narrow"/>
        <family val="2"/>
      </rPr>
      <t>KYOCERA ECOSYS P6035CDN</t>
    </r>
  </si>
  <si>
    <t>041106</t>
  </si>
  <si>
    <r>
      <t xml:space="preserve">TONER RDEČ ZA TISKALNIK </t>
    </r>
    <r>
      <rPr>
        <b/>
        <sz val="11"/>
        <color theme="1"/>
        <rFont val="Arial Narrow"/>
        <family val="2"/>
      </rPr>
      <t>KYOCERA ECOSYS P6035CDN</t>
    </r>
  </si>
  <si>
    <t>042237</t>
  </si>
  <si>
    <r>
      <t xml:space="preserve">TONER ČRN ZA TISKALNIK </t>
    </r>
    <r>
      <rPr>
        <b/>
        <sz val="11"/>
        <color theme="1"/>
        <rFont val="Arial Narrow"/>
        <family val="2"/>
      </rPr>
      <t>KYOCERA ECOSYS M6230/M6630CIDN</t>
    </r>
  </si>
  <si>
    <t>042238</t>
  </si>
  <si>
    <r>
      <t xml:space="preserve">TONER RUMEN ZA TISKALNIK </t>
    </r>
    <r>
      <rPr>
        <b/>
        <sz val="11"/>
        <color theme="1"/>
        <rFont val="Arial Narrow"/>
        <family val="2"/>
      </rPr>
      <t>KYOCERA ECOSYS M6230/M6630CIDN</t>
    </r>
  </si>
  <si>
    <t>042239</t>
  </si>
  <si>
    <r>
      <t xml:space="preserve">TONER MODER ZA TISKALNIK </t>
    </r>
    <r>
      <rPr>
        <b/>
        <sz val="11"/>
        <color theme="1"/>
        <rFont val="Arial Narrow"/>
        <family val="2"/>
      </rPr>
      <t>KYOCERA ECOSYS M6230/M6630CIDN</t>
    </r>
  </si>
  <si>
    <t>042240</t>
  </si>
  <si>
    <r>
      <t xml:space="preserve">TONER RDEČ ZA TISKALNIK </t>
    </r>
    <r>
      <rPr>
        <b/>
        <sz val="11"/>
        <color theme="1"/>
        <rFont val="Arial Narrow"/>
        <family val="2"/>
      </rPr>
      <t>KYOCERA ECOSYS M6230/M6630CIDN</t>
    </r>
  </si>
  <si>
    <t>040681</t>
  </si>
  <si>
    <r>
      <t xml:space="preserve">TONER ČRN ZA TISKALNIK </t>
    </r>
    <r>
      <rPr>
        <b/>
        <sz val="11"/>
        <color theme="1"/>
        <rFont val="Arial Narrow"/>
        <family val="2"/>
      </rPr>
      <t>OKI B432/B512/MB492/MB562</t>
    </r>
  </si>
  <si>
    <t>042077</t>
  </si>
  <si>
    <r>
      <t xml:space="preserve">BOBEN ZA TISKALNIK </t>
    </r>
    <r>
      <rPr>
        <b/>
        <sz val="11"/>
        <color theme="1"/>
        <rFont val="Arial Narrow"/>
        <family val="2"/>
      </rPr>
      <t>OKI  B411/B431/B432/B412/B512</t>
    </r>
  </si>
  <si>
    <t>041601</t>
  </si>
  <si>
    <r>
      <t xml:space="preserve">TONER ČRN ZA TISKALNIK </t>
    </r>
    <r>
      <rPr>
        <b/>
        <sz val="11"/>
        <color theme="1"/>
        <rFont val="Arial Narrow"/>
        <family val="2"/>
      </rPr>
      <t>OKI C5750DN</t>
    </r>
  </si>
  <si>
    <t>042198</t>
  </si>
  <si>
    <r>
      <t xml:space="preserve">TONER RUMEN ZA TISKALNIK </t>
    </r>
    <r>
      <rPr>
        <b/>
        <sz val="11"/>
        <color theme="1"/>
        <rFont val="Arial Narrow"/>
        <family val="2"/>
      </rPr>
      <t>OKI C5650/5750DN</t>
    </r>
  </si>
  <si>
    <t>042199</t>
  </si>
  <si>
    <r>
      <t xml:space="preserve">TONER MODER ZA TISKALNIK </t>
    </r>
    <r>
      <rPr>
        <b/>
        <sz val="11"/>
        <color theme="1"/>
        <rFont val="Arial Narrow"/>
        <family val="2"/>
      </rPr>
      <t>OKI C5650/5750DN</t>
    </r>
  </si>
  <si>
    <t>042200</t>
  </si>
  <si>
    <r>
      <t xml:space="preserve">TONER RDEČ ZA TISKALNIK </t>
    </r>
    <r>
      <rPr>
        <b/>
        <sz val="11"/>
        <color theme="1"/>
        <rFont val="Arial Narrow"/>
        <family val="2"/>
      </rPr>
      <t>OKI C5650/5750DN</t>
    </r>
  </si>
  <si>
    <t>041588</t>
  </si>
  <si>
    <r>
      <t xml:space="preserve">TONER ČRN ZA TISKALNIK </t>
    </r>
    <r>
      <rPr>
        <b/>
        <sz val="11"/>
        <color theme="1"/>
        <rFont val="Arial Narrow"/>
        <family val="2"/>
      </rPr>
      <t>SAMSUNG ML-3710ND/3710/3310</t>
    </r>
  </si>
  <si>
    <t>041596</t>
  </si>
  <si>
    <r>
      <t xml:space="preserve">TONER ČRN ZA TISKALNIK </t>
    </r>
    <r>
      <rPr>
        <b/>
        <sz val="11"/>
        <color theme="1"/>
        <rFont val="Arial Narrow"/>
        <family val="2"/>
      </rPr>
      <t>SAMSUNG SL-M4025ND</t>
    </r>
  </si>
  <si>
    <t>042215</t>
  </si>
  <si>
    <r>
      <t xml:space="preserve">TONER ČRN ZA TISKALNIK </t>
    </r>
    <r>
      <rPr>
        <b/>
        <sz val="11"/>
        <color theme="1"/>
        <rFont val="Arial Narrow"/>
        <family val="2"/>
      </rPr>
      <t>XEROX PHASER 3300 MPF</t>
    </r>
  </si>
  <si>
    <t>041598</t>
  </si>
  <si>
    <r>
      <t xml:space="preserve">TONER ČRN ZA TISKALNIK </t>
    </r>
    <r>
      <rPr>
        <b/>
        <sz val="11"/>
        <color theme="1"/>
        <rFont val="Arial Narrow"/>
        <family val="2"/>
      </rPr>
      <t>XEROX WC 3315/3325</t>
    </r>
  </si>
  <si>
    <t>042241</t>
  </si>
  <si>
    <t>SKUPAJ OKVIRNA LETNA VREDNOST PONUDBE:</t>
  </si>
  <si>
    <t>SKUPAJ OKVIRNA VREDNOST PONUDBE ZA POGODBENO OBDOBJE 21,5 MESECEV:</t>
  </si>
  <si>
    <t>* ponudik v stolpec vpiše kaj ponuja: original ali enakovreden kompatibilen potrošni material za tiskanje</t>
  </si>
  <si>
    <t>Datum:</t>
  </si>
  <si>
    <t>Žig:</t>
  </si>
  <si>
    <t>Ponudba je veljavna do:</t>
  </si>
  <si>
    <t>(120 dni od datuma za prejem ponudb)</t>
  </si>
  <si>
    <t>Ponudba je veljavna do: ________________________________</t>
  </si>
  <si>
    <t>Datum: ______________</t>
  </si>
  <si>
    <t>Podpis pooblaščene osebe:</t>
  </si>
  <si>
    <t>Skupaj okvirna vrednost z DDV v EUR za pogodbeno obdobje (21,5 mesecev)</t>
  </si>
  <si>
    <t>Predmet naročila</t>
  </si>
  <si>
    <t>REKAPITULACIJA</t>
  </si>
  <si>
    <t>_______________________</t>
  </si>
  <si>
    <t>Priloga 6</t>
  </si>
  <si>
    <r>
      <t xml:space="preserve">ČRNILO RDEČE ZA TISKALNIK </t>
    </r>
    <r>
      <rPr>
        <b/>
        <strike/>
        <sz val="11"/>
        <color rgb="FFFF0000"/>
        <rFont val="Arial Narrow"/>
        <family val="2"/>
      </rPr>
      <t>CANON I560, PIXMA IP3000/4000</t>
    </r>
  </si>
  <si>
    <r>
      <t xml:space="preserve">TONER  ČRN ZA TISKALNIK </t>
    </r>
    <r>
      <rPr>
        <b/>
        <strike/>
        <sz val="11"/>
        <color rgb="FFFF0000"/>
        <rFont val="Arial Narrow"/>
        <family val="2"/>
      </rPr>
      <t>XEROX PHASER 3117/3122</t>
    </r>
  </si>
  <si>
    <r>
      <t xml:space="preserve">Cena za EM </t>
    </r>
    <r>
      <rPr>
        <b/>
        <sz val="11"/>
        <color rgb="FF00B050"/>
        <rFont val="Arial Narrow"/>
        <family val="2"/>
        <charset val="238"/>
      </rPr>
      <t>z DDV</t>
    </r>
  </si>
  <si>
    <r>
      <t xml:space="preserve">Vrednost </t>
    </r>
    <r>
      <rPr>
        <b/>
        <sz val="11"/>
        <color rgb="FF00B050"/>
        <rFont val="Arial Narrow"/>
        <family val="2"/>
        <charset val="238"/>
      </rPr>
      <t>z DDV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</si>
</sst>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27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 Narrow"/>
      <family val="2"/>
    </font>
    <font>
      <sz val="11"/>
      <color rgb="FF0070C0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  <charset val="238"/>
    </font>
    <font>
      <b/>
      <sz val="12"/>
      <name val="Arial"/>
      <family val="2"/>
      <charset val="238"/>
    </font>
    <font>
      <b/>
      <u/>
      <sz val="12"/>
      <name val="Arial Narrow"/>
      <family val="2"/>
      <charset val="238"/>
    </font>
    <font>
      <b/>
      <u/>
      <sz val="12"/>
      <name val="Arial"/>
      <family val="2"/>
      <charset val="238"/>
    </font>
    <font>
      <b/>
      <sz val="14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  <charset val="238"/>
    </font>
    <font>
      <b/>
      <sz val="10"/>
      <name val="Arial"/>
      <family val="2"/>
      <charset val="238"/>
    </font>
    <font>
      <b/>
      <sz val="11"/>
      <color rgb="FFFF0000"/>
      <name val="Arial Narrow"/>
      <family val="2"/>
      <charset val="238"/>
    </font>
    <font>
      <sz val="11"/>
      <color rgb="FF00B050"/>
      <name val="Arial Narrow"/>
      <family val="2"/>
    </font>
    <font>
      <i/>
      <sz val="11"/>
      <name val="Arial Narrow"/>
      <family val="2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trike/>
      <sz val="11"/>
      <color rgb="FFFF0000"/>
      <name val="Arial Narrow"/>
      <family val="2"/>
    </font>
    <font>
      <b/>
      <strike/>
      <sz val="11"/>
      <color rgb="FFFF0000"/>
      <name val="Arial Narrow"/>
      <family val="2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11"/>
      <color rgb="FF00B05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3" fontId="12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165" fontId="12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justify" vertical="center" wrapText="1"/>
    </xf>
    <xf numFmtId="3" fontId="13" fillId="0" borderId="3" xfId="0" applyNumberFormat="1" applyFont="1" applyBorder="1" applyAlignment="1">
      <alignment horizontal="center" vertical="center"/>
    </xf>
    <xf numFmtId="0" fontId="13" fillId="3" borderId="3" xfId="0" applyFont="1" applyFill="1" applyBorder="1" applyAlignment="1" applyProtection="1">
      <alignment horizontal="left" vertical="center"/>
      <protection locked="0"/>
    </xf>
    <xf numFmtId="0" fontId="13" fillId="3" borderId="3" xfId="0" applyFont="1" applyFill="1" applyBorder="1" applyAlignment="1" applyProtection="1">
      <alignment vertical="center"/>
      <protection locked="0"/>
    </xf>
    <xf numFmtId="3" fontId="13" fillId="3" borderId="3" xfId="0" applyNumberFormat="1" applyFont="1" applyFill="1" applyBorder="1" applyAlignment="1" applyProtection="1">
      <alignment vertical="center"/>
      <protection locked="0"/>
    </xf>
    <xf numFmtId="3" fontId="13" fillId="0" borderId="3" xfId="0" applyNumberFormat="1" applyFont="1" applyBorder="1" applyAlignment="1">
      <alignment vertical="center"/>
    </xf>
    <xf numFmtId="164" fontId="13" fillId="3" borderId="3" xfId="0" applyNumberFormat="1" applyFont="1" applyFill="1" applyBorder="1" applyAlignment="1" applyProtection="1">
      <alignment vertical="center"/>
      <protection locked="0"/>
    </xf>
    <xf numFmtId="164" fontId="13" fillId="0" borderId="3" xfId="0" quotePrefix="1" applyNumberFormat="1" applyFont="1" applyBorder="1" applyAlignment="1">
      <alignment vertical="center" wrapText="1"/>
    </xf>
    <xf numFmtId="2" fontId="13" fillId="3" borderId="3" xfId="0" applyNumberFormat="1" applyFont="1" applyFill="1" applyBorder="1" applyAlignment="1" applyProtection="1">
      <alignment vertical="center"/>
      <protection locked="0"/>
    </xf>
    <xf numFmtId="165" fontId="13" fillId="0" borderId="3" xfId="0" quotePrefix="1" applyNumberFormat="1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49" fontId="13" fillId="0" borderId="3" xfId="0" applyNumberFormat="1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/>
    </xf>
    <xf numFmtId="49" fontId="13" fillId="0" borderId="3" xfId="0" quotePrefix="1" applyNumberFormat="1" applyFont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/>
    </xf>
    <xf numFmtId="0" fontId="13" fillId="3" borderId="3" xfId="0" applyFont="1" applyFill="1" applyBorder="1" applyAlignment="1">
      <alignment vertical="center"/>
    </xf>
    <xf numFmtId="2" fontId="13" fillId="3" borderId="3" xfId="0" applyNumberFormat="1" applyFont="1" applyFill="1" applyBorder="1" applyAlignment="1">
      <alignment vertical="center"/>
    </xf>
    <xf numFmtId="3" fontId="13" fillId="3" borderId="3" xfId="0" applyNumberFormat="1" applyFont="1" applyFill="1" applyBorder="1" applyAlignment="1">
      <alignment vertical="center"/>
    </xf>
    <xf numFmtId="164" fontId="13" fillId="3" borderId="3" xfId="0" applyNumberFormat="1" applyFont="1" applyFill="1" applyBorder="1" applyAlignment="1">
      <alignment vertical="center"/>
    </xf>
    <xf numFmtId="1" fontId="13" fillId="3" borderId="3" xfId="0" applyNumberFormat="1" applyFont="1" applyFill="1" applyBorder="1" applyAlignment="1" applyProtection="1">
      <alignment vertical="center"/>
      <protection locked="0"/>
    </xf>
    <xf numFmtId="0" fontId="13" fillId="0" borderId="3" xfId="0" applyFont="1" applyBorder="1" applyAlignment="1">
      <alignment horizontal="left" vertical="center" wrapText="1"/>
    </xf>
    <xf numFmtId="4" fontId="11" fillId="2" borderId="3" xfId="1" applyNumberFormat="1" applyFont="1" applyFill="1" applyBorder="1" applyAlignment="1">
      <alignment horizontal="center" vertical="center"/>
    </xf>
    <xf numFmtId="0" fontId="2" fillId="0" borderId="0" xfId="0" applyFont="1"/>
    <xf numFmtId="3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3" fontId="2" fillId="4" borderId="0" xfId="0" applyNumberFormat="1" applyFont="1" applyFill="1" applyAlignment="1">
      <alignment horizontal="center" vertical="center" wrapText="1"/>
    </xf>
    <xf numFmtId="0" fontId="19" fillId="4" borderId="0" xfId="0" applyFont="1" applyFill="1" applyAlignment="1">
      <alignment vertical="center"/>
    </xf>
    <xf numFmtId="3" fontId="2" fillId="4" borderId="0" xfId="0" applyNumberFormat="1" applyFont="1" applyFill="1" applyAlignment="1">
      <alignment vertical="center" wrapText="1"/>
    </xf>
    <xf numFmtId="0" fontId="2" fillId="4" borderId="0" xfId="0" applyFont="1" applyFill="1" applyAlignment="1">
      <alignment vertical="center"/>
    </xf>
    <xf numFmtId="3" fontId="2" fillId="4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justify" vertical="center"/>
    </xf>
    <xf numFmtId="0" fontId="2" fillId="4" borderId="0" xfId="0" applyFont="1" applyFill="1" applyAlignment="1" applyProtection="1">
      <alignment vertical="center"/>
      <protection locked="0"/>
    </xf>
    <xf numFmtId="0" fontId="21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right"/>
    </xf>
    <xf numFmtId="0" fontId="2" fillId="4" borderId="0" xfId="0" applyFont="1" applyFill="1"/>
    <xf numFmtId="0" fontId="13" fillId="4" borderId="0" xfId="0" applyFont="1" applyFill="1" applyAlignment="1">
      <alignment horizontal="center" vertical="center"/>
    </xf>
    <xf numFmtId="164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4" fontId="9" fillId="4" borderId="0" xfId="0" applyNumberFormat="1" applyFont="1" applyFill="1" applyAlignment="1">
      <alignment horizontal="center" vertical="center"/>
    </xf>
    <xf numFmtId="4" fontId="4" fillId="4" borderId="0" xfId="0" applyNumberFormat="1" applyFont="1" applyFill="1" applyAlignment="1">
      <alignment horizontal="center" vertical="center"/>
    </xf>
    <xf numFmtId="164" fontId="4" fillId="4" borderId="0" xfId="0" applyNumberFormat="1" applyFont="1" applyFill="1" applyAlignment="1" applyProtection="1">
      <alignment horizontal="center" vertical="center"/>
      <protection locked="0"/>
    </xf>
    <xf numFmtId="0" fontId="5" fillId="4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horizontal="left" vertical="center"/>
      <protection locked="0"/>
    </xf>
    <xf numFmtId="164" fontId="2" fillId="4" borderId="0" xfId="0" applyNumberFormat="1" applyFont="1" applyFill="1" applyAlignment="1">
      <alignment horizontal="right" vertical="center"/>
    </xf>
    <xf numFmtId="0" fontId="2" fillId="4" borderId="0" xfId="0" applyFont="1" applyFill="1" applyAlignment="1">
      <alignment horizontal="left" vertical="center"/>
    </xf>
    <xf numFmtId="164" fontId="2" fillId="4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vertical="center" wrapText="1"/>
    </xf>
    <xf numFmtId="4" fontId="13" fillId="2" borderId="3" xfId="0" quotePrefix="1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3" fontId="3" fillId="4" borderId="0" xfId="0" applyNumberFormat="1" applyFont="1" applyFill="1" applyAlignment="1">
      <alignment horizontal="center" vertical="center"/>
    </xf>
    <xf numFmtId="2" fontId="2" fillId="4" borderId="0" xfId="0" applyNumberFormat="1" applyFont="1" applyFill="1" applyAlignment="1">
      <alignment vertical="center"/>
    </xf>
    <xf numFmtId="2" fontId="2" fillId="4" borderId="0" xfId="0" applyNumberFormat="1" applyFont="1" applyFill="1" applyAlignment="1">
      <alignment horizontal="center" vertical="center"/>
    </xf>
    <xf numFmtId="165" fontId="4" fillId="4" borderId="0" xfId="0" applyNumberFormat="1" applyFont="1" applyFill="1" applyAlignment="1">
      <alignment horizontal="center" vertical="center"/>
    </xf>
    <xf numFmtId="165" fontId="2" fillId="4" borderId="0" xfId="0" applyNumberFormat="1" applyFont="1" applyFill="1" applyAlignment="1">
      <alignment horizontal="center" vertical="center"/>
    </xf>
    <xf numFmtId="164" fontId="4" fillId="4" borderId="0" xfId="0" applyNumberFormat="1" applyFont="1" applyFill="1" applyAlignment="1">
      <alignment horizontal="center" vertical="center"/>
    </xf>
    <xf numFmtId="0" fontId="2" fillId="4" borderId="0" xfId="0" applyFont="1" applyFill="1" applyAlignment="1" applyProtection="1">
      <alignment horizontal="center" vertical="center"/>
      <protection locked="0"/>
    </xf>
    <xf numFmtId="3" fontId="2" fillId="4" borderId="0" xfId="0" applyNumberFormat="1" applyFont="1" applyFill="1" applyAlignment="1" applyProtection="1">
      <alignment horizontal="center" vertical="center"/>
      <protection locked="0"/>
    </xf>
    <xf numFmtId="2" fontId="2" fillId="4" borderId="0" xfId="0" applyNumberFormat="1" applyFont="1" applyFill="1" applyAlignment="1" applyProtection="1">
      <alignment vertical="center"/>
      <protection locked="0"/>
    </xf>
    <xf numFmtId="164" fontId="2" fillId="4" borderId="0" xfId="0" applyNumberFormat="1" applyFont="1" applyFill="1" applyAlignment="1" applyProtection="1">
      <alignment horizontal="center" vertical="center"/>
      <protection locked="0"/>
    </xf>
    <xf numFmtId="2" fontId="2" fillId="4" borderId="0" xfId="0" applyNumberFormat="1" applyFont="1" applyFill="1" applyAlignment="1" applyProtection="1">
      <alignment horizontal="center" vertical="center"/>
      <protection locked="0"/>
    </xf>
    <xf numFmtId="165" fontId="4" fillId="4" borderId="0" xfId="0" applyNumberFormat="1" applyFont="1" applyFill="1" applyAlignment="1" applyProtection="1">
      <alignment horizontal="center" vertical="center"/>
      <protection locked="0"/>
    </xf>
    <xf numFmtId="0" fontId="17" fillId="4" borderId="0" xfId="0" applyFont="1" applyFill="1" applyAlignment="1">
      <alignment horizontal="left"/>
    </xf>
    <xf numFmtId="3" fontId="4" fillId="4" borderId="0" xfId="0" applyNumberFormat="1" applyFont="1" applyFill="1" applyAlignment="1">
      <alignment horizontal="right"/>
    </xf>
    <xf numFmtId="4" fontId="4" fillId="4" borderId="0" xfId="0" applyNumberFormat="1" applyFont="1" applyFill="1" applyAlignment="1">
      <alignment horizontal="center"/>
    </xf>
    <xf numFmtId="0" fontId="18" fillId="4" borderId="1" xfId="0" applyFont="1" applyFill="1" applyBorder="1" applyAlignment="1" applyProtection="1">
      <alignment vertical="center"/>
      <protection locked="0"/>
    </xf>
    <xf numFmtId="14" fontId="2" fillId="4" borderId="0" xfId="0" applyNumberFormat="1" applyFont="1" applyFill="1" applyAlignment="1">
      <alignment horizontal="justify" vertical="center"/>
    </xf>
    <xf numFmtId="165" fontId="2" fillId="4" borderId="0" xfId="0" applyNumberFormat="1" applyFont="1" applyFill="1" applyAlignment="1">
      <alignment horizontal="right" vertical="center"/>
    </xf>
    <xf numFmtId="4" fontId="2" fillId="4" borderId="0" xfId="0" applyNumberFormat="1" applyFont="1" applyFill="1" applyAlignment="1">
      <alignment horizontal="center" vertical="center"/>
    </xf>
    <xf numFmtId="3" fontId="2" fillId="4" borderId="0" xfId="0" applyNumberFormat="1" applyFont="1" applyFill="1" applyAlignment="1">
      <alignment vertical="center"/>
    </xf>
    <xf numFmtId="3" fontId="2" fillId="4" borderId="0" xfId="0" applyNumberFormat="1" applyFont="1" applyFill="1" applyAlignment="1">
      <alignment horizontal="right" vertical="center"/>
    </xf>
    <xf numFmtId="4" fontId="2" fillId="4" borderId="0" xfId="0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justify" vertical="center" wrapText="1"/>
    </xf>
    <xf numFmtId="0" fontId="20" fillId="4" borderId="0" xfId="0" applyFont="1" applyFill="1" applyAlignment="1">
      <alignment vertical="center" wrapText="1"/>
    </xf>
    <xf numFmtId="3" fontId="20" fillId="4" borderId="0" xfId="0" applyNumberFormat="1" applyFont="1" applyFill="1" applyAlignment="1">
      <alignment horizontal="center" vertical="center" wrapText="1"/>
    </xf>
    <xf numFmtId="0" fontId="22" fillId="0" borderId="3" xfId="0" applyFont="1" applyBorder="1" applyAlignment="1">
      <alignment horizontal="center" vertical="center"/>
    </xf>
    <xf numFmtId="49" fontId="22" fillId="0" borderId="3" xfId="0" quotePrefix="1" applyNumberFormat="1" applyFont="1" applyBorder="1" applyAlignment="1">
      <alignment horizontal="center" vertical="center"/>
    </xf>
    <xf numFmtId="0" fontId="22" fillId="0" borderId="3" xfId="0" applyFont="1" applyBorder="1" applyAlignment="1">
      <alignment vertical="center" wrapText="1"/>
    </xf>
    <xf numFmtId="3" fontId="22" fillId="0" borderId="3" xfId="0" applyNumberFormat="1" applyFont="1" applyBorder="1" applyAlignment="1">
      <alignment horizontal="center" vertical="center"/>
    </xf>
    <xf numFmtId="0" fontId="22" fillId="3" borderId="3" xfId="0" applyFont="1" applyFill="1" applyBorder="1" applyAlignment="1">
      <alignment horizontal="left" vertical="center"/>
    </xf>
    <xf numFmtId="0" fontId="22" fillId="3" borderId="3" xfId="0" applyFont="1" applyFill="1" applyBorder="1" applyAlignment="1">
      <alignment vertical="center"/>
    </xf>
    <xf numFmtId="2" fontId="22" fillId="3" borderId="3" xfId="0" applyNumberFormat="1" applyFont="1" applyFill="1" applyBorder="1" applyAlignment="1">
      <alignment vertical="center"/>
    </xf>
    <xf numFmtId="3" fontId="22" fillId="3" borderId="3" xfId="0" applyNumberFormat="1" applyFont="1" applyFill="1" applyBorder="1" applyAlignment="1">
      <alignment vertical="center"/>
    </xf>
    <xf numFmtId="3" fontId="22" fillId="0" borderId="3" xfId="0" applyNumberFormat="1" applyFont="1" applyBorder="1" applyAlignment="1">
      <alignment vertical="center"/>
    </xf>
    <xf numFmtId="164" fontId="22" fillId="3" borderId="3" xfId="0" applyNumberFormat="1" applyFont="1" applyFill="1" applyBorder="1" applyAlignment="1">
      <alignment vertical="center"/>
    </xf>
    <xf numFmtId="164" fontId="22" fillId="0" borderId="3" xfId="0" quotePrefix="1" applyNumberFormat="1" applyFont="1" applyBorder="1" applyAlignment="1">
      <alignment vertical="center" wrapText="1"/>
    </xf>
    <xf numFmtId="165" fontId="22" fillId="0" borderId="3" xfId="0" quotePrefix="1" applyNumberFormat="1" applyFont="1" applyBorder="1" applyAlignment="1">
      <alignment vertical="center" wrapText="1"/>
    </xf>
    <xf numFmtId="3" fontId="18" fillId="0" borderId="3" xfId="0" applyNumberFormat="1" applyFont="1" applyBorder="1" applyAlignment="1">
      <alignment horizontal="center" vertical="center"/>
    </xf>
    <xf numFmtId="0" fontId="22" fillId="3" borderId="3" xfId="0" applyFont="1" applyFill="1" applyBorder="1" applyAlignment="1" applyProtection="1">
      <alignment horizontal="left" vertical="center"/>
      <protection locked="0"/>
    </xf>
    <xf numFmtId="165" fontId="2" fillId="0" borderId="3" xfId="0" quotePrefix="1" applyNumberFormat="1" applyFont="1" applyBorder="1" applyAlignment="1">
      <alignment horizontal="center" vertical="center" wrapText="1"/>
    </xf>
    <xf numFmtId="165" fontId="22" fillId="0" borderId="3" xfId="0" quotePrefix="1" applyNumberFormat="1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right" vertical="center"/>
    </xf>
    <xf numFmtId="0" fontId="16" fillId="2" borderId="3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/>
    </xf>
    <xf numFmtId="0" fontId="0" fillId="2" borderId="3" xfId="0" applyFill="1" applyBorder="1"/>
    <xf numFmtId="0" fontId="5" fillId="4" borderId="1" xfId="0" applyFont="1" applyFill="1" applyBorder="1" applyAlignment="1" applyProtection="1">
      <alignment horizontal="left" vertical="center"/>
      <protection locked="0"/>
    </xf>
    <xf numFmtId="0" fontId="6" fillId="4" borderId="1" xfId="0" applyFont="1" applyFill="1" applyBorder="1" applyAlignment="1">
      <alignment vertical="center"/>
    </xf>
    <xf numFmtId="0" fontId="7" fillId="4" borderId="2" xfId="0" applyFont="1" applyFill="1" applyBorder="1" applyAlignment="1" applyProtection="1">
      <alignment horizontal="left" vertical="center" wrapText="1"/>
      <protection locked="0"/>
    </xf>
    <xf numFmtId="0" fontId="8" fillId="4" borderId="2" xfId="0" applyFont="1" applyFill="1" applyBorder="1" applyAlignment="1">
      <alignment vertical="center" wrapText="1"/>
    </xf>
    <xf numFmtId="0" fontId="5" fillId="4" borderId="2" xfId="0" applyFont="1" applyFill="1" applyBorder="1" applyAlignment="1" applyProtection="1">
      <alignment horizontal="left" vertical="center"/>
      <protection locked="0"/>
    </xf>
    <xf numFmtId="0" fontId="6" fillId="4" borderId="2" xfId="0" applyFont="1" applyFill="1" applyBorder="1" applyAlignment="1">
      <alignment vertical="center"/>
    </xf>
    <xf numFmtId="164" fontId="9" fillId="4" borderId="0" xfId="0" applyNumberFormat="1" applyFont="1" applyFill="1" applyAlignment="1">
      <alignment horizontal="center" vertical="center"/>
    </xf>
    <xf numFmtId="3" fontId="10" fillId="4" borderId="0" xfId="0" applyNumberFormat="1" applyFont="1" applyFill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2">
    <cellStyle name="Navadno" xfId="0" builtinId="0"/>
    <cellStyle name="Navadno_EXTRA LUX PRILOGA K POGODBI" xfId="1" xr:uid="{13F2FAB2-38C1-44F9-8083-7B04BCA0A5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937FF-5511-4AF5-8012-C4563DC1B16A}">
  <sheetPr>
    <pageSetUpPr fitToPage="1"/>
  </sheetPr>
  <dimension ref="A1:JH168"/>
  <sheetViews>
    <sheetView tabSelected="1" showRuler="0" topLeftCell="D1" zoomScale="83" zoomScaleNormal="83" zoomScaleSheetLayoutView="80" zoomScalePageLayoutView="70" workbookViewId="0">
      <selection activeCell="X11" sqref="X11"/>
    </sheetView>
  </sheetViews>
  <sheetFormatPr defaultColWidth="11.7109375" defaultRowHeight="16.5" x14ac:dyDescent="0.2"/>
  <cols>
    <col min="1" max="1" width="5.5703125" style="3" customWidth="1"/>
    <col min="2" max="2" width="10.5703125" style="3" customWidth="1"/>
    <col min="3" max="3" width="64.85546875" style="2" customWidth="1"/>
    <col min="4" max="4" width="4.140625" style="3" customWidth="1"/>
    <col min="5" max="5" width="8.28515625" style="4" customWidth="1"/>
    <col min="6" max="6" width="9.140625" style="4" customWidth="1"/>
    <col min="7" max="7" width="10.85546875" style="4" customWidth="1"/>
    <col min="8" max="8" width="62.85546875" style="1" customWidth="1"/>
    <col min="9" max="9" width="14.5703125" style="1" customWidth="1"/>
    <col min="10" max="10" width="20" style="1" customWidth="1"/>
    <col min="11" max="11" width="14.5703125" style="5" customWidth="1"/>
    <col min="12" max="12" width="13" style="4" customWidth="1"/>
    <col min="13" max="13" width="11.85546875" style="4" customWidth="1"/>
    <col min="14" max="14" width="6" style="4" customWidth="1"/>
    <col min="15" max="15" width="12.85546875" style="6" bestFit="1" customWidth="1"/>
    <col min="16" max="16" width="8.85546875" style="6" customWidth="1"/>
    <col min="17" max="17" width="8.7109375" style="7" customWidth="1"/>
    <col min="18" max="18" width="9.5703125" style="8" bestFit="1" customWidth="1"/>
    <col min="19" max="19" width="11.140625" style="9" customWidth="1"/>
    <col min="20" max="20" width="13.7109375" style="6" customWidth="1"/>
    <col min="21" max="16384" width="11.7109375" style="1"/>
  </cols>
  <sheetData>
    <row r="1" spans="1:20" x14ac:dyDescent="0.2">
      <c r="A1" s="48"/>
      <c r="B1" s="48"/>
      <c r="C1" s="66"/>
      <c r="D1" s="68"/>
      <c r="E1" s="49"/>
      <c r="F1" s="49"/>
      <c r="G1" s="69"/>
      <c r="H1" s="48"/>
      <c r="I1" s="48"/>
      <c r="J1" s="48"/>
      <c r="K1" s="70"/>
      <c r="L1" s="49"/>
      <c r="M1" s="49"/>
      <c r="N1" s="49"/>
      <c r="O1" s="65"/>
      <c r="P1" s="65"/>
      <c r="Q1" s="71"/>
      <c r="R1" s="72"/>
      <c r="S1" s="73"/>
      <c r="T1" s="65"/>
    </row>
    <row r="2" spans="1:20" x14ac:dyDescent="0.2">
      <c r="A2" s="68"/>
      <c r="B2" s="68"/>
      <c r="C2" s="66"/>
      <c r="D2" s="68"/>
      <c r="E2" s="49"/>
      <c r="F2" s="49"/>
      <c r="G2" s="49"/>
      <c r="H2" s="48"/>
      <c r="I2" s="48"/>
      <c r="J2" s="48"/>
      <c r="K2" s="70"/>
      <c r="L2" s="49"/>
      <c r="M2" s="49"/>
      <c r="N2" s="49"/>
      <c r="O2" s="65"/>
      <c r="P2" s="65"/>
      <c r="Q2" s="71"/>
      <c r="R2" s="72"/>
      <c r="S2" s="73"/>
      <c r="T2" s="65"/>
    </row>
    <row r="3" spans="1:20" x14ac:dyDescent="0.2">
      <c r="A3" s="64" t="s">
        <v>0</v>
      </c>
      <c r="B3" s="64"/>
      <c r="C3" s="66"/>
      <c r="D3" s="68"/>
      <c r="E3" s="49"/>
      <c r="F3" s="49"/>
      <c r="G3" s="49"/>
      <c r="H3" s="48"/>
      <c r="I3" s="48"/>
      <c r="J3" s="48"/>
      <c r="K3" s="70"/>
      <c r="L3" s="49"/>
      <c r="M3" s="49"/>
      <c r="N3" s="49"/>
      <c r="O3" s="65"/>
      <c r="P3" s="65"/>
      <c r="Q3" s="71"/>
      <c r="R3" s="72"/>
      <c r="S3" s="74"/>
      <c r="T3" s="65" t="s">
        <v>1</v>
      </c>
    </row>
    <row r="4" spans="1:20" s="10" customFormat="1" ht="19.5" customHeight="1" x14ac:dyDescent="0.2">
      <c r="A4" s="114"/>
      <c r="B4" s="115"/>
      <c r="C4" s="115"/>
      <c r="D4" s="75"/>
      <c r="E4" s="76"/>
      <c r="F4" s="76"/>
      <c r="G4" s="76"/>
      <c r="H4" s="51"/>
      <c r="I4" s="51"/>
      <c r="J4" s="51"/>
      <c r="K4" s="77"/>
      <c r="L4" s="76"/>
      <c r="M4" s="76"/>
      <c r="N4" s="76"/>
      <c r="O4" s="78"/>
      <c r="P4" s="78"/>
      <c r="Q4" s="79"/>
      <c r="R4" s="80"/>
      <c r="S4" s="60"/>
      <c r="T4" s="60"/>
    </row>
    <row r="5" spans="1:20" s="10" customFormat="1" ht="21" customHeight="1" x14ac:dyDescent="0.2">
      <c r="A5" s="116"/>
      <c r="B5" s="117"/>
      <c r="C5" s="117"/>
      <c r="D5" s="75"/>
      <c r="E5" s="76"/>
      <c r="F5" s="76"/>
      <c r="G5" s="76"/>
      <c r="H5" s="51"/>
      <c r="I5" s="51"/>
      <c r="J5" s="51"/>
      <c r="K5" s="77"/>
      <c r="L5" s="76"/>
      <c r="M5" s="76"/>
      <c r="N5" s="76"/>
      <c r="O5" s="78"/>
      <c r="P5" s="78"/>
      <c r="Q5" s="79"/>
      <c r="R5" s="80"/>
      <c r="S5" s="60"/>
      <c r="T5" s="60"/>
    </row>
    <row r="6" spans="1:20" s="10" customFormat="1" ht="18.75" customHeight="1" x14ac:dyDescent="0.2">
      <c r="A6" s="118"/>
      <c r="B6" s="119"/>
      <c r="C6" s="119"/>
      <c r="D6" s="75"/>
      <c r="E6" s="76"/>
      <c r="F6" s="76"/>
      <c r="G6" s="76"/>
      <c r="H6" s="51"/>
      <c r="I6" s="51"/>
      <c r="J6" s="51"/>
      <c r="K6" s="77"/>
      <c r="L6" s="76"/>
      <c r="M6" s="76"/>
      <c r="N6" s="76"/>
      <c r="O6" s="78"/>
      <c r="P6" s="78"/>
      <c r="Q6" s="79"/>
      <c r="R6" s="80"/>
      <c r="S6" s="60"/>
      <c r="T6" s="60"/>
    </row>
    <row r="7" spans="1:20" ht="18" x14ac:dyDescent="0.2">
      <c r="A7" s="120" t="s">
        <v>2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</row>
    <row r="8" spans="1:20" ht="18" x14ac:dyDescent="0.2">
      <c r="A8" s="58"/>
      <c r="B8" s="58"/>
      <c r="C8" s="59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</row>
    <row r="9" spans="1:20" x14ac:dyDescent="0.2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</row>
    <row r="10" spans="1:20" x14ac:dyDescent="0.2">
      <c r="A10" s="122" t="s">
        <v>3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</row>
    <row r="11" spans="1:20" s="3" customFormat="1" ht="132.75" customHeight="1" x14ac:dyDescent="0.2">
      <c r="A11" s="11" t="s">
        <v>4</v>
      </c>
      <c r="B11" s="11" t="s">
        <v>5</v>
      </c>
      <c r="C11" s="11" t="s">
        <v>6</v>
      </c>
      <c r="D11" s="12" t="s">
        <v>7</v>
      </c>
      <c r="E11" s="13" t="s">
        <v>8</v>
      </c>
      <c r="F11" s="13" t="s">
        <v>9</v>
      </c>
      <c r="G11" s="13" t="s">
        <v>10</v>
      </c>
      <c r="H11" s="11" t="s">
        <v>11</v>
      </c>
      <c r="I11" s="14" t="s">
        <v>12</v>
      </c>
      <c r="J11" s="11" t="s">
        <v>13</v>
      </c>
      <c r="K11" s="15" t="s">
        <v>14</v>
      </c>
      <c r="L11" s="13" t="s">
        <v>15</v>
      </c>
      <c r="M11" s="13" t="s">
        <v>16</v>
      </c>
      <c r="N11" s="13" t="s">
        <v>17</v>
      </c>
      <c r="O11" s="16" t="s">
        <v>18</v>
      </c>
      <c r="P11" s="16" t="s">
        <v>19</v>
      </c>
      <c r="Q11" s="15" t="s">
        <v>20</v>
      </c>
      <c r="R11" s="17" t="s">
        <v>21</v>
      </c>
      <c r="S11" s="17" t="s">
        <v>262</v>
      </c>
      <c r="T11" s="16" t="s">
        <v>263</v>
      </c>
    </row>
    <row r="12" spans="1:20" x14ac:dyDescent="0.2">
      <c r="A12" s="18">
        <v>1</v>
      </c>
      <c r="B12" s="18" t="s">
        <v>22</v>
      </c>
      <c r="C12" s="19" t="s">
        <v>23</v>
      </c>
      <c r="D12" s="18" t="s">
        <v>24</v>
      </c>
      <c r="E12" s="20">
        <v>1</v>
      </c>
      <c r="F12" s="20">
        <v>1</v>
      </c>
      <c r="G12" s="20">
        <v>2100</v>
      </c>
      <c r="H12" s="21"/>
      <c r="I12" s="22"/>
      <c r="J12" s="22"/>
      <c r="K12" s="22"/>
      <c r="L12" s="23"/>
      <c r="M12" s="24" t="str">
        <f>IFERROR(((G12/L12)*F12),"")</f>
        <v/>
      </c>
      <c r="N12" s="23"/>
      <c r="O12" s="25"/>
      <c r="P12" s="26" t="str">
        <f>IFERROR((O12/N12),"")</f>
        <v/>
      </c>
      <c r="Q12" s="27"/>
      <c r="R12" s="28">
        <f>IFERROR(((O12*(1+Q12/100))),"")</f>
        <v>0</v>
      </c>
      <c r="S12" s="108" t="str">
        <f>IFERROR((R12/N12),"")</f>
        <v/>
      </c>
      <c r="T12" s="26" t="str">
        <f>IFERROR((S12*M12),"")</f>
        <v/>
      </c>
    </row>
    <row r="13" spans="1:20" x14ac:dyDescent="0.2">
      <c r="A13" s="18">
        <v>2</v>
      </c>
      <c r="B13" s="18" t="s">
        <v>25</v>
      </c>
      <c r="C13" s="19" t="s">
        <v>26</v>
      </c>
      <c r="D13" s="18" t="s">
        <v>24</v>
      </c>
      <c r="E13" s="20">
        <v>1</v>
      </c>
      <c r="F13" s="20">
        <v>2</v>
      </c>
      <c r="G13" s="20">
        <v>6400</v>
      </c>
      <c r="H13" s="21"/>
      <c r="I13" s="22"/>
      <c r="J13" s="22"/>
      <c r="K13" s="22"/>
      <c r="L13" s="23"/>
      <c r="M13" s="24" t="str">
        <f t="shared" ref="M13:M76" si="0">IFERROR(((G13/L13)*F13),"")</f>
        <v/>
      </c>
      <c r="N13" s="23"/>
      <c r="O13" s="25"/>
      <c r="P13" s="26" t="str">
        <f t="shared" ref="P13:P76" si="1">IFERROR((O13/N13),"")</f>
        <v/>
      </c>
      <c r="Q13" s="27"/>
      <c r="R13" s="28">
        <f t="shared" ref="R13:R72" si="2">IFERROR(((O13*(1+Q13/100))),"")</f>
        <v>0</v>
      </c>
      <c r="S13" s="108" t="str">
        <f t="shared" ref="S13:S76" si="3">IFERROR((R13/N13),"")</f>
        <v/>
      </c>
      <c r="T13" s="26" t="str">
        <f t="shared" ref="T13:T76" si="4">IFERROR((S13*M13),"")</f>
        <v/>
      </c>
    </row>
    <row r="14" spans="1:20" x14ac:dyDescent="0.2">
      <c r="A14" s="18">
        <v>3</v>
      </c>
      <c r="B14" s="18" t="s">
        <v>27</v>
      </c>
      <c r="C14" s="19" t="s">
        <v>28</v>
      </c>
      <c r="D14" s="18" t="s">
        <v>24</v>
      </c>
      <c r="E14" s="20">
        <v>1</v>
      </c>
      <c r="F14" s="20">
        <v>6</v>
      </c>
      <c r="G14" s="20">
        <v>8400</v>
      </c>
      <c r="H14" s="21"/>
      <c r="I14" s="22"/>
      <c r="J14" s="22"/>
      <c r="K14" s="22"/>
      <c r="L14" s="23"/>
      <c r="M14" s="24" t="str">
        <f t="shared" si="0"/>
        <v/>
      </c>
      <c r="N14" s="23"/>
      <c r="O14" s="25"/>
      <c r="P14" s="26" t="str">
        <f t="shared" si="1"/>
        <v/>
      </c>
      <c r="Q14" s="27"/>
      <c r="R14" s="28">
        <f t="shared" si="2"/>
        <v>0</v>
      </c>
      <c r="S14" s="108" t="str">
        <f t="shared" si="3"/>
        <v/>
      </c>
      <c r="T14" s="26" t="str">
        <f t="shared" si="4"/>
        <v/>
      </c>
    </row>
    <row r="15" spans="1:20" x14ac:dyDescent="0.2">
      <c r="A15" s="18">
        <v>4</v>
      </c>
      <c r="B15" s="18" t="s">
        <v>29</v>
      </c>
      <c r="C15" s="19" t="s">
        <v>30</v>
      </c>
      <c r="D15" s="18" t="s">
        <v>24</v>
      </c>
      <c r="E15" s="20">
        <v>1</v>
      </c>
      <c r="F15" s="20">
        <v>1</v>
      </c>
      <c r="G15" s="20">
        <v>27000</v>
      </c>
      <c r="H15" s="21"/>
      <c r="I15" s="22"/>
      <c r="J15" s="22"/>
      <c r="K15" s="22"/>
      <c r="L15" s="23"/>
      <c r="M15" s="24" t="str">
        <f t="shared" si="0"/>
        <v/>
      </c>
      <c r="N15" s="23"/>
      <c r="O15" s="25"/>
      <c r="P15" s="26" t="str">
        <f t="shared" si="1"/>
        <v/>
      </c>
      <c r="Q15" s="27"/>
      <c r="R15" s="28">
        <f t="shared" si="2"/>
        <v>0</v>
      </c>
      <c r="S15" s="108" t="str">
        <f t="shared" si="3"/>
        <v/>
      </c>
      <c r="T15" s="26" t="str">
        <f t="shared" si="4"/>
        <v/>
      </c>
    </row>
    <row r="16" spans="1:20" x14ac:dyDescent="0.2">
      <c r="A16" s="18">
        <v>5</v>
      </c>
      <c r="B16" s="18" t="s">
        <v>31</v>
      </c>
      <c r="C16" s="19" t="s">
        <v>32</v>
      </c>
      <c r="D16" s="18" t="s">
        <v>24</v>
      </c>
      <c r="E16" s="20">
        <v>1</v>
      </c>
      <c r="F16" s="20">
        <v>1</v>
      </c>
      <c r="G16" s="20">
        <v>6000</v>
      </c>
      <c r="H16" s="21"/>
      <c r="I16" s="22"/>
      <c r="J16" s="22"/>
      <c r="K16" s="22"/>
      <c r="L16" s="23"/>
      <c r="M16" s="24" t="str">
        <f t="shared" si="0"/>
        <v/>
      </c>
      <c r="N16" s="23"/>
      <c r="O16" s="25"/>
      <c r="P16" s="26" t="str">
        <f t="shared" si="1"/>
        <v/>
      </c>
      <c r="Q16" s="27"/>
      <c r="R16" s="28">
        <f t="shared" si="2"/>
        <v>0</v>
      </c>
      <c r="S16" s="108" t="str">
        <f t="shared" si="3"/>
        <v/>
      </c>
      <c r="T16" s="26" t="str">
        <f t="shared" si="4"/>
        <v/>
      </c>
    </row>
    <row r="17" spans="1:20" x14ac:dyDescent="0.2">
      <c r="A17" s="18">
        <v>6</v>
      </c>
      <c r="B17" s="18" t="s">
        <v>33</v>
      </c>
      <c r="C17" s="19" t="s">
        <v>34</v>
      </c>
      <c r="D17" s="18" t="s">
        <v>24</v>
      </c>
      <c r="E17" s="20">
        <v>1</v>
      </c>
      <c r="F17" s="20">
        <v>1</v>
      </c>
      <c r="G17" s="20">
        <v>21000</v>
      </c>
      <c r="H17" s="21"/>
      <c r="I17" s="22"/>
      <c r="J17" s="22"/>
      <c r="K17" s="22"/>
      <c r="L17" s="23"/>
      <c r="M17" s="24" t="str">
        <f t="shared" si="0"/>
        <v/>
      </c>
      <c r="N17" s="23"/>
      <c r="O17" s="25"/>
      <c r="P17" s="26" t="str">
        <f t="shared" si="1"/>
        <v/>
      </c>
      <c r="Q17" s="27"/>
      <c r="R17" s="28">
        <f t="shared" si="2"/>
        <v>0</v>
      </c>
      <c r="S17" s="108" t="str">
        <f t="shared" si="3"/>
        <v/>
      </c>
      <c r="T17" s="26" t="str">
        <f t="shared" si="4"/>
        <v/>
      </c>
    </row>
    <row r="18" spans="1:20" x14ac:dyDescent="0.2">
      <c r="A18" s="18">
        <v>7</v>
      </c>
      <c r="B18" s="18" t="s">
        <v>35</v>
      </c>
      <c r="C18" s="19" t="s">
        <v>36</v>
      </c>
      <c r="D18" s="18" t="s">
        <v>24</v>
      </c>
      <c r="E18" s="20">
        <v>1</v>
      </c>
      <c r="F18" s="20">
        <v>3</v>
      </c>
      <c r="G18" s="20">
        <v>14600</v>
      </c>
      <c r="H18" s="21"/>
      <c r="I18" s="22"/>
      <c r="J18" s="22"/>
      <c r="K18" s="22"/>
      <c r="L18" s="23"/>
      <c r="M18" s="24" t="str">
        <f>IFERROR(((G18/L18)*F18),"")</f>
        <v/>
      </c>
      <c r="N18" s="23"/>
      <c r="O18" s="25"/>
      <c r="P18" s="26" t="str">
        <f>IFERROR((O18/N18),"")</f>
        <v/>
      </c>
      <c r="Q18" s="27"/>
      <c r="R18" s="28">
        <f t="shared" si="2"/>
        <v>0</v>
      </c>
      <c r="S18" s="108" t="str">
        <f>IFERROR((R18/N18),"")</f>
        <v/>
      </c>
      <c r="T18" s="26" t="str">
        <f>IFERROR((S18*M18),"")</f>
        <v/>
      </c>
    </row>
    <row r="19" spans="1:20" x14ac:dyDescent="0.2">
      <c r="A19" s="18">
        <v>8</v>
      </c>
      <c r="B19" s="18" t="s">
        <v>37</v>
      </c>
      <c r="C19" s="19" t="s">
        <v>38</v>
      </c>
      <c r="D19" s="18" t="s">
        <v>24</v>
      </c>
      <c r="E19" s="20">
        <v>1</v>
      </c>
      <c r="F19" s="20">
        <v>2</v>
      </c>
      <c r="G19" s="20">
        <v>19400</v>
      </c>
      <c r="H19" s="21"/>
      <c r="I19" s="22"/>
      <c r="J19" s="22"/>
      <c r="K19" s="22"/>
      <c r="L19" s="23"/>
      <c r="M19" s="24" t="str">
        <f t="shared" si="0"/>
        <v/>
      </c>
      <c r="N19" s="23"/>
      <c r="O19" s="25"/>
      <c r="P19" s="26" t="str">
        <f t="shared" si="1"/>
        <v/>
      </c>
      <c r="Q19" s="27"/>
      <c r="R19" s="28">
        <f t="shared" si="2"/>
        <v>0</v>
      </c>
      <c r="S19" s="108" t="str">
        <f t="shared" si="3"/>
        <v/>
      </c>
      <c r="T19" s="26" t="str">
        <f t="shared" si="4"/>
        <v/>
      </c>
    </row>
    <row r="20" spans="1:20" x14ac:dyDescent="0.2">
      <c r="A20" s="18">
        <v>9</v>
      </c>
      <c r="B20" s="18" t="s">
        <v>39</v>
      </c>
      <c r="C20" s="19" t="s">
        <v>40</v>
      </c>
      <c r="D20" s="18" t="s">
        <v>24</v>
      </c>
      <c r="E20" s="20">
        <v>1</v>
      </c>
      <c r="F20" s="20">
        <v>1</v>
      </c>
      <c r="G20" s="20">
        <v>6000</v>
      </c>
      <c r="H20" s="21"/>
      <c r="I20" s="22"/>
      <c r="J20" s="22"/>
      <c r="K20" s="22"/>
      <c r="L20" s="23"/>
      <c r="M20" s="24" t="str">
        <f>IFERROR(((G20/L20)*F20),"")</f>
        <v/>
      </c>
      <c r="N20" s="23"/>
      <c r="O20" s="25"/>
      <c r="P20" s="26" t="str">
        <f t="shared" si="1"/>
        <v/>
      </c>
      <c r="Q20" s="27"/>
      <c r="R20" s="28">
        <f t="shared" si="2"/>
        <v>0</v>
      </c>
      <c r="S20" s="108" t="str">
        <f t="shared" si="3"/>
        <v/>
      </c>
      <c r="T20" s="26" t="str">
        <f t="shared" si="4"/>
        <v/>
      </c>
    </row>
    <row r="21" spans="1:20" x14ac:dyDescent="0.2">
      <c r="A21" s="18">
        <v>10</v>
      </c>
      <c r="B21" s="18" t="s">
        <v>41</v>
      </c>
      <c r="C21" s="19" t="s">
        <v>42</v>
      </c>
      <c r="D21" s="18" t="s">
        <v>24</v>
      </c>
      <c r="E21" s="20">
        <v>1</v>
      </c>
      <c r="F21" s="20">
        <v>1</v>
      </c>
      <c r="G21" s="20">
        <v>6000</v>
      </c>
      <c r="H21" s="21"/>
      <c r="I21" s="22"/>
      <c r="J21" s="22"/>
      <c r="K21" s="22"/>
      <c r="L21" s="23"/>
      <c r="M21" s="24" t="str">
        <f t="shared" si="0"/>
        <v/>
      </c>
      <c r="N21" s="23"/>
      <c r="O21" s="25"/>
      <c r="P21" s="26" t="str">
        <f t="shared" si="1"/>
        <v/>
      </c>
      <c r="Q21" s="27"/>
      <c r="R21" s="28">
        <f t="shared" si="2"/>
        <v>0</v>
      </c>
      <c r="S21" s="108" t="str">
        <f t="shared" si="3"/>
        <v/>
      </c>
      <c r="T21" s="26" t="str">
        <f t="shared" si="4"/>
        <v/>
      </c>
    </row>
    <row r="22" spans="1:20" x14ac:dyDescent="0.2">
      <c r="A22" s="18">
        <v>11</v>
      </c>
      <c r="B22" s="18" t="s">
        <v>43</v>
      </c>
      <c r="C22" s="19" t="s">
        <v>44</v>
      </c>
      <c r="D22" s="18" t="s">
        <v>24</v>
      </c>
      <c r="E22" s="20">
        <v>1</v>
      </c>
      <c r="F22" s="20">
        <v>1</v>
      </c>
      <c r="G22" s="20">
        <v>6000</v>
      </c>
      <c r="H22" s="21"/>
      <c r="I22" s="22"/>
      <c r="J22" s="22"/>
      <c r="K22" s="22"/>
      <c r="L22" s="23"/>
      <c r="M22" s="24" t="str">
        <f t="shared" si="0"/>
        <v/>
      </c>
      <c r="N22" s="23"/>
      <c r="O22" s="25"/>
      <c r="P22" s="26" t="str">
        <f t="shared" si="1"/>
        <v/>
      </c>
      <c r="Q22" s="27"/>
      <c r="R22" s="28">
        <f>IFERROR(((O22*(1+Q22/100))),"")</f>
        <v>0</v>
      </c>
      <c r="S22" s="108" t="str">
        <f t="shared" si="3"/>
        <v/>
      </c>
      <c r="T22" s="26" t="str">
        <f t="shared" si="4"/>
        <v/>
      </c>
    </row>
    <row r="23" spans="1:20" x14ac:dyDescent="0.2">
      <c r="A23" s="18">
        <v>12</v>
      </c>
      <c r="B23" s="18" t="s">
        <v>45</v>
      </c>
      <c r="C23" s="19" t="s">
        <v>46</v>
      </c>
      <c r="D23" s="18" t="s">
        <v>24</v>
      </c>
      <c r="E23" s="20">
        <v>1</v>
      </c>
      <c r="F23" s="20">
        <v>1</v>
      </c>
      <c r="G23" s="20">
        <v>6000</v>
      </c>
      <c r="H23" s="21"/>
      <c r="I23" s="22"/>
      <c r="J23" s="22"/>
      <c r="K23" s="22"/>
      <c r="L23" s="23"/>
      <c r="M23" s="24" t="str">
        <f t="shared" si="0"/>
        <v/>
      </c>
      <c r="N23" s="23"/>
      <c r="O23" s="25"/>
      <c r="P23" s="26" t="str">
        <f t="shared" si="1"/>
        <v/>
      </c>
      <c r="Q23" s="27"/>
      <c r="R23" s="28">
        <f t="shared" si="2"/>
        <v>0</v>
      </c>
      <c r="S23" s="108" t="str">
        <f t="shared" si="3"/>
        <v/>
      </c>
      <c r="T23" s="26" t="str">
        <f t="shared" si="4"/>
        <v/>
      </c>
    </row>
    <row r="24" spans="1:20" x14ac:dyDescent="0.2">
      <c r="A24" s="18">
        <v>13</v>
      </c>
      <c r="B24" s="18" t="s">
        <v>47</v>
      </c>
      <c r="C24" s="29" t="s">
        <v>48</v>
      </c>
      <c r="D24" s="18" t="s">
        <v>24</v>
      </c>
      <c r="E24" s="20">
        <v>1</v>
      </c>
      <c r="F24" s="20">
        <v>1</v>
      </c>
      <c r="G24" s="20">
        <v>22</v>
      </c>
      <c r="H24" s="21"/>
      <c r="I24" s="22"/>
      <c r="J24" s="22"/>
      <c r="K24" s="22"/>
      <c r="L24" s="23"/>
      <c r="M24" s="24" t="str">
        <f t="shared" si="0"/>
        <v/>
      </c>
      <c r="N24" s="23"/>
      <c r="O24" s="25"/>
      <c r="P24" s="26" t="str">
        <f t="shared" si="1"/>
        <v/>
      </c>
      <c r="Q24" s="27"/>
      <c r="R24" s="28">
        <f t="shared" si="2"/>
        <v>0</v>
      </c>
      <c r="S24" s="108" t="str">
        <f t="shared" si="3"/>
        <v/>
      </c>
      <c r="T24" s="26" t="str">
        <f t="shared" si="4"/>
        <v/>
      </c>
    </row>
    <row r="25" spans="1:20" ht="16.5" customHeight="1" x14ac:dyDescent="0.2">
      <c r="A25" s="18">
        <v>14</v>
      </c>
      <c r="B25" s="18" t="s">
        <v>49</v>
      </c>
      <c r="C25" s="29" t="s">
        <v>50</v>
      </c>
      <c r="D25" s="18" t="s">
        <v>24</v>
      </c>
      <c r="E25" s="20">
        <v>1</v>
      </c>
      <c r="F25" s="20">
        <v>1</v>
      </c>
      <c r="G25" s="20">
        <v>11</v>
      </c>
      <c r="H25" s="21"/>
      <c r="I25" s="22"/>
      <c r="J25" s="22"/>
      <c r="K25" s="22"/>
      <c r="L25" s="23"/>
      <c r="M25" s="24" t="str">
        <f t="shared" si="0"/>
        <v/>
      </c>
      <c r="N25" s="23"/>
      <c r="O25" s="25"/>
      <c r="P25" s="26" t="str">
        <f t="shared" si="1"/>
        <v/>
      </c>
      <c r="Q25" s="27"/>
      <c r="R25" s="28">
        <f t="shared" si="2"/>
        <v>0</v>
      </c>
      <c r="S25" s="108" t="str">
        <f t="shared" si="3"/>
        <v/>
      </c>
      <c r="T25" s="26" t="str">
        <f t="shared" si="4"/>
        <v/>
      </c>
    </row>
    <row r="26" spans="1:20" x14ac:dyDescent="0.2">
      <c r="A26" s="18">
        <v>15</v>
      </c>
      <c r="B26" s="18" t="s">
        <v>51</v>
      </c>
      <c r="C26" s="30" t="s">
        <v>52</v>
      </c>
      <c r="D26" s="18" t="s">
        <v>24</v>
      </c>
      <c r="E26" s="20">
        <v>1</v>
      </c>
      <c r="F26" s="20">
        <v>1</v>
      </c>
      <c r="G26" s="20">
        <v>11</v>
      </c>
      <c r="H26" s="21"/>
      <c r="I26" s="22"/>
      <c r="J26" s="22"/>
      <c r="K26" s="22"/>
      <c r="L26" s="23"/>
      <c r="M26" s="24" t="str">
        <f t="shared" si="0"/>
        <v/>
      </c>
      <c r="N26" s="23"/>
      <c r="O26" s="25"/>
      <c r="P26" s="26" t="str">
        <f t="shared" si="1"/>
        <v/>
      </c>
      <c r="Q26" s="27"/>
      <c r="R26" s="28">
        <f t="shared" si="2"/>
        <v>0</v>
      </c>
      <c r="S26" s="108" t="str">
        <f t="shared" si="3"/>
        <v/>
      </c>
      <c r="T26" s="26" t="str">
        <f t="shared" si="4"/>
        <v/>
      </c>
    </row>
    <row r="27" spans="1:20" x14ac:dyDescent="0.2">
      <c r="A27" s="18">
        <v>16</v>
      </c>
      <c r="B27" s="18" t="s">
        <v>53</v>
      </c>
      <c r="C27" s="30" t="s">
        <v>54</v>
      </c>
      <c r="D27" s="18" t="s">
        <v>24</v>
      </c>
      <c r="E27" s="20">
        <v>1</v>
      </c>
      <c r="F27" s="20">
        <v>1</v>
      </c>
      <c r="G27" s="20">
        <v>11</v>
      </c>
      <c r="H27" s="21"/>
      <c r="I27" s="22"/>
      <c r="J27" s="22"/>
      <c r="K27" s="22"/>
      <c r="L27" s="23"/>
      <c r="M27" s="24" t="str">
        <f t="shared" si="0"/>
        <v/>
      </c>
      <c r="N27" s="23"/>
      <c r="O27" s="25"/>
      <c r="P27" s="26" t="str">
        <f t="shared" si="1"/>
        <v/>
      </c>
      <c r="Q27" s="27"/>
      <c r="R27" s="28">
        <f t="shared" si="2"/>
        <v>0</v>
      </c>
      <c r="S27" s="108" t="str">
        <f t="shared" si="3"/>
        <v/>
      </c>
      <c r="T27" s="26" t="str">
        <f t="shared" si="4"/>
        <v/>
      </c>
    </row>
    <row r="28" spans="1:20" ht="16.5" customHeight="1" x14ac:dyDescent="0.2">
      <c r="A28" s="18">
        <v>17</v>
      </c>
      <c r="B28" s="18" t="s">
        <v>55</v>
      </c>
      <c r="C28" s="30" t="s">
        <v>56</v>
      </c>
      <c r="D28" s="18" t="s">
        <v>24</v>
      </c>
      <c r="E28" s="20">
        <v>1</v>
      </c>
      <c r="F28" s="20">
        <v>1</v>
      </c>
      <c r="G28" s="20">
        <v>11</v>
      </c>
      <c r="H28" s="21"/>
      <c r="I28" s="22"/>
      <c r="J28" s="22"/>
      <c r="K28" s="22"/>
      <c r="L28" s="23"/>
      <c r="M28" s="24" t="str">
        <f t="shared" si="0"/>
        <v/>
      </c>
      <c r="N28" s="23"/>
      <c r="O28" s="25"/>
      <c r="P28" s="26" t="str">
        <f t="shared" si="1"/>
        <v/>
      </c>
      <c r="Q28" s="27"/>
      <c r="R28" s="28">
        <f t="shared" si="2"/>
        <v>0</v>
      </c>
      <c r="S28" s="108" t="str">
        <f t="shared" si="3"/>
        <v/>
      </c>
      <c r="T28" s="26" t="str">
        <f t="shared" si="4"/>
        <v/>
      </c>
    </row>
    <row r="29" spans="1:20" ht="16.5" customHeight="1" x14ac:dyDescent="0.3">
      <c r="A29" s="18">
        <v>18</v>
      </c>
      <c r="B29" s="18" t="s">
        <v>57</v>
      </c>
      <c r="C29" s="31" t="s">
        <v>58</v>
      </c>
      <c r="D29" s="18" t="s">
        <v>24</v>
      </c>
      <c r="E29" s="20">
        <v>1</v>
      </c>
      <c r="F29" s="20">
        <v>2</v>
      </c>
      <c r="G29" s="20">
        <v>6300</v>
      </c>
      <c r="H29" s="21"/>
      <c r="I29" s="22"/>
      <c r="J29" s="22"/>
      <c r="K29" s="22"/>
      <c r="L29" s="23"/>
      <c r="M29" s="24" t="str">
        <f t="shared" si="0"/>
        <v/>
      </c>
      <c r="N29" s="23"/>
      <c r="O29" s="25"/>
      <c r="P29" s="26" t="str">
        <f t="shared" si="1"/>
        <v/>
      </c>
      <c r="Q29" s="27"/>
      <c r="R29" s="28">
        <f t="shared" si="2"/>
        <v>0</v>
      </c>
      <c r="S29" s="108" t="str">
        <f>IFERROR((R29/N29),"")</f>
        <v/>
      </c>
      <c r="T29" s="26" t="str">
        <f t="shared" si="4"/>
        <v/>
      </c>
    </row>
    <row r="30" spans="1:20" ht="16.5" customHeight="1" x14ac:dyDescent="0.3">
      <c r="A30" s="18">
        <v>19</v>
      </c>
      <c r="B30" s="18" t="s">
        <v>59</v>
      </c>
      <c r="C30" s="31" t="s">
        <v>60</v>
      </c>
      <c r="D30" s="18" t="s">
        <v>24</v>
      </c>
      <c r="E30" s="20">
        <v>1</v>
      </c>
      <c r="F30" s="20">
        <v>2</v>
      </c>
      <c r="G30" s="20">
        <v>5000</v>
      </c>
      <c r="H30" s="21"/>
      <c r="I30" s="22"/>
      <c r="J30" s="22"/>
      <c r="K30" s="22"/>
      <c r="L30" s="23"/>
      <c r="M30" s="24" t="str">
        <f t="shared" si="0"/>
        <v/>
      </c>
      <c r="N30" s="23"/>
      <c r="O30" s="25"/>
      <c r="P30" s="26" t="str">
        <f t="shared" si="1"/>
        <v/>
      </c>
      <c r="Q30" s="27"/>
      <c r="R30" s="28">
        <f t="shared" si="2"/>
        <v>0</v>
      </c>
      <c r="S30" s="108" t="str">
        <f t="shared" si="3"/>
        <v/>
      </c>
      <c r="T30" s="26" t="str">
        <f t="shared" si="4"/>
        <v/>
      </c>
    </row>
    <row r="31" spans="1:20" x14ac:dyDescent="0.3">
      <c r="A31" s="18">
        <v>20</v>
      </c>
      <c r="B31" s="18" t="s">
        <v>61</v>
      </c>
      <c r="C31" s="31" t="s">
        <v>62</v>
      </c>
      <c r="D31" s="18" t="s">
        <v>24</v>
      </c>
      <c r="E31" s="20">
        <v>1</v>
      </c>
      <c r="F31" s="20">
        <v>4</v>
      </c>
      <c r="G31" s="20">
        <v>5000</v>
      </c>
      <c r="H31" s="21"/>
      <c r="I31" s="22"/>
      <c r="J31" s="22"/>
      <c r="K31" s="22"/>
      <c r="L31" s="23"/>
      <c r="M31" s="24" t="str">
        <f t="shared" si="0"/>
        <v/>
      </c>
      <c r="N31" s="23"/>
      <c r="O31" s="25"/>
      <c r="P31" s="26" t="str">
        <f t="shared" si="1"/>
        <v/>
      </c>
      <c r="Q31" s="27"/>
      <c r="R31" s="28">
        <f t="shared" si="2"/>
        <v>0</v>
      </c>
      <c r="S31" s="108" t="str">
        <f t="shared" si="3"/>
        <v/>
      </c>
      <c r="T31" s="26" t="str">
        <f t="shared" si="4"/>
        <v/>
      </c>
    </row>
    <row r="32" spans="1:20" ht="16.5" customHeight="1" x14ac:dyDescent="0.3">
      <c r="A32" s="18">
        <v>21</v>
      </c>
      <c r="B32" s="18" t="s">
        <v>63</v>
      </c>
      <c r="C32" s="31" t="s">
        <v>64</v>
      </c>
      <c r="D32" s="18" t="s">
        <v>24</v>
      </c>
      <c r="E32" s="20">
        <v>1</v>
      </c>
      <c r="F32" s="20">
        <v>1</v>
      </c>
      <c r="G32" s="20">
        <v>5000</v>
      </c>
      <c r="H32" s="21"/>
      <c r="I32" s="22"/>
      <c r="J32" s="22"/>
      <c r="K32" s="22"/>
      <c r="L32" s="23"/>
      <c r="M32" s="24" t="str">
        <f t="shared" si="0"/>
        <v/>
      </c>
      <c r="N32" s="23"/>
      <c r="O32" s="25"/>
      <c r="P32" s="26" t="str">
        <f t="shared" si="1"/>
        <v/>
      </c>
      <c r="Q32" s="27"/>
      <c r="R32" s="28">
        <f t="shared" si="2"/>
        <v>0</v>
      </c>
      <c r="S32" s="108" t="str">
        <f t="shared" si="3"/>
        <v/>
      </c>
      <c r="T32" s="26" t="str">
        <f t="shared" si="4"/>
        <v/>
      </c>
    </row>
    <row r="33" spans="1:247" x14ac:dyDescent="0.2">
      <c r="A33" s="18">
        <v>22</v>
      </c>
      <c r="B33" s="32" t="s">
        <v>65</v>
      </c>
      <c r="C33" s="29" t="s">
        <v>66</v>
      </c>
      <c r="D33" s="18" t="s">
        <v>24</v>
      </c>
      <c r="E33" s="20">
        <v>1</v>
      </c>
      <c r="F33" s="20">
        <v>2</v>
      </c>
      <c r="G33" s="20">
        <v>61000</v>
      </c>
      <c r="H33" s="33"/>
      <c r="I33" s="34"/>
      <c r="J33" s="34"/>
      <c r="K33" s="35"/>
      <c r="L33" s="36"/>
      <c r="M33" s="24" t="str">
        <f t="shared" si="0"/>
        <v/>
      </c>
      <c r="N33" s="36"/>
      <c r="O33" s="37"/>
      <c r="P33" s="26" t="str">
        <f t="shared" si="1"/>
        <v/>
      </c>
      <c r="Q33" s="35"/>
      <c r="R33" s="28">
        <f t="shared" si="2"/>
        <v>0</v>
      </c>
      <c r="S33" s="108" t="str">
        <f t="shared" si="3"/>
        <v/>
      </c>
      <c r="T33" s="26" t="str">
        <f t="shared" si="4"/>
        <v/>
      </c>
    </row>
    <row r="34" spans="1:247" x14ac:dyDescent="0.2">
      <c r="A34" s="94">
        <v>23</v>
      </c>
      <c r="B34" s="95" t="s">
        <v>67</v>
      </c>
      <c r="C34" s="96" t="s">
        <v>260</v>
      </c>
      <c r="D34" s="94" t="s">
        <v>24</v>
      </c>
      <c r="E34" s="97">
        <v>1</v>
      </c>
      <c r="F34" s="97">
        <v>2</v>
      </c>
      <c r="G34" s="97">
        <v>280</v>
      </c>
      <c r="H34" s="98"/>
      <c r="I34" s="99"/>
      <c r="J34" s="99"/>
      <c r="K34" s="100"/>
      <c r="L34" s="101"/>
      <c r="M34" s="102" t="str">
        <f t="shared" si="0"/>
        <v/>
      </c>
      <c r="N34" s="101"/>
      <c r="O34" s="103"/>
      <c r="P34" s="104" t="str">
        <f t="shared" si="1"/>
        <v/>
      </c>
      <c r="Q34" s="100"/>
      <c r="R34" s="105">
        <f t="shared" si="2"/>
        <v>0</v>
      </c>
      <c r="S34" s="109" t="str">
        <f>IFERROR((R34/N34),"")</f>
        <v/>
      </c>
      <c r="T34" s="104" t="str">
        <f t="shared" si="4"/>
        <v/>
      </c>
    </row>
    <row r="35" spans="1:247" x14ac:dyDescent="0.2">
      <c r="A35" s="18">
        <v>24</v>
      </c>
      <c r="B35" s="32" t="s">
        <v>68</v>
      </c>
      <c r="C35" s="29" t="s">
        <v>69</v>
      </c>
      <c r="D35" s="18" t="s">
        <v>24</v>
      </c>
      <c r="E35" s="20">
        <v>1</v>
      </c>
      <c r="F35" s="20">
        <v>4</v>
      </c>
      <c r="G35" s="20">
        <v>23000</v>
      </c>
      <c r="H35" s="33"/>
      <c r="I35" s="34"/>
      <c r="J35" s="34"/>
      <c r="K35" s="35"/>
      <c r="L35" s="36"/>
      <c r="M35" s="24" t="str">
        <f t="shared" si="0"/>
        <v/>
      </c>
      <c r="N35" s="36"/>
      <c r="O35" s="37"/>
      <c r="P35" s="26" t="str">
        <f t="shared" si="1"/>
        <v/>
      </c>
      <c r="Q35" s="35"/>
      <c r="R35" s="28">
        <f t="shared" si="2"/>
        <v>0</v>
      </c>
      <c r="S35" s="108" t="str">
        <f t="shared" si="3"/>
        <v/>
      </c>
      <c r="T35" s="26" t="str">
        <f t="shared" si="4"/>
        <v/>
      </c>
    </row>
    <row r="36" spans="1:247" x14ac:dyDescent="0.2">
      <c r="A36" s="18">
        <v>25</v>
      </c>
      <c r="B36" s="32" t="s">
        <v>70</v>
      </c>
      <c r="C36" s="29" t="s">
        <v>71</v>
      </c>
      <c r="D36" s="18" t="s">
        <v>24</v>
      </c>
      <c r="E36" s="20">
        <v>1</v>
      </c>
      <c r="F36" s="20">
        <v>4</v>
      </c>
      <c r="G36" s="20">
        <v>18000</v>
      </c>
      <c r="H36" s="33"/>
      <c r="I36" s="34"/>
      <c r="J36" s="34"/>
      <c r="K36" s="35"/>
      <c r="L36" s="36"/>
      <c r="M36" s="24" t="str">
        <f t="shared" si="0"/>
        <v/>
      </c>
      <c r="N36" s="36"/>
      <c r="O36" s="37"/>
      <c r="P36" s="26" t="str">
        <f t="shared" si="1"/>
        <v/>
      </c>
      <c r="Q36" s="35"/>
      <c r="R36" s="28">
        <f>IFERROR(((O36*(1+Q36/100))),"")</f>
        <v>0</v>
      </c>
      <c r="S36" s="108" t="str">
        <f t="shared" si="3"/>
        <v/>
      </c>
      <c r="T36" s="26" t="str">
        <f t="shared" si="4"/>
        <v/>
      </c>
    </row>
    <row r="37" spans="1:247" x14ac:dyDescent="0.2">
      <c r="A37" s="18">
        <v>26</v>
      </c>
      <c r="B37" s="32" t="s">
        <v>72</v>
      </c>
      <c r="C37" s="29" t="s">
        <v>73</v>
      </c>
      <c r="D37" s="18" t="s">
        <v>24</v>
      </c>
      <c r="E37" s="20">
        <v>1</v>
      </c>
      <c r="F37" s="20">
        <v>4</v>
      </c>
      <c r="G37" s="20">
        <v>18000</v>
      </c>
      <c r="H37" s="33"/>
      <c r="I37" s="34"/>
      <c r="J37" s="34"/>
      <c r="K37" s="35"/>
      <c r="L37" s="36"/>
      <c r="M37" s="24" t="str">
        <f t="shared" si="0"/>
        <v/>
      </c>
      <c r="N37" s="36"/>
      <c r="O37" s="37"/>
      <c r="P37" s="26" t="str">
        <f t="shared" si="1"/>
        <v/>
      </c>
      <c r="Q37" s="35"/>
      <c r="R37" s="28">
        <f t="shared" si="2"/>
        <v>0</v>
      </c>
      <c r="S37" s="108" t="str">
        <f t="shared" si="3"/>
        <v/>
      </c>
      <c r="T37" s="26" t="str">
        <f t="shared" si="4"/>
        <v/>
      </c>
    </row>
    <row r="38" spans="1:247" x14ac:dyDescent="0.2">
      <c r="A38" s="18">
        <v>27</v>
      </c>
      <c r="B38" s="32" t="s">
        <v>74</v>
      </c>
      <c r="C38" s="29" t="s">
        <v>75</v>
      </c>
      <c r="D38" s="18" t="s">
        <v>24</v>
      </c>
      <c r="E38" s="20">
        <v>1</v>
      </c>
      <c r="F38" s="20">
        <v>4</v>
      </c>
      <c r="G38" s="20">
        <v>18000</v>
      </c>
      <c r="H38" s="33"/>
      <c r="I38" s="34"/>
      <c r="J38" s="34"/>
      <c r="K38" s="35"/>
      <c r="L38" s="36"/>
      <c r="M38" s="24" t="str">
        <f t="shared" si="0"/>
        <v/>
      </c>
      <c r="N38" s="36"/>
      <c r="O38" s="37"/>
      <c r="P38" s="26" t="str">
        <f t="shared" si="1"/>
        <v/>
      </c>
      <c r="Q38" s="35"/>
      <c r="R38" s="28">
        <f t="shared" si="2"/>
        <v>0</v>
      </c>
      <c r="S38" s="108" t="str">
        <f t="shared" si="3"/>
        <v/>
      </c>
      <c r="T38" s="26" t="str">
        <f t="shared" si="4"/>
        <v/>
      </c>
    </row>
    <row r="39" spans="1:247" ht="17.25" customHeight="1" x14ac:dyDescent="0.2">
      <c r="A39" s="18">
        <v>28</v>
      </c>
      <c r="B39" s="32" t="s">
        <v>76</v>
      </c>
      <c r="C39" s="29" t="s">
        <v>77</v>
      </c>
      <c r="D39" s="18" t="s">
        <v>24</v>
      </c>
      <c r="E39" s="20">
        <v>1</v>
      </c>
      <c r="F39" s="20">
        <v>2</v>
      </c>
      <c r="G39" s="106">
        <v>30000</v>
      </c>
      <c r="H39" s="33"/>
      <c r="I39" s="34"/>
      <c r="J39" s="34"/>
      <c r="K39" s="35"/>
      <c r="L39" s="36"/>
      <c r="M39" s="24" t="str">
        <f t="shared" si="0"/>
        <v/>
      </c>
      <c r="N39" s="36"/>
      <c r="O39" s="37"/>
      <c r="P39" s="26" t="str">
        <f t="shared" si="1"/>
        <v/>
      </c>
      <c r="Q39" s="35"/>
      <c r="R39" s="28">
        <f t="shared" si="2"/>
        <v>0</v>
      </c>
      <c r="S39" s="108" t="str">
        <f t="shared" si="3"/>
        <v/>
      </c>
      <c r="T39" s="26" t="str">
        <f t="shared" si="4"/>
        <v/>
      </c>
    </row>
    <row r="40" spans="1:247" x14ac:dyDescent="0.2">
      <c r="A40" s="18">
        <v>29</v>
      </c>
      <c r="B40" s="18" t="s">
        <v>78</v>
      </c>
      <c r="C40" s="19" t="s">
        <v>79</v>
      </c>
      <c r="D40" s="18" t="s">
        <v>24</v>
      </c>
      <c r="E40" s="20">
        <v>1</v>
      </c>
      <c r="F40" s="20">
        <v>4</v>
      </c>
      <c r="G40" s="20">
        <v>1600</v>
      </c>
      <c r="H40" s="21"/>
      <c r="I40" s="22"/>
      <c r="J40" s="22"/>
      <c r="K40" s="22"/>
      <c r="L40" s="23"/>
      <c r="M40" s="24" t="str">
        <f t="shared" si="0"/>
        <v/>
      </c>
      <c r="N40" s="23"/>
      <c r="O40" s="25"/>
      <c r="P40" s="26" t="str">
        <f t="shared" si="1"/>
        <v/>
      </c>
      <c r="Q40" s="27"/>
      <c r="R40" s="28">
        <f t="shared" si="2"/>
        <v>0</v>
      </c>
      <c r="S40" s="108" t="str">
        <f t="shared" si="3"/>
        <v/>
      </c>
      <c r="T40" s="26" t="str">
        <f t="shared" si="4"/>
        <v/>
      </c>
    </row>
    <row r="41" spans="1:247" x14ac:dyDescent="0.2">
      <c r="A41" s="18">
        <v>30</v>
      </c>
      <c r="B41" s="18" t="s">
        <v>80</v>
      </c>
      <c r="C41" s="19" t="s">
        <v>81</v>
      </c>
      <c r="D41" s="18" t="s">
        <v>24</v>
      </c>
      <c r="E41" s="20">
        <v>1</v>
      </c>
      <c r="F41" s="20">
        <v>2</v>
      </c>
      <c r="G41" s="20">
        <v>360</v>
      </c>
      <c r="H41" s="21"/>
      <c r="I41" s="22"/>
      <c r="J41" s="22"/>
      <c r="K41" s="22"/>
      <c r="L41" s="23"/>
      <c r="M41" s="24" t="str">
        <f t="shared" si="0"/>
        <v/>
      </c>
      <c r="N41" s="23"/>
      <c r="O41" s="25"/>
      <c r="P41" s="26" t="str">
        <f t="shared" si="1"/>
        <v/>
      </c>
      <c r="Q41" s="27"/>
      <c r="R41" s="28">
        <f t="shared" si="2"/>
        <v>0</v>
      </c>
      <c r="S41" s="108" t="str">
        <f t="shared" si="3"/>
        <v/>
      </c>
      <c r="T41" s="26" t="str">
        <f t="shared" si="4"/>
        <v/>
      </c>
    </row>
    <row r="42" spans="1:247" x14ac:dyDescent="0.2">
      <c r="A42" s="18">
        <v>31</v>
      </c>
      <c r="B42" s="18" t="s">
        <v>82</v>
      </c>
      <c r="C42" s="19" t="s">
        <v>83</v>
      </c>
      <c r="D42" s="18" t="s">
        <v>24</v>
      </c>
      <c r="E42" s="20">
        <v>1</v>
      </c>
      <c r="F42" s="20">
        <v>2</v>
      </c>
      <c r="G42" s="20">
        <v>200</v>
      </c>
      <c r="H42" s="21"/>
      <c r="I42" s="22"/>
      <c r="J42" s="22"/>
      <c r="K42" s="22"/>
      <c r="L42" s="23"/>
      <c r="M42" s="24" t="str">
        <f t="shared" si="0"/>
        <v/>
      </c>
      <c r="N42" s="23"/>
      <c r="O42" s="25"/>
      <c r="P42" s="26" t="str">
        <f t="shared" si="1"/>
        <v/>
      </c>
      <c r="Q42" s="27"/>
      <c r="R42" s="28">
        <f t="shared" si="2"/>
        <v>0</v>
      </c>
      <c r="S42" s="108" t="str">
        <f t="shared" si="3"/>
        <v/>
      </c>
      <c r="T42" s="26" t="str">
        <f t="shared" si="4"/>
        <v/>
      </c>
    </row>
    <row r="43" spans="1:247" x14ac:dyDescent="0.2">
      <c r="A43" s="18">
        <v>32</v>
      </c>
      <c r="B43" s="18" t="s">
        <v>84</v>
      </c>
      <c r="C43" s="19" t="s">
        <v>85</v>
      </c>
      <c r="D43" s="18" t="s">
        <v>24</v>
      </c>
      <c r="E43" s="20">
        <v>1</v>
      </c>
      <c r="F43" s="20">
        <v>4</v>
      </c>
      <c r="G43" s="20">
        <v>1500</v>
      </c>
      <c r="H43" s="21"/>
      <c r="I43" s="22"/>
      <c r="J43" s="22"/>
      <c r="K43" s="22"/>
      <c r="L43" s="23"/>
      <c r="M43" s="24" t="str">
        <f t="shared" si="0"/>
        <v/>
      </c>
      <c r="N43" s="23"/>
      <c r="O43" s="25"/>
      <c r="P43" s="26" t="str">
        <f t="shared" si="1"/>
        <v/>
      </c>
      <c r="Q43" s="27"/>
      <c r="R43" s="28">
        <f t="shared" si="2"/>
        <v>0</v>
      </c>
      <c r="S43" s="108" t="str">
        <f t="shared" si="3"/>
        <v/>
      </c>
      <c r="T43" s="26" t="str">
        <f t="shared" si="4"/>
        <v/>
      </c>
      <c r="IM43" s="1" t="e">
        <v>#REF!</v>
      </c>
    </row>
    <row r="44" spans="1:247" x14ac:dyDescent="0.2">
      <c r="A44" s="18">
        <v>33</v>
      </c>
      <c r="B44" s="18" t="s">
        <v>86</v>
      </c>
      <c r="C44" s="19" t="s">
        <v>87</v>
      </c>
      <c r="D44" s="18" t="s">
        <v>24</v>
      </c>
      <c r="E44" s="20">
        <v>1</v>
      </c>
      <c r="F44" s="20">
        <v>1</v>
      </c>
      <c r="G44" s="20">
        <v>2000</v>
      </c>
      <c r="H44" s="21"/>
      <c r="I44" s="22"/>
      <c r="J44" s="22"/>
      <c r="K44" s="22"/>
      <c r="L44" s="23"/>
      <c r="M44" s="24" t="str">
        <f t="shared" si="0"/>
        <v/>
      </c>
      <c r="N44" s="23"/>
      <c r="O44" s="25"/>
      <c r="P44" s="26" t="str">
        <f t="shared" si="1"/>
        <v/>
      </c>
      <c r="Q44" s="27"/>
      <c r="R44" s="28">
        <f t="shared" si="2"/>
        <v>0</v>
      </c>
      <c r="S44" s="108" t="str">
        <f t="shared" si="3"/>
        <v/>
      </c>
      <c r="T44" s="26" t="str">
        <f t="shared" si="4"/>
        <v/>
      </c>
    </row>
    <row r="45" spans="1:247" x14ac:dyDescent="0.2">
      <c r="A45" s="18">
        <v>34</v>
      </c>
      <c r="B45" s="18" t="s">
        <v>88</v>
      </c>
      <c r="C45" s="19" t="s">
        <v>89</v>
      </c>
      <c r="D45" s="18" t="s">
        <v>24</v>
      </c>
      <c r="E45" s="20">
        <v>1</v>
      </c>
      <c r="F45" s="20">
        <v>2</v>
      </c>
      <c r="G45" s="20">
        <v>1600</v>
      </c>
      <c r="H45" s="21"/>
      <c r="I45" s="22"/>
      <c r="J45" s="22"/>
      <c r="K45" s="22"/>
      <c r="L45" s="23"/>
      <c r="M45" s="24" t="str">
        <f t="shared" si="0"/>
        <v/>
      </c>
      <c r="N45" s="23"/>
      <c r="O45" s="25"/>
      <c r="P45" s="26" t="str">
        <f t="shared" si="1"/>
        <v/>
      </c>
      <c r="Q45" s="27"/>
      <c r="R45" s="28">
        <f t="shared" si="2"/>
        <v>0</v>
      </c>
      <c r="S45" s="108" t="str">
        <f t="shared" si="3"/>
        <v/>
      </c>
      <c r="T45" s="26" t="str">
        <f t="shared" si="4"/>
        <v/>
      </c>
    </row>
    <row r="46" spans="1:247" x14ac:dyDescent="0.2">
      <c r="A46" s="18">
        <v>35</v>
      </c>
      <c r="B46" s="18" t="s">
        <v>90</v>
      </c>
      <c r="C46" s="19" t="s">
        <v>91</v>
      </c>
      <c r="D46" s="18" t="s">
        <v>24</v>
      </c>
      <c r="E46" s="20">
        <v>1</v>
      </c>
      <c r="F46" s="20">
        <v>3</v>
      </c>
      <c r="G46" s="20">
        <v>6500</v>
      </c>
      <c r="H46" s="21"/>
      <c r="I46" s="22"/>
      <c r="J46" s="22"/>
      <c r="K46" s="22"/>
      <c r="L46" s="23"/>
      <c r="M46" s="24" t="str">
        <f t="shared" si="0"/>
        <v/>
      </c>
      <c r="N46" s="23"/>
      <c r="O46" s="25"/>
      <c r="P46" s="26" t="str">
        <f t="shared" si="1"/>
        <v/>
      </c>
      <c r="Q46" s="27"/>
      <c r="R46" s="28">
        <f t="shared" si="2"/>
        <v>0</v>
      </c>
      <c r="S46" s="108" t="str">
        <f t="shared" si="3"/>
        <v/>
      </c>
      <c r="T46" s="26" t="str">
        <f t="shared" si="4"/>
        <v/>
      </c>
    </row>
    <row r="47" spans="1:247" x14ac:dyDescent="0.2">
      <c r="A47" s="18">
        <v>36</v>
      </c>
      <c r="B47" s="18" t="s">
        <v>92</v>
      </c>
      <c r="C47" s="19" t="s">
        <v>93</v>
      </c>
      <c r="D47" s="18" t="s">
        <v>24</v>
      </c>
      <c r="E47" s="20">
        <v>1</v>
      </c>
      <c r="F47" s="20">
        <v>2</v>
      </c>
      <c r="G47" s="20">
        <v>1200</v>
      </c>
      <c r="H47" s="21"/>
      <c r="I47" s="22"/>
      <c r="J47" s="22"/>
      <c r="K47" s="22"/>
      <c r="L47" s="23"/>
      <c r="M47" s="24" t="str">
        <f t="shared" si="0"/>
        <v/>
      </c>
      <c r="N47" s="23"/>
      <c r="O47" s="25"/>
      <c r="P47" s="26" t="str">
        <f t="shared" si="1"/>
        <v/>
      </c>
      <c r="Q47" s="27"/>
      <c r="R47" s="28">
        <f t="shared" si="2"/>
        <v>0</v>
      </c>
      <c r="S47" s="108" t="str">
        <f t="shared" si="3"/>
        <v/>
      </c>
      <c r="T47" s="26" t="str">
        <f t="shared" si="4"/>
        <v/>
      </c>
    </row>
    <row r="48" spans="1:247" x14ac:dyDescent="0.2">
      <c r="A48" s="18">
        <v>37</v>
      </c>
      <c r="B48" s="18" t="s">
        <v>94</v>
      </c>
      <c r="C48" s="19" t="s">
        <v>95</v>
      </c>
      <c r="D48" s="18" t="s">
        <v>24</v>
      </c>
      <c r="E48" s="20">
        <v>1</v>
      </c>
      <c r="F48" s="20">
        <v>1</v>
      </c>
      <c r="G48" s="20">
        <v>1000</v>
      </c>
      <c r="H48" s="21"/>
      <c r="I48" s="22"/>
      <c r="J48" s="22"/>
      <c r="K48" s="22"/>
      <c r="L48" s="23"/>
      <c r="M48" s="24" t="str">
        <f t="shared" si="0"/>
        <v/>
      </c>
      <c r="N48" s="23"/>
      <c r="O48" s="25"/>
      <c r="P48" s="26" t="str">
        <f t="shared" si="1"/>
        <v/>
      </c>
      <c r="Q48" s="27"/>
      <c r="R48" s="28">
        <f t="shared" si="2"/>
        <v>0</v>
      </c>
      <c r="S48" s="108" t="str">
        <f t="shared" si="3"/>
        <v/>
      </c>
      <c r="T48" s="26" t="str">
        <f t="shared" si="4"/>
        <v/>
      </c>
    </row>
    <row r="49" spans="1:20" x14ac:dyDescent="0.2">
      <c r="A49" s="18">
        <v>38</v>
      </c>
      <c r="B49" s="18" t="s">
        <v>96</v>
      </c>
      <c r="C49" s="19" t="s">
        <v>97</v>
      </c>
      <c r="D49" s="18" t="s">
        <v>24</v>
      </c>
      <c r="E49" s="20">
        <v>1</v>
      </c>
      <c r="F49" s="20">
        <v>1</v>
      </c>
      <c r="G49" s="20">
        <v>1000</v>
      </c>
      <c r="H49" s="21"/>
      <c r="I49" s="22"/>
      <c r="J49" s="22"/>
      <c r="K49" s="22"/>
      <c r="L49" s="23"/>
      <c r="M49" s="24" t="str">
        <f t="shared" si="0"/>
        <v/>
      </c>
      <c r="N49" s="23"/>
      <c r="O49" s="25"/>
      <c r="P49" s="26" t="str">
        <f t="shared" si="1"/>
        <v/>
      </c>
      <c r="Q49" s="27"/>
      <c r="R49" s="28">
        <f t="shared" si="2"/>
        <v>0</v>
      </c>
      <c r="S49" s="108" t="str">
        <f t="shared" si="3"/>
        <v/>
      </c>
      <c r="T49" s="26" t="str">
        <f t="shared" si="4"/>
        <v/>
      </c>
    </row>
    <row r="50" spans="1:20" x14ac:dyDescent="0.2">
      <c r="A50" s="18">
        <v>39</v>
      </c>
      <c r="B50" s="18" t="s">
        <v>98</v>
      </c>
      <c r="C50" s="19" t="s">
        <v>99</v>
      </c>
      <c r="D50" s="18" t="s">
        <v>24</v>
      </c>
      <c r="E50" s="20">
        <v>1</v>
      </c>
      <c r="F50" s="20">
        <v>1</v>
      </c>
      <c r="G50" s="20">
        <v>1000</v>
      </c>
      <c r="H50" s="21"/>
      <c r="I50" s="22"/>
      <c r="J50" s="22"/>
      <c r="K50" s="22"/>
      <c r="L50" s="23"/>
      <c r="M50" s="24" t="str">
        <f t="shared" si="0"/>
        <v/>
      </c>
      <c r="N50" s="23"/>
      <c r="O50" s="25"/>
      <c r="P50" s="26" t="str">
        <f t="shared" si="1"/>
        <v/>
      </c>
      <c r="Q50" s="27"/>
      <c r="R50" s="28">
        <f t="shared" si="2"/>
        <v>0</v>
      </c>
      <c r="S50" s="108" t="str">
        <f t="shared" si="3"/>
        <v/>
      </c>
      <c r="T50" s="26" t="str">
        <f t="shared" si="4"/>
        <v/>
      </c>
    </row>
    <row r="51" spans="1:20" x14ac:dyDescent="0.2">
      <c r="A51" s="18">
        <v>40</v>
      </c>
      <c r="B51" s="18" t="s">
        <v>100</v>
      </c>
      <c r="C51" s="19" t="s">
        <v>101</v>
      </c>
      <c r="D51" s="18" t="s">
        <v>24</v>
      </c>
      <c r="E51" s="20">
        <v>1</v>
      </c>
      <c r="F51" s="20">
        <v>9</v>
      </c>
      <c r="G51" s="20">
        <v>9000</v>
      </c>
      <c r="H51" s="21"/>
      <c r="I51" s="22"/>
      <c r="J51" s="22"/>
      <c r="K51" s="22"/>
      <c r="L51" s="23"/>
      <c r="M51" s="24" t="str">
        <f t="shared" si="0"/>
        <v/>
      </c>
      <c r="N51" s="23"/>
      <c r="O51" s="25"/>
      <c r="P51" s="26" t="str">
        <f t="shared" si="1"/>
        <v/>
      </c>
      <c r="Q51" s="27"/>
      <c r="R51" s="28">
        <f t="shared" si="2"/>
        <v>0</v>
      </c>
      <c r="S51" s="108" t="str">
        <f t="shared" si="3"/>
        <v/>
      </c>
      <c r="T51" s="26" t="str">
        <f t="shared" si="4"/>
        <v/>
      </c>
    </row>
    <row r="52" spans="1:20" x14ac:dyDescent="0.2">
      <c r="A52" s="18">
        <v>41</v>
      </c>
      <c r="B52" s="18" t="s">
        <v>102</v>
      </c>
      <c r="C52" s="19" t="s">
        <v>103</v>
      </c>
      <c r="D52" s="18" t="s">
        <v>24</v>
      </c>
      <c r="E52" s="20">
        <v>1</v>
      </c>
      <c r="F52" s="20">
        <v>3</v>
      </c>
      <c r="G52" s="20">
        <v>4400</v>
      </c>
      <c r="H52" s="21"/>
      <c r="I52" s="22"/>
      <c r="J52" s="22"/>
      <c r="K52" s="22"/>
      <c r="L52" s="23"/>
      <c r="M52" s="24" t="str">
        <f t="shared" si="0"/>
        <v/>
      </c>
      <c r="N52" s="23"/>
      <c r="O52" s="25"/>
      <c r="P52" s="26" t="str">
        <f t="shared" si="1"/>
        <v/>
      </c>
      <c r="Q52" s="27"/>
      <c r="R52" s="28">
        <f t="shared" si="2"/>
        <v>0</v>
      </c>
      <c r="S52" s="108" t="str">
        <f t="shared" si="3"/>
        <v/>
      </c>
      <c r="T52" s="26" t="str">
        <f t="shared" si="4"/>
        <v/>
      </c>
    </row>
    <row r="53" spans="1:20" x14ac:dyDescent="0.2">
      <c r="A53" s="18">
        <v>42</v>
      </c>
      <c r="B53" s="18" t="s">
        <v>104</v>
      </c>
      <c r="C53" s="19" t="s">
        <v>105</v>
      </c>
      <c r="D53" s="18" t="s">
        <v>24</v>
      </c>
      <c r="E53" s="20">
        <v>1</v>
      </c>
      <c r="F53" s="20">
        <v>3</v>
      </c>
      <c r="G53" s="20">
        <v>2700</v>
      </c>
      <c r="H53" s="21"/>
      <c r="I53" s="22"/>
      <c r="J53" s="22"/>
      <c r="K53" s="22"/>
      <c r="L53" s="23"/>
      <c r="M53" s="24" t="str">
        <f t="shared" si="0"/>
        <v/>
      </c>
      <c r="N53" s="23"/>
      <c r="O53" s="25"/>
      <c r="P53" s="26" t="str">
        <f t="shared" si="1"/>
        <v/>
      </c>
      <c r="Q53" s="27"/>
      <c r="R53" s="28">
        <f t="shared" si="2"/>
        <v>0</v>
      </c>
      <c r="S53" s="108" t="str">
        <f t="shared" si="3"/>
        <v/>
      </c>
      <c r="T53" s="26" t="str">
        <f t="shared" si="4"/>
        <v/>
      </c>
    </row>
    <row r="54" spans="1:20" x14ac:dyDescent="0.2">
      <c r="A54" s="18">
        <v>43</v>
      </c>
      <c r="B54" s="18" t="s">
        <v>106</v>
      </c>
      <c r="C54" s="19" t="s">
        <v>107</v>
      </c>
      <c r="D54" s="18" t="s">
        <v>24</v>
      </c>
      <c r="E54" s="20">
        <v>1</v>
      </c>
      <c r="F54" s="20">
        <v>3</v>
      </c>
      <c r="G54" s="20">
        <v>2700</v>
      </c>
      <c r="H54" s="21"/>
      <c r="I54" s="22"/>
      <c r="J54" s="22"/>
      <c r="K54" s="22"/>
      <c r="L54" s="23"/>
      <c r="M54" s="24" t="str">
        <f t="shared" si="0"/>
        <v/>
      </c>
      <c r="N54" s="23"/>
      <c r="O54" s="25"/>
      <c r="P54" s="26" t="str">
        <f t="shared" si="1"/>
        <v/>
      </c>
      <c r="Q54" s="27"/>
      <c r="R54" s="28">
        <f t="shared" si="2"/>
        <v>0</v>
      </c>
      <c r="S54" s="108" t="str">
        <f t="shared" si="3"/>
        <v/>
      </c>
      <c r="T54" s="26" t="str">
        <f t="shared" si="4"/>
        <v/>
      </c>
    </row>
    <row r="55" spans="1:20" x14ac:dyDescent="0.2">
      <c r="A55" s="18">
        <v>44</v>
      </c>
      <c r="B55" s="18" t="s">
        <v>108</v>
      </c>
      <c r="C55" s="19" t="s">
        <v>109</v>
      </c>
      <c r="D55" s="18" t="s">
        <v>24</v>
      </c>
      <c r="E55" s="20">
        <v>1</v>
      </c>
      <c r="F55" s="20">
        <v>3</v>
      </c>
      <c r="G55" s="20">
        <v>2700</v>
      </c>
      <c r="H55" s="21"/>
      <c r="I55" s="22"/>
      <c r="J55" s="22"/>
      <c r="K55" s="22"/>
      <c r="L55" s="23"/>
      <c r="M55" s="24" t="str">
        <f t="shared" si="0"/>
        <v/>
      </c>
      <c r="N55" s="23"/>
      <c r="O55" s="25"/>
      <c r="P55" s="26" t="str">
        <f t="shared" si="1"/>
        <v/>
      </c>
      <c r="Q55" s="27"/>
      <c r="R55" s="28">
        <f t="shared" si="2"/>
        <v>0</v>
      </c>
      <c r="S55" s="108" t="str">
        <f t="shared" si="3"/>
        <v/>
      </c>
      <c r="T55" s="26" t="str">
        <f t="shared" si="4"/>
        <v/>
      </c>
    </row>
    <row r="56" spans="1:20" x14ac:dyDescent="0.2">
      <c r="A56" s="18">
        <v>45</v>
      </c>
      <c r="B56" s="18" t="s">
        <v>110</v>
      </c>
      <c r="C56" s="19" t="s">
        <v>111</v>
      </c>
      <c r="D56" s="18" t="s">
        <v>24</v>
      </c>
      <c r="E56" s="20">
        <v>1</v>
      </c>
      <c r="F56" s="20">
        <v>1</v>
      </c>
      <c r="G56" s="20">
        <v>11000</v>
      </c>
      <c r="H56" s="21"/>
      <c r="I56" s="22"/>
      <c r="J56" s="22"/>
      <c r="K56" s="22"/>
      <c r="L56" s="23"/>
      <c r="M56" s="24" t="str">
        <f t="shared" si="0"/>
        <v/>
      </c>
      <c r="N56" s="23"/>
      <c r="O56" s="25"/>
      <c r="P56" s="26" t="str">
        <f t="shared" si="1"/>
        <v/>
      </c>
      <c r="Q56" s="27"/>
      <c r="R56" s="28">
        <f t="shared" si="2"/>
        <v>0</v>
      </c>
      <c r="S56" s="108" t="str">
        <f t="shared" si="3"/>
        <v/>
      </c>
      <c r="T56" s="26" t="str">
        <f t="shared" si="4"/>
        <v/>
      </c>
    </row>
    <row r="57" spans="1:20" x14ac:dyDescent="0.2">
      <c r="A57" s="18">
        <v>46</v>
      </c>
      <c r="B57" s="18" t="s">
        <v>112</v>
      </c>
      <c r="C57" s="19" t="s">
        <v>113</v>
      </c>
      <c r="D57" s="18" t="s">
        <v>24</v>
      </c>
      <c r="E57" s="20">
        <v>1</v>
      </c>
      <c r="F57" s="20">
        <v>1</v>
      </c>
      <c r="G57" s="20">
        <v>6000</v>
      </c>
      <c r="H57" s="21"/>
      <c r="I57" s="22"/>
      <c r="J57" s="22"/>
      <c r="K57" s="22"/>
      <c r="L57" s="23"/>
      <c r="M57" s="24" t="str">
        <f t="shared" si="0"/>
        <v/>
      </c>
      <c r="N57" s="23"/>
      <c r="O57" s="25"/>
      <c r="P57" s="26" t="str">
        <f t="shared" si="1"/>
        <v/>
      </c>
      <c r="Q57" s="27"/>
      <c r="R57" s="28">
        <f t="shared" si="2"/>
        <v>0</v>
      </c>
      <c r="S57" s="108" t="str">
        <f t="shared" si="3"/>
        <v/>
      </c>
      <c r="T57" s="26" t="str">
        <f t="shared" si="4"/>
        <v/>
      </c>
    </row>
    <row r="58" spans="1:20" x14ac:dyDescent="0.2">
      <c r="A58" s="18">
        <v>47</v>
      </c>
      <c r="B58" s="18" t="s">
        <v>114</v>
      </c>
      <c r="C58" s="19" t="s">
        <v>115</v>
      </c>
      <c r="D58" s="18" t="s">
        <v>24</v>
      </c>
      <c r="E58" s="20">
        <v>1</v>
      </c>
      <c r="F58" s="20">
        <v>1</v>
      </c>
      <c r="G58" s="20">
        <v>6000</v>
      </c>
      <c r="H58" s="21"/>
      <c r="I58" s="22"/>
      <c r="J58" s="22"/>
      <c r="K58" s="22"/>
      <c r="L58" s="23"/>
      <c r="M58" s="24" t="str">
        <f t="shared" si="0"/>
        <v/>
      </c>
      <c r="N58" s="23"/>
      <c r="O58" s="25"/>
      <c r="P58" s="26" t="str">
        <f t="shared" si="1"/>
        <v/>
      </c>
      <c r="Q58" s="27"/>
      <c r="R58" s="28">
        <f t="shared" si="2"/>
        <v>0</v>
      </c>
      <c r="S58" s="108" t="str">
        <f t="shared" si="3"/>
        <v/>
      </c>
      <c r="T58" s="26" t="str">
        <f t="shared" si="4"/>
        <v/>
      </c>
    </row>
    <row r="59" spans="1:20" x14ac:dyDescent="0.2">
      <c r="A59" s="18">
        <v>48</v>
      </c>
      <c r="B59" s="18" t="s">
        <v>116</v>
      </c>
      <c r="C59" s="19" t="s">
        <v>117</v>
      </c>
      <c r="D59" s="18" t="s">
        <v>24</v>
      </c>
      <c r="E59" s="20">
        <v>1</v>
      </c>
      <c r="F59" s="20">
        <v>1</v>
      </c>
      <c r="G59" s="20">
        <v>6000</v>
      </c>
      <c r="H59" s="21"/>
      <c r="I59" s="22"/>
      <c r="J59" s="22"/>
      <c r="K59" s="22"/>
      <c r="L59" s="23"/>
      <c r="M59" s="24" t="str">
        <f t="shared" si="0"/>
        <v/>
      </c>
      <c r="N59" s="23"/>
      <c r="O59" s="25"/>
      <c r="P59" s="26" t="str">
        <f t="shared" si="1"/>
        <v/>
      </c>
      <c r="Q59" s="27"/>
      <c r="R59" s="28">
        <f t="shared" si="2"/>
        <v>0</v>
      </c>
      <c r="S59" s="108" t="str">
        <f t="shared" si="3"/>
        <v/>
      </c>
      <c r="T59" s="26" t="str">
        <f t="shared" si="4"/>
        <v/>
      </c>
    </row>
    <row r="60" spans="1:20" x14ac:dyDescent="0.2">
      <c r="A60" s="18">
        <v>49</v>
      </c>
      <c r="B60" s="18" t="s">
        <v>118</v>
      </c>
      <c r="C60" s="19" t="s">
        <v>119</v>
      </c>
      <c r="D60" s="18" t="s">
        <v>24</v>
      </c>
      <c r="E60" s="20">
        <v>1</v>
      </c>
      <c r="F60" s="20">
        <v>1</v>
      </c>
      <c r="G60" s="20">
        <v>36000</v>
      </c>
      <c r="H60" s="21"/>
      <c r="I60" s="22"/>
      <c r="J60" s="22"/>
      <c r="K60" s="22"/>
      <c r="L60" s="23"/>
      <c r="M60" s="24" t="str">
        <f t="shared" si="0"/>
        <v/>
      </c>
      <c r="N60" s="23"/>
      <c r="O60" s="25"/>
      <c r="P60" s="26" t="str">
        <f t="shared" si="1"/>
        <v/>
      </c>
      <c r="Q60" s="27"/>
      <c r="R60" s="28">
        <f t="shared" si="2"/>
        <v>0</v>
      </c>
      <c r="S60" s="108" t="str">
        <f t="shared" si="3"/>
        <v/>
      </c>
      <c r="T60" s="26" t="str">
        <f t="shared" si="4"/>
        <v/>
      </c>
    </row>
    <row r="61" spans="1:20" x14ac:dyDescent="0.2">
      <c r="A61" s="18">
        <v>50</v>
      </c>
      <c r="B61" s="18" t="s">
        <v>120</v>
      </c>
      <c r="C61" s="30" t="s">
        <v>121</v>
      </c>
      <c r="D61" s="18" t="s">
        <v>24</v>
      </c>
      <c r="E61" s="20">
        <v>1</v>
      </c>
      <c r="F61" s="20">
        <v>3</v>
      </c>
      <c r="G61" s="20">
        <v>2300</v>
      </c>
      <c r="H61" s="21"/>
      <c r="I61" s="22"/>
      <c r="J61" s="22"/>
      <c r="K61" s="22"/>
      <c r="L61" s="23"/>
      <c r="M61" s="24" t="str">
        <f t="shared" si="0"/>
        <v/>
      </c>
      <c r="N61" s="23"/>
      <c r="O61" s="25"/>
      <c r="P61" s="26" t="str">
        <f t="shared" si="1"/>
        <v/>
      </c>
      <c r="Q61" s="27"/>
      <c r="R61" s="28">
        <f t="shared" si="2"/>
        <v>0</v>
      </c>
      <c r="S61" s="108" t="str">
        <f t="shared" si="3"/>
        <v/>
      </c>
      <c r="T61" s="26" t="str">
        <f t="shared" si="4"/>
        <v/>
      </c>
    </row>
    <row r="62" spans="1:20" x14ac:dyDescent="0.2">
      <c r="A62" s="18">
        <v>51</v>
      </c>
      <c r="B62" s="18" t="s">
        <v>122</v>
      </c>
      <c r="C62" s="30" t="s">
        <v>123</v>
      </c>
      <c r="D62" s="18" t="s">
        <v>24</v>
      </c>
      <c r="E62" s="20">
        <v>1</v>
      </c>
      <c r="F62" s="20">
        <v>2</v>
      </c>
      <c r="G62" s="20">
        <v>1500</v>
      </c>
      <c r="H62" s="21"/>
      <c r="I62" s="22"/>
      <c r="J62" s="22"/>
      <c r="K62" s="22"/>
      <c r="L62" s="23"/>
      <c r="M62" s="24" t="str">
        <f t="shared" si="0"/>
        <v/>
      </c>
      <c r="N62" s="23"/>
      <c r="O62" s="25"/>
      <c r="P62" s="26" t="str">
        <f t="shared" si="1"/>
        <v/>
      </c>
      <c r="Q62" s="27"/>
      <c r="R62" s="28">
        <f t="shared" si="2"/>
        <v>0</v>
      </c>
      <c r="S62" s="108" t="str">
        <f t="shared" si="3"/>
        <v/>
      </c>
      <c r="T62" s="26" t="str">
        <f t="shared" si="4"/>
        <v/>
      </c>
    </row>
    <row r="63" spans="1:20" x14ac:dyDescent="0.2">
      <c r="A63" s="18">
        <v>52</v>
      </c>
      <c r="B63" s="18" t="s">
        <v>124</v>
      </c>
      <c r="C63" s="30" t="s">
        <v>125</v>
      </c>
      <c r="D63" s="18" t="s">
        <v>24</v>
      </c>
      <c r="E63" s="20">
        <v>1</v>
      </c>
      <c r="F63" s="20">
        <v>2</v>
      </c>
      <c r="G63" s="20">
        <v>1500</v>
      </c>
      <c r="H63" s="21"/>
      <c r="I63" s="22"/>
      <c r="J63" s="22"/>
      <c r="K63" s="22"/>
      <c r="L63" s="23"/>
      <c r="M63" s="24" t="str">
        <f t="shared" si="0"/>
        <v/>
      </c>
      <c r="N63" s="23"/>
      <c r="O63" s="25"/>
      <c r="P63" s="26" t="str">
        <f t="shared" si="1"/>
        <v/>
      </c>
      <c r="Q63" s="27"/>
      <c r="R63" s="28">
        <f t="shared" si="2"/>
        <v>0</v>
      </c>
      <c r="S63" s="108" t="str">
        <f t="shared" si="3"/>
        <v/>
      </c>
      <c r="T63" s="26" t="str">
        <f t="shared" si="4"/>
        <v/>
      </c>
    </row>
    <row r="64" spans="1:20" x14ac:dyDescent="0.2">
      <c r="A64" s="18">
        <v>53</v>
      </c>
      <c r="B64" s="18" t="s">
        <v>126</v>
      </c>
      <c r="C64" s="30" t="s">
        <v>127</v>
      </c>
      <c r="D64" s="18" t="s">
        <v>24</v>
      </c>
      <c r="E64" s="20">
        <v>1</v>
      </c>
      <c r="F64" s="20">
        <v>4</v>
      </c>
      <c r="G64" s="20">
        <v>1500</v>
      </c>
      <c r="H64" s="21"/>
      <c r="I64" s="22"/>
      <c r="J64" s="22"/>
      <c r="K64" s="22"/>
      <c r="L64" s="23"/>
      <c r="M64" s="24" t="str">
        <f t="shared" si="0"/>
        <v/>
      </c>
      <c r="N64" s="23"/>
      <c r="O64" s="25"/>
      <c r="P64" s="26" t="str">
        <f t="shared" si="1"/>
        <v/>
      </c>
      <c r="Q64" s="27"/>
      <c r="R64" s="28">
        <f t="shared" si="2"/>
        <v>0</v>
      </c>
      <c r="S64" s="108" t="str">
        <f t="shared" si="3"/>
        <v/>
      </c>
      <c r="T64" s="26" t="str">
        <f t="shared" si="4"/>
        <v/>
      </c>
    </row>
    <row r="65" spans="1:20" x14ac:dyDescent="0.2">
      <c r="A65" s="18">
        <v>54</v>
      </c>
      <c r="B65" s="18" t="s">
        <v>128</v>
      </c>
      <c r="C65" s="30" t="s">
        <v>129</v>
      </c>
      <c r="D65" s="18" t="s">
        <v>24</v>
      </c>
      <c r="E65" s="20">
        <v>1</v>
      </c>
      <c r="F65" s="106">
        <v>2</v>
      </c>
      <c r="G65" s="106">
        <v>2000</v>
      </c>
      <c r="H65" s="21"/>
      <c r="I65" s="22"/>
      <c r="J65" s="22"/>
      <c r="K65" s="22"/>
      <c r="L65" s="23"/>
      <c r="M65" s="24" t="str">
        <f t="shared" si="0"/>
        <v/>
      </c>
      <c r="N65" s="23"/>
      <c r="O65" s="25"/>
      <c r="P65" s="26" t="str">
        <f t="shared" si="1"/>
        <v/>
      </c>
      <c r="Q65" s="27"/>
      <c r="R65" s="28">
        <f t="shared" si="2"/>
        <v>0</v>
      </c>
      <c r="S65" s="108" t="str">
        <f t="shared" si="3"/>
        <v/>
      </c>
      <c r="T65" s="26" t="str">
        <f t="shared" si="4"/>
        <v/>
      </c>
    </row>
    <row r="66" spans="1:20" x14ac:dyDescent="0.2">
      <c r="A66" s="18">
        <v>55</v>
      </c>
      <c r="B66" s="18" t="s">
        <v>130</v>
      </c>
      <c r="C66" s="30" t="s">
        <v>131</v>
      </c>
      <c r="D66" s="18" t="s">
        <v>24</v>
      </c>
      <c r="E66" s="20">
        <v>1</v>
      </c>
      <c r="F66" s="20">
        <v>2</v>
      </c>
      <c r="G66" s="106">
        <v>1450</v>
      </c>
      <c r="H66" s="21"/>
      <c r="I66" s="22"/>
      <c r="J66" s="22"/>
      <c r="K66" s="22"/>
      <c r="L66" s="23"/>
      <c r="M66" s="24" t="str">
        <f t="shared" si="0"/>
        <v/>
      </c>
      <c r="N66" s="23"/>
      <c r="O66" s="25"/>
      <c r="P66" s="26" t="str">
        <f t="shared" si="1"/>
        <v/>
      </c>
      <c r="Q66" s="27"/>
      <c r="R66" s="28">
        <f t="shared" si="2"/>
        <v>0</v>
      </c>
      <c r="S66" s="108" t="str">
        <f t="shared" si="3"/>
        <v/>
      </c>
      <c r="T66" s="26" t="str">
        <f t="shared" si="4"/>
        <v/>
      </c>
    </row>
    <row r="67" spans="1:20" x14ac:dyDescent="0.2">
      <c r="A67" s="18">
        <v>56</v>
      </c>
      <c r="B67" s="18" t="s">
        <v>132</v>
      </c>
      <c r="C67" s="30" t="s">
        <v>133</v>
      </c>
      <c r="D67" s="18" t="s">
        <v>24</v>
      </c>
      <c r="E67" s="20">
        <v>1</v>
      </c>
      <c r="F67" s="20">
        <v>2</v>
      </c>
      <c r="G67" s="106">
        <v>1450</v>
      </c>
      <c r="H67" s="21"/>
      <c r="I67" s="22"/>
      <c r="J67" s="22"/>
      <c r="K67" s="22"/>
      <c r="L67" s="23"/>
      <c r="M67" s="24" t="str">
        <f t="shared" si="0"/>
        <v/>
      </c>
      <c r="N67" s="23"/>
      <c r="O67" s="25"/>
      <c r="P67" s="26" t="str">
        <f t="shared" si="1"/>
        <v/>
      </c>
      <c r="Q67" s="27"/>
      <c r="R67" s="28">
        <f t="shared" si="2"/>
        <v>0</v>
      </c>
      <c r="S67" s="108" t="str">
        <f t="shared" si="3"/>
        <v/>
      </c>
      <c r="T67" s="26" t="str">
        <f t="shared" si="4"/>
        <v/>
      </c>
    </row>
    <row r="68" spans="1:20" x14ac:dyDescent="0.2">
      <c r="A68" s="18">
        <v>57</v>
      </c>
      <c r="B68" s="18" t="s">
        <v>134</v>
      </c>
      <c r="C68" s="30" t="s">
        <v>135</v>
      </c>
      <c r="D68" s="18" t="s">
        <v>24</v>
      </c>
      <c r="E68" s="20">
        <v>1</v>
      </c>
      <c r="F68" s="20">
        <v>2</v>
      </c>
      <c r="G68" s="106">
        <v>1450</v>
      </c>
      <c r="H68" s="21"/>
      <c r="I68" s="22"/>
      <c r="J68" s="22"/>
      <c r="K68" s="22"/>
      <c r="L68" s="23"/>
      <c r="M68" s="24" t="str">
        <f t="shared" si="0"/>
        <v/>
      </c>
      <c r="N68" s="23"/>
      <c r="O68" s="25"/>
      <c r="P68" s="26" t="str">
        <f t="shared" si="1"/>
        <v/>
      </c>
      <c r="Q68" s="27"/>
      <c r="R68" s="28">
        <f t="shared" si="2"/>
        <v>0</v>
      </c>
      <c r="S68" s="108" t="str">
        <f t="shared" si="3"/>
        <v/>
      </c>
      <c r="T68" s="26" t="str">
        <f t="shared" si="4"/>
        <v/>
      </c>
    </row>
    <row r="69" spans="1:20" x14ac:dyDescent="0.2">
      <c r="A69" s="18">
        <v>58</v>
      </c>
      <c r="B69" s="18" t="s">
        <v>136</v>
      </c>
      <c r="C69" s="30" t="s">
        <v>137</v>
      </c>
      <c r="D69" s="18" t="s">
        <v>24</v>
      </c>
      <c r="E69" s="20">
        <v>1</v>
      </c>
      <c r="F69" s="20">
        <v>1</v>
      </c>
      <c r="G69" s="20">
        <v>3150</v>
      </c>
      <c r="H69" s="21"/>
      <c r="I69" s="22"/>
      <c r="J69" s="22"/>
      <c r="K69" s="22"/>
      <c r="L69" s="23"/>
      <c r="M69" s="24" t="str">
        <f t="shared" si="0"/>
        <v/>
      </c>
      <c r="N69" s="23"/>
      <c r="O69" s="25"/>
      <c r="P69" s="26" t="str">
        <f t="shared" si="1"/>
        <v/>
      </c>
      <c r="Q69" s="27"/>
      <c r="R69" s="28">
        <f t="shared" si="2"/>
        <v>0</v>
      </c>
      <c r="S69" s="108" t="str">
        <f t="shared" si="3"/>
        <v/>
      </c>
      <c r="T69" s="26" t="str">
        <f t="shared" si="4"/>
        <v/>
      </c>
    </row>
    <row r="70" spans="1:20" x14ac:dyDescent="0.2">
      <c r="A70" s="18">
        <v>59</v>
      </c>
      <c r="B70" s="18" t="s">
        <v>138</v>
      </c>
      <c r="C70" s="30" t="s">
        <v>139</v>
      </c>
      <c r="D70" s="18" t="s">
        <v>24</v>
      </c>
      <c r="E70" s="20">
        <v>1</v>
      </c>
      <c r="F70" s="20">
        <v>3</v>
      </c>
      <c r="G70" s="20">
        <v>2450</v>
      </c>
      <c r="H70" s="21"/>
      <c r="I70" s="22"/>
      <c r="J70" s="22"/>
      <c r="K70" s="22"/>
      <c r="L70" s="23"/>
      <c r="M70" s="24" t="str">
        <f t="shared" si="0"/>
        <v/>
      </c>
      <c r="N70" s="23"/>
      <c r="O70" s="25"/>
      <c r="P70" s="26" t="str">
        <f t="shared" si="1"/>
        <v/>
      </c>
      <c r="Q70" s="27"/>
      <c r="R70" s="28">
        <f t="shared" si="2"/>
        <v>0</v>
      </c>
      <c r="S70" s="108" t="str">
        <f t="shared" si="3"/>
        <v/>
      </c>
      <c r="T70" s="26" t="str">
        <f t="shared" si="4"/>
        <v/>
      </c>
    </row>
    <row r="71" spans="1:20" x14ac:dyDescent="0.2">
      <c r="A71" s="18">
        <v>60</v>
      </c>
      <c r="B71" s="18" t="s">
        <v>140</v>
      </c>
      <c r="C71" s="30" t="s">
        <v>141</v>
      </c>
      <c r="D71" s="18" t="s">
        <v>24</v>
      </c>
      <c r="E71" s="20">
        <v>1</v>
      </c>
      <c r="F71" s="20">
        <v>3</v>
      </c>
      <c r="G71" s="20">
        <v>2450</v>
      </c>
      <c r="H71" s="21"/>
      <c r="I71" s="22"/>
      <c r="J71" s="22"/>
      <c r="K71" s="22"/>
      <c r="L71" s="23"/>
      <c r="M71" s="24" t="str">
        <f t="shared" si="0"/>
        <v/>
      </c>
      <c r="N71" s="23"/>
      <c r="O71" s="25"/>
      <c r="P71" s="26" t="str">
        <f t="shared" si="1"/>
        <v/>
      </c>
      <c r="Q71" s="27"/>
      <c r="R71" s="28">
        <f t="shared" si="2"/>
        <v>0</v>
      </c>
      <c r="S71" s="108" t="str">
        <f t="shared" si="3"/>
        <v/>
      </c>
      <c r="T71" s="26" t="str">
        <f t="shared" si="4"/>
        <v/>
      </c>
    </row>
    <row r="72" spans="1:20" x14ac:dyDescent="0.2">
      <c r="A72" s="18">
        <v>61</v>
      </c>
      <c r="B72" s="18" t="s">
        <v>142</v>
      </c>
      <c r="C72" s="30" t="s">
        <v>143</v>
      </c>
      <c r="D72" s="18" t="s">
        <v>24</v>
      </c>
      <c r="E72" s="20">
        <v>1</v>
      </c>
      <c r="F72" s="20">
        <v>3</v>
      </c>
      <c r="G72" s="20">
        <v>2450</v>
      </c>
      <c r="H72" s="21"/>
      <c r="I72" s="22"/>
      <c r="J72" s="22"/>
      <c r="K72" s="22"/>
      <c r="L72" s="23"/>
      <c r="M72" s="24" t="str">
        <f t="shared" si="0"/>
        <v/>
      </c>
      <c r="N72" s="23"/>
      <c r="O72" s="25"/>
      <c r="P72" s="26" t="str">
        <f t="shared" si="1"/>
        <v/>
      </c>
      <c r="Q72" s="27"/>
      <c r="R72" s="28">
        <f t="shared" si="2"/>
        <v>0</v>
      </c>
      <c r="S72" s="108" t="str">
        <f t="shared" si="3"/>
        <v/>
      </c>
      <c r="T72" s="26" t="str">
        <f t="shared" si="4"/>
        <v/>
      </c>
    </row>
    <row r="73" spans="1:20" x14ac:dyDescent="0.2">
      <c r="A73" s="18">
        <v>62</v>
      </c>
      <c r="B73" s="18" t="s">
        <v>144</v>
      </c>
      <c r="C73" s="19" t="s">
        <v>145</v>
      </c>
      <c r="D73" s="18" t="s">
        <v>24</v>
      </c>
      <c r="E73" s="20">
        <v>1</v>
      </c>
      <c r="F73" s="20">
        <v>7</v>
      </c>
      <c r="G73" s="20">
        <v>4000</v>
      </c>
      <c r="H73" s="21"/>
      <c r="I73" s="22"/>
      <c r="J73" s="22"/>
      <c r="K73" s="22"/>
      <c r="L73" s="23"/>
      <c r="M73" s="24" t="str">
        <f t="shared" si="0"/>
        <v/>
      </c>
      <c r="N73" s="23"/>
      <c r="O73" s="25"/>
      <c r="P73" s="26" t="str">
        <f t="shared" si="1"/>
        <v/>
      </c>
      <c r="Q73" s="27"/>
      <c r="R73" s="28">
        <f t="shared" ref="R73:R123" si="5">IFERROR(((O73*(1+Q73/100))),"")</f>
        <v>0</v>
      </c>
      <c r="S73" s="108" t="str">
        <f t="shared" si="3"/>
        <v/>
      </c>
      <c r="T73" s="26" t="str">
        <f t="shared" si="4"/>
        <v/>
      </c>
    </row>
    <row r="74" spans="1:20" x14ac:dyDescent="0.2">
      <c r="A74" s="18">
        <v>63</v>
      </c>
      <c r="B74" s="18" t="s">
        <v>146</v>
      </c>
      <c r="C74" s="19" t="s">
        <v>147</v>
      </c>
      <c r="D74" s="18" t="s">
        <v>24</v>
      </c>
      <c r="E74" s="20">
        <v>1</v>
      </c>
      <c r="F74" s="20">
        <v>6</v>
      </c>
      <c r="G74" s="20">
        <v>3000</v>
      </c>
      <c r="H74" s="21"/>
      <c r="I74" s="22"/>
      <c r="J74" s="22"/>
      <c r="K74" s="22"/>
      <c r="L74" s="23"/>
      <c r="M74" s="24" t="str">
        <f t="shared" si="0"/>
        <v/>
      </c>
      <c r="N74" s="23"/>
      <c r="O74" s="25"/>
      <c r="P74" s="26" t="str">
        <f t="shared" si="1"/>
        <v/>
      </c>
      <c r="Q74" s="27"/>
      <c r="R74" s="28">
        <f t="shared" si="5"/>
        <v>0</v>
      </c>
      <c r="S74" s="108" t="str">
        <f t="shared" si="3"/>
        <v/>
      </c>
      <c r="T74" s="26" t="str">
        <f t="shared" si="4"/>
        <v/>
      </c>
    </row>
    <row r="75" spans="1:20" x14ac:dyDescent="0.2">
      <c r="A75" s="18">
        <v>64</v>
      </c>
      <c r="B75" s="18" t="s">
        <v>148</v>
      </c>
      <c r="C75" s="19" t="s">
        <v>149</v>
      </c>
      <c r="D75" s="18" t="s">
        <v>24</v>
      </c>
      <c r="E75" s="20">
        <v>1</v>
      </c>
      <c r="F75" s="20">
        <v>7</v>
      </c>
      <c r="G75" s="20">
        <v>3000</v>
      </c>
      <c r="H75" s="21"/>
      <c r="I75" s="22"/>
      <c r="J75" s="22"/>
      <c r="K75" s="22"/>
      <c r="L75" s="23"/>
      <c r="M75" s="24" t="str">
        <f t="shared" si="0"/>
        <v/>
      </c>
      <c r="N75" s="23"/>
      <c r="O75" s="25"/>
      <c r="P75" s="26" t="str">
        <f t="shared" si="1"/>
        <v/>
      </c>
      <c r="Q75" s="27"/>
      <c r="R75" s="28">
        <f t="shared" si="5"/>
        <v>0</v>
      </c>
      <c r="S75" s="108" t="str">
        <f t="shared" si="3"/>
        <v/>
      </c>
      <c r="T75" s="26" t="str">
        <f t="shared" si="4"/>
        <v/>
      </c>
    </row>
    <row r="76" spans="1:20" x14ac:dyDescent="0.2">
      <c r="A76" s="18">
        <v>65</v>
      </c>
      <c r="B76" s="18" t="s">
        <v>150</v>
      </c>
      <c r="C76" s="19" t="s">
        <v>151</v>
      </c>
      <c r="D76" s="18" t="s">
        <v>24</v>
      </c>
      <c r="E76" s="20">
        <v>1</v>
      </c>
      <c r="F76" s="20">
        <v>7</v>
      </c>
      <c r="G76" s="20">
        <v>3000</v>
      </c>
      <c r="H76" s="21"/>
      <c r="I76" s="22"/>
      <c r="J76" s="22"/>
      <c r="K76" s="22"/>
      <c r="L76" s="23"/>
      <c r="M76" s="24" t="str">
        <f t="shared" si="0"/>
        <v/>
      </c>
      <c r="N76" s="23"/>
      <c r="O76" s="25"/>
      <c r="P76" s="26" t="str">
        <f t="shared" si="1"/>
        <v/>
      </c>
      <c r="Q76" s="27"/>
      <c r="R76" s="28">
        <f t="shared" si="5"/>
        <v>0</v>
      </c>
      <c r="S76" s="108" t="str">
        <f t="shared" si="3"/>
        <v/>
      </c>
      <c r="T76" s="26" t="str">
        <f t="shared" si="4"/>
        <v/>
      </c>
    </row>
    <row r="77" spans="1:20" x14ac:dyDescent="0.2">
      <c r="A77" s="18">
        <v>66</v>
      </c>
      <c r="B77" s="18" t="s">
        <v>152</v>
      </c>
      <c r="C77" s="19" t="s">
        <v>153</v>
      </c>
      <c r="D77" s="18" t="s">
        <v>24</v>
      </c>
      <c r="E77" s="20">
        <v>1</v>
      </c>
      <c r="F77" s="20">
        <v>3</v>
      </c>
      <c r="G77" s="20">
        <v>36000</v>
      </c>
      <c r="H77" s="21"/>
      <c r="I77" s="22"/>
      <c r="J77" s="22"/>
      <c r="K77" s="22"/>
      <c r="L77" s="23"/>
      <c r="M77" s="24" t="str">
        <f t="shared" ref="M77:M122" si="6">IFERROR(((G77/L77)*F77),"")</f>
        <v/>
      </c>
      <c r="N77" s="23"/>
      <c r="O77" s="25"/>
      <c r="P77" s="26" t="str">
        <f t="shared" ref="P77:P123" si="7">IFERROR((O77/N77),"")</f>
        <v/>
      </c>
      <c r="Q77" s="27"/>
      <c r="R77" s="28">
        <f t="shared" si="5"/>
        <v>0</v>
      </c>
      <c r="S77" s="108" t="str">
        <f t="shared" ref="S77:S122" si="8">IFERROR((R77/N77),"")</f>
        <v/>
      </c>
      <c r="T77" s="26" t="str">
        <f t="shared" ref="T77:T122" si="9">IFERROR((S77*M77),"")</f>
        <v/>
      </c>
    </row>
    <row r="78" spans="1:20" x14ac:dyDescent="0.2">
      <c r="A78" s="18">
        <v>67</v>
      </c>
      <c r="B78" s="18" t="s">
        <v>154</v>
      </c>
      <c r="C78" s="19" t="s">
        <v>155</v>
      </c>
      <c r="D78" s="18" t="s">
        <v>24</v>
      </c>
      <c r="E78" s="20">
        <v>1</v>
      </c>
      <c r="F78" s="20">
        <v>8</v>
      </c>
      <c r="G78" s="20">
        <v>10000</v>
      </c>
      <c r="H78" s="21"/>
      <c r="I78" s="22"/>
      <c r="J78" s="22"/>
      <c r="K78" s="22"/>
      <c r="L78" s="23"/>
      <c r="M78" s="24" t="str">
        <f t="shared" si="6"/>
        <v/>
      </c>
      <c r="N78" s="23"/>
      <c r="O78" s="25"/>
      <c r="P78" s="26" t="str">
        <f t="shared" si="7"/>
        <v/>
      </c>
      <c r="Q78" s="27"/>
      <c r="R78" s="28">
        <f t="shared" si="5"/>
        <v>0</v>
      </c>
      <c r="S78" s="108" t="str">
        <f t="shared" si="8"/>
        <v/>
      </c>
      <c r="T78" s="26" t="str">
        <f t="shared" si="9"/>
        <v/>
      </c>
    </row>
    <row r="79" spans="1:20" x14ac:dyDescent="0.2">
      <c r="A79" s="18">
        <v>68</v>
      </c>
      <c r="B79" s="18" t="s">
        <v>156</v>
      </c>
      <c r="C79" s="19" t="s">
        <v>157</v>
      </c>
      <c r="D79" s="18" t="s">
        <v>24</v>
      </c>
      <c r="E79" s="20">
        <v>1</v>
      </c>
      <c r="F79" s="20">
        <v>1</v>
      </c>
      <c r="G79" s="20">
        <v>60000</v>
      </c>
      <c r="H79" s="21"/>
      <c r="I79" s="22"/>
      <c r="J79" s="22"/>
      <c r="K79" s="22"/>
      <c r="L79" s="23"/>
      <c r="M79" s="24" t="str">
        <f t="shared" si="6"/>
        <v/>
      </c>
      <c r="N79" s="23"/>
      <c r="O79" s="25"/>
      <c r="P79" s="26" t="str">
        <f t="shared" si="7"/>
        <v/>
      </c>
      <c r="Q79" s="27"/>
      <c r="R79" s="28">
        <f t="shared" si="5"/>
        <v>0</v>
      </c>
      <c r="S79" s="108" t="str">
        <f t="shared" si="8"/>
        <v/>
      </c>
      <c r="T79" s="26" t="str">
        <f t="shared" si="9"/>
        <v/>
      </c>
    </row>
    <row r="80" spans="1:20" x14ac:dyDescent="0.2">
      <c r="A80" s="18">
        <v>69</v>
      </c>
      <c r="B80" s="32" t="s">
        <v>158</v>
      </c>
      <c r="C80" s="19" t="s">
        <v>159</v>
      </c>
      <c r="D80" s="18" t="s">
        <v>24</v>
      </c>
      <c r="E80" s="20">
        <v>1</v>
      </c>
      <c r="F80" s="20">
        <v>14</v>
      </c>
      <c r="G80" s="20">
        <v>3000</v>
      </c>
      <c r="H80" s="21"/>
      <c r="I80" s="22"/>
      <c r="J80" s="22"/>
      <c r="K80" s="22"/>
      <c r="L80" s="23"/>
      <c r="M80" s="24" t="str">
        <f t="shared" si="6"/>
        <v/>
      </c>
      <c r="N80" s="23"/>
      <c r="O80" s="25"/>
      <c r="P80" s="26" t="str">
        <f t="shared" si="7"/>
        <v/>
      </c>
      <c r="Q80" s="27"/>
      <c r="R80" s="28">
        <f t="shared" si="5"/>
        <v>0</v>
      </c>
      <c r="S80" s="108" t="str">
        <f t="shared" si="8"/>
        <v/>
      </c>
      <c r="T80" s="26" t="str">
        <f t="shared" si="9"/>
        <v/>
      </c>
    </row>
    <row r="81" spans="1:20" x14ac:dyDescent="0.2">
      <c r="A81" s="18">
        <v>70</v>
      </c>
      <c r="B81" s="32" t="s">
        <v>160</v>
      </c>
      <c r="C81" s="29" t="s">
        <v>161</v>
      </c>
      <c r="D81" s="18" t="s">
        <v>24</v>
      </c>
      <c r="E81" s="20">
        <v>1</v>
      </c>
      <c r="F81" s="20">
        <v>7</v>
      </c>
      <c r="G81" s="20">
        <v>40000</v>
      </c>
      <c r="H81" s="33"/>
      <c r="I81" s="34"/>
      <c r="J81" s="34"/>
      <c r="K81" s="35"/>
      <c r="L81" s="36"/>
      <c r="M81" s="24" t="str">
        <f t="shared" si="6"/>
        <v/>
      </c>
      <c r="N81" s="36"/>
      <c r="O81" s="37"/>
      <c r="P81" s="26" t="str">
        <f t="shared" si="7"/>
        <v/>
      </c>
      <c r="Q81" s="35"/>
      <c r="R81" s="28">
        <f t="shared" si="5"/>
        <v>0</v>
      </c>
      <c r="S81" s="108" t="str">
        <f t="shared" si="8"/>
        <v/>
      </c>
      <c r="T81" s="26" t="str">
        <f t="shared" si="9"/>
        <v/>
      </c>
    </row>
    <row r="82" spans="1:20" ht="15" customHeight="1" x14ac:dyDescent="0.2">
      <c r="A82" s="18">
        <v>71</v>
      </c>
      <c r="B82" s="18" t="s">
        <v>162</v>
      </c>
      <c r="C82" s="19" t="s">
        <v>163</v>
      </c>
      <c r="D82" s="18" t="s">
        <v>24</v>
      </c>
      <c r="E82" s="20">
        <v>1</v>
      </c>
      <c r="F82" s="20">
        <v>1</v>
      </c>
      <c r="G82" s="20">
        <v>11000</v>
      </c>
      <c r="H82" s="21"/>
      <c r="I82" s="22"/>
      <c r="J82" s="22"/>
      <c r="K82" s="22"/>
      <c r="L82" s="23"/>
      <c r="M82" s="24" t="str">
        <f t="shared" si="6"/>
        <v/>
      </c>
      <c r="N82" s="23"/>
      <c r="O82" s="25"/>
      <c r="P82" s="26" t="str">
        <f t="shared" si="7"/>
        <v/>
      </c>
      <c r="Q82" s="27"/>
      <c r="R82" s="28">
        <f t="shared" si="5"/>
        <v>0</v>
      </c>
      <c r="S82" s="108" t="str">
        <f t="shared" si="8"/>
        <v/>
      </c>
      <c r="T82" s="26" t="str">
        <f t="shared" si="9"/>
        <v/>
      </c>
    </row>
    <row r="83" spans="1:20" x14ac:dyDescent="0.2">
      <c r="A83" s="18">
        <v>72</v>
      </c>
      <c r="B83" s="18" t="s">
        <v>164</v>
      </c>
      <c r="C83" s="19" t="s">
        <v>165</v>
      </c>
      <c r="D83" s="18" t="s">
        <v>24</v>
      </c>
      <c r="E83" s="20">
        <v>1</v>
      </c>
      <c r="F83" s="20">
        <v>1</v>
      </c>
      <c r="G83" s="20">
        <v>2600</v>
      </c>
      <c r="H83" s="21"/>
      <c r="I83" s="22"/>
      <c r="J83" s="22"/>
      <c r="K83" s="22"/>
      <c r="L83" s="23"/>
      <c r="M83" s="24" t="str">
        <f t="shared" si="6"/>
        <v/>
      </c>
      <c r="N83" s="23"/>
      <c r="O83" s="25"/>
      <c r="P83" s="26" t="str">
        <f t="shared" si="7"/>
        <v/>
      </c>
      <c r="Q83" s="27"/>
      <c r="R83" s="28">
        <f t="shared" si="5"/>
        <v>0</v>
      </c>
      <c r="S83" s="108" t="str">
        <f t="shared" si="8"/>
        <v/>
      </c>
      <c r="T83" s="26" t="str">
        <f t="shared" si="9"/>
        <v/>
      </c>
    </row>
    <row r="84" spans="1:20" x14ac:dyDescent="0.2">
      <c r="A84" s="18">
        <v>73</v>
      </c>
      <c r="B84" s="18" t="s">
        <v>166</v>
      </c>
      <c r="C84" s="19" t="s">
        <v>167</v>
      </c>
      <c r="D84" s="18" t="s">
        <v>24</v>
      </c>
      <c r="E84" s="20">
        <v>1</v>
      </c>
      <c r="F84" s="20">
        <v>1</v>
      </c>
      <c r="G84" s="20">
        <v>9000</v>
      </c>
      <c r="H84" s="21"/>
      <c r="I84" s="22"/>
      <c r="J84" s="22"/>
      <c r="K84" s="22"/>
      <c r="L84" s="23"/>
      <c r="M84" s="24" t="str">
        <f t="shared" si="6"/>
        <v/>
      </c>
      <c r="N84" s="23"/>
      <c r="O84" s="25"/>
      <c r="P84" s="26" t="str">
        <f t="shared" si="7"/>
        <v/>
      </c>
      <c r="Q84" s="27"/>
      <c r="R84" s="28">
        <f t="shared" si="5"/>
        <v>0</v>
      </c>
      <c r="S84" s="108" t="str">
        <f t="shared" si="8"/>
        <v/>
      </c>
      <c r="T84" s="26" t="str">
        <f t="shared" si="9"/>
        <v/>
      </c>
    </row>
    <row r="85" spans="1:20" x14ac:dyDescent="0.2">
      <c r="A85" s="18">
        <v>74</v>
      </c>
      <c r="B85" s="18" t="s">
        <v>168</v>
      </c>
      <c r="C85" s="19" t="s">
        <v>169</v>
      </c>
      <c r="D85" s="18" t="s">
        <v>24</v>
      </c>
      <c r="E85" s="20">
        <v>1</v>
      </c>
      <c r="F85" s="20">
        <v>1</v>
      </c>
      <c r="G85" s="20">
        <v>2600</v>
      </c>
      <c r="H85" s="21"/>
      <c r="I85" s="22"/>
      <c r="J85" s="22"/>
      <c r="K85" s="22"/>
      <c r="L85" s="23"/>
      <c r="M85" s="24" t="str">
        <f t="shared" si="6"/>
        <v/>
      </c>
      <c r="N85" s="23"/>
      <c r="O85" s="25"/>
      <c r="P85" s="26" t="str">
        <f t="shared" si="7"/>
        <v/>
      </c>
      <c r="Q85" s="27"/>
      <c r="R85" s="28">
        <f t="shared" si="5"/>
        <v>0</v>
      </c>
      <c r="S85" s="108" t="str">
        <f t="shared" si="8"/>
        <v/>
      </c>
      <c r="T85" s="26" t="str">
        <f t="shared" si="9"/>
        <v/>
      </c>
    </row>
    <row r="86" spans="1:20" x14ac:dyDescent="0.2">
      <c r="A86" s="18">
        <v>75</v>
      </c>
      <c r="B86" s="18" t="s">
        <v>170</v>
      </c>
      <c r="C86" s="19" t="s">
        <v>171</v>
      </c>
      <c r="D86" s="18" t="s">
        <v>24</v>
      </c>
      <c r="E86" s="20">
        <v>1</v>
      </c>
      <c r="F86" s="20">
        <v>1</v>
      </c>
      <c r="G86" s="20">
        <v>6500</v>
      </c>
      <c r="H86" s="21"/>
      <c r="I86" s="22"/>
      <c r="J86" s="22"/>
      <c r="K86" s="22"/>
      <c r="L86" s="23"/>
      <c r="M86" s="24" t="str">
        <f t="shared" si="6"/>
        <v/>
      </c>
      <c r="N86" s="23"/>
      <c r="O86" s="25"/>
      <c r="P86" s="26" t="str">
        <f t="shared" si="7"/>
        <v/>
      </c>
      <c r="Q86" s="27"/>
      <c r="R86" s="28">
        <f t="shared" si="5"/>
        <v>0</v>
      </c>
      <c r="S86" s="108" t="str">
        <f t="shared" si="8"/>
        <v/>
      </c>
      <c r="T86" s="26" t="str">
        <f t="shared" si="9"/>
        <v/>
      </c>
    </row>
    <row r="87" spans="1:20" x14ac:dyDescent="0.2">
      <c r="A87" s="18">
        <v>76</v>
      </c>
      <c r="B87" s="18" t="s">
        <v>172</v>
      </c>
      <c r="C87" s="19" t="s">
        <v>173</v>
      </c>
      <c r="D87" s="18" t="s">
        <v>24</v>
      </c>
      <c r="E87" s="20">
        <v>1</v>
      </c>
      <c r="F87" s="20">
        <v>1</v>
      </c>
      <c r="G87" s="20">
        <v>6000</v>
      </c>
      <c r="H87" s="21"/>
      <c r="I87" s="22"/>
      <c r="J87" s="22"/>
      <c r="K87" s="22"/>
      <c r="L87" s="23"/>
      <c r="M87" s="24" t="str">
        <f t="shared" si="6"/>
        <v/>
      </c>
      <c r="N87" s="23"/>
      <c r="O87" s="25"/>
      <c r="P87" s="26" t="str">
        <f t="shared" si="7"/>
        <v/>
      </c>
      <c r="Q87" s="27"/>
      <c r="R87" s="28">
        <f t="shared" si="5"/>
        <v>0</v>
      </c>
      <c r="S87" s="108" t="str">
        <f t="shared" si="8"/>
        <v/>
      </c>
      <c r="T87" s="26" t="str">
        <f t="shared" si="9"/>
        <v/>
      </c>
    </row>
    <row r="88" spans="1:20" x14ac:dyDescent="0.2">
      <c r="A88" s="18">
        <v>77</v>
      </c>
      <c r="B88" s="18" t="s">
        <v>174</v>
      </c>
      <c r="C88" s="19" t="s">
        <v>175</v>
      </c>
      <c r="D88" s="18" t="s">
        <v>24</v>
      </c>
      <c r="E88" s="20">
        <v>1</v>
      </c>
      <c r="F88" s="20">
        <v>1</v>
      </c>
      <c r="G88" s="20">
        <v>6000</v>
      </c>
      <c r="H88" s="21"/>
      <c r="I88" s="22"/>
      <c r="J88" s="22"/>
      <c r="K88" s="22"/>
      <c r="L88" s="23"/>
      <c r="M88" s="24" t="str">
        <f t="shared" si="6"/>
        <v/>
      </c>
      <c r="N88" s="23"/>
      <c r="O88" s="25"/>
      <c r="P88" s="26" t="str">
        <f t="shared" si="7"/>
        <v/>
      </c>
      <c r="Q88" s="27"/>
      <c r="R88" s="28">
        <f t="shared" si="5"/>
        <v>0</v>
      </c>
      <c r="S88" s="108" t="str">
        <f t="shared" si="8"/>
        <v/>
      </c>
      <c r="T88" s="26" t="str">
        <f t="shared" si="9"/>
        <v/>
      </c>
    </row>
    <row r="89" spans="1:20" ht="14.45" customHeight="1" x14ac:dyDescent="0.2">
      <c r="A89" s="18">
        <v>78</v>
      </c>
      <c r="B89" s="18" t="s">
        <v>176</v>
      </c>
      <c r="C89" s="19" t="s">
        <v>177</v>
      </c>
      <c r="D89" s="18" t="s">
        <v>24</v>
      </c>
      <c r="E89" s="20">
        <v>1</v>
      </c>
      <c r="F89" s="20">
        <v>1</v>
      </c>
      <c r="G89" s="20">
        <v>6000</v>
      </c>
      <c r="H89" s="21"/>
      <c r="I89" s="22"/>
      <c r="J89" s="22"/>
      <c r="K89" s="22"/>
      <c r="L89" s="23"/>
      <c r="M89" s="24" t="str">
        <f t="shared" si="6"/>
        <v/>
      </c>
      <c r="N89" s="23"/>
      <c r="O89" s="25"/>
      <c r="P89" s="26" t="str">
        <f t="shared" si="7"/>
        <v/>
      </c>
      <c r="Q89" s="27"/>
      <c r="R89" s="28">
        <f t="shared" si="5"/>
        <v>0</v>
      </c>
      <c r="S89" s="108" t="str">
        <f t="shared" si="8"/>
        <v/>
      </c>
      <c r="T89" s="26" t="str">
        <f t="shared" si="9"/>
        <v/>
      </c>
    </row>
    <row r="90" spans="1:20" x14ac:dyDescent="0.2">
      <c r="A90" s="18">
        <v>79</v>
      </c>
      <c r="B90" s="18" t="s">
        <v>178</v>
      </c>
      <c r="C90" s="19" t="s">
        <v>179</v>
      </c>
      <c r="D90" s="18" t="s">
        <v>24</v>
      </c>
      <c r="E90" s="20">
        <v>1</v>
      </c>
      <c r="F90" s="20">
        <v>1</v>
      </c>
      <c r="G90" s="20">
        <v>1920</v>
      </c>
      <c r="H90" s="21"/>
      <c r="I90" s="22"/>
      <c r="J90" s="22"/>
      <c r="K90" s="22"/>
      <c r="L90" s="23"/>
      <c r="M90" s="24" t="str">
        <f t="shared" si="6"/>
        <v/>
      </c>
      <c r="N90" s="23"/>
      <c r="O90" s="25"/>
      <c r="P90" s="26" t="str">
        <f t="shared" si="7"/>
        <v/>
      </c>
      <c r="Q90" s="27"/>
      <c r="R90" s="28">
        <f t="shared" si="5"/>
        <v>0</v>
      </c>
      <c r="S90" s="108" t="str">
        <f t="shared" si="8"/>
        <v/>
      </c>
      <c r="T90" s="26" t="str">
        <f t="shared" si="9"/>
        <v/>
      </c>
    </row>
    <row r="91" spans="1:20" x14ac:dyDescent="0.2">
      <c r="A91" s="18">
        <v>80</v>
      </c>
      <c r="B91" s="18" t="s">
        <v>180</v>
      </c>
      <c r="C91" s="19" t="s">
        <v>181</v>
      </c>
      <c r="D91" s="18" t="s">
        <v>24</v>
      </c>
      <c r="E91" s="20">
        <v>1</v>
      </c>
      <c r="F91" s="20">
        <v>1</v>
      </c>
      <c r="G91" s="20">
        <v>1920</v>
      </c>
      <c r="H91" s="21"/>
      <c r="I91" s="22"/>
      <c r="J91" s="22"/>
      <c r="K91" s="22"/>
      <c r="L91" s="23"/>
      <c r="M91" s="24" t="str">
        <f t="shared" si="6"/>
        <v/>
      </c>
      <c r="N91" s="23"/>
      <c r="O91" s="25"/>
      <c r="P91" s="26" t="str">
        <f t="shared" si="7"/>
        <v/>
      </c>
      <c r="Q91" s="27"/>
      <c r="R91" s="28">
        <f t="shared" si="5"/>
        <v>0</v>
      </c>
      <c r="S91" s="108" t="str">
        <f t="shared" si="8"/>
        <v/>
      </c>
      <c r="T91" s="26" t="str">
        <f t="shared" si="9"/>
        <v/>
      </c>
    </row>
    <row r="92" spans="1:20" x14ac:dyDescent="0.2">
      <c r="A92" s="18">
        <v>81</v>
      </c>
      <c r="B92" s="18" t="s">
        <v>182</v>
      </c>
      <c r="C92" s="19" t="s">
        <v>183</v>
      </c>
      <c r="D92" s="18" t="s">
        <v>24</v>
      </c>
      <c r="E92" s="20">
        <v>1</v>
      </c>
      <c r="F92" s="20">
        <v>1</v>
      </c>
      <c r="G92" s="20">
        <v>1920</v>
      </c>
      <c r="H92" s="21"/>
      <c r="I92" s="22"/>
      <c r="J92" s="22"/>
      <c r="K92" s="22"/>
      <c r="L92" s="23"/>
      <c r="M92" s="24" t="str">
        <f t="shared" si="6"/>
        <v/>
      </c>
      <c r="N92" s="23"/>
      <c r="O92" s="25"/>
      <c r="P92" s="26" t="str">
        <f t="shared" si="7"/>
        <v/>
      </c>
      <c r="Q92" s="27"/>
      <c r="R92" s="28">
        <f t="shared" si="5"/>
        <v>0</v>
      </c>
      <c r="S92" s="108" t="str">
        <f t="shared" si="8"/>
        <v/>
      </c>
      <c r="T92" s="26" t="str">
        <f t="shared" si="9"/>
        <v/>
      </c>
    </row>
    <row r="93" spans="1:20" x14ac:dyDescent="0.2">
      <c r="A93" s="18">
        <v>82</v>
      </c>
      <c r="B93" s="18" t="s">
        <v>184</v>
      </c>
      <c r="C93" s="19" t="s">
        <v>185</v>
      </c>
      <c r="D93" s="18" t="s">
        <v>24</v>
      </c>
      <c r="E93" s="20">
        <v>1</v>
      </c>
      <c r="F93" s="20">
        <v>1</v>
      </c>
      <c r="G93" s="20">
        <v>1920</v>
      </c>
      <c r="H93" s="21"/>
      <c r="I93" s="22"/>
      <c r="J93" s="22"/>
      <c r="K93" s="22"/>
      <c r="L93" s="23"/>
      <c r="M93" s="24" t="str">
        <f t="shared" si="6"/>
        <v/>
      </c>
      <c r="N93" s="23"/>
      <c r="O93" s="25"/>
      <c r="P93" s="26" t="str">
        <f t="shared" si="7"/>
        <v/>
      </c>
      <c r="Q93" s="27"/>
      <c r="R93" s="28">
        <f t="shared" si="5"/>
        <v>0</v>
      </c>
      <c r="S93" s="108" t="str">
        <f t="shared" si="8"/>
        <v/>
      </c>
      <c r="T93" s="26" t="str">
        <f t="shared" si="9"/>
        <v/>
      </c>
    </row>
    <row r="94" spans="1:20" x14ac:dyDescent="0.2">
      <c r="A94" s="18">
        <v>83</v>
      </c>
      <c r="B94" s="18" t="s">
        <v>186</v>
      </c>
      <c r="C94" s="19" t="s">
        <v>187</v>
      </c>
      <c r="D94" s="18" t="s">
        <v>24</v>
      </c>
      <c r="E94" s="20">
        <v>1</v>
      </c>
      <c r="F94" s="20">
        <v>1</v>
      </c>
      <c r="G94" s="20">
        <v>27000</v>
      </c>
      <c r="H94" s="21"/>
      <c r="I94" s="22"/>
      <c r="J94" s="22"/>
      <c r="K94" s="22"/>
      <c r="L94" s="23"/>
      <c r="M94" s="24" t="str">
        <f t="shared" si="6"/>
        <v/>
      </c>
      <c r="N94" s="23"/>
      <c r="O94" s="25"/>
      <c r="P94" s="26" t="str">
        <f t="shared" si="7"/>
        <v/>
      </c>
      <c r="Q94" s="27"/>
      <c r="R94" s="28">
        <f t="shared" si="5"/>
        <v>0</v>
      </c>
      <c r="S94" s="108" t="str">
        <f t="shared" si="8"/>
        <v/>
      </c>
      <c r="T94" s="26" t="str">
        <f t="shared" si="9"/>
        <v/>
      </c>
    </row>
    <row r="95" spans="1:20" x14ac:dyDescent="0.2">
      <c r="A95" s="18">
        <v>84</v>
      </c>
      <c r="B95" s="18" t="s">
        <v>188</v>
      </c>
      <c r="C95" s="30" t="s">
        <v>189</v>
      </c>
      <c r="D95" s="18" t="s">
        <v>24</v>
      </c>
      <c r="E95" s="20">
        <v>1</v>
      </c>
      <c r="F95" s="20">
        <v>7</v>
      </c>
      <c r="G95" s="20">
        <v>2500</v>
      </c>
      <c r="H95" s="21"/>
      <c r="I95" s="22"/>
      <c r="J95" s="22"/>
      <c r="K95" s="22"/>
      <c r="L95" s="23"/>
      <c r="M95" s="24" t="str">
        <f t="shared" si="6"/>
        <v/>
      </c>
      <c r="N95" s="23"/>
      <c r="O95" s="25"/>
      <c r="P95" s="26" t="str">
        <f t="shared" si="7"/>
        <v/>
      </c>
      <c r="Q95" s="27"/>
      <c r="R95" s="28">
        <f t="shared" si="5"/>
        <v>0</v>
      </c>
      <c r="S95" s="108" t="str">
        <f t="shared" si="8"/>
        <v/>
      </c>
      <c r="T95" s="26" t="str">
        <f t="shared" si="9"/>
        <v/>
      </c>
    </row>
    <row r="96" spans="1:20" x14ac:dyDescent="0.2">
      <c r="A96" s="18">
        <v>85</v>
      </c>
      <c r="B96" s="18" t="s">
        <v>190</v>
      </c>
      <c r="C96" s="30" t="s">
        <v>191</v>
      </c>
      <c r="D96" s="18" t="s">
        <v>24</v>
      </c>
      <c r="E96" s="20">
        <v>1</v>
      </c>
      <c r="F96" s="20">
        <v>5</v>
      </c>
      <c r="G96" s="20">
        <v>2200</v>
      </c>
      <c r="H96" s="21"/>
      <c r="I96" s="22"/>
      <c r="J96" s="22"/>
      <c r="K96" s="22"/>
      <c r="L96" s="23"/>
      <c r="M96" s="24" t="str">
        <f t="shared" si="6"/>
        <v/>
      </c>
      <c r="N96" s="23"/>
      <c r="O96" s="25"/>
      <c r="P96" s="26" t="str">
        <f t="shared" si="7"/>
        <v/>
      </c>
      <c r="Q96" s="27"/>
      <c r="R96" s="28">
        <f t="shared" si="5"/>
        <v>0</v>
      </c>
      <c r="S96" s="108" t="str">
        <f t="shared" si="8"/>
        <v/>
      </c>
      <c r="T96" s="26" t="str">
        <f t="shared" si="9"/>
        <v/>
      </c>
    </row>
    <row r="97" spans="1:20" x14ac:dyDescent="0.2">
      <c r="A97" s="18">
        <v>86</v>
      </c>
      <c r="B97" s="18" t="s">
        <v>192</v>
      </c>
      <c r="C97" s="30" t="s">
        <v>193</v>
      </c>
      <c r="D97" s="18" t="s">
        <v>24</v>
      </c>
      <c r="E97" s="20">
        <v>1</v>
      </c>
      <c r="F97" s="20">
        <v>5</v>
      </c>
      <c r="G97" s="20">
        <v>2200</v>
      </c>
      <c r="H97" s="21"/>
      <c r="I97" s="22"/>
      <c r="J97" s="22"/>
      <c r="K97" s="22"/>
      <c r="L97" s="23"/>
      <c r="M97" s="24" t="str">
        <f t="shared" si="6"/>
        <v/>
      </c>
      <c r="N97" s="23"/>
      <c r="O97" s="25"/>
      <c r="P97" s="26" t="str">
        <f t="shared" si="7"/>
        <v/>
      </c>
      <c r="Q97" s="27"/>
      <c r="R97" s="28">
        <f t="shared" si="5"/>
        <v>0</v>
      </c>
      <c r="S97" s="108" t="str">
        <f t="shared" si="8"/>
        <v/>
      </c>
      <c r="T97" s="26" t="str">
        <f t="shared" si="9"/>
        <v/>
      </c>
    </row>
    <row r="98" spans="1:20" x14ac:dyDescent="0.2">
      <c r="A98" s="18">
        <v>87</v>
      </c>
      <c r="B98" s="18" t="s">
        <v>194</v>
      </c>
      <c r="C98" s="30" t="s">
        <v>195</v>
      </c>
      <c r="D98" s="18" t="s">
        <v>24</v>
      </c>
      <c r="E98" s="20">
        <v>1</v>
      </c>
      <c r="F98" s="20">
        <v>7</v>
      </c>
      <c r="G98" s="20">
        <v>2200</v>
      </c>
      <c r="H98" s="21"/>
      <c r="I98" s="22"/>
      <c r="J98" s="22"/>
      <c r="K98" s="22"/>
      <c r="L98" s="23"/>
      <c r="M98" s="24" t="str">
        <f t="shared" si="6"/>
        <v/>
      </c>
      <c r="N98" s="23"/>
      <c r="O98" s="25"/>
      <c r="P98" s="26" t="str">
        <f t="shared" si="7"/>
        <v/>
      </c>
      <c r="Q98" s="27"/>
      <c r="R98" s="28">
        <f t="shared" si="5"/>
        <v>0</v>
      </c>
      <c r="S98" s="108" t="str">
        <f t="shared" si="8"/>
        <v/>
      </c>
      <c r="T98" s="26" t="str">
        <f t="shared" si="9"/>
        <v/>
      </c>
    </row>
    <row r="99" spans="1:20" x14ac:dyDescent="0.2">
      <c r="A99" s="18">
        <v>88</v>
      </c>
      <c r="B99" s="18" t="s">
        <v>196</v>
      </c>
      <c r="C99" s="30" t="s">
        <v>197</v>
      </c>
      <c r="D99" s="18" t="s">
        <v>24</v>
      </c>
      <c r="E99" s="20">
        <v>1</v>
      </c>
      <c r="F99" s="20">
        <v>8</v>
      </c>
      <c r="G99" s="20">
        <v>27000</v>
      </c>
      <c r="H99" s="21"/>
      <c r="I99" s="22"/>
      <c r="J99" s="22"/>
      <c r="K99" s="22"/>
      <c r="L99" s="23"/>
      <c r="M99" s="24" t="str">
        <f t="shared" si="6"/>
        <v/>
      </c>
      <c r="N99" s="23"/>
      <c r="O99" s="25"/>
      <c r="P99" s="26" t="str">
        <f t="shared" si="7"/>
        <v/>
      </c>
      <c r="Q99" s="27"/>
      <c r="R99" s="28">
        <f t="shared" si="5"/>
        <v>0</v>
      </c>
      <c r="S99" s="108" t="str">
        <f t="shared" si="8"/>
        <v/>
      </c>
      <c r="T99" s="26" t="str">
        <f t="shared" si="9"/>
        <v/>
      </c>
    </row>
    <row r="100" spans="1:20" x14ac:dyDescent="0.2">
      <c r="A100" s="18">
        <v>89</v>
      </c>
      <c r="B100" s="18" t="s">
        <v>198</v>
      </c>
      <c r="C100" s="19" t="s">
        <v>199</v>
      </c>
      <c r="D100" s="18" t="s">
        <v>24</v>
      </c>
      <c r="E100" s="20">
        <v>1</v>
      </c>
      <c r="F100" s="20">
        <v>1</v>
      </c>
      <c r="G100" s="20">
        <v>6400</v>
      </c>
      <c r="H100" s="21"/>
      <c r="I100" s="22"/>
      <c r="J100" s="22"/>
      <c r="K100" s="22"/>
      <c r="L100" s="23"/>
      <c r="M100" s="24" t="str">
        <f t="shared" si="6"/>
        <v/>
      </c>
      <c r="N100" s="23"/>
      <c r="O100" s="25"/>
      <c r="P100" s="26" t="str">
        <f t="shared" si="7"/>
        <v/>
      </c>
      <c r="Q100" s="27"/>
      <c r="R100" s="28">
        <f t="shared" si="5"/>
        <v>0</v>
      </c>
      <c r="S100" s="108" t="str">
        <f t="shared" si="8"/>
        <v/>
      </c>
      <c r="T100" s="26" t="str">
        <f t="shared" si="9"/>
        <v/>
      </c>
    </row>
    <row r="101" spans="1:20" x14ac:dyDescent="0.2">
      <c r="A101" s="18">
        <v>90</v>
      </c>
      <c r="B101" s="18" t="s">
        <v>200</v>
      </c>
      <c r="C101" s="30" t="s">
        <v>201</v>
      </c>
      <c r="D101" s="18" t="s">
        <v>24</v>
      </c>
      <c r="E101" s="20">
        <v>1</v>
      </c>
      <c r="F101" s="20">
        <v>2</v>
      </c>
      <c r="G101" s="20">
        <v>18000</v>
      </c>
      <c r="H101" s="21"/>
      <c r="I101" s="22"/>
      <c r="J101" s="22"/>
      <c r="K101" s="22"/>
      <c r="L101" s="23"/>
      <c r="M101" s="24" t="str">
        <f t="shared" si="6"/>
        <v/>
      </c>
      <c r="N101" s="23"/>
      <c r="O101" s="25"/>
      <c r="P101" s="26" t="str">
        <f t="shared" si="7"/>
        <v/>
      </c>
      <c r="Q101" s="27"/>
      <c r="R101" s="28">
        <f t="shared" si="5"/>
        <v>0</v>
      </c>
      <c r="S101" s="108" t="str">
        <f t="shared" si="8"/>
        <v/>
      </c>
      <c r="T101" s="26" t="str">
        <f t="shared" si="9"/>
        <v/>
      </c>
    </row>
    <row r="102" spans="1:20" x14ac:dyDescent="0.2">
      <c r="A102" s="18">
        <v>91</v>
      </c>
      <c r="B102" s="18" t="s">
        <v>202</v>
      </c>
      <c r="C102" s="30" t="s">
        <v>203</v>
      </c>
      <c r="D102" s="18" t="s">
        <v>24</v>
      </c>
      <c r="E102" s="20">
        <v>1</v>
      </c>
      <c r="F102" s="20">
        <v>2</v>
      </c>
      <c r="G102" s="20">
        <v>12000</v>
      </c>
      <c r="H102" s="21"/>
      <c r="I102" s="22"/>
      <c r="J102" s="22"/>
      <c r="K102" s="22"/>
      <c r="L102" s="23"/>
      <c r="M102" s="24" t="str">
        <f t="shared" si="6"/>
        <v/>
      </c>
      <c r="N102" s="23"/>
      <c r="O102" s="25"/>
      <c r="P102" s="26" t="str">
        <f t="shared" si="7"/>
        <v/>
      </c>
      <c r="Q102" s="27"/>
      <c r="R102" s="28">
        <f t="shared" si="5"/>
        <v>0</v>
      </c>
      <c r="S102" s="108" t="str">
        <f t="shared" si="8"/>
        <v/>
      </c>
      <c r="T102" s="26" t="str">
        <f t="shared" si="9"/>
        <v/>
      </c>
    </row>
    <row r="103" spans="1:20" x14ac:dyDescent="0.2">
      <c r="A103" s="18">
        <v>92</v>
      </c>
      <c r="B103" s="18" t="s">
        <v>204</v>
      </c>
      <c r="C103" s="30" t="s">
        <v>205</v>
      </c>
      <c r="D103" s="18" t="s">
        <v>24</v>
      </c>
      <c r="E103" s="20">
        <v>1</v>
      </c>
      <c r="F103" s="20">
        <v>2</v>
      </c>
      <c r="G103" s="20">
        <v>12000</v>
      </c>
      <c r="H103" s="21"/>
      <c r="I103" s="22"/>
      <c r="J103" s="22"/>
      <c r="K103" s="22"/>
      <c r="L103" s="23"/>
      <c r="M103" s="24" t="str">
        <f t="shared" si="6"/>
        <v/>
      </c>
      <c r="N103" s="23"/>
      <c r="O103" s="25"/>
      <c r="P103" s="26" t="str">
        <f t="shared" si="7"/>
        <v/>
      </c>
      <c r="Q103" s="27"/>
      <c r="R103" s="28">
        <f t="shared" si="5"/>
        <v>0</v>
      </c>
      <c r="S103" s="108" t="str">
        <f t="shared" si="8"/>
        <v/>
      </c>
      <c r="T103" s="26" t="str">
        <f t="shared" si="9"/>
        <v/>
      </c>
    </row>
    <row r="104" spans="1:20" x14ac:dyDescent="0.2">
      <c r="A104" s="18">
        <v>93</v>
      </c>
      <c r="B104" s="18" t="s">
        <v>206</v>
      </c>
      <c r="C104" s="30" t="s">
        <v>207</v>
      </c>
      <c r="D104" s="18" t="s">
        <v>24</v>
      </c>
      <c r="E104" s="20">
        <v>1</v>
      </c>
      <c r="F104" s="20">
        <v>2</v>
      </c>
      <c r="G104" s="20">
        <v>12000</v>
      </c>
      <c r="H104" s="21"/>
      <c r="I104" s="22"/>
      <c r="J104" s="22"/>
      <c r="K104" s="22"/>
      <c r="L104" s="23"/>
      <c r="M104" s="24" t="str">
        <f t="shared" si="6"/>
        <v/>
      </c>
      <c r="N104" s="23"/>
      <c r="O104" s="25"/>
      <c r="P104" s="26" t="str">
        <f t="shared" si="7"/>
        <v/>
      </c>
      <c r="Q104" s="27"/>
      <c r="R104" s="28">
        <f t="shared" si="5"/>
        <v>0</v>
      </c>
      <c r="S104" s="108" t="str">
        <f t="shared" si="8"/>
        <v/>
      </c>
      <c r="T104" s="26" t="str">
        <f t="shared" si="9"/>
        <v/>
      </c>
    </row>
    <row r="105" spans="1:20" x14ac:dyDescent="0.2">
      <c r="A105" s="18">
        <v>94</v>
      </c>
      <c r="B105" s="18" t="s">
        <v>208</v>
      </c>
      <c r="C105" s="19" t="s">
        <v>209</v>
      </c>
      <c r="D105" s="18" t="s">
        <v>24</v>
      </c>
      <c r="E105" s="20">
        <v>1</v>
      </c>
      <c r="F105" s="20">
        <v>2</v>
      </c>
      <c r="G105" s="20">
        <v>12000</v>
      </c>
      <c r="H105" s="21"/>
      <c r="I105" s="22"/>
      <c r="J105" s="22"/>
      <c r="K105" s="38"/>
      <c r="L105" s="23"/>
      <c r="M105" s="24" t="str">
        <f t="shared" si="6"/>
        <v/>
      </c>
      <c r="N105" s="23"/>
      <c r="O105" s="25"/>
      <c r="P105" s="26" t="str">
        <f t="shared" si="7"/>
        <v/>
      </c>
      <c r="Q105" s="27"/>
      <c r="R105" s="28">
        <f t="shared" si="5"/>
        <v>0</v>
      </c>
      <c r="S105" s="108" t="str">
        <f t="shared" si="8"/>
        <v/>
      </c>
      <c r="T105" s="26" t="str">
        <f t="shared" si="9"/>
        <v/>
      </c>
    </row>
    <row r="106" spans="1:20" x14ac:dyDescent="0.2">
      <c r="A106" s="18">
        <v>95</v>
      </c>
      <c r="B106" s="18" t="s">
        <v>210</v>
      </c>
      <c r="C106" s="19" t="s">
        <v>211</v>
      </c>
      <c r="D106" s="18" t="s">
        <v>24</v>
      </c>
      <c r="E106" s="20">
        <v>1</v>
      </c>
      <c r="F106" s="20">
        <v>1</v>
      </c>
      <c r="G106" s="20">
        <v>10000</v>
      </c>
      <c r="H106" s="21"/>
      <c r="I106" s="22"/>
      <c r="J106" s="22"/>
      <c r="K106" s="38"/>
      <c r="L106" s="23"/>
      <c r="M106" s="24" t="str">
        <f t="shared" si="6"/>
        <v/>
      </c>
      <c r="N106" s="23"/>
      <c r="O106" s="25"/>
      <c r="P106" s="26" t="str">
        <f t="shared" si="7"/>
        <v/>
      </c>
      <c r="Q106" s="27"/>
      <c r="R106" s="28">
        <f t="shared" si="5"/>
        <v>0</v>
      </c>
      <c r="S106" s="108" t="str">
        <f t="shared" si="8"/>
        <v/>
      </c>
      <c r="T106" s="26" t="str">
        <f t="shared" si="9"/>
        <v/>
      </c>
    </row>
    <row r="107" spans="1:20" x14ac:dyDescent="0.2">
      <c r="A107" s="18">
        <v>96</v>
      </c>
      <c r="B107" s="18" t="s">
        <v>212</v>
      </c>
      <c r="C107" s="19" t="s">
        <v>213</v>
      </c>
      <c r="D107" s="18" t="s">
        <v>24</v>
      </c>
      <c r="E107" s="20">
        <v>1</v>
      </c>
      <c r="F107" s="20">
        <v>2</v>
      </c>
      <c r="G107" s="20">
        <v>10000</v>
      </c>
      <c r="H107" s="21"/>
      <c r="I107" s="22"/>
      <c r="J107" s="22"/>
      <c r="K107" s="38"/>
      <c r="L107" s="23"/>
      <c r="M107" s="24" t="str">
        <f t="shared" si="6"/>
        <v/>
      </c>
      <c r="N107" s="23"/>
      <c r="O107" s="25"/>
      <c r="P107" s="26" t="str">
        <f t="shared" si="7"/>
        <v/>
      </c>
      <c r="Q107" s="27"/>
      <c r="R107" s="28">
        <f t="shared" si="5"/>
        <v>0</v>
      </c>
      <c r="S107" s="108" t="str">
        <f t="shared" si="8"/>
        <v/>
      </c>
      <c r="T107" s="26" t="str">
        <f t="shared" si="9"/>
        <v/>
      </c>
    </row>
    <row r="108" spans="1:20" x14ac:dyDescent="0.2">
      <c r="A108" s="18">
        <v>97</v>
      </c>
      <c r="B108" s="18" t="s">
        <v>214</v>
      </c>
      <c r="C108" s="19" t="s">
        <v>215</v>
      </c>
      <c r="D108" s="18" t="s">
        <v>24</v>
      </c>
      <c r="E108" s="20">
        <v>1</v>
      </c>
      <c r="F108" s="20">
        <v>2</v>
      </c>
      <c r="G108" s="20">
        <v>10000</v>
      </c>
      <c r="H108" s="21"/>
      <c r="I108" s="22"/>
      <c r="J108" s="22"/>
      <c r="K108" s="38"/>
      <c r="L108" s="23"/>
      <c r="M108" s="24" t="str">
        <f t="shared" si="6"/>
        <v/>
      </c>
      <c r="N108" s="23"/>
      <c r="O108" s="25"/>
      <c r="P108" s="26" t="str">
        <f t="shared" si="7"/>
        <v/>
      </c>
      <c r="Q108" s="27"/>
      <c r="R108" s="28">
        <f t="shared" si="5"/>
        <v>0</v>
      </c>
      <c r="S108" s="108" t="str">
        <f t="shared" si="8"/>
        <v/>
      </c>
      <c r="T108" s="26" t="str">
        <f t="shared" si="9"/>
        <v/>
      </c>
    </row>
    <row r="109" spans="1:20" x14ac:dyDescent="0.2">
      <c r="A109" s="18">
        <v>98</v>
      </c>
      <c r="B109" s="32" t="s">
        <v>216</v>
      </c>
      <c r="C109" s="19" t="s">
        <v>217</v>
      </c>
      <c r="D109" s="18" t="s">
        <v>24</v>
      </c>
      <c r="E109" s="20">
        <v>1</v>
      </c>
      <c r="F109" s="20">
        <v>1</v>
      </c>
      <c r="G109" s="20">
        <v>8000</v>
      </c>
      <c r="H109" s="21"/>
      <c r="I109" s="22"/>
      <c r="J109" s="22"/>
      <c r="K109" s="38"/>
      <c r="L109" s="23"/>
      <c r="M109" s="24" t="str">
        <f t="shared" si="6"/>
        <v/>
      </c>
      <c r="N109" s="23"/>
      <c r="O109" s="25"/>
      <c r="P109" s="26" t="str">
        <f t="shared" si="7"/>
        <v/>
      </c>
      <c r="Q109" s="27"/>
      <c r="R109" s="28">
        <f t="shared" si="5"/>
        <v>0</v>
      </c>
      <c r="S109" s="108" t="str">
        <f t="shared" si="8"/>
        <v/>
      </c>
      <c r="T109" s="26" t="str">
        <f t="shared" si="9"/>
        <v/>
      </c>
    </row>
    <row r="110" spans="1:20" x14ac:dyDescent="0.2">
      <c r="A110" s="18">
        <v>99</v>
      </c>
      <c r="B110" s="32" t="s">
        <v>218</v>
      </c>
      <c r="C110" s="19" t="s">
        <v>219</v>
      </c>
      <c r="D110" s="18" t="s">
        <v>24</v>
      </c>
      <c r="E110" s="20">
        <v>1</v>
      </c>
      <c r="F110" s="20">
        <v>1</v>
      </c>
      <c r="G110" s="20">
        <v>6000</v>
      </c>
      <c r="H110" s="21"/>
      <c r="I110" s="22"/>
      <c r="J110" s="22"/>
      <c r="K110" s="38"/>
      <c r="L110" s="23"/>
      <c r="M110" s="24" t="str">
        <f t="shared" si="6"/>
        <v/>
      </c>
      <c r="N110" s="23"/>
      <c r="O110" s="25"/>
      <c r="P110" s="26" t="str">
        <f t="shared" si="7"/>
        <v/>
      </c>
      <c r="Q110" s="27"/>
      <c r="R110" s="28">
        <f t="shared" si="5"/>
        <v>0</v>
      </c>
      <c r="S110" s="108" t="str">
        <f t="shared" si="8"/>
        <v/>
      </c>
      <c r="T110" s="26" t="str">
        <f t="shared" si="9"/>
        <v/>
      </c>
    </row>
    <row r="111" spans="1:20" x14ac:dyDescent="0.2">
      <c r="A111" s="18">
        <v>100</v>
      </c>
      <c r="B111" s="32" t="s">
        <v>220</v>
      </c>
      <c r="C111" s="19" t="s">
        <v>221</v>
      </c>
      <c r="D111" s="18" t="s">
        <v>24</v>
      </c>
      <c r="E111" s="20">
        <v>1</v>
      </c>
      <c r="F111" s="20">
        <v>1</v>
      </c>
      <c r="G111" s="20">
        <v>6000</v>
      </c>
      <c r="H111" s="21"/>
      <c r="I111" s="22"/>
      <c r="J111" s="22"/>
      <c r="K111" s="38"/>
      <c r="L111" s="23"/>
      <c r="M111" s="24" t="str">
        <f t="shared" si="6"/>
        <v/>
      </c>
      <c r="N111" s="23"/>
      <c r="O111" s="25"/>
      <c r="P111" s="26" t="str">
        <f t="shared" si="7"/>
        <v/>
      </c>
      <c r="Q111" s="27"/>
      <c r="R111" s="28">
        <f t="shared" si="5"/>
        <v>0</v>
      </c>
      <c r="S111" s="108" t="str">
        <f t="shared" si="8"/>
        <v/>
      </c>
      <c r="T111" s="26" t="str">
        <f t="shared" si="9"/>
        <v/>
      </c>
    </row>
    <row r="112" spans="1:20" x14ac:dyDescent="0.2">
      <c r="A112" s="18">
        <v>101</v>
      </c>
      <c r="B112" s="32" t="s">
        <v>222</v>
      </c>
      <c r="C112" s="19" t="s">
        <v>223</v>
      </c>
      <c r="D112" s="18" t="s">
        <v>24</v>
      </c>
      <c r="E112" s="20">
        <v>1</v>
      </c>
      <c r="F112" s="20">
        <v>1</v>
      </c>
      <c r="G112" s="20">
        <v>6000</v>
      </c>
      <c r="H112" s="21"/>
      <c r="I112" s="22"/>
      <c r="J112" s="22"/>
      <c r="K112" s="38"/>
      <c r="L112" s="23"/>
      <c r="M112" s="24" t="str">
        <f t="shared" si="6"/>
        <v/>
      </c>
      <c r="N112" s="23"/>
      <c r="O112" s="25"/>
      <c r="P112" s="26" t="str">
        <f t="shared" si="7"/>
        <v/>
      </c>
      <c r="Q112" s="27"/>
      <c r="R112" s="28">
        <f t="shared" si="5"/>
        <v>0</v>
      </c>
      <c r="S112" s="108" t="str">
        <f t="shared" si="8"/>
        <v/>
      </c>
      <c r="T112" s="26" t="str">
        <f t="shared" si="9"/>
        <v/>
      </c>
    </row>
    <row r="113" spans="1:20" x14ac:dyDescent="0.2">
      <c r="A113" s="18">
        <v>102</v>
      </c>
      <c r="B113" s="18" t="s">
        <v>224</v>
      </c>
      <c r="C113" s="19" t="s">
        <v>225</v>
      </c>
      <c r="D113" s="18" t="s">
        <v>24</v>
      </c>
      <c r="E113" s="20">
        <v>1</v>
      </c>
      <c r="F113" s="20">
        <v>7</v>
      </c>
      <c r="G113" s="20">
        <v>12000</v>
      </c>
      <c r="H113" s="21"/>
      <c r="I113" s="22"/>
      <c r="J113" s="22"/>
      <c r="K113" s="38"/>
      <c r="L113" s="23"/>
      <c r="M113" s="24" t="str">
        <f t="shared" si="6"/>
        <v/>
      </c>
      <c r="N113" s="23"/>
      <c r="O113" s="25"/>
      <c r="P113" s="26" t="str">
        <f t="shared" si="7"/>
        <v/>
      </c>
      <c r="Q113" s="27"/>
      <c r="R113" s="28">
        <f t="shared" si="5"/>
        <v>0</v>
      </c>
      <c r="S113" s="108" t="str">
        <f t="shared" si="8"/>
        <v/>
      </c>
      <c r="T113" s="26" t="str">
        <f t="shared" si="9"/>
        <v/>
      </c>
    </row>
    <row r="114" spans="1:20" ht="19.5" customHeight="1" x14ac:dyDescent="0.2">
      <c r="A114" s="18">
        <v>103</v>
      </c>
      <c r="B114" s="18" t="s">
        <v>226</v>
      </c>
      <c r="C114" s="39" t="s">
        <v>227</v>
      </c>
      <c r="D114" s="18" t="s">
        <v>24</v>
      </c>
      <c r="E114" s="20">
        <v>1</v>
      </c>
      <c r="F114" s="20">
        <v>2</v>
      </c>
      <c r="G114" s="20">
        <v>25000</v>
      </c>
      <c r="H114" s="21"/>
      <c r="I114" s="22"/>
      <c r="J114" s="22"/>
      <c r="K114" s="38"/>
      <c r="L114" s="23"/>
      <c r="M114" s="24" t="str">
        <f t="shared" si="6"/>
        <v/>
      </c>
      <c r="N114" s="23"/>
      <c r="O114" s="25"/>
      <c r="P114" s="26" t="str">
        <f t="shared" si="7"/>
        <v/>
      </c>
      <c r="Q114" s="27"/>
      <c r="R114" s="28">
        <f t="shared" si="5"/>
        <v>0</v>
      </c>
      <c r="S114" s="108" t="str">
        <f t="shared" si="8"/>
        <v/>
      </c>
      <c r="T114" s="26" t="str">
        <f t="shared" si="9"/>
        <v/>
      </c>
    </row>
    <row r="115" spans="1:20" x14ac:dyDescent="0.2">
      <c r="A115" s="18">
        <v>104</v>
      </c>
      <c r="B115" s="18" t="s">
        <v>228</v>
      </c>
      <c r="C115" s="19" t="s">
        <v>229</v>
      </c>
      <c r="D115" s="18" t="s">
        <v>24</v>
      </c>
      <c r="E115" s="20">
        <v>1</v>
      </c>
      <c r="F115" s="20">
        <v>2</v>
      </c>
      <c r="G115" s="20">
        <v>8000</v>
      </c>
      <c r="H115" s="21"/>
      <c r="I115" s="22"/>
      <c r="J115" s="22"/>
      <c r="K115" s="38"/>
      <c r="L115" s="23"/>
      <c r="M115" s="24" t="str">
        <f t="shared" si="6"/>
        <v/>
      </c>
      <c r="N115" s="23"/>
      <c r="O115" s="25"/>
      <c r="P115" s="26" t="str">
        <f t="shared" si="7"/>
        <v/>
      </c>
      <c r="Q115" s="27"/>
      <c r="R115" s="28">
        <f t="shared" si="5"/>
        <v>0</v>
      </c>
      <c r="S115" s="108" t="str">
        <f t="shared" si="8"/>
        <v/>
      </c>
      <c r="T115" s="26" t="str">
        <f t="shared" si="9"/>
        <v/>
      </c>
    </row>
    <row r="116" spans="1:20" x14ac:dyDescent="0.2">
      <c r="A116" s="18">
        <v>105</v>
      </c>
      <c r="B116" s="18" t="s">
        <v>230</v>
      </c>
      <c r="C116" s="19" t="s">
        <v>231</v>
      </c>
      <c r="D116" s="18" t="s">
        <v>24</v>
      </c>
      <c r="E116" s="20">
        <v>1</v>
      </c>
      <c r="F116" s="20">
        <v>1</v>
      </c>
      <c r="G116" s="20">
        <v>2000</v>
      </c>
      <c r="H116" s="21"/>
      <c r="I116" s="22"/>
      <c r="J116" s="22"/>
      <c r="K116" s="38"/>
      <c r="L116" s="23"/>
      <c r="M116" s="24" t="str">
        <f t="shared" si="6"/>
        <v/>
      </c>
      <c r="N116" s="23"/>
      <c r="O116" s="25"/>
      <c r="P116" s="26" t="str">
        <f t="shared" si="7"/>
        <v/>
      </c>
      <c r="Q116" s="27"/>
      <c r="R116" s="28">
        <f t="shared" si="5"/>
        <v>0</v>
      </c>
      <c r="S116" s="108" t="str">
        <f t="shared" si="8"/>
        <v/>
      </c>
      <c r="T116" s="26" t="str">
        <f t="shared" si="9"/>
        <v/>
      </c>
    </row>
    <row r="117" spans="1:20" x14ac:dyDescent="0.2">
      <c r="A117" s="18">
        <v>106</v>
      </c>
      <c r="B117" s="18" t="s">
        <v>232</v>
      </c>
      <c r="C117" s="19" t="s">
        <v>233</v>
      </c>
      <c r="D117" s="18" t="s">
        <v>24</v>
      </c>
      <c r="E117" s="20">
        <v>1</v>
      </c>
      <c r="F117" s="20">
        <v>1</v>
      </c>
      <c r="G117" s="20">
        <v>2000</v>
      </c>
      <c r="H117" s="21"/>
      <c r="I117" s="22"/>
      <c r="J117" s="22"/>
      <c r="K117" s="38"/>
      <c r="L117" s="23"/>
      <c r="M117" s="24" t="str">
        <f t="shared" si="6"/>
        <v/>
      </c>
      <c r="N117" s="23"/>
      <c r="O117" s="25"/>
      <c r="P117" s="26" t="str">
        <f t="shared" si="7"/>
        <v/>
      </c>
      <c r="Q117" s="27"/>
      <c r="R117" s="28">
        <f t="shared" si="5"/>
        <v>0</v>
      </c>
      <c r="S117" s="108" t="str">
        <f t="shared" si="8"/>
        <v/>
      </c>
      <c r="T117" s="26" t="str">
        <f t="shared" si="9"/>
        <v/>
      </c>
    </row>
    <row r="118" spans="1:20" x14ac:dyDescent="0.2">
      <c r="A118" s="18">
        <v>107</v>
      </c>
      <c r="B118" s="18" t="s">
        <v>234</v>
      </c>
      <c r="C118" s="19" t="s">
        <v>235</v>
      </c>
      <c r="D118" s="18" t="s">
        <v>24</v>
      </c>
      <c r="E118" s="20">
        <v>1</v>
      </c>
      <c r="F118" s="20">
        <v>1</v>
      </c>
      <c r="G118" s="20">
        <v>2000</v>
      </c>
      <c r="H118" s="21"/>
      <c r="I118" s="22"/>
      <c r="J118" s="22"/>
      <c r="K118" s="38"/>
      <c r="L118" s="23"/>
      <c r="M118" s="24" t="str">
        <f t="shared" si="6"/>
        <v/>
      </c>
      <c r="N118" s="23"/>
      <c r="O118" s="25"/>
      <c r="P118" s="26" t="str">
        <f t="shared" si="7"/>
        <v/>
      </c>
      <c r="Q118" s="27"/>
      <c r="R118" s="28">
        <f t="shared" si="5"/>
        <v>0</v>
      </c>
      <c r="S118" s="108" t="str">
        <f t="shared" si="8"/>
        <v/>
      </c>
      <c r="T118" s="26" t="str">
        <f>IFERROR((S118*M118),"")</f>
        <v/>
      </c>
    </row>
    <row r="119" spans="1:20" x14ac:dyDescent="0.2">
      <c r="A119" s="18">
        <v>108</v>
      </c>
      <c r="B119" s="18" t="s">
        <v>236</v>
      </c>
      <c r="C119" s="19" t="s">
        <v>237</v>
      </c>
      <c r="D119" s="18" t="s">
        <v>24</v>
      </c>
      <c r="E119" s="20">
        <v>1</v>
      </c>
      <c r="F119" s="20">
        <v>10</v>
      </c>
      <c r="G119" s="20">
        <v>10000</v>
      </c>
      <c r="H119" s="21"/>
      <c r="I119" s="22"/>
      <c r="J119" s="22"/>
      <c r="K119" s="38"/>
      <c r="L119" s="23"/>
      <c r="M119" s="24" t="str">
        <f t="shared" si="6"/>
        <v/>
      </c>
      <c r="N119" s="23"/>
      <c r="O119" s="25"/>
      <c r="P119" s="26" t="str">
        <f t="shared" si="7"/>
        <v/>
      </c>
      <c r="Q119" s="27"/>
      <c r="R119" s="28">
        <f t="shared" si="5"/>
        <v>0</v>
      </c>
      <c r="S119" s="108" t="str">
        <f t="shared" si="8"/>
        <v/>
      </c>
      <c r="T119" s="26" t="str">
        <f t="shared" si="9"/>
        <v/>
      </c>
    </row>
    <row r="120" spans="1:20" x14ac:dyDescent="0.2">
      <c r="A120" s="18">
        <v>109</v>
      </c>
      <c r="B120" s="18" t="s">
        <v>238</v>
      </c>
      <c r="C120" s="19" t="s">
        <v>239</v>
      </c>
      <c r="D120" s="18" t="s">
        <v>24</v>
      </c>
      <c r="E120" s="20">
        <v>1</v>
      </c>
      <c r="F120" s="20">
        <v>5</v>
      </c>
      <c r="G120" s="20">
        <v>5000</v>
      </c>
      <c r="H120" s="21"/>
      <c r="I120" s="22"/>
      <c r="J120" s="22"/>
      <c r="K120" s="38"/>
      <c r="L120" s="23"/>
      <c r="M120" s="24" t="str">
        <f t="shared" si="6"/>
        <v/>
      </c>
      <c r="N120" s="23"/>
      <c r="O120" s="25"/>
      <c r="P120" s="26" t="str">
        <f t="shared" si="7"/>
        <v/>
      </c>
      <c r="Q120" s="27"/>
      <c r="R120" s="28">
        <f t="shared" si="5"/>
        <v>0</v>
      </c>
      <c r="S120" s="108" t="str">
        <f>IFERROR((R120/N120),"")</f>
        <v/>
      </c>
      <c r="T120" s="26" t="str">
        <f t="shared" si="9"/>
        <v/>
      </c>
    </row>
    <row r="121" spans="1:20" x14ac:dyDescent="0.2">
      <c r="A121" s="18">
        <v>110</v>
      </c>
      <c r="B121" s="18" t="s">
        <v>240</v>
      </c>
      <c r="C121" s="19" t="s">
        <v>241</v>
      </c>
      <c r="D121" s="18" t="s">
        <v>24</v>
      </c>
      <c r="E121" s="20">
        <v>1</v>
      </c>
      <c r="F121" s="20">
        <v>1</v>
      </c>
      <c r="G121" s="20">
        <v>8000</v>
      </c>
      <c r="H121" s="21"/>
      <c r="I121" s="22"/>
      <c r="J121" s="22"/>
      <c r="K121" s="38"/>
      <c r="L121" s="23"/>
      <c r="M121" s="24" t="str">
        <f t="shared" si="6"/>
        <v/>
      </c>
      <c r="N121" s="23"/>
      <c r="O121" s="25"/>
      <c r="P121" s="26" t="str">
        <f>IFERROR((O121/N121),"")</f>
        <v/>
      </c>
      <c r="Q121" s="27"/>
      <c r="R121" s="28">
        <f>IFERROR(((O121*(1+Q121/100))),"")</f>
        <v>0</v>
      </c>
      <c r="S121" s="108" t="str">
        <f t="shared" si="8"/>
        <v/>
      </c>
      <c r="T121" s="26" t="str">
        <f t="shared" si="9"/>
        <v/>
      </c>
    </row>
    <row r="122" spans="1:20" x14ac:dyDescent="0.2">
      <c r="A122" s="18">
        <v>111</v>
      </c>
      <c r="B122" s="18" t="s">
        <v>242</v>
      </c>
      <c r="C122" s="19" t="s">
        <v>243</v>
      </c>
      <c r="D122" s="18" t="s">
        <v>24</v>
      </c>
      <c r="E122" s="20">
        <v>1</v>
      </c>
      <c r="F122" s="20">
        <v>1</v>
      </c>
      <c r="G122" s="20">
        <v>5000</v>
      </c>
      <c r="H122" s="21"/>
      <c r="I122" s="22"/>
      <c r="J122" s="22"/>
      <c r="K122" s="38"/>
      <c r="L122" s="23"/>
      <c r="M122" s="24" t="str">
        <f t="shared" si="6"/>
        <v/>
      </c>
      <c r="N122" s="23"/>
      <c r="O122" s="25"/>
      <c r="P122" s="26" t="str">
        <f t="shared" si="7"/>
        <v/>
      </c>
      <c r="Q122" s="27"/>
      <c r="R122" s="28">
        <f t="shared" si="5"/>
        <v>0</v>
      </c>
      <c r="S122" s="108" t="str">
        <f t="shared" si="8"/>
        <v/>
      </c>
      <c r="T122" s="26" t="str">
        <f t="shared" si="9"/>
        <v/>
      </c>
    </row>
    <row r="123" spans="1:20" x14ac:dyDescent="0.2">
      <c r="A123" s="94">
        <v>112</v>
      </c>
      <c r="B123" s="95" t="s">
        <v>244</v>
      </c>
      <c r="C123" s="96" t="s">
        <v>261</v>
      </c>
      <c r="D123" s="94" t="s">
        <v>24</v>
      </c>
      <c r="E123" s="97">
        <v>1</v>
      </c>
      <c r="F123" s="97">
        <v>4</v>
      </c>
      <c r="G123" s="97">
        <v>3000</v>
      </c>
      <c r="H123" s="107"/>
      <c r="I123" s="99"/>
      <c r="J123" s="99"/>
      <c r="K123" s="100"/>
      <c r="L123" s="101"/>
      <c r="M123" s="102" t="str">
        <f>IFERROR(((G123/L123)*F123),"")</f>
        <v/>
      </c>
      <c r="N123" s="101"/>
      <c r="O123" s="103"/>
      <c r="P123" s="104" t="str">
        <f t="shared" si="7"/>
        <v/>
      </c>
      <c r="Q123" s="100"/>
      <c r="R123" s="105">
        <f t="shared" si="5"/>
        <v>0</v>
      </c>
      <c r="S123" s="109" t="str">
        <f>IFERROR((R123/N123),"")</f>
        <v/>
      </c>
      <c r="T123" s="104" t="str">
        <f>IFERROR((S123*M123),"")</f>
        <v/>
      </c>
    </row>
    <row r="124" spans="1:20" x14ac:dyDescent="0.2">
      <c r="A124" s="110" t="s">
        <v>245</v>
      </c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40">
        <f>SUM(T12:T123)</f>
        <v>0</v>
      </c>
    </row>
    <row r="125" spans="1:20" s="41" customFormat="1" x14ac:dyDescent="0.3">
      <c r="A125" s="112" t="s">
        <v>246</v>
      </c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40">
        <f>ROUND(T124*21.5/12,2)</f>
        <v>0</v>
      </c>
    </row>
    <row r="126" spans="1:20" s="41" customFormat="1" x14ac:dyDescent="0.3">
      <c r="A126" s="81" t="s">
        <v>247</v>
      </c>
      <c r="B126" s="81"/>
      <c r="C126" s="53"/>
      <c r="D126" s="53"/>
      <c r="E126" s="53"/>
      <c r="F126" s="82"/>
      <c r="G126" s="82"/>
      <c r="H126" s="53"/>
      <c r="I126" s="53"/>
      <c r="J126" s="53"/>
      <c r="K126" s="53"/>
      <c r="L126" s="53"/>
      <c r="M126" s="54"/>
      <c r="N126" s="54"/>
      <c r="O126" s="54"/>
      <c r="P126" s="54"/>
      <c r="Q126" s="54"/>
      <c r="R126" s="54"/>
      <c r="S126" s="54"/>
      <c r="T126" s="54"/>
    </row>
    <row r="127" spans="1:20" s="41" customFormat="1" x14ac:dyDescent="0.3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83"/>
      <c r="N127" s="54"/>
      <c r="O127" s="54"/>
      <c r="P127" s="54"/>
      <c r="Q127" s="54"/>
      <c r="R127" s="54"/>
      <c r="S127" s="54"/>
      <c r="T127" s="54"/>
    </row>
    <row r="128" spans="1:20" x14ac:dyDescent="0.2">
      <c r="A128" s="51" t="s">
        <v>248</v>
      </c>
      <c r="B128" s="84"/>
      <c r="C128" s="85"/>
      <c r="D128" s="48"/>
      <c r="E128" s="48"/>
      <c r="F128" s="48"/>
      <c r="G128" s="86" t="s">
        <v>249</v>
      </c>
      <c r="H128" s="48"/>
      <c r="I128" s="48"/>
      <c r="J128" s="48" t="s">
        <v>254</v>
      </c>
      <c r="K128" s="48"/>
      <c r="L128" s="48"/>
      <c r="M128" s="48"/>
      <c r="N128" s="48"/>
      <c r="O128" s="48"/>
      <c r="P128" s="48"/>
      <c r="Q128" s="68"/>
      <c r="R128" s="68"/>
      <c r="S128" s="87"/>
      <c r="T128" s="48"/>
    </row>
    <row r="129" spans="1:268" x14ac:dyDescent="0.2">
      <c r="A129" s="64"/>
      <c r="B129" s="64"/>
      <c r="C129" s="50"/>
      <c r="D129" s="68"/>
      <c r="E129" s="88"/>
      <c r="F129" s="88"/>
      <c r="G129" s="49"/>
      <c r="H129" s="88"/>
      <c r="I129" s="88"/>
      <c r="J129" s="88"/>
      <c r="K129" s="49"/>
      <c r="L129" s="89"/>
      <c r="M129" s="45"/>
      <c r="N129" s="45"/>
      <c r="O129" s="90"/>
      <c r="P129" s="90"/>
      <c r="Q129" s="90"/>
      <c r="R129" s="49"/>
      <c r="S129" s="49"/>
      <c r="T129" s="49"/>
    </row>
    <row r="130" spans="1:268" x14ac:dyDescent="0.2">
      <c r="A130" s="64"/>
      <c r="B130" s="64"/>
      <c r="C130" s="50"/>
      <c r="D130" s="68"/>
      <c r="E130" s="88"/>
      <c r="F130" s="88"/>
      <c r="G130" s="49"/>
      <c r="H130" s="88"/>
      <c r="I130" s="88"/>
      <c r="J130" s="88"/>
      <c r="K130" s="49"/>
      <c r="L130" s="89"/>
      <c r="M130" s="45"/>
      <c r="N130" s="45"/>
      <c r="O130" s="90"/>
      <c r="P130" s="90"/>
      <c r="Q130" s="90"/>
      <c r="R130" s="49"/>
      <c r="S130" s="49"/>
      <c r="T130" s="49"/>
    </row>
    <row r="131" spans="1:268" x14ac:dyDescent="0.2">
      <c r="A131" s="48" t="s">
        <v>250</v>
      </c>
      <c r="B131" s="48"/>
      <c r="C131" s="91"/>
      <c r="D131" s="66"/>
      <c r="E131" s="66"/>
      <c r="F131" s="66"/>
      <c r="G131" s="45"/>
      <c r="H131" s="47"/>
      <c r="I131" s="47"/>
      <c r="J131" s="47"/>
      <c r="K131" s="45"/>
      <c r="L131" s="45"/>
      <c r="M131" s="49"/>
      <c r="N131" s="87"/>
      <c r="O131" s="87"/>
      <c r="P131" s="45"/>
      <c r="Q131" s="90"/>
      <c r="R131" s="45"/>
      <c r="S131" s="47"/>
      <c r="T131" s="47"/>
    </row>
    <row r="132" spans="1:268" x14ac:dyDescent="0.2">
      <c r="A132" s="46" t="s">
        <v>251</v>
      </c>
      <c r="B132" s="46"/>
      <c r="C132" s="91"/>
      <c r="D132" s="66"/>
      <c r="E132" s="92"/>
      <c r="F132" s="92"/>
      <c r="G132" s="93"/>
      <c r="H132" s="47"/>
      <c r="I132" s="47"/>
      <c r="J132" s="47"/>
      <c r="K132" s="45"/>
      <c r="L132" s="45"/>
      <c r="M132" s="49"/>
      <c r="N132" s="87"/>
      <c r="O132" s="87"/>
      <c r="P132" s="45"/>
      <c r="Q132" s="90"/>
      <c r="R132" s="45"/>
      <c r="S132" s="45"/>
      <c r="T132" s="45"/>
    </row>
    <row r="133" spans="1:268" s="6" customForma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5"/>
      <c r="L133" s="4"/>
      <c r="M133" s="42"/>
      <c r="N133" s="42"/>
      <c r="O133" s="43"/>
      <c r="P133" s="1"/>
      <c r="Q133" s="5"/>
      <c r="R133" s="44"/>
      <c r="S133" s="44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</row>
    <row r="134" spans="1:268" s="6" customForma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5"/>
      <c r="L134" s="4"/>
      <c r="M134" s="42"/>
      <c r="N134" s="42"/>
      <c r="O134" s="43"/>
      <c r="P134" s="1"/>
      <c r="Q134" s="5"/>
      <c r="R134" s="44"/>
      <c r="S134" s="44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</row>
    <row r="135" spans="1:268" s="6" customForma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5"/>
      <c r="L135" s="4"/>
      <c r="M135" s="42"/>
      <c r="N135" s="42"/>
      <c r="O135" s="43"/>
      <c r="P135" s="1"/>
      <c r="Q135" s="5"/>
      <c r="R135" s="44"/>
      <c r="S135" s="44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</row>
    <row r="136" spans="1:268" s="6" customForma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5"/>
      <c r="L136" s="4"/>
      <c r="M136" s="42"/>
      <c r="N136" s="42"/>
      <c r="O136" s="43"/>
      <c r="P136" s="1"/>
      <c r="Q136" s="5"/>
      <c r="R136" s="44"/>
      <c r="S136" s="44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</row>
    <row r="137" spans="1:268" s="6" customForma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5"/>
      <c r="L137" s="4"/>
      <c r="M137" s="42"/>
      <c r="N137" s="42"/>
      <c r="O137" s="43"/>
      <c r="P137" s="1"/>
      <c r="Q137" s="5"/>
      <c r="R137" s="44"/>
      <c r="S137" s="44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</row>
    <row r="138" spans="1:268" s="6" customForma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5"/>
      <c r="L138" s="4"/>
      <c r="M138" s="42"/>
      <c r="N138" s="42"/>
      <c r="O138" s="43"/>
      <c r="P138" s="1"/>
      <c r="Q138" s="5"/>
      <c r="R138" s="44"/>
      <c r="S138" s="44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</row>
    <row r="139" spans="1:268" s="6" customForma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5"/>
      <c r="L139" s="4"/>
      <c r="M139" s="42"/>
      <c r="N139" s="42"/>
      <c r="O139" s="43"/>
      <c r="P139" s="1"/>
      <c r="Q139" s="5"/>
      <c r="R139" s="44"/>
      <c r="S139" s="44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</row>
    <row r="140" spans="1:268" s="6" customForma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5"/>
      <c r="L140" s="4"/>
      <c r="M140" s="42"/>
      <c r="N140" s="42"/>
      <c r="O140" s="43"/>
      <c r="P140" s="1"/>
      <c r="Q140" s="5"/>
      <c r="R140" s="44"/>
      <c r="S140" s="44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</row>
    <row r="141" spans="1:268" s="6" customForma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5"/>
      <c r="L141" s="4"/>
      <c r="M141" s="42"/>
      <c r="N141" s="42"/>
      <c r="O141" s="43"/>
      <c r="P141" s="1"/>
      <c r="Q141" s="5"/>
      <c r="R141" s="44"/>
      <c r="S141" s="44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</row>
    <row r="142" spans="1:268" s="6" customForma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5"/>
      <c r="L142" s="4"/>
      <c r="M142" s="42"/>
      <c r="N142" s="42"/>
      <c r="O142" s="43"/>
      <c r="P142" s="1"/>
      <c r="Q142" s="5"/>
      <c r="R142" s="44"/>
      <c r="S142" s="44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</row>
    <row r="143" spans="1:268" s="6" customForma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5"/>
      <c r="L143" s="4"/>
      <c r="M143" s="42"/>
      <c r="N143" s="42"/>
      <c r="O143" s="43"/>
      <c r="P143" s="1"/>
      <c r="Q143" s="5"/>
      <c r="R143" s="44"/>
      <c r="S143" s="44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</row>
    <row r="144" spans="1:268" s="6" customForma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5"/>
      <c r="L144" s="4"/>
      <c r="M144" s="42"/>
      <c r="N144" s="42"/>
      <c r="O144" s="43"/>
      <c r="P144" s="1"/>
      <c r="Q144" s="5"/>
      <c r="R144" s="44"/>
      <c r="S144" s="44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</row>
    <row r="145" spans="1:268" s="6" customForma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5"/>
      <c r="L145" s="4"/>
      <c r="M145" s="42"/>
      <c r="N145" s="42"/>
      <c r="O145" s="43"/>
      <c r="P145" s="1"/>
      <c r="Q145" s="5"/>
      <c r="R145" s="44"/>
      <c r="S145" s="44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</row>
    <row r="146" spans="1:268" s="6" customForma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5"/>
      <c r="L146" s="4"/>
      <c r="M146" s="42"/>
      <c r="N146" s="42"/>
      <c r="O146" s="43"/>
      <c r="P146" s="1"/>
      <c r="Q146" s="5"/>
      <c r="R146" s="44"/>
      <c r="S146" s="44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</row>
    <row r="147" spans="1:268" s="6" customForma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5"/>
      <c r="L147" s="4"/>
      <c r="M147" s="42"/>
      <c r="N147" s="42"/>
      <c r="O147" s="43"/>
      <c r="P147" s="1"/>
      <c r="Q147" s="5"/>
      <c r="R147" s="44"/>
      <c r="S147" s="44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</row>
    <row r="148" spans="1:268" s="6" customForma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5"/>
      <c r="L148" s="4"/>
      <c r="M148" s="42"/>
      <c r="N148" s="42"/>
      <c r="O148" s="43"/>
      <c r="P148" s="1"/>
      <c r="Q148" s="5"/>
      <c r="R148" s="44"/>
      <c r="S148" s="44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</row>
    <row r="149" spans="1:268" s="6" customForma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5"/>
      <c r="L149" s="4"/>
      <c r="M149" s="42"/>
      <c r="N149" s="42"/>
      <c r="O149" s="43"/>
      <c r="P149" s="1"/>
      <c r="Q149" s="5"/>
      <c r="R149" s="44"/>
      <c r="S149" s="44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</row>
    <row r="150" spans="1:268" s="6" customForma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5"/>
      <c r="L150" s="4"/>
      <c r="M150" s="42"/>
      <c r="N150" s="42"/>
      <c r="O150" s="43"/>
      <c r="P150" s="1"/>
      <c r="Q150" s="5"/>
      <c r="R150" s="44"/>
      <c r="S150" s="44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</row>
    <row r="151" spans="1:268" s="6" customForma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5"/>
      <c r="L151" s="4"/>
      <c r="M151" s="42"/>
      <c r="N151" s="42"/>
      <c r="O151" s="43"/>
      <c r="P151" s="1"/>
      <c r="Q151" s="5"/>
      <c r="R151" s="44"/>
      <c r="S151" s="44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</row>
    <row r="152" spans="1:268" s="6" customForma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5"/>
      <c r="L152" s="4"/>
      <c r="M152" s="42"/>
      <c r="N152" s="42"/>
      <c r="O152" s="43"/>
      <c r="P152" s="1"/>
      <c r="Q152" s="5"/>
      <c r="R152" s="44"/>
      <c r="S152" s="44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</row>
    <row r="153" spans="1:268" s="6" customForma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5"/>
      <c r="L153" s="4"/>
      <c r="M153" s="42"/>
      <c r="N153" s="42"/>
      <c r="O153" s="43"/>
      <c r="P153" s="1"/>
      <c r="Q153" s="5"/>
      <c r="R153" s="44"/>
      <c r="S153" s="44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</row>
    <row r="154" spans="1:268" s="6" customForma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5"/>
      <c r="L154" s="4"/>
      <c r="M154" s="42"/>
      <c r="N154" s="42"/>
      <c r="O154" s="43"/>
      <c r="P154" s="1"/>
      <c r="Q154" s="5"/>
      <c r="R154" s="44"/>
      <c r="S154" s="44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</row>
    <row r="155" spans="1:268" s="6" customForma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5"/>
      <c r="L155" s="4"/>
      <c r="M155" s="42"/>
      <c r="N155" s="42"/>
      <c r="O155" s="43"/>
      <c r="P155" s="1"/>
      <c r="Q155" s="5"/>
      <c r="R155" s="44"/>
      <c r="S155" s="44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</row>
    <row r="156" spans="1:268" s="6" customForma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5"/>
      <c r="L156" s="4"/>
      <c r="M156" s="42"/>
      <c r="N156" s="42"/>
      <c r="O156" s="43"/>
      <c r="P156" s="1"/>
      <c r="Q156" s="5"/>
      <c r="R156" s="44"/>
      <c r="S156" s="44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</row>
    <row r="157" spans="1:268" s="6" customForma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5"/>
      <c r="L157" s="4"/>
      <c r="M157" s="42"/>
      <c r="N157" s="42"/>
      <c r="O157" s="43"/>
      <c r="P157" s="1"/>
      <c r="Q157" s="5"/>
      <c r="R157" s="44"/>
      <c r="S157" s="44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</row>
    <row r="158" spans="1:268" s="6" customForma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5"/>
      <c r="L158" s="4"/>
      <c r="M158" s="42"/>
      <c r="N158" s="42"/>
      <c r="O158" s="43"/>
      <c r="P158" s="1"/>
      <c r="Q158" s="5"/>
      <c r="R158" s="44"/>
      <c r="S158" s="44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</row>
    <row r="159" spans="1:268" s="6" customForma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5"/>
      <c r="L159" s="4"/>
      <c r="M159" s="42"/>
      <c r="N159" s="42"/>
      <c r="O159" s="43"/>
      <c r="P159" s="1"/>
      <c r="Q159" s="5"/>
      <c r="R159" s="44"/>
      <c r="S159" s="44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</row>
    <row r="160" spans="1:268" s="6" customForma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5"/>
      <c r="L160" s="4"/>
      <c r="M160" s="42"/>
      <c r="N160" s="42"/>
      <c r="O160" s="43"/>
      <c r="P160" s="1"/>
      <c r="Q160" s="5"/>
      <c r="R160" s="44"/>
      <c r="S160" s="44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</row>
    <row r="161" spans="1:268" s="6" customForma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5"/>
      <c r="L161" s="4"/>
      <c r="M161" s="42"/>
      <c r="N161" s="42"/>
      <c r="O161" s="43"/>
      <c r="P161" s="1"/>
      <c r="Q161" s="5"/>
      <c r="R161" s="44"/>
      <c r="S161" s="44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</row>
    <row r="162" spans="1:268" s="6" customForma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5"/>
      <c r="L162" s="4"/>
      <c r="M162" s="42"/>
      <c r="N162" s="42"/>
      <c r="O162" s="43"/>
      <c r="P162" s="1"/>
      <c r="Q162" s="5"/>
      <c r="R162" s="44"/>
      <c r="S162" s="44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</row>
    <row r="163" spans="1:268" s="6" customForma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5"/>
      <c r="L163" s="4"/>
      <c r="M163" s="42"/>
      <c r="N163" s="42"/>
      <c r="O163" s="43"/>
      <c r="P163" s="1"/>
      <c r="Q163" s="5"/>
      <c r="R163" s="44"/>
      <c r="S163" s="44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</row>
    <row r="164" spans="1:268" s="6" customForma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5"/>
      <c r="L164" s="4"/>
      <c r="M164" s="42"/>
      <c r="N164" s="42"/>
      <c r="O164" s="43"/>
      <c r="P164" s="1"/>
      <c r="Q164" s="5"/>
      <c r="R164" s="44"/>
      <c r="S164" s="44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</row>
    <row r="165" spans="1:268" s="6" customForma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5"/>
      <c r="L165" s="4"/>
      <c r="M165" s="42"/>
      <c r="N165" s="42"/>
      <c r="O165" s="43"/>
      <c r="P165" s="1"/>
      <c r="Q165" s="5"/>
      <c r="R165" s="44"/>
      <c r="S165" s="44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</row>
    <row r="166" spans="1:268" s="6" customForma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5"/>
      <c r="L166" s="4"/>
      <c r="M166" s="42"/>
      <c r="N166" s="42"/>
      <c r="O166" s="43"/>
      <c r="P166" s="1"/>
      <c r="Q166" s="5"/>
      <c r="R166" s="44"/>
      <c r="S166" s="44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</row>
    <row r="167" spans="1:268" s="6" customForma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5"/>
      <c r="L167" s="4"/>
      <c r="M167" s="42"/>
      <c r="N167" s="42"/>
      <c r="O167" s="43"/>
      <c r="P167" s="1"/>
      <c r="Q167" s="5"/>
      <c r="R167" s="44"/>
      <c r="S167" s="44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</row>
    <row r="168" spans="1:268" s="6" customForma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5"/>
      <c r="L168" s="4"/>
      <c r="M168" s="42"/>
      <c r="N168" s="42"/>
      <c r="O168" s="43"/>
      <c r="P168" s="1"/>
      <c r="Q168" s="5"/>
      <c r="R168" s="44"/>
      <c r="S168" s="44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</row>
  </sheetData>
  <sheetProtection selectLockedCells="1"/>
  <mergeCells count="8">
    <mergeCell ref="A124:S124"/>
    <mergeCell ref="A125:S125"/>
    <mergeCell ref="A4:C4"/>
    <mergeCell ref="A5:C5"/>
    <mergeCell ref="A6:C6"/>
    <mergeCell ref="A7:T7"/>
    <mergeCell ref="A9:T9"/>
    <mergeCell ref="A10:T10"/>
  </mergeCells>
  <pageMargins left="0.47244094488188981" right="0.47244094488188981" top="0.59055118110236227" bottom="0.39370078740157483" header="0.39370078740157483" footer="0.19685039370078741"/>
  <pageSetup paperSize="9" scale="43" fitToHeight="0" orientation="landscape" useFirstPageNumber="1" verticalDpi="4294967295" r:id="rId1"/>
  <headerFooter>
    <oddHeader>&amp;CZDRAVSTVENI DOM LJUBLAJNA, Nabava potoršnega materiala za tiskanje, JN-6-2024</oddHeader>
    <oddFooter>&amp;C&amp;A&amp;RStran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A3289-5B75-43CE-932A-2F88418BC45E}">
  <sheetPr>
    <pageSetUpPr fitToPage="1"/>
  </sheetPr>
  <dimension ref="A1:IP57"/>
  <sheetViews>
    <sheetView showRuler="0" zoomScaleNormal="100" zoomScaleSheetLayoutView="80" workbookViewId="0">
      <selection activeCell="B13" sqref="B13"/>
    </sheetView>
  </sheetViews>
  <sheetFormatPr defaultColWidth="11.7109375" defaultRowHeight="16.5" x14ac:dyDescent="0.2"/>
  <cols>
    <col min="1" max="1" width="64.85546875" style="2" customWidth="1"/>
    <col min="2" max="2" width="24.140625" style="6" customWidth="1"/>
    <col min="3" max="16384" width="11.7109375" style="1"/>
  </cols>
  <sheetData>
    <row r="1" spans="1:2" x14ac:dyDescent="0.2">
      <c r="A1" s="66"/>
      <c r="B1" s="65"/>
    </row>
    <row r="2" spans="1:2" x14ac:dyDescent="0.2">
      <c r="A2" s="66"/>
      <c r="B2" s="65"/>
    </row>
    <row r="3" spans="1:2" x14ac:dyDescent="0.2">
      <c r="A3" s="64" t="s">
        <v>0</v>
      </c>
      <c r="B3" s="63" t="s">
        <v>259</v>
      </c>
    </row>
    <row r="4" spans="1:2" x14ac:dyDescent="0.2">
      <c r="A4" s="64" t="s">
        <v>258</v>
      </c>
      <c r="B4" s="63"/>
    </row>
    <row r="5" spans="1:2" x14ac:dyDescent="0.2">
      <c r="A5" s="64" t="s">
        <v>258</v>
      </c>
      <c r="B5" s="63"/>
    </row>
    <row r="6" spans="1:2" s="10" customFormat="1" x14ac:dyDescent="0.2">
      <c r="A6" s="61"/>
      <c r="B6" s="60"/>
    </row>
    <row r="7" spans="1:2" s="10" customFormat="1" x14ac:dyDescent="0.2">
      <c r="A7" s="62"/>
      <c r="B7" s="60"/>
    </row>
    <row r="8" spans="1:2" s="10" customFormat="1" x14ac:dyDescent="0.2">
      <c r="A8" s="61"/>
      <c r="B8" s="60"/>
    </row>
    <row r="9" spans="1:2" ht="18" x14ac:dyDescent="0.2">
      <c r="A9" s="120" t="s">
        <v>257</v>
      </c>
      <c r="B9" s="123"/>
    </row>
    <row r="10" spans="1:2" ht="18" x14ac:dyDescent="0.2">
      <c r="A10" s="59"/>
      <c r="B10" s="58"/>
    </row>
    <row r="11" spans="1:2" x14ac:dyDescent="0.2">
      <c r="A11" s="121"/>
      <c r="B11" s="121"/>
    </row>
    <row r="12" spans="1:2" s="3" customFormat="1" ht="49.5" x14ac:dyDescent="0.2">
      <c r="A12" s="57" t="s">
        <v>256</v>
      </c>
      <c r="B12" s="56" t="s">
        <v>255</v>
      </c>
    </row>
    <row r="13" spans="1:2" ht="28.5" customHeight="1" x14ac:dyDescent="0.2">
      <c r="A13" s="18" t="s">
        <v>3</v>
      </c>
      <c r="B13" s="67">
        <f>Ponudbeni_predračun!T125</f>
        <v>0</v>
      </c>
    </row>
    <row r="14" spans="1:2" ht="28.5" customHeight="1" x14ac:dyDescent="0.2">
      <c r="A14" s="55"/>
      <c r="B14" s="55"/>
    </row>
    <row r="15" spans="1:2" s="41" customFormat="1" x14ac:dyDescent="0.3">
      <c r="A15" s="53"/>
      <c r="B15" s="54"/>
    </row>
    <row r="16" spans="1:2" s="41" customFormat="1" x14ac:dyDescent="0.3">
      <c r="A16" s="53"/>
      <c r="B16" s="52" t="s">
        <v>254</v>
      </c>
    </row>
    <row r="17" spans="1:250" x14ac:dyDescent="0.2">
      <c r="A17" s="51" t="s">
        <v>253</v>
      </c>
      <c r="B17" s="48"/>
    </row>
    <row r="18" spans="1:250" x14ac:dyDescent="0.2">
      <c r="A18" s="50"/>
      <c r="B18" s="49"/>
    </row>
    <row r="19" spans="1:250" x14ac:dyDescent="0.2">
      <c r="A19" s="50"/>
      <c r="B19" s="49"/>
    </row>
    <row r="20" spans="1:250" x14ac:dyDescent="0.2">
      <c r="A20" s="48" t="s">
        <v>252</v>
      </c>
      <c r="B20" s="47"/>
    </row>
    <row r="21" spans="1:250" x14ac:dyDescent="0.2">
      <c r="A21" s="46" t="s">
        <v>251</v>
      </c>
      <c r="B21" s="45"/>
    </row>
    <row r="22" spans="1:250" s="6" customFormat="1" x14ac:dyDescent="0.2">
      <c r="A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s="6" customFormat="1" x14ac:dyDescent="0.2">
      <c r="A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s="6" customFormat="1" x14ac:dyDescent="0.2">
      <c r="A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s="6" customFormat="1" x14ac:dyDescent="0.2">
      <c r="A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s="6" customFormat="1" x14ac:dyDescent="0.2">
      <c r="A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s="6" customFormat="1" x14ac:dyDescent="0.2">
      <c r="A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s="6" customFormat="1" x14ac:dyDescent="0.2">
      <c r="A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s="6" customFormat="1" x14ac:dyDescent="0.2">
      <c r="A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s="6" customFormat="1" x14ac:dyDescent="0.2">
      <c r="A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s="6" customFormat="1" x14ac:dyDescent="0.2">
      <c r="A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s="6" customFormat="1" x14ac:dyDescent="0.2">
      <c r="A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s="6" customFormat="1" x14ac:dyDescent="0.2">
      <c r="A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s="6" customFormat="1" x14ac:dyDescent="0.2">
      <c r="A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s="6" customFormat="1" x14ac:dyDescent="0.2">
      <c r="A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s="6" customFormat="1" x14ac:dyDescent="0.2">
      <c r="A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s="6" customFormat="1" x14ac:dyDescent="0.2">
      <c r="A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s="6" customFormat="1" x14ac:dyDescent="0.2">
      <c r="A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s="6" customFormat="1" x14ac:dyDescent="0.2">
      <c r="A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s="6" customFormat="1" x14ac:dyDescent="0.2">
      <c r="A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s="6" customFormat="1" x14ac:dyDescent="0.2">
      <c r="A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s="6" customFormat="1" x14ac:dyDescent="0.2">
      <c r="A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s="6" customFormat="1" x14ac:dyDescent="0.2">
      <c r="A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s="6" customFormat="1" x14ac:dyDescent="0.2">
      <c r="A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s="6" customFormat="1" x14ac:dyDescent="0.2">
      <c r="A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s="6" customFormat="1" x14ac:dyDescent="0.2">
      <c r="A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s="6" customFormat="1" x14ac:dyDescent="0.2">
      <c r="A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s="6" customFormat="1" x14ac:dyDescent="0.2">
      <c r="A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s="6" customFormat="1" x14ac:dyDescent="0.2">
      <c r="A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s="6" customFormat="1" x14ac:dyDescent="0.2">
      <c r="A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s="6" customFormat="1" x14ac:dyDescent="0.2">
      <c r="A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s="6" customFormat="1" x14ac:dyDescent="0.2">
      <c r="A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s="6" customFormat="1" x14ac:dyDescent="0.2">
      <c r="A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s="6" customFormat="1" x14ac:dyDescent="0.2">
      <c r="A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s="6" customFormat="1" x14ac:dyDescent="0.2">
      <c r="A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s="6" customFormat="1" x14ac:dyDescent="0.2">
      <c r="A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s="6" customFormat="1" x14ac:dyDescent="0.2">
      <c r="A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</sheetData>
  <sheetProtection selectLockedCells="1"/>
  <mergeCells count="2">
    <mergeCell ref="A9:B9"/>
    <mergeCell ref="A11:B11"/>
  </mergeCells>
  <pageMargins left="0.6692913385826772" right="0.6692913385826772" top="0.59055118110236227" bottom="0.39370078740157483" header="0.39370078740157483" footer="0.19685039370078741"/>
  <pageSetup paperSize="9" fitToHeight="0" orientation="portrait" useFirstPageNumber="1" verticalDpi="4294967295" r:id="rId1"/>
  <headerFooter>
    <oddHeader>&amp;CZDRAVSTVENI DOM LJUBLAJNA, Nabava potoršnega materiala za tiskanje, JN-6-2024</oddHeader>
    <oddFooter>&amp;C&amp;A&amp;RStran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Ponudbeni_predračun</vt:lpstr>
      <vt:lpstr>Rekapitulacija</vt:lpstr>
      <vt:lpstr>Ponudbeni_predračun!Področje_tiskanja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Jerneja Kušej</dc:creator>
  <cp:lastModifiedBy>Jerneja Kušej</cp:lastModifiedBy>
  <cp:lastPrinted>2024-03-20T13:41:01Z</cp:lastPrinted>
  <dcterms:created xsi:type="dcterms:W3CDTF">2024-03-04T08:47:09Z</dcterms:created>
  <dcterms:modified xsi:type="dcterms:W3CDTF">2024-03-21T11:21:53Z</dcterms:modified>
</cp:coreProperties>
</file>