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zpisiDARS\JAVNA NAROČILA NAROČNIKA DRI\JAVNA NAROČILA LETO 2024\ODPRTI POSTOPKI\82-triletno podaljšanje-MS Enterprise Agreement\RD po komisiji_82-24\"/>
    </mc:Choice>
  </mc:AlternateContent>
  <xr:revisionPtr revIDLastSave="0" documentId="13_ncr:1_{974457BB-E1BF-4FDF-8CFC-8ABF3366B1D2}" xr6:coauthVersionLast="36" xr6:coauthVersionMax="47" xr10:uidLastSave="{00000000-0000-0000-0000-000000000000}"/>
  <workbookProtection workbookAlgorithmName="SHA-512" workbookHashValue="Pm6/z3JMGp1O+vqXp+3Q3SuQfLzxaYN8YxzasAnf6m/RLPWIn77+3J19NJV5HyBIs+h+VxOhwZQ8s6b3TMvitQ==" workbookSaltValue="W7yxA/r6AnGKHOsBS3OZ9g==" workbookSpinCount="100000" lockStructure="1"/>
  <bookViews>
    <workbookView xWindow="-120" yWindow="-120" windowWidth="29040" windowHeight="15225" xr2:uid="{7764D1E4-6DCE-493B-B553-02E1E633D7C0}"/>
  </bookViews>
  <sheets>
    <sheet name="MS EA 2024-2027 predračun" sheetId="4" r:id="rId1"/>
    <sheet name="MS EA 2024-2027 Cenik TU" sheetId="5" r:id="rId2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5" l="1"/>
  <c r="G18" i="5"/>
  <c r="F18" i="5"/>
  <c r="L22" i="4"/>
  <c r="L21" i="4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K22" i="4"/>
  <c r="K21" i="4"/>
  <c r="K18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4" i="4"/>
  <c r="G5" i="4"/>
  <c r="G6" i="4"/>
  <c r="G7" i="4"/>
  <c r="G8" i="4"/>
  <c r="G9" i="4"/>
  <c r="L9" i="4" s="1"/>
  <c r="G10" i="4"/>
  <c r="L10" i="4" s="1"/>
  <c r="G11" i="4"/>
  <c r="G12" i="4"/>
  <c r="G13" i="4"/>
  <c r="G14" i="4"/>
  <c r="G15" i="4"/>
  <c r="G16" i="4"/>
  <c r="G17" i="4"/>
  <c r="G18" i="4"/>
  <c r="L18" i="4" s="1"/>
  <c r="G4" i="4"/>
  <c r="L14" i="4" l="1"/>
  <c r="L11" i="4"/>
  <c r="I19" i="4"/>
  <c r="L8" i="4"/>
  <c r="F19" i="5"/>
  <c r="L16" i="4"/>
  <c r="L7" i="4"/>
  <c r="L6" i="4"/>
  <c r="L17" i="4"/>
  <c r="L15" i="4"/>
  <c r="L13" i="4"/>
  <c r="L12" i="4"/>
  <c r="L5" i="4"/>
  <c r="L4" i="4"/>
  <c r="K19" i="4"/>
  <c r="G19" i="4"/>
  <c r="L19" i="4" l="1"/>
  <c r="L23" i="4" s="1"/>
  <c r="L25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20" i="4" s="1"/>
  <c r="A21" i="4" s="1"/>
  <c r="A22" i="4" s="1"/>
  <c r="L24" i="4" l="1"/>
</calcChain>
</file>

<file path=xl/sharedStrings.xml><?xml version="1.0" encoding="utf-8"?>
<sst xmlns="http://schemas.openxmlformats.org/spreadsheetml/2006/main" count="133" uniqueCount="67">
  <si>
    <t>št.</t>
  </si>
  <si>
    <t>koda</t>
  </si>
  <si>
    <t>Opis</t>
  </si>
  <si>
    <t>Enote</t>
  </si>
  <si>
    <t>Število
enot</t>
  </si>
  <si>
    <t>SKUPAJ
(brez DDV v EUR)</t>
  </si>
  <si>
    <t>kos</t>
  </si>
  <si>
    <t>8Y8-00001</t>
  </si>
  <si>
    <t>Teams EEA Sub Per User</t>
  </si>
  <si>
    <t>68B-00008</t>
  </si>
  <si>
    <t>Power BI Premium USL Sub Per User</t>
  </si>
  <si>
    <t>076-01912</t>
  </si>
  <si>
    <t>Project Standard ALng SA</t>
  </si>
  <si>
    <t>7JQ-00343</t>
  </si>
  <si>
    <t>SQL Server Enterprise Core ALng SA 2L</t>
  </si>
  <si>
    <t>7NQ-00292</t>
  </si>
  <si>
    <t>SQL Server Standard Core ALng SA 2L</t>
  </si>
  <si>
    <t>7NQ-00302</t>
  </si>
  <si>
    <t>SQL Server Standard Core ALng LSA 2L</t>
  </si>
  <si>
    <t>D86-01253</t>
  </si>
  <si>
    <t>Visio Standard ALng SA</t>
  </si>
  <si>
    <t>MX3-00117</t>
  </si>
  <si>
    <t>Visual Studio Ent MSDN ALng SA</t>
  </si>
  <si>
    <t>9EM-00270</t>
  </si>
  <si>
    <t>Win Server Standard Core ALng SA 2L</t>
  </si>
  <si>
    <t>9EA-00039</t>
  </si>
  <si>
    <t>Win Server DC Core ALng LSA 2L</t>
  </si>
  <si>
    <t>/</t>
  </si>
  <si>
    <t>85P-00001</t>
  </si>
  <si>
    <t>M365 E3 FUSL EEA Sub Per User</t>
  </si>
  <si>
    <t>7LS-00002</t>
  </si>
  <si>
    <t>Project P3 Sub Per User</t>
  </si>
  <si>
    <t>V9B-00001</t>
  </si>
  <si>
    <t>Teams Rooms Pro Sub Per Device</t>
  </si>
  <si>
    <t>N9U-00002</t>
  </si>
  <si>
    <t>Visio P2 Sub Per User</t>
  </si>
  <si>
    <t>ura</t>
  </si>
  <si>
    <t>Cena na enoto
za 1. leto
(v EUR brez DDV)</t>
  </si>
  <si>
    <t>Skupaj cena
za 1. leto
(v EUR brez DDV)</t>
  </si>
  <si>
    <t>Cena na enoto
za 2. leto
(v EUR brez DDV)</t>
  </si>
  <si>
    <t>Skupaj cena
za 2. leto
(v EUR brez DDV)</t>
  </si>
  <si>
    <t>Cena na enoto
za 3. leto
(v EUR brez DDV)</t>
  </si>
  <si>
    <t>Skupaj cena
za 3. leto
(v EUR brez DDV)</t>
  </si>
  <si>
    <t>Skupaj brez novih potreb:</t>
  </si>
  <si>
    <t>Rezervacija sredstev za dodatne potrebe</t>
  </si>
  <si>
    <t>Polna letna kotizacija za NTK</t>
  </si>
  <si>
    <t>PONUDBENI PREDRAČUN</t>
  </si>
  <si>
    <r>
      <t>Cena na enoto
za 1. leto
(v EUR brez DDV)</t>
    </r>
    <r>
      <rPr>
        <b/>
        <sz val="8"/>
        <color theme="1"/>
        <rFont val="Tahoma"/>
        <family val="2"/>
        <charset val="238"/>
      </rPr>
      <t>*1</t>
    </r>
  </si>
  <si>
    <r>
      <t>Cena na enoto
za 2. leto
(v EUR brez DDV)</t>
    </r>
    <r>
      <rPr>
        <b/>
        <sz val="8"/>
        <color theme="1"/>
        <rFont val="Tahoma"/>
        <family val="2"/>
        <charset val="238"/>
      </rPr>
      <t>*1</t>
    </r>
  </si>
  <si>
    <r>
      <t>Cena na enoto
za 3. leto
(v EUR brez DDV)</t>
    </r>
    <r>
      <rPr>
        <b/>
        <sz val="8"/>
        <color theme="1"/>
        <rFont val="Tahoma"/>
        <family val="2"/>
        <charset val="238"/>
      </rPr>
      <t>*1</t>
    </r>
  </si>
  <si>
    <t>Koda</t>
  </si>
  <si>
    <t>Št.</t>
  </si>
  <si>
    <t>opomba ponudnika</t>
  </si>
  <si>
    <r>
      <t>Opis TU</t>
    </r>
    <r>
      <rPr>
        <b/>
        <sz val="8"/>
        <color theme="1"/>
        <rFont val="Tahoma"/>
        <family val="2"/>
        <charset val="238"/>
      </rPr>
      <t>*2</t>
    </r>
  </si>
  <si>
    <r>
      <t>koda TU</t>
    </r>
    <r>
      <rPr>
        <b/>
        <sz val="8"/>
        <color theme="1"/>
        <rFont val="Tahoma"/>
        <family val="2"/>
        <charset val="238"/>
      </rPr>
      <t>*2</t>
    </r>
  </si>
  <si>
    <r>
      <rPr>
        <sz val="8"/>
        <color theme="1"/>
        <rFont val="Tahoma"/>
        <family val="2"/>
        <charset val="238"/>
      </rPr>
      <t>*1</t>
    </r>
    <r>
      <rPr>
        <sz val="10"/>
        <color theme="1"/>
        <rFont val="Tahoma"/>
        <family val="2"/>
        <charset val="238"/>
      </rPr>
      <t xml:space="preserve"> V primeru dokupa, cena na enoto vključuje nakup licence in vzdrževanje licence za preostalo obdobje do izteka pogodbe. V primeru najema cena na enoto vključuje celoten strošek letnega najema licence.</t>
    </r>
  </si>
  <si>
    <r>
      <rPr>
        <sz val="8"/>
        <color theme="1"/>
        <rFont val="Tahoma"/>
        <family val="2"/>
        <charset val="238"/>
      </rPr>
      <t>*2</t>
    </r>
    <r>
      <rPr>
        <sz val="10"/>
        <color theme="1"/>
        <rFont val="Tahoma"/>
        <family val="2"/>
        <charset val="238"/>
      </rPr>
      <t xml:space="preserve"> Če imajo postavke preko mehanizma TU ali drugega ustreznega mehanizma drug opis in / ali kodo, mora ponudnik to navesti.</t>
    </r>
  </si>
  <si>
    <t>CENIK ZA DOKUP OZ. NAJEM DODATNIH LICENC</t>
  </si>
  <si>
    <t>DDV:</t>
  </si>
  <si>
    <t>Ponudbena vrednost brez DDV:</t>
  </si>
  <si>
    <t>Ponudbena vrednost z DDV:</t>
  </si>
  <si>
    <t>Seštevek postavk za merilo (brez DDV)</t>
  </si>
  <si>
    <t>Vnaša se vrednosti zaokrožene na 2 decimalni mesti.</t>
  </si>
  <si>
    <t>Seštevek postavk po letih (brez DDV)</t>
  </si>
  <si>
    <r>
      <t xml:space="preserve">Svetovalne ure </t>
    </r>
    <r>
      <rPr>
        <sz val="8"/>
        <rFont val="Tahoma"/>
        <family val="2"/>
        <charset val="238"/>
      </rPr>
      <t>(ceno na enoto vpišite v stolpec za 3. leto)</t>
    </r>
  </si>
  <si>
    <r>
      <t xml:space="preserve">Inženirske ure </t>
    </r>
    <r>
      <rPr>
        <sz val="8"/>
        <rFont val="Tahoma"/>
        <family val="2"/>
        <charset val="238"/>
      </rPr>
      <t>(ceno na enoto vpišite v stolpec za 3. leto)</t>
    </r>
  </si>
  <si>
    <t xml:space="preserve">Izpolnjujejo se izključno belo obarvane celice. V sivih celicah so formule, ki jih ni dovoljeno spreminjati!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</si>
</sst>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i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4" fontId="4" fillId="0" borderId="7" xfId="0" applyNumberFormat="1" applyFont="1" applyBorder="1" applyAlignment="1" applyProtection="1">
      <alignment vertical="center"/>
      <protection locked="0"/>
    </xf>
    <xf numFmtId="4" fontId="4" fillId="0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1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vertical="center" wrapText="1"/>
    </xf>
    <xf numFmtId="0" fontId="4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horizontal="right" vertical="center"/>
    </xf>
    <xf numFmtId="4" fontId="4" fillId="2" borderId="8" xfId="0" applyNumberFormat="1" applyFont="1" applyFill="1" applyBorder="1" applyAlignment="1" applyProtection="1">
      <alignment horizontal="right" vertical="center"/>
    </xf>
    <xf numFmtId="0" fontId="2" fillId="0" borderId="0" xfId="0" quotePrefix="1" applyFont="1" applyAlignment="1" applyProtection="1">
      <alignment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4" fontId="3" fillId="2" borderId="4" xfId="0" applyNumberFormat="1" applyFont="1" applyFill="1" applyBorder="1" applyAlignment="1" applyProtection="1">
      <alignment horizontal="right" vertical="center" wrapText="1"/>
    </xf>
    <xf numFmtId="4" fontId="4" fillId="2" borderId="8" xfId="0" applyNumberFormat="1" applyFont="1" applyFill="1" applyBorder="1" applyAlignment="1" applyProtection="1">
      <alignment vertical="center"/>
    </xf>
    <xf numFmtId="4" fontId="4" fillId="0" borderId="7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8" xfId="0" applyFont="1" applyFill="1" applyBorder="1" applyAlignment="1" applyProtection="1">
      <alignment vertical="center" wrapText="1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vertical="center" wrapText="1"/>
      <protection locked="0"/>
    </xf>
    <xf numFmtId="0" fontId="4" fillId="0" borderId="21" xfId="0" applyFont="1" applyFill="1" applyBorder="1" applyAlignment="1" applyProtection="1">
      <alignment vertical="center" wrapText="1"/>
      <protection locked="0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vertical="center"/>
    </xf>
    <xf numFmtId="4" fontId="4" fillId="0" borderId="20" xfId="0" applyNumberFormat="1" applyFont="1" applyBorder="1" applyAlignment="1" applyProtection="1">
      <alignment horizontal="right" vertical="center"/>
      <protection locked="0"/>
    </xf>
    <xf numFmtId="0" fontId="1" fillId="2" borderId="27" xfId="0" applyFont="1" applyFill="1" applyBorder="1" applyAlignment="1" applyProtection="1">
      <alignment horizontal="right" vertical="center" wrapText="1"/>
    </xf>
    <xf numFmtId="0" fontId="1" fillId="2" borderId="18" xfId="0" applyFont="1" applyFill="1" applyBorder="1" applyAlignment="1" applyProtection="1">
      <alignment horizontal="right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right" vertical="center" wrapText="1"/>
    </xf>
    <xf numFmtId="0" fontId="1" fillId="2" borderId="29" xfId="0" applyFont="1" applyFill="1" applyBorder="1" applyAlignment="1" applyProtection="1">
      <alignment horizontal="right" vertical="center" wrapText="1"/>
    </xf>
    <xf numFmtId="0" fontId="1" fillId="2" borderId="29" xfId="0" applyFont="1" applyFill="1" applyBorder="1" applyAlignment="1" applyProtection="1">
      <alignment horizontal="center" vertical="center" wrapText="1"/>
    </xf>
    <xf numFmtId="4" fontId="3" fillId="2" borderId="30" xfId="0" applyNumberFormat="1" applyFont="1" applyFill="1" applyBorder="1" applyAlignment="1" applyProtection="1">
      <alignment horizontal="right" vertical="center" wrapText="1"/>
    </xf>
    <xf numFmtId="4" fontId="3" fillId="2" borderId="8" xfId="0" applyNumberFormat="1" applyFont="1" applyFill="1" applyBorder="1" applyAlignment="1" applyProtection="1">
      <alignment horizontal="right" vertical="center" wrapText="1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vertical="center"/>
    </xf>
    <xf numFmtId="1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0" xfId="0" applyFont="1" applyFill="1" applyBorder="1" applyAlignment="1" applyProtection="1">
      <alignment vertical="center" wrapText="1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vertical="center"/>
    </xf>
    <xf numFmtId="4" fontId="10" fillId="3" borderId="33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10" xfId="0" applyFont="1" applyFill="1" applyBorder="1" applyAlignment="1" applyProtection="1">
      <alignment horizontal="right" vertical="center" wrapText="1"/>
    </xf>
    <xf numFmtId="0" fontId="1" fillId="2" borderId="25" xfId="0" applyFont="1" applyFill="1" applyBorder="1" applyAlignment="1" applyProtection="1">
      <alignment horizontal="right" vertical="center" wrapText="1"/>
    </xf>
    <xf numFmtId="0" fontId="1" fillId="2" borderId="13" xfId="0" applyFont="1" applyFill="1" applyBorder="1" applyAlignment="1" applyProtection="1">
      <alignment horizontal="right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13" xfId="0" applyNumberFormat="1" applyFont="1" applyFill="1" applyBorder="1" applyAlignment="1" applyProtection="1">
      <alignment horizontal="right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8" xfId="0" applyNumberFormat="1" applyFont="1" applyFill="1" applyBorder="1" applyAlignment="1" applyProtection="1">
      <alignment horizontal="right" vertical="center"/>
    </xf>
    <xf numFmtId="4" fontId="4" fillId="2" borderId="19" xfId="0" applyNumberFormat="1" applyFont="1" applyFill="1" applyBorder="1" applyAlignment="1" applyProtection="1">
      <alignment horizontal="right" vertical="center"/>
    </xf>
    <xf numFmtId="4" fontId="4" fillId="2" borderId="16" xfId="0" applyNumberFormat="1" applyFont="1" applyFill="1" applyBorder="1" applyAlignment="1" applyProtection="1">
      <alignment horizontal="right" vertical="center"/>
    </xf>
    <xf numFmtId="4" fontId="4" fillId="2" borderId="1" xfId="0" applyNumberFormat="1" applyFont="1" applyFill="1" applyBorder="1" applyAlignment="1" applyProtection="1">
      <alignment horizontal="right" vertical="center"/>
    </xf>
    <xf numFmtId="4" fontId="4" fillId="2" borderId="17" xfId="0" applyNumberFormat="1" applyFont="1" applyFill="1" applyBorder="1" applyAlignment="1" applyProtection="1">
      <alignment horizontal="right" vertical="center"/>
    </xf>
    <xf numFmtId="0" fontId="9" fillId="2" borderId="32" xfId="0" applyFont="1" applyFill="1" applyBorder="1" applyAlignment="1" applyProtection="1">
      <alignment horizontal="right" vertical="center" wrapText="1"/>
    </xf>
    <xf numFmtId="0" fontId="9" fillId="2" borderId="33" xfId="0" applyFont="1" applyFill="1" applyBorder="1" applyAlignment="1" applyProtection="1">
      <alignment horizontal="right" vertical="center" wrapText="1"/>
    </xf>
    <xf numFmtId="0" fontId="9" fillId="2" borderId="22" xfId="0" applyFont="1" applyFill="1" applyBorder="1" applyAlignment="1" applyProtection="1">
      <alignment horizontal="right" vertical="center" wrapText="1"/>
    </xf>
    <xf numFmtId="0" fontId="9" fillId="2" borderId="23" xfId="0" applyFont="1" applyFill="1" applyBorder="1" applyAlignment="1" applyProtection="1">
      <alignment horizontal="right" vertical="center" wrapText="1"/>
    </xf>
    <xf numFmtId="0" fontId="4" fillId="3" borderId="12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3" borderId="16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center" vertical="center"/>
    </xf>
    <xf numFmtId="4" fontId="10" fillId="3" borderId="16" xfId="0" applyNumberFormat="1" applyFont="1" applyFill="1" applyBorder="1" applyAlignment="1" applyProtection="1">
      <alignment horizontal="center" vertical="center"/>
    </xf>
    <xf numFmtId="4" fontId="10" fillId="3" borderId="1" xfId="0" applyNumberFormat="1" applyFont="1" applyFill="1" applyBorder="1" applyAlignment="1" applyProtection="1">
      <alignment horizontal="center" vertical="center"/>
    </xf>
    <xf numFmtId="4" fontId="10" fillId="3" borderId="17" xfId="0" applyNumberFormat="1" applyFont="1" applyFill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left" vertical="center"/>
    </xf>
  </cellXfs>
  <cellStyles count="2">
    <cellStyle name="Navadno" xfId="0" builtinId="0"/>
    <cellStyle name="Normal 2" xfId="1" xr:uid="{C42E728D-004E-47CB-9592-A7732BAB4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27E7-1029-4F0F-A56C-0AC836BC6208}">
  <sheetPr>
    <pageSetUpPr fitToPage="1"/>
  </sheetPr>
  <dimension ref="A2:M29"/>
  <sheetViews>
    <sheetView tabSelected="1" zoomScaleNormal="100" workbookViewId="0">
      <selection activeCell="F7" sqref="F7"/>
    </sheetView>
  </sheetViews>
  <sheetFormatPr defaultRowHeight="12.75" x14ac:dyDescent="0.25"/>
  <cols>
    <col min="1" max="1" width="3.7109375" style="3" customWidth="1"/>
    <col min="2" max="2" width="10.7109375" style="3" bestFit="1" customWidth="1"/>
    <col min="3" max="3" width="29.5703125" style="3" customWidth="1"/>
    <col min="4" max="4" width="7.140625" style="3" bestFit="1" customWidth="1"/>
    <col min="5" max="5" width="8.28515625" style="3" customWidth="1"/>
    <col min="6" max="6" width="17" style="3" customWidth="1"/>
    <col min="7" max="7" width="17.28515625" style="3" bestFit="1" customWidth="1"/>
    <col min="8" max="12" width="17" style="3" customWidth="1"/>
    <col min="13" max="13" width="2.7109375" style="3" customWidth="1"/>
    <col min="14" max="14" width="3.5703125" style="3" bestFit="1" customWidth="1"/>
    <col min="15" max="15" width="10.42578125" style="3" bestFit="1" customWidth="1"/>
    <col min="16" max="16" width="29.28515625" style="3" bestFit="1" customWidth="1"/>
    <col min="17" max="17" width="6.28515625" style="3" bestFit="1" customWidth="1"/>
    <col min="18" max="18" width="7.28515625" style="3" bestFit="1" customWidth="1"/>
    <col min="19" max="19" width="15.140625" style="3" customWidth="1"/>
    <col min="20" max="20" width="16.5703125" style="3" customWidth="1"/>
    <col min="21" max="21" width="14" style="3" customWidth="1"/>
    <col min="22" max="16384" width="9.140625" style="3"/>
  </cols>
  <sheetData>
    <row r="2" spans="1:13" ht="13.5" thickBot="1" x14ac:dyDescent="0.3">
      <c r="A2" s="50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3" ht="51.75" thickBot="1" x14ac:dyDescent="0.3">
      <c r="A3" s="4" t="s">
        <v>0</v>
      </c>
      <c r="B3" s="5" t="s">
        <v>1</v>
      </c>
      <c r="C3" s="6" t="s">
        <v>2</v>
      </c>
      <c r="D3" s="6" t="s">
        <v>3</v>
      </c>
      <c r="E3" s="7" t="s">
        <v>4</v>
      </c>
      <c r="F3" s="7" t="s">
        <v>37</v>
      </c>
      <c r="G3" s="7" t="s">
        <v>38</v>
      </c>
      <c r="H3" s="7" t="s">
        <v>39</v>
      </c>
      <c r="I3" s="7" t="s">
        <v>40</v>
      </c>
      <c r="J3" s="7" t="s">
        <v>41</v>
      </c>
      <c r="K3" s="7" t="s">
        <v>42</v>
      </c>
      <c r="L3" s="8" t="s">
        <v>5</v>
      </c>
    </row>
    <row r="4" spans="1:13" ht="27" customHeight="1" x14ac:dyDescent="0.25">
      <c r="A4" s="9">
        <f>IF(ISNUMBER(A3)=TRUE, A3+1,IF(ISNUMBER(A2)=TRUE,A2+1,1))</f>
        <v>1</v>
      </c>
      <c r="B4" s="10" t="s">
        <v>28</v>
      </c>
      <c r="C4" s="11" t="s">
        <v>29</v>
      </c>
      <c r="D4" s="10" t="s">
        <v>6</v>
      </c>
      <c r="E4" s="12">
        <v>520</v>
      </c>
      <c r="F4" s="1"/>
      <c r="G4" s="13" t="str">
        <f>IF(ISBLANK(F4),"",IF(ISNUMBER(F4), IF(F4&gt;0, $E4*F4, "Cena/enota =&lt; 0!"), "Cena/enota!"))</f>
        <v/>
      </c>
      <c r="H4" s="1"/>
      <c r="I4" s="13" t="str">
        <f>IF(ISBLANK(H4),"",IF(ISNUMBER(H4), IF(H4&gt;0, $E4*H4, "Cena/enota =&lt; 0!"), "Cena/enota!"))</f>
        <v/>
      </c>
      <c r="J4" s="1"/>
      <c r="K4" s="13" t="str">
        <f>IF(ISBLANK(J4),"",IF(ISNUMBER(J4), IF(J4&gt;0, $E4*J4, "Cena/enota =&lt; 0!"), "Cena/enota!"))</f>
        <v/>
      </c>
      <c r="L4" s="14" t="str">
        <f>IF(COUNTIF((F4:K4),"Cena*")&gt;0,"Napaka!",IF(AND(COUNTA(G4,I4,K4) =3,ISNUMBER(F4),ISNUMBER(H4),ISNUMBER(J4),F4&gt;0,H4&gt;0,J4&gt;0),ROUND(SUM(G4,I4,K4),2),"Ni podatkov!"))</f>
        <v>Ni podatkov!</v>
      </c>
      <c r="M4" s="15"/>
    </row>
    <row r="5" spans="1:13" ht="27" customHeight="1" x14ac:dyDescent="0.25">
      <c r="A5" s="9">
        <f t="shared" ref="A5:A22" si="0">IF(ISNUMBER(A4)=TRUE, A4+1,IF(ISNUMBER(A3)=TRUE,A3+1,1))</f>
        <v>2</v>
      </c>
      <c r="B5" s="10" t="s">
        <v>9</v>
      </c>
      <c r="C5" s="11" t="s">
        <v>10</v>
      </c>
      <c r="D5" s="10" t="s">
        <v>6</v>
      </c>
      <c r="E5" s="12">
        <v>10</v>
      </c>
      <c r="F5" s="1"/>
      <c r="G5" s="13" t="str">
        <f t="shared" ref="G5:G18" si="1">IF(ISBLANK(F5),"",IF(ISNUMBER(F5), IF(F5&gt;0, $E5*F5, "Cena/enota =&lt; 0!"), "Cena/enota!"))</f>
        <v/>
      </c>
      <c r="H5" s="1"/>
      <c r="I5" s="13" t="str">
        <f t="shared" ref="I5:I18" si="2">IF(ISBLANK(H5),"",IF(ISNUMBER(H5), IF(H5&gt;0, $E5*H5, "Cena/enota =&lt; 0!"), "Cena/enota!"))</f>
        <v/>
      </c>
      <c r="J5" s="1"/>
      <c r="K5" s="13" t="str">
        <f t="shared" ref="K5:K18" si="3">IF(ISBLANK(J5),"",IF(ISNUMBER(J5), IF(J5&gt;0, $E5*J5, "Cena/enota =&lt; 0!"), "Cena/enota!"))</f>
        <v/>
      </c>
      <c r="L5" s="14" t="str">
        <f t="shared" ref="L5:L18" si="4">IF(COUNTIF((F5:K5),"Cena*")&gt;0,"Napaka!",IF(AND(COUNTA(G5,I5,K5) =3,ISNUMBER(F5),ISNUMBER(H5),ISNUMBER(J5),F5&gt;0,H5&gt;0,J5&gt;0),ROUND(SUM(G5,I5,K5),2),"Ni podatkov!"))</f>
        <v>Ni podatkov!</v>
      </c>
    </row>
    <row r="6" spans="1:13" ht="27" customHeight="1" x14ac:dyDescent="0.25">
      <c r="A6" s="9">
        <f t="shared" si="0"/>
        <v>3</v>
      </c>
      <c r="B6" s="10" t="s">
        <v>30</v>
      </c>
      <c r="C6" s="11" t="s">
        <v>31</v>
      </c>
      <c r="D6" s="10" t="s">
        <v>6</v>
      </c>
      <c r="E6" s="12">
        <v>5</v>
      </c>
      <c r="F6" s="1"/>
      <c r="G6" s="13" t="str">
        <f t="shared" si="1"/>
        <v/>
      </c>
      <c r="H6" s="1"/>
      <c r="I6" s="13" t="str">
        <f t="shared" si="2"/>
        <v/>
      </c>
      <c r="J6" s="1"/>
      <c r="K6" s="13" t="str">
        <f t="shared" si="3"/>
        <v/>
      </c>
      <c r="L6" s="14" t="str">
        <f t="shared" si="4"/>
        <v>Ni podatkov!</v>
      </c>
    </row>
    <row r="7" spans="1:13" ht="27" customHeight="1" x14ac:dyDescent="0.25">
      <c r="A7" s="9">
        <f t="shared" si="0"/>
        <v>4</v>
      </c>
      <c r="B7" s="10" t="s">
        <v>11</v>
      </c>
      <c r="C7" s="11" t="s">
        <v>12</v>
      </c>
      <c r="D7" s="10" t="s">
        <v>6</v>
      </c>
      <c r="E7" s="12">
        <v>30</v>
      </c>
      <c r="F7" s="1"/>
      <c r="G7" s="13" t="str">
        <f t="shared" si="1"/>
        <v/>
      </c>
      <c r="H7" s="1"/>
      <c r="I7" s="13" t="str">
        <f t="shared" si="2"/>
        <v/>
      </c>
      <c r="J7" s="1"/>
      <c r="K7" s="13" t="str">
        <f t="shared" si="3"/>
        <v/>
      </c>
      <c r="L7" s="14" t="str">
        <f t="shared" si="4"/>
        <v>Ni podatkov!</v>
      </c>
    </row>
    <row r="8" spans="1:13" ht="27" customHeight="1" x14ac:dyDescent="0.25">
      <c r="A8" s="9">
        <f t="shared" si="0"/>
        <v>5</v>
      </c>
      <c r="B8" s="10" t="s">
        <v>13</v>
      </c>
      <c r="C8" s="11" t="s">
        <v>14</v>
      </c>
      <c r="D8" s="10" t="s">
        <v>6</v>
      </c>
      <c r="E8" s="12">
        <v>4</v>
      </c>
      <c r="F8" s="1"/>
      <c r="G8" s="13" t="str">
        <f t="shared" si="1"/>
        <v/>
      </c>
      <c r="H8" s="1"/>
      <c r="I8" s="13" t="str">
        <f t="shared" si="2"/>
        <v/>
      </c>
      <c r="J8" s="1"/>
      <c r="K8" s="13" t="str">
        <f t="shared" si="3"/>
        <v/>
      </c>
      <c r="L8" s="14" t="str">
        <f t="shared" si="4"/>
        <v>Ni podatkov!</v>
      </c>
    </row>
    <row r="9" spans="1:13" ht="27" customHeight="1" x14ac:dyDescent="0.25">
      <c r="A9" s="9">
        <f t="shared" si="0"/>
        <v>6</v>
      </c>
      <c r="B9" s="10" t="s">
        <v>17</v>
      </c>
      <c r="C9" s="11" t="s">
        <v>18</v>
      </c>
      <c r="D9" s="10" t="s">
        <v>6</v>
      </c>
      <c r="E9" s="12">
        <v>4</v>
      </c>
      <c r="F9" s="1"/>
      <c r="G9" s="13" t="str">
        <f t="shared" si="1"/>
        <v/>
      </c>
      <c r="H9" s="1"/>
      <c r="I9" s="13" t="str">
        <f t="shared" si="2"/>
        <v/>
      </c>
      <c r="J9" s="1"/>
      <c r="K9" s="13" t="str">
        <f t="shared" si="3"/>
        <v/>
      </c>
      <c r="L9" s="14" t="str">
        <f t="shared" si="4"/>
        <v>Ni podatkov!</v>
      </c>
    </row>
    <row r="10" spans="1:13" ht="27" customHeight="1" x14ac:dyDescent="0.25">
      <c r="A10" s="9">
        <f t="shared" si="0"/>
        <v>7</v>
      </c>
      <c r="B10" s="10" t="s">
        <v>15</v>
      </c>
      <c r="C10" s="11" t="s">
        <v>16</v>
      </c>
      <c r="D10" s="10" t="s">
        <v>6</v>
      </c>
      <c r="E10" s="12">
        <v>14</v>
      </c>
      <c r="F10" s="1"/>
      <c r="G10" s="13" t="str">
        <f t="shared" si="1"/>
        <v/>
      </c>
      <c r="H10" s="1"/>
      <c r="I10" s="13" t="str">
        <f t="shared" si="2"/>
        <v/>
      </c>
      <c r="J10" s="1"/>
      <c r="K10" s="13" t="str">
        <f t="shared" si="3"/>
        <v/>
      </c>
      <c r="L10" s="14" t="str">
        <f t="shared" si="4"/>
        <v>Ni podatkov!</v>
      </c>
    </row>
    <row r="11" spans="1:13" ht="27" customHeight="1" x14ac:dyDescent="0.25">
      <c r="A11" s="9">
        <f t="shared" si="0"/>
        <v>8</v>
      </c>
      <c r="B11" s="10" t="s">
        <v>7</v>
      </c>
      <c r="C11" s="11" t="s">
        <v>8</v>
      </c>
      <c r="D11" s="10" t="s">
        <v>6</v>
      </c>
      <c r="E11" s="12">
        <v>520</v>
      </c>
      <c r="F11" s="1"/>
      <c r="G11" s="13" t="str">
        <f t="shared" si="1"/>
        <v/>
      </c>
      <c r="H11" s="1"/>
      <c r="I11" s="13" t="str">
        <f t="shared" si="2"/>
        <v/>
      </c>
      <c r="J11" s="1"/>
      <c r="K11" s="13" t="str">
        <f t="shared" si="3"/>
        <v/>
      </c>
      <c r="L11" s="14" t="str">
        <f t="shared" si="4"/>
        <v>Ni podatkov!</v>
      </c>
    </row>
    <row r="12" spans="1:13" ht="27" customHeight="1" x14ac:dyDescent="0.25">
      <c r="A12" s="9">
        <f t="shared" si="0"/>
        <v>9</v>
      </c>
      <c r="B12" s="10" t="s">
        <v>32</v>
      </c>
      <c r="C12" s="11" t="s">
        <v>33</v>
      </c>
      <c r="D12" s="10" t="s">
        <v>6</v>
      </c>
      <c r="E12" s="12">
        <v>10</v>
      </c>
      <c r="F12" s="1"/>
      <c r="G12" s="13" t="str">
        <f t="shared" si="1"/>
        <v/>
      </c>
      <c r="H12" s="1"/>
      <c r="I12" s="13" t="str">
        <f t="shared" si="2"/>
        <v/>
      </c>
      <c r="J12" s="1"/>
      <c r="K12" s="13" t="str">
        <f t="shared" si="3"/>
        <v/>
      </c>
      <c r="L12" s="14" t="str">
        <f t="shared" si="4"/>
        <v>Ni podatkov!</v>
      </c>
    </row>
    <row r="13" spans="1:13" ht="27" customHeight="1" x14ac:dyDescent="0.25">
      <c r="A13" s="9">
        <f t="shared" si="0"/>
        <v>10</v>
      </c>
      <c r="B13" s="10" t="s">
        <v>34</v>
      </c>
      <c r="C13" s="11" t="s">
        <v>35</v>
      </c>
      <c r="D13" s="10" t="s">
        <v>6</v>
      </c>
      <c r="E13" s="12">
        <v>6</v>
      </c>
      <c r="F13" s="1"/>
      <c r="G13" s="13" t="str">
        <f t="shared" si="1"/>
        <v/>
      </c>
      <c r="H13" s="1"/>
      <c r="I13" s="13" t="str">
        <f t="shared" si="2"/>
        <v/>
      </c>
      <c r="J13" s="1"/>
      <c r="K13" s="13" t="str">
        <f t="shared" si="3"/>
        <v/>
      </c>
      <c r="L13" s="14" t="str">
        <f t="shared" si="4"/>
        <v>Ni podatkov!</v>
      </c>
    </row>
    <row r="14" spans="1:13" ht="27" customHeight="1" x14ac:dyDescent="0.25">
      <c r="A14" s="9">
        <f t="shared" si="0"/>
        <v>11</v>
      </c>
      <c r="B14" s="10" t="s">
        <v>19</v>
      </c>
      <c r="C14" s="11" t="s">
        <v>20</v>
      </c>
      <c r="D14" s="10" t="s">
        <v>6</v>
      </c>
      <c r="E14" s="12">
        <v>7</v>
      </c>
      <c r="F14" s="1"/>
      <c r="G14" s="13" t="str">
        <f t="shared" si="1"/>
        <v/>
      </c>
      <c r="H14" s="1"/>
      <c r="I14" s="13" t="str">
        <f t="shared" si="2"/>
        <v/>
      </c>
      <c r="J14" s="1"/>
      <c r="K14" s="13" t="str">
        <f t="shared" si="3"/>
        <v/>
      </c>
      <c r="L14" s="14" t="str">
        <f t="shared" si="4"/>
        <v>Ni podatkov!</v>
      </c>
    </row>
    <row r="15" spans="1:13" ht="27" customHeight="1" x14ac:dyDescent="0.25">
      <c r="A15" s="9">
        <f t="shared" si="0"/>
        <v>12</v>
      </c>
      <c r="B15" s="10" t="s">
        <v>21</v>
      </c>
      <c r="C15" s="11" t="s">
        <v>22</v>
      </c>
      <c r="D15" s="10" t="s">
        <v>6</v>
      </c>
      <c r="E15" s="12">
        <v>1</v>
      </c>
      <c r="F15" s="1"/>
      <c r="G15" s="13" t="str">
        <f t="shared" si="1"/>
        <v/>
      </c>
      <c r="H15" s="1"/>
      <c r="I15" s="13" t="str">
        <f t="shared" si="2"/>
        <v/>
      </c>
      <c r="J15" s="1"/>
      <c r="K15" s="13" t="str">
        <f t="shared" si="3"/>
        <v/>
      </c>
      <c r="L15" s="14" t="str">
        <f t="shared" si="4"/>
        <v>Ni podatkov!</v>
      </c>
    </row>
    <row r="16" spans="1:13" ht="27" customHeight="1" x14ac:dyDescent="0.25">
      <c r="A16" s="9">
        <f t="shared" si="0"/>
        <v>13</v>
      </c>
      <c r="B16" s="10" t="s">
        <v>25</v>
      </c>
      <c r="C16" s="11" t="s">
        <v>26</v>
      </c>
      <c r="D16" s="10" t="s">
        <v>6</v>
      </c>
      <c r="E16" s="12">
        <v>108</v>
      </c>
      <c r="F16" s="1"/>
      <c r="G16" s="13" t="str">
        <f t="shared" si="1"/>
        <v/>
      </c>
      <c r="H16" s="1"/>
      <c r="I16" s="13" t="str">
        <f t="shared" si="2"/>
        <v/>
      </c>
      <c r="J16" s="1"/>
      <c r="K16" s="13" t="str">
        <f t="shared" si="3"/>
        <v/>
      </c>
      <c r="L16" s="14" t="str">
        <f t="shared" si="4"/>
        <v>Ni podatkov!</v>
      </c>
    </row>
    <row r="17" spans="1:12" ht="27" customHeight="1" x14ac:dyDescent="0.25">
      <c r="A17" s="9">
        <f t="shared" si="0"/>
        <v>14</v>
      </c>
      <c r="B17" s="10" t="s">
        <v>23</v>
      </c>
      <c r="C17" s="11" t="s">
        <v>24</v>
      </c>
      <c r="D17" s="10" t="s">
        <v>6</v>
      </c>
      <c r="E17" s="12">
        <v>56</v>
      </c>
      <c r="F17" s="1"/>
      <c r="G17" s="13" t="str">
        <f t="shared" si="1"/>
        <v/>
      </c>
      <c r="H17" s="1"/>
      <c r="I17" s="13" t="str">
        <f t="shared" si="2"/>
        <v/>
      </c>
      <c r="J17" s="1"/>
      <c r="K17" s="13" t="str">
        <f t="shared" si="3"/>
        <v/>
      </c>
      <c r="L17" s="14" t="str">
        <f t="shared" si="4"/>
        <v>Ni podatkov!</v>
      </c>
    </row>
    <row r="18" spans="1:12" ht="27" customHeight="1" thickBot="1" x14ac:dyDescent="0.3">
      <c r="A18" s="9">
        <f t="shared" si="0"/>
        <v>15</v>
      </c>
      <c r="B18" s="16" t="s">
        <v>27</v>
      </c>
      <c r="C18" s="11" t="s">
        <v>45</v>
      </c>
      <c r="D18" s="10" t="s">
        <v>6</v>
      </c>
      <c r="E18" s="12">
        <v>4</v>
      </c>
      <c r="F18" s="1"/>
      <c r="G18" s="13" t="str">
        <f t="shared" si="1"/>
        <v/>
      </c>
      <c r="H18" s="1"/>
      <c r="I18" s="13" t="str">
        <f t="shared" si="2"/>
        <v/>
      </c>
      <c r="J18" s="1"/>
      <c r="K18" s="13" t="str">
        <f t="shared" si="3"/>
        <v/>
      </c>
      <c r="L18" s="14" t="str">
        <f t="shared" si="4"/>
        <v>Ni podatkov!</v>
      </c>
    </row>
    <row r="19" spans="1:12" ht="27" customHeight="1" thickBot="1" x14ac:dyDescent="0.3">
      <c r="A19" s="51" t="s">
        <v>43</v>
      </c>
      <c r="B19" s="52"/>
      <c r="C19" s="52"/>
      <c r="D19" s="17"/>
      <c r="E19" s="17"/>
      <c r="F19" s="18"/>
      <c r="G19" s="19" t="str">
        <f>IF(COUNTIFS(G4:G18,"Cena*")&gt;0,"Cena/enota",IF(AND(SUM(G4:G18)&gt;0,COUNTIF(G4:G18, "&gt;0")=15), ROUND(SUM(G4:G18),2), "Ni podatkov!"))</f>
        <v>Ni podatkov!</v>
      </c>
      <c r="H19" s="18"/>
      <c r="I19" s="19" t="str">
        <f>IF(COUNTIFS(I4:I18,"Cena*")&gt;0,"Cena/enota",IF(AND(SUM(I4:I18)&gt;0,COUNTIF(I4:I18, "&gt;0")=15), ROUND(SUM(I4:I18),2), "Ni podatkov!"))</f>
        <v>Ni podatkov!</v>
      </c>
      <c r="J19" s="18"/>
      <c r="K19" s="19" t="str">
        <f>IF(COUNTIFS(K4:K18,"Cena*")&gt;0,"Cena/enota",IF(AND(SUM(K4:K18)&gt;0,COUNTIF(K4:K18, "&gt;0")=15), ROUND(SUM(K4:K18),2), "Ni podatkov!"))</f>
        <v>Ni podatkov!</v>
      </c>
      <c r="L19" s="19" t="str">
        <f>IF(COUNTIF((F19:K19),"Cena*")&gt;0,"Napaka!",IF(AND(COUNTA(G19,I19,K19) =3,ISNUMBER(G19),ISNUMBER(I19),ISNUMBER(K19),G19&gt;0,I19&gt;0,K19&gt;0),ROUND(SUM(G19,I19,K19),2),"Ni podatkov!"))</f>
        <v>Ni podatkov!</v>
      </c>
    </row>
    <row r="20" spans="1:12" ht="27" customHeight="1" x14ac:dyDescent="0.25">
      <c r="A20" s="9">
        <f t="shared" si="0"/>
        <v>16</v>
      </c>
      <c r="B20" s="10" t="s">
        <v>27</v>
      </c>
      <c r="C20" s="11" t="s">
        <v>44</v>
      </c>
      <c r="D20" s="10" t="s">
        <v>6</v>
      </c>
      <c r="E20" s="12">
        <v>1</v>
      </c>
      <c r="F20" s="56"/>
      <c r="G20" s="57"/>
      <c r="H20" s="57"/>
      <c r="I20" s="57"/>
      <c r="J20" s="57"/>
      <c r="K20" s="58"/>
      <c r="L20" s="20">
        <v>50000</v>
      </c>
    </row>
    <row r="21" spans="1:12" ht="27" customHeight="1" x14ac:dyDescent="0.25">
      <c r="A21" s="9">
        <f t="shared" si="0"/>
        <v>17</v>
      </c>
      <c r="B21" s="10" t="s">
        <v>27</v>
      </c>
      <c r="C21" s="11" t="s">
        <v>64</v>
      </c>
      <c r="D21" s="10" t="s">
        <v>36</v>
      </c>
      <c r="E21" s="12">
        <v>100</v>
      </c>
      <c r="F21" s="59"/>
      <c r="G21" s="60"/>
      <c r="H21" s="60"/>
      <c r="I21" s="61"/>
      <c r="J21" s="21"/>
      <c r="K21" s="13" t="str">
        <f t="shared" ref="K21:K22" si="5">IF(ISBLANK(J21),"",IF(ISNUMBER(J21), IF(J21&gt;0, $E21*J21, "Cena/enota =&lt; 0!"), "Cena/enota!"))</f>
        <v/>
      </c>
      <c r="L21" s="14" t="str">
        <f>IF(COUNTIF((F21:K21),"Cena*")&gt;0,"Napaka!",IF(AND(COUNTA(K21) =1,ISNUMBER(J21),J21&gt;0),ROUND(K21,2),"Ni podatkov!"))</f>
        <v>Ni podatkov!</v>
      </c>
    </row>
    <row r="22" spans="1:12" ht="27" customHeight="1" thickBot="1" x14ac:dyDescent="0.3">
      <c r="A22" s="9">
        <f t="shared" si="0"/>
        <v>18</v>
      </c>
      <c r="B22" s="10" t="s">
        <v>27</v>
      </c>
      <c r="C22" s="11" t="s">
        <v>65</v>
      </c>
      <c r="D22" s="10" t="s">
        <v>36</v>
      </c>
      <c r="E22" s="12">
        <v>150</v>
      </c>
      <c r="F22" s="62"/>
      <c r="G22" s="63"/>
      <c r="H22" s="63"/>
      <c r="I22" s="64"/>
      <c r="J22" s="2"/>
      <c r="K22" s="13" t="str">
        <f t="shared" si="5"/>
        <v/>
      </c>
      <c r="L22" s="14" t="str">
        <f>IF(COUNTIF((F22:K22),"Cena*")&gt;0,"Napaka!",IF(AND(COUNTA(K22) =1,ISNUMBER(J22),J22&gt;0),ROUND(K22,2),"Ni podatkov!"))</f>
        <v>Ni podatkov!</v>
      </c>
    </row>
    <row r="23" spans="1:12" ht="27" customHeight="1" x14ac:dyDescent="0.25">
      <c r="A23" s="53" t="s">
        <v>59</v>
      </c>
      <c r="B23" s="54"/>
      <c r="C23" s="54"/>
      <c r="D23" s="55"/>
      <c r="E23" s="55"/>
      <c r="F23" s="55"/>
      <c r="G23" s="55"/>
      <c r="H23" s="55"/>
      <c r="I23" s="55"/>
      <c r="J23" s="55"/>
      <c r="K23" s="55"/>
      <c r="L23" s="39" t="str">
        <f>IF(COUNTIF(L4:L22,"Napaka!")&gt;0,"Napaka!",IF(COUNTIF(L4:L22,"Ni podatkov!")&gt;0,"Ni vseh podatkov!",ROUND(SUM(L19:L22),2)))</f>
        <v>Ni vseh podatkov!</v>
      </c>
    </row>
    <row r="24" spans="1:12" ht="27" customHeight="1" x14ac:dyDescent="0.25">
      <c r="A24" s="33"/>
      <c r="B24" s="34"/>
      <c r="C24" s="34" t="s">
        <v>58</v>
      </c>
      <c r="D24" s="35"/>
      <c r="E24" s="35"/>
      <c r="F24" s="35"/>
      <c r="G24" s="35"/>
      <c r="H24" s="35"/>
      <c r="I24" s="35"/>
      <c r="J24" s="35"/>
      <c r="K24" s="35"/>
      <c r="L24" s="40" t="str">
        <f>IF(COUNTIF(L23:L23,"Napaka!")&gt;0,"Napaka!",IF(COUNTIF(L23:L23,"Ni vseh podatkov!")&gt;0,"Ni vseh podatkov!",ROUND(ROUND(SUM(L23:L23),2)*0.22,2)))</f>
        <v>Ni vseh podatkov!</v>
      </c>
    </row>
    <row r="25" spans="1:12" ht="27" customHeight="1" thickBot="1" x14ac:dyDescent="0.3">
      <c r="A25" s="36"/>
      <c r="B25" s="37"/>
      <c r="C25" s="37" t="s">
        <v>60</v>
      </c>
      <c r="D25" s="38"/>
      <c r="E25" s="38"/>
      <c r="F25" s="38"/>
      <c r="G25" s="38"/>
      <c r="H25" s="38"/>
      <c r="I25" s="38"/>
      <c r="J25" s="38"/>
      <c r="K25" s="38"/>
      <c r="L25" s="40" t="str">
        <f>IF(COUNTIF(L23:L23,"Napaka!")&gt;0,"Napaka!",IF(COUNTIF(L23:L23,"Ni vseh podatkov!")&gt;0,"Ni vseh podatkov!",ROUND(ROUND(SUM(L23:L23),2)*1.22,2)))</f>
        <v>Ni vseh podatkov!</v>
      </c>
    </row>
    <row r="26" spans="1:12" x14ac:dyDescent="0.25">
      <c r="C26" s="48" t="s">
        <v>66</v>
      </c>
      <c r="D26" s="48"/>
      <c r="E26" s="48"/>
      <c r="F26" s="48"/>
      <c r="G26" s="48"/>
      <c r="H26" s="48"/>
      <c r="I26" s="48"/>
      <c r="J26" s="48"/>
    </row>
    <row r="27" spans="1:12" x14ac:dyDescent="0.25">
      <c r="C27" s="48" t="s">
        <v>62</v>
      </c>
      <c r="D27" s="48"/>
      <c r="E27" s="48"/>
      <c r="F27" s="48"/>
      <c r="G27" s="48"/>
      <c r="H27" s="48"/>
      <c r="I27" s="48"/>
      <c r="J27" s="48"/>
    </row>
    <row r="28" spans="1:12" x14ac:dyDescent="0.25">
      <c r="C28" s="49"/>
      <c r="D28" s="49"/>
      <c r="E28" s="49"/>
      <c r="F28" s="49"/>
      <c r="G28" s="49"/>
      <c r="H28" s="49"/>
      <c r="I28" s="49"/>
      <c r="J28" s="49"/>
    </row>
    <row r="29" spans="1:12" x14ac:dyDescent="0.25">
      <c r="C29" s="49"/>
      <c r="D29" s="49"/>
      <c r="E29" s="49"/>
      <c r="F29" s="49"/>
      <c r="G29" s="49"/>
      <c r="H29" s="49"/>
      <c r="I29" s="49"/>
      <c r="J29" s="49"/>
    </row>
  </sheetData>
  <sheetProtection algorithmName="SHA-512" hashValue="4r+RJ449SVncH5Ua42brJs0OMKuB/iGjUBaRu/K3RElRvROK4pwnjw6NLVmw6chLrw/qGsYrbudRQkt9d5+C3w==" saltValue="2Mi3ISarsEiE+t+KB4k8jg==" spinCount="100000" sheet="1" objects="1" scenarios="1"/>
  <mergeCells count="10">
    <mergeCell ref="C26:J26"/>
    <mergeCell ref="C28:J29"/>
    <mergeCell ref="A2:L2"/>
    <mergeCell ref="A19:C19"/>
    <mergeCell ref="A23:C23"/>
    <mergeCell ref="D23:K23"/>
    <mergeCell ref="F20:K20"/>
    <mergeCell ref="F21:I21"/>
    <mergeCell ref="F22:I22"/>
    <mergeCell ref="C27:J27"/>
  </mergeCells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6E87-E682-49A2-8529-325D5B204B2F}">
  <sheetPr>
    <pageSetUpPr fitToPage="1"/>
  </sheetPr>
  <dimension ref="A2:K25"/>
  <sheetViews>
    <sheetView zoomScaleNormal="100" workbookViewId="0">
      <selection activeCell="F4" sqref="F4"/>
    </sheetView>
  </sheetViews>
  <sheetFormatPr defaultRowHeight="12.75" x14ac:dyDescent="0.25"/>
  <cols>
    <col min="1" max="1" width="3.7109375" style="3" customWidth="1"/>
    <col min="2" max="2" width="10.7109375" style="3" bestFit="1" customWidth="1"/>
    <col min="3" max="3" width="29.5703125" style="3" customWidth="1"/>
    <col min="4" max="4" width="7.140625" style="3" customWidth="1"/>
    <col min="5" max="5" width="8.28515625" style="3" customWidth="1"/>
    <col min="6" max="8" width="19.7109375" style="3" customWidth="1"/>
    <col min="9" max="9" width="10.28515625" style="3" bestFit="1" customWidth="1"/>
    <col min="10" max="10" width="29.5703125" style="3" customWidth="1"/>
    <col min="11" max="11" width="47.140625" style="3" customWidth="1"/>
    <col min="12" max="12" width="29.28515625" style="3" bestFit="1" customWidth="1"/>
    <col min="13" max="13" width="6.28515625" style="3" bestFit="1" customWidth="1"/>
    <col min="14" max="14" width="7.28515625" style="3" bestFit="1" customWidth="1"/>
    <col min="15" max="15" width="15.140625" style="3" customWidth="1"/>
    <col min="16" max="16" width="16.5703125" style="3" customWidth="1"/>
    <col min="17" max="17" width="14" style="3" customWidth="1"/>
    <col min="18" max="16384" width="9.140625" style="3"/>
  </cols>
  <sheetData>
    <row r="2" spans="1:11" ht="13.5" thickBot="1" x14ac:dyDescent="0.3">
      <c r="A2" s="50" t="s">
        <v>57</v>
      </c>
      <c r="B2" s="50"/>
      <c r="C2" s="50"/>
      <c r="D2" s="50"/>
      <c r="E2" s="50"/>
      <c r="F2" s="50"/>
      <c r="G2" s="50"/>
      <c r="H2" s="50"/>
    </row>
    <row r="3" spans="1:11" ht="51.75" customHeight="1" thickBot="1" x14ac:dyDescent="0.3">
      <c r="A3" s="4" t="s">
        <v>51</v>
      </c>
      <c r="B3" s="5" t="s">
        <v>50</v>
      </c>
      <c r="C3" s="6" t="s">
        <v>2</v>
      </c>
      <c r="D3" s="6" t="s">
        <v>3</v>
      </c>
      <c r="E3" s="7" t="s">
        <v>4</v>
      </c>
      <c r="F3" s="7" t="s">
        <v>47</v>
      </c>
      <c r="G3" s="7" t="s">
        <v>48</v>
      </c>
      <c r="H3" s="7" t="s">
        <v>49</v>
      </c>
      <c r="I3" s="6" t="s">
        <v>54</v>
      </c>
      <c r="J3" s="6" t="s">
        <v>53</v>
      </c>
      <c r="K3" s="23" t="s">
        <v>52</v>
      </c>
    </row>
    <row r="4" spans="1:11" ht="27" customHeight="1" x14ac:dyDescent="0.25">
      <c r="A4" s="9">
        <f>IF(ISNUMBER(A3)=TRUE, A3+1,IF(ISNUMBER(A2)=TRUE,A2+1,1))</f>
        <v>1</v>
      </c>
      <c r="B4" s="10" t="s">
        <v>28</v>
      </c>
      <c r="C4" s="11" t="s">
        <v>29</v>
      </c>
      <c r="D4" s="10" t="s">
        <v>6</v>
      </c>
      <c r="E4" s="12">
        <v>1</v>
      </c>
      <c r="F4" s="22"/>
      <c r="G4" s="22"/>
      <c r="H4" s="22"/>
      <c r="I4" s="24"/>
      <c r="J4" s="25"/>
      <c r="K4" s="26"/>
    </row>
    <row r="5" spans="1:11" ht="27" customHeight="1" x14ac:dyDescent="0.25">
      <c r="A5" s="9">
        <f t="shared" ref="A5:A17" si="0">IF(ISNUMBER(A4)=TRUE, A4+1,IF(ISNUMBER(A3)=TRUE,A3+1,1))</f>
        <v>2</v>
      </c>
      <c r="B5" s="10" t="s">
        <v>9</v>
      </c>
      <c r="C5" s="11" t="s">
        <v>10</v>
      </c>
      <c r="D5" s="10" t="s">
        <v>6</v>
      </c>
      <c r="E5" s="12">
        <v>1</v>
      </c>
      <c r="F5" s="22"/>
      <c r="G5" s="22"/>
      <c r="H5" s="22"/>
      <c r="I5" s="24"/>
      <c r="J5" s="25"/>
      <c r="K5" s="26"/>
    </row>
    <row r="6" spans="1:11" ht="27" customHeight="1" x14ac:dyDescent="0.25">
      <c r="A6" s="9">
        <f t="shared" si="0"/>
        <v>3</v>
      </c>
      <c r="B6" s="10" t="s">
        <v>30</v>
      </c>
      <c r="C6" s="11" t="s">
        <v>31</v>
      </c>
      <c r="D6" s="10" t="s">
        <v>6</v>
      </c>
      <c r="E6" s="12">
        <v>1</v>
      </c>
      <c r="F6" s="22"/>
      <c r="G6" s="22"/>
      <c r="H6" s="22"/>
      <c r="I6" s="24"/>
      <c r="J6" s="25"/>
      <c r="K6" s="26"/>
    </row>
    <row r="7" spans="1:11" ht="27" customHeight="1" x14ac:dyDescent="0.25">
      <c r="A7" s="9">
        <f t="shared" si="0"/>
        <v>4</v>
      </c>
      <c r="B7" s="10" t="s">
        <v>11</v>
      </c>
      <c r="C7" s="11" t="s">
        <v>12</v>
      </c>
      <c r="D7" s="10" t="s">
        <v>6</v>
      </c>
      <c r="E7" s="12">
        <v>1</v>
      </c>
      <c r="F7" s="22"/>
      <c r="G7" s="22"/>
      <c r="H7" s="22"/>
      <c r="I7" s="24"/>
      <c r="J7" s="25"/>
      <c r="K7" s="26"/>
    </row>
    <row r="8" spans="1:11" ht="27" customHeight="1" x14ac:dyDescent="0.25">
      <c r="A8" s="9">
        <f t="shared" si="0"/>
        <v>5</v>
      </c>
      <c r="B8" s="10" t="s">
        <v>13</v>
      </c>
      <c r="C8" s="11" t="s">
        <v>14</v>
      </c>
      <c r="D8" s="10" t="s">
        <v>6</v>
      </c>
      <c r="E8" s="12">
        <v>1</v>
      </c>
      <c r="F8" s="22"/>
      <c r="G8" s="22"/>
      <c r="H8" s="22"/>
      <c r="I8" s="24"/>
      <c r="J8" s="25"/>
      <c r="K8" s="26"/>
    </row>
    <row r="9" spans="1:11" ht="27" customHeight="1" x14ac:dyDescent="0.25">
      <c r="A9" s="9">
        <f t="shared" si="0"/>
        <v>6</v>
      </c>
      <c r="B9" s="10" t="s">
        <v>17</v>
      </c>
      <c r="C9" s="11" t="s">
        <v>18</v>
      </c>
      <c r="D9" s="10" t="s">
        <v>6</v>
      </c>
      <c r="E9" s="12">
        <v>1</v>
      </c>
      <c r="F9" s="22"/>
      <c r="G9" s="22"/>
      <c r="H9" s="22"/>
      <c r="I9" s="24"/>
      <c r="J9" s="25"/>
      <c r="K9" s="26"/>
    </row>
    <row r="10" spans="1:11" ht="27" customHeight="1" x14ac:dyDescent="0.25">
      <c r="A10" s="9">
        <f t="shared" si="0"/>
        <v>7</v>
      </c>
      <c r="B10" s="10" t="s">
        <v>15</v>
      </c>
      <c r="C10" s="11" t="s">
        <v>16</v>
      </c>
      <c r="D10" s="10" t="s">
        <v>6</v>
      </c>
      <c r="E10" s="12">
        <v>1</v>
      </c>
      <c r="F10" s="22"/>
      <c r="G10" s="22"/>
      <c r="H10" s="22"/>
      <c r="I10" s="24"/>
      <c r="J10" s="25"/>
      <c r="K10" s="26"/>
    </row>
    <row r="11" spans="1:11" ht="27" customHeight="1" x14ac:dyDescent="0.25">
      <c r="A11" s="9">
        <f t="shared" si="0"/>
        <v>8</v>
      </c>
      <c r="B11" s="10" t="s">
        <v>7</v>
      </c>
      <c r="C11" s="11" t="s">
        <v>8</v>
      </c>
      <c r="D11" s="10" t="s">
        <v>6</v>
      </c>
      <c r="E11" s="12">
        <v>1</v>
      </c>
      <c r="F11" s="22"/>
      <c r="G11" s="22"/>
      <c r="H11" s="22"/>
      <c r="I11" s="24"/>
      <c r="J11" s="25"/>
      <c r="K11" s="26"/>
    </row>
    <row r="12" spans="1:11" ht="27" customHeight="1" x14ac:dyDescent="0.25">
      <c r="A12" s="9">
        <f t="shared" si="0"/>
        <v>9</v>
      </c>
      <c r="B12" s="10" t="s">
        <v>32</v>
      </c>
      <c r="C12" s="11" t="s">
        <v>33</v>
      </c>
      <c r="D12" s="10" t="s">
        <v>6</v>
      </c>
      <c r="E12" s="12">
        <v>1</v>
      </c>
      <c r="F12" s="22"/>
      <c r="G12" s="22"/>
      <c r="H12" s="22"/>
      <c r="I12" s="24"/>
      <c r="J12" s="25"/>
      <c r="K12" s="26"/>
    </row>
    <row r="13" spans="1:11" ht="27" customHeight="1" x14ac:dyDescent="0.25">
      <c r="A13" s="9">
        <f t="shared" si="0"/>
        <v>10</v>
      </c>
      <c r="B13" s="10" t="s">
        <v>34</v>
      </c>
      <c r="C13" s="11" t="s">
        <v>35</v>
      </c>
      <c r="D13" s="10" t="s">
        <v>6</v>
      </c>
      <c r="E13" s="12">
        <v>1</v>
      </c>
      <c r="F13" s="22"/>
      <c r="G13" s="22"/>
      <c r="H13" s="22"/>
      <c r="I13" s="24"/>
      <c r="J13" s="25"/>
      <c r="K13" s="26"/>
    </row>
    <row r="14" spans="1:11" ht="27" customHeight="1" x14ac:dyDescent="0.25">
      <c r="A14" s="9">
        <f t="shared" si="0"/>
        <v>11</v>
      </c>
      <c r="B14" s="10" t="s">
        <v>19</v>
      </c>
      <c r="C14" s="11" t="s">
        <v>20</v>
      </c>
      <c r="D14" s="10" t="s">
        <v>6</v>
      </c>
      <c r="E14" s="12">
        <v>1</v>
      </c>
      <c r="F14" s="22"/>
      <c r="G14" s="22"/>
      <c r="H14" s="22"/>
      <c r="I14" s="24"/>
      <c r="J14" s="25"/>
      <c r="K14" s="26"/>
    </row>
    <row r="15" spans="1:11" ht="27" customHeight="1" x14ac:dyDescent="0.25">
      <c r="A15" s="9">
        <f t="shared" si="0"/>
        <v>12</v>
      </c>
      <c r="B15" s="10" t="s">
        <v>21</v>
      </c>
      <c r="C15" s="11" t="s">
        <v>22</v>
      </c>
      <c r="D15" s="10" t="s">
        <v>6</v>
      </c>
      <c r="E15" s="12">
        <v>1</v>
      </c>
      <c r="F15" s="22"/>
      <c r="G15" s="22"/>
      <c r="H15" s="22"/>
      <c r="I15" s="24"/>
      <c r="J15" s="25"/>
      <c r="K15" s="26"/>
    </row>
    <row r="16" spans="1:11" ht="27" customHeight="1" x14ac:dyDescent="0.25">
      <c r="A16" s="9">
        <f t="shared" si="0"/>
        <v>13</v>
      </c>
      <c r="B16" s="10" t="s">
        <v>25</v>
      </c>
      <c r="C16" s="11" t="s">
        <v>26</v>
      </c>
      <c r="D16" s="10" t="s">
        <v>6</v>
      </c>
      <c r="E16" s="12">
        <v>1</v>
      </c>
      <c r="F16" s="22"/>
      <c r="G16" s="22"/>
      <c r="H16" s="22"/>
      <c r="I16" s="24"/>
      <c r="J16" s="25"/>
      <c r="K16" s="26"/>
    </row>
    <row r="17" spans="1:11" ht="27" customHeight="1" thickBot="1" x14ac:dyDescent="0.3">
      <c r="A17" s="43">
        <f t="shared" si="0"/>
        <v>14</v>
      </c>
      <c r="B17" s="30" t="s">
        <v>23</v>
      </c>
      <c r="C17" s="44" t="s">
        <v>24</v>
      </c>
      <c r="D17" s="30" t="s">
        <v>6</v>
      </c>
      <c r="E17" s="31">
        <v>1</v>
      </c>
      <c r="F17" s="32"/>
      <c r="G17" s="32"/>
      <c r="H17" s="32"/>
      <c r="I17" s="27"/>
      <c r="J17" s="28"/>
      <c r="K17" s="29"/>
    </row>
    <row r="18" spans="1:11" ht="27" customHeight="1" x14ac:dyDescent="0.25">
      <c r="A18" s="65" t="s">
        <v>63</v>
      </c>
      <c r="B18" s="66"/>
      <c r="C18" s="66"/>
      <c r="D18" s="45"/>
      <c r="E18" s="46"/>
      <c r="F18" s="47" t="str">
        <f>IF(COUNTIF(F4:F17,"&gt;0")=14,ROUND(SUM(F4:F17),2),"Ni vseh podatkov!")</f>
        <v>Ni vseh podatkov!</v>
      </c>
      <c r="G18" s="47" t="str">
        <f>IF(COUNTIF(G4:G17,"&gt;0")=14,ROUND(SUM(G4:G17),2),"Ni vseh podatkov!")</f>
        <v>Ni vseh podatkov!</v>
      </c>
      <c r="H18" s="47" t="str">
        <f>IF(COUNTIF(H4:H17,"&gt;0")=14,ROUND(SUM(H4:H17),2),"Ni vseh podatkov!")</f>
        <v>Ni vseh podatkov!</v>
      </c>
      <c r="I18" s="69"/>
      <c r="J18" s="70"/>
      <c r="K18" s="71"/>
    </row>
    <row r="19" spans="1:11" ht="27" customHeight="1" thickBot="1" x14ac:dyDescent="0.3">
      <c r="A19" s="67" t="s">
        <v>61</v>
      </c>
      <c r="B19" s="68"/>
      <c r="C19" s="68"/>
      <c r="D19" s="41"/>
      <c r="E19" s="42"/>
      <c r="F19" s="75" t="str">
        <f>IF(COUNTIF(F18:H18,"Napaka!")&gt;0,"Napaka!",IF(COUNTIF(F18:H18,"Ni vseh podatkov!")&gt;0,"Ni vseh podatkov!",ROUND(SUM(F18:H18),2)))</f>
        <v>Ni vseh podatkov!</v>
      </c>
      <c r="G19" s="76"/>
      <c r="H19" s="77"/>
      <c r="I19" s="72"/>
      <c r="J19" s="73"/>
      <c r="K19" s="74"/>
    </row>
    <row r="20" spans="1:11" x14ac:dyDescent="0.25">
      <c r="C20" s="78" t="s">
        <v>66</v>
      </c>
      <c r="D20" s="78"/>
      <c r="E20" s="78"/>
      <c r="F20" s="78"/>
      <c r="G20" s="78"/>
      <c r="H20" s="78"/>
    </row>
    <row r="21" spans="1:11" x14ac:dyDescent="0.25">
      <c r="C21" s="48" t="s">
        <v>62</v>
      </c>
      <c r="D21" s="48"/>
      <c r="E21" s="48"/>
      <c r="F21" s="48"/>
      <c r="G21" s="48"/>
      <c r="H21" s="48"/>
    </row>
    <row r="22" spans="1:11" ht="12.75" customHeight="1" x14ac:dyDescent="0.25">
      <c r="C22" s="49" t="s">
        <v>55</v>
      </c>
      <c r="D22" s="49"/>
      <c r="E22" s="49"/>
      <c r="F22" s="49"/>
      <c r="G22" s="49"/>
      <c r="H22" s="49"/>
    </row>
    <row r="23" spans="1:11" x14ac:dyDescent="0.25">
      <c r="C23" s="49"/>
      <c r="D23" s="49"/>
      <c r="E23" s="49"/>
      <c r="F23" s="49"/>
      <c r="G23" s="49"/>
      <c r="H23" s="49"/>
    </row>
    <row r="24" spans="1:11" x14ac:dyDescent="0.25">
      <c r="C24" s="49" t="s">
        <v>56</v>
      </c>
      <c r="D24" s="49"/>
      <c r="E24" s="49"/>
      <c r="F24" s="49"/>
      <c r="G24" s="49"/>
      <c r="H24" s="49"/>
    </row>
    <row r="25" spans="1:11" x14ac:dyDescent="0.25">
      <c r="C25" s="49"/>
      <c r="D25" s="49"/>
      <c r="E25" s="49"/>
      <c r="F25" s="49"/>
      <c r="G25" s="49"/>
      <c r="H25" s="49"/>
    </row>
  </sheetData>
  <sheetProtection algorithmName="SHA-512" hashValue="8k07eJbzaPeIbLt4RIaHjmwA/LiHYlf+5ESoeC5SfOooJzoY0harmnRLi3K/J519/0gTV++Ws1Xq6enYPrFUFg==" saltValue="GgdFimq4MTssk3YTAJk2FQ==" spinCount="100000" sheet="1" objects="1" scenarios="1"/>
  <mergeCells count="10">
    <mergeCell ref="I18:K18"/>
    <mergeCell ref="I19:K19"/>
    <mergeCell ref="F19:H19"/>
    <mergeCell ref="C20:H20"/>
    <mergeCell ref="C22:H23"/>
    <mergeCell ref="C24:H25"/>
    <mergeCell ref="A2:H2"/>
    <mergeCell ref="A18:C18"/>
    <mergeCell ref="C21:H21"/>
    <mergeCell ref="A19:C19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MS EA 2024-2027 predračun</vt:lpstr>
      <vt:lpstr>MS EA 2024-2027 Cenik 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Vehovec</dc:creator>
  <cp:lastModifiedBy>Gašper Božič</cp:lastModifiedBy>
  <dcterms:created xsi:type="dcterms:W3CDTF">2024-02-02T11:16:14Z</dcterms:created>
  <dcterms:modified xsi:type="dcterms:W3CDTF">2024-03-27T08:18:59Z</dcterms:modified>
</cp:coreProperties>
</file>